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ta\JOB\GROUP SLM\SLM CORPOATION (CHUO SENKO (THAILAND))\- - TonG - -\2024 - 2567\Q1'24\Draft_SLM_03.31.24\ENG\"/>
    </mc:Choice>
  </mc:AlternateContent>
  <xr:revisionPtr revIDLastSave="0" documentId="13_ncr:1_{6ED940BD-554F-4029-8DDE-A7E6AF643A6F}" xr6:coauthVersionLast="47" xr6:coauthVersionMax="47" xr10:uidLastSave="{00000000-0000-0000-0000-000000000000}"/>
  <bookViews>
    <workbookView xWindow="-110" yWindow="-110" windowWidth="19420" windowHeight="10300" tabRatio="699" xr2:uid="{00000000-000D-0000-FFFF-FFFF00000000}"/>
  </bookViews>
  <sheets>
    <sheet name="BS (E)" sheetId="135" r:id="rId1"/>
    <sheet name="PL (E) (3M)" sheetId="141" r:id="rId2"/>
    <sheet name="SE_CON (E)" sheetId="136" r:id="rId3"/>
    <sheet name="SE_COM (E)" sheetId="137" r:id="rId4"/>
    <sheet name="CF (E)" sheetId="14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ACT1">#REF!</definedName>
    <definedName name="____Act2">'[3]Actual-ＹＴＤ'!$E$11:$P$37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[4]เงินกู้ธนชาติ!$G$2</definedName>
    <definedName name="____lit1">#REF!</definedName>
    <definedName name="____lit2">#REF!</definedName>
    <definedName name="____SCB1">'[5]SCB 1 - Current'!$F$10</definedName>
    <definedName name="____SCB2">'[5]SCB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'[3]Actual-ＹＴＤ'!$E$11:$P$37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'[3]Budget-Monthly'!$E$10:$S$36</definedName>
    <definedName name="___Bud2">'[3]Budget-YTD'!$E$11:$P$37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1">[6]bblยังไม่จ่าย!#REF!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[4]เงินกู้ธนชาติ!$G$2</definedName>
    <definedName name="___IA1">#REF!</definedName>
    <definedName name="___K1">#REF!</definedName>
    <definedName name="___K2" hidden="1">#REF!</definedName>
    <definedName name="___KA1" localSheetId="4" hidden="1">{#N/A,#N/A,FALSE,"Sheet1"}</definedName>
    <definedName name="___KA1" hidden="1">{#N/A,#N/A,FALSE,"Sheet1"}</definedName>
    <definedName name="___KL379">#REF!</definedName>
    <definedName name="___ktm1201">#REF!</definedName>
    <definedName name="___kwi1">#REF!</definedName>
    <definedName name="___L1">#REF!</definedName>
    <definedName name="___LD1">#N/A</definedName>
    <definedName name="___LD2">#N/A</definedName>
    <definedName name="___lit1">#REF!</definedName>
    <definedName name="___lit2">#REF!</definedName>
    <definedName name="___N4" localSheetId="4" hidden="1">{#N/A,#N/A,FALSE,"Sheet1"}</definedName>
    <definedName name="___N4" hidden="1">{#N/A,#N/A,FALSE,"Sheet1"}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hidden="1">{"'Feb 99'!$A$1:$G$30"}</definedName>
    <definedName name="___UB2" localSheetId="4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[7]!___weg33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'[3]Actual-ＹＴＤ'!$E$11:$P$37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[10]BPR!$F$11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1">[6]bblยังไม่จ่าย!#REF!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[4]เงินกู้ธนชาติ!$G$2</definedName>
    <definedName name="__H3" localSheetId="4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[11]FORMC94!$A$6:$M$38</definedName>
    <definedName name="__K4">#REF!</definedName>
    <definedName name="__KA1" localSheetId="4" hidden="1">{#N/A,#N/A,FALSE,"Sheet1"}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4" hidden="1">{#N/A,#N/A,FALSE,"Sheet1"}</definedName>
    <definedName name="__N4" hidden="1">{#N/A,#N/A,FALSE,"Sheet1"}</definedName>
    <definedName name="__nnn1">#REF!</definedName>
    <definedName name="__o2">#REF!</definedName>
    <definedName name="__OCT334">[12]FF_3!$A$1:$IV$8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hidden="1">{"'Feb 99'!$A$1:$G$30"}</definedName>
    <definedName name="__UB2" localSheetId="4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[7]!__weg33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[8]D!$B$27:$B$31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[8]D!$B$27:$B$31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[8]D!$A$27:$A$31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[13]Age311299TESP!$A$5:$E$289</definedName>
    <definedName name="_Agi99">[14]Age311299TAS!$A$5:$O$467</definedName>
    <definedName name="_AIR12">#REF!</definedName>
    <definedName name="_aje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[15]TMS2000!$A$5:$N$425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'[3]Budget-Monthly'!$E$10:$S$36</definedName>
    <definedName name="_Bud2">'[3]Budget-YTD'!$E$11:$P$37</definedName>
    <definedName name="_c___8">[16]FF_21_a_!#REF!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[17]Revenue!#REF!</definedName>
    <definedName name="_DAT101">[17]Revenue!#REF!</definedName>
    <definedName name="_DAT102">[18]Sheet1!#REF!</definedName>
    <definedName name="_DAT103">[17]Revenue!#REF!</definedName>
    <definedName name="_DAT104">[17]Revenue!#REF!</definedName>
    <definedName name="_DAT105">[17]Revenue!#REF!</definedName>
    <definedName name="_DAT106">[18]Sheet1!#REF!</definedName>
    <definedName name="_DAT107">[17]Revenue!#REF!</definedName>
    <definedName name="_DAT108">[17]Revenue!#REF!</definedName>
    <definedName name="_DAT109">[17]Revenue!#REF!</definedName>
    <definedName name="_DAT11">[6]bblยังไม่จ่าย!#REF!</definedName>
    <definedName name="_DAT110">[18]Sheet1!#REF!</definedName>
    <definedName name="_DAT111">[17]Revenue!#REF!</definedName>
    <definedName name="_DAT112">[17]Revenue!#REF!</definedName>
    <definedName name="_DAT113">[17]Revenue!#REF!</definedName>
    <definedName name="_DAT115">[17]Revenue!#REF!</definedName>
    <definedName name="_DAT116">[17]Revenue!#REF!</definedName>
    <definedName name="_DAT117">[17]Revenue!#REF!</definedName>
    <definedName name="_DAT119">[17]Revenue!#REF!</definedName>
    <definedName name="_DAT12">#REF!</definedName>
    <definedName name="_DAT120">[17]Revenue!#REF!</definedName>
    <definedName name="_DAT121">[17]Revenue!#REF!</definedName>
    <definedName name="_DAT123">[17]Revenue!#REF!</definedName>
    <definedName name="_DAT124">[17]Revenue!#REF!</definedName>
    <definedName name="_DAT125">[17]Revenue!#REF!</definedName>
    <definedName name="_DAT127">[17]Revenue!#REF!</definedName>
    <definedName name="_DAT128">[17]Revenue!#REF!</definedName>
    <definedName name="_DAT129">[17]Revenue!#REF!</definedName>
    <definedName name="_DAT13">#REF!</definedName>
    <definedName name="_DAT131">[17]Revenue!#REF!</definedName>
    <definedName name="_DAT132">[17]Revenue!#REF!</definedName>
    <definedName name="_DAT133">[17]Revenue!#REF!</definedName>
    <definedName name="_DAT135">[17]Revenue!#REF!</definedName>
    <definedName name="_DAT136">[17]Revenue!#REF!</definedName>
    <definedName name="_DAT137">[17]Revenue!#REF!</definedName>
    <definedName name="_DAT138">[17]Revenue!#REF!</definedName>
    <definedName name="_DAT139">[17]Revenue!#REF!</definedName>
    <definedName name="_DAT14">#REF!</definedName>
    <definedName name="_DAT140">[17]Revenue!#REF!</definedName>
    <definedName name="_DAT141">[17]Revenue!#REF!</definedName>
    <definedName name="_DAT142">[17]Revenue!#REF!</definedName>
    <definedName name="_DAT143">[17]Revenue!#REF!</definedName>
    <definedName name="_DAT144">[17]Revenue!#REF!</definedName>
    <definedName name="_DAT145">[17]Revenue!#REF!</definedName>
    <definedName name="_DAT146">[17]Revenue!#REF!</definedName>
    <definedName name="_DAT147">[17]Revenue!#REF!</definedName>
    <definedName name="_DAT148">[17]Revenue!#REF!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[19]Sheet1!#REF!</definedName>
    <definedName name="_DAT28">'[20]Data-Margin'!#REF!</definedName>
    <definedName name="_DAT29">[19]Sheet1!#REF!</definedName>
    <definedName name="_DAT3">#REF!</definedName>
    <definedName name="_DAT30">[21]Margin!#REF!</definedName>
    <definedName name="_DAT31">[19]Sheet1!#REF!</definedName>
    <definedName name="_DAT32">[21]Margin!#REF!</definedName>
    <definedName name="_DAT33">[19]Sheet1!#REF!</definedName>
    <definedName name="_DAT34">[21]Margin!#REF!</definedName>
    <definedName name="_DAT35">[19]Sheet1!#REF!</definedName>
    <definedName name="_DAT36">[21]Margin!#REF!</definedName>
    <definedName name="_DAT37">[19]Sheet1!#REF!</definedName>
    <definedName name="_DAT38">[21]Margin!#REF!</definedName>
    <definedName name="_DAT39">[19]Sheet1!#REF!</definedName>
    <definedName name="_DAT4">#REF!</definedName>
    <definedName name="_DAT40">[21]Margin!#REF!</definedName>
    <definedName name="_DAT41">[19]Sheet1!#REF!</definedName>
    <definedName name="_DAT42">[21]Margin!#REF!</definedName>
    <definedName name="_DAT43">[19]Sheet1!#REF!</definedName>
    <definedName name="_DAT44">[21]Margin!#REF!</definedName>
    <definedName name="_DAT45">[19]Sheet1!#REF!</definedName>
    <definedName name="_DAT46">[21]Margin!#REF!</definedName>
    <definedName name="_DAT47">[19]Sheet1!#REF!</definedName>
    <definedName name="_DAT48">[21]Margin!#REF!</definedName>
    <definedName name="_DAT49">[19]Sheet1!#REF!</definedName>
    <definedName name="_DAT5">#REF!</definedName>
    <definedName name="_DAT50">[21]Margin!#REF!</definedName>
    <definedName name="_DAT51">[19]Sheet1!#REF!</definedName>
    <definedName name="_DAT52">[21]Margin!#REF!</definedName>
    <definedName name="_DAT53">[19]Sheet1!#REF!</definedName>
    <definedName name="_DAT54">[21]Margin!#REF!</definedName>
    <definedName name="_DAT55">[19]Sheet1!#REF!</definedName>
    <definedName name="_DAT56">[21]Margin!#REF!</definedName>
    <definedName name="_DAT57">[19]Sheet1!#REF!</definedName>
    <definedName name="_DAT58">[21]Margin!#REF!</definedName>
    <definedName name="_DAT59">[19]Sheet1!#REF!</definedName>
    <definedName name="_DAT6">#REF!</definedName>
    <definedName name="_DAT60">[21]Margin!#REF!</definedName>
    <definedName name="_DAT61">[19]Sheet1!#REF!</definedName>
    <definedName name="_DAT62">[21]Margin!#REF!</definedName>
    <definedName name="_DAT63">[19]Sheet1!#REF!</definedName>
    <definedName name="_DAT64">[21]Margin!#REF!</definedName>
    <definedName name="_DAT65">[19]Sheet1!#REF!</definedName>
    <definedName name="_DAT66">[21]Margin!#REF!</definedName>
    <definedName name="_DAT67">[19]Sheet1!#REF!</definedName>
    <definedName name="_DAT68">[21]Margin!#REF!</definedName>
    <definedName name="_DAT69">[19]Sheet1!#REF!</definedName>
    <definedName name="_DAT7">#REF!</definedName>
    <definedName name="_DAT70">[21]Margin!#REF!</definedName>
    <definedName name="_DAT71">[19]Sheet1!#REF!</definedName>
    <definedName name="_DAT72">[21]Margin!#REF!</definedName>
    <definedName name="_DAT73">[19]Sheet1!#REF!</definedName>
    <definedName name="_DAT74">[21]Margin!#REF!</definedName>
    <definedName name="_DAT75">[19]Sheet1!#REF!</definedName>
    <definedName name="_DAT76">[19]Sheet1!#REF!</definedName>
    <definedName name="_DAT77">[19]Sheet1!#REF!</definedName>
    <definedName name="_DAT78">[19]Sheet1!#REF!</definedName>
    <definedName name="_DAT79">[19]Sheet1!#REF!</definedName>
    <definedName name="_DAT8">#REF!</definedName>
    <definedName name="_DAT80">[19]Sheet1!#REF!</definedName>
    <definedName name="_DAT81">[17]Revenue!#REF!</definedName>
    <definedName name="_DAT82">[22]Sheet1!#REF!</definedName>
    <definedName name="_DAT83">[17]Revenue!#REF!</definedName>
    <definedName name="_DAT84">[17]Revenue!#REF!</definedName>
    <definedName name="_DAT85">[17]Revenue!#REF!</definedName>
    <definedName name="_DAT86">[18]Sheet1!#REF!</definedName>
    <definedName name="_DAT87">[17]Revenue!#REF!</definedName>
    <definedName name="_DAT88">[17]Revenue!#REF!</definedName>
    <definedName name="_DAT89">[17]Revenue!#REF!</definedName>
    <definedName name="_DAT9">#REF!</definedName>
    <definedName name="_DAT90">[18]Sheet1!#REF!</definedName>
    <definedName name="_DAT91">[17]Revenue!#REF!</definedName>
    <definedName name="_DAT92">[17]Revenue!#REF!</definedName>
    <definedName name="_DAT93">[17]Revenue!#REF!</definedName>
    <definedName name="_DAT95">[17]Revenue!#REF!</definedName>
    <definedName name="_DAT96">[17]Revenue!#REF!</definedName>
    <definedName name="_DAT97">[17]Revenue!#REF!</definedName>
    <definedName name="_DAT98">[18]Sheet1!#REF!</definedName>
    <definedName name="_DAT99">[17]Revenue!#REF!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h2">[23]เงินกู้ธนชาติ!$G$2</definedName>
    <definedName name="_H3" localSheetId="4" hidden="1">{#N/A,#N/A,FALSE,"Sheet1"}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nt1200">[14]TASintDec00!$A$7:$P$15</definedName>
    <definedName name="_JAK8116" localSheetId="4">#REF!</definedName>
    <definedName name="_JAK8116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localSheetId="4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4" localSheetId="4" hidden="1">{#N/A,#N/A,FALSE,"Sheet1"}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4">#REF!</definedName>
    <definedName name="_PRT1">#REF!</definedName>
    <definedName name="_PRT2" localSheetId="4">#REF!</definedName>
    <definedName name="_PRT2">#REF!</definedName>
    <definedName name="_PRT3" localSheetId="4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4" hidden="1">#REF!</definedName>
    <definedName name="_Sort" hidden="1">#REF!</definedName>
    <definedName name="_spl1" localSheetId="4">#REF!</definedName>
    <definedName name="_spl1">#REF!</definedName>
    <definedName name="_spl2" localSheetId="4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[13]P4DDBFTESP!$A$5:$E$105</definedName>
    <definedName name="_sps1" localSheetId="4">#REF!</definedName>
    <definedName name="_sps1">#REF!</definedName>
    <definedName name="_sps2" localSheetId="4">#REF!</definedName>
    <definedName name="_sps2">#REF!</definedName>
    <definedName name="_sps3" localSheetId="4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P2">#REF!</definedName>
    <definedName name="_ttt2">#REF!</definedName>
    <definedName name="_ttt3">#REF!</definedName>
    <definedName name="_u1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'[29]11922'!#REF!</definedName>
    <definedName name="a___7">[30]BSI!#REF!</definedName>
    <definedName name="a___8">[30]BSI!#REF!</definedName>
    <definedName name="A_02" localSheetId="4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4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4">#REF!</definedName>
    <definedName name="a1\">#REF!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" localSheetId="4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a">#REF!</definedName>
    <definedName name="aaaaa" localSheetId="4" hidden="1">{"'Eng (page2)'!$A$1:$D$52"}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[7]!aaaaaaaaaaa</definedName>
    <definedName name="AAAAAAAAAAAAA" localSheetId="4" hidden="1">{#N/A,#N/A,FALSE,"Sheet1"}</definedName>
    <definedName name="AAAAAAAAAAAAA" hidden="1">{#N/A,#N/A,FALSE,"Sheet1"}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>#REF!</definedName>
    <definedName name="ACT">#REF!</definedName>
    <definedName name="ad">#REF!</definedName>
    <definedName name="adc">#REF!</definedName>
    <definedName name="ADJ">#REF!</definedName>
    <definedName name="Adjustedinc">[36]K2!$G$36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'[38]CA Sheet'!$R$36</definedName>
    <definedName name="adv" localSheetId="4">#REF!</definedName>
    <definedName name="adv">#REF!</definedName>
    <definedName name="advb" localSheetId="4">#REF!</definedName>
    <definedName name="advb">#REF!</definedName>
    <definedName name="adwdWQ" localSheetId="4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asdfadsf">'[39]List data adj.'!$A$2:$A$5</definedName>
    <definedName name="afadfdasf" localSheetId="4">#REF!</definedName>
    <definedName name="afadfdasf">#REF!</definedName>
    <definedName name="afadsfaad">'[40]CA Sheet'!$R$36</definedName>
    <definedName name="afaf" localSheetId="4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localSheetId="4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___8">[42]gl!#REF!</definedName>
    <definedName name="analysisde2">[43]gl!#REF!</definedName>
    <definedName name="analysisde2___0">[44]gl!#REF!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NUAL_ALLOWAN" localSheetId="4">#REF!</definedName>
    <definedName name="ANNUAL_ALLOWAN">#REF!</definedName>
    <definedName name="AP110_72">[45]BPR!$F$11</definedName>
    <definedName name="appendix1">[43]gl!#REF!</definedName>
    <definedName name="appendix1___0">[44]gl!#REF!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[43]gl!#REF!</definedName>
    <definedName name="appendix2_1___0">[44]gl!#REF!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[43]gl!#REF!</definedName>
    <definedName name="appendix2_2___0">[44]gl!#REF!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localSheetId="4" hidden="1">{"'Eng (page2)'!$A$1:$D$52"}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vsa">[48]CA!$Q$112</definedName>
    <definedName name="atgeseh" localSheetId="4">#REF!</definedName>
    <definedName name="atgeseh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4" hidden="1">{"'Eng (page2)'!$A$1:$D$52"}</definedName>
    <definedName name="ax" hidden="1">{"'Eng (page2)'!$A$1:$D$52"}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4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>'[55]BOQ หมวดสถาปัตยกรรม-A'!#REF!</definedName>
    <definedName name="B1.1" localSheetId="4" hidden="1">#REF!</definedName>
    <definedName name="B1.1" hidden="1">#REF!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NTING">'[56]Cum.91-93'!$AQ$460:$AQ$673</definedName>
    <definedName name="bas">'[57]0100'!$O$14:$R$67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B" localSheetId="4">#REF!</definedName>
    <definedName name="BB">#REF!</definedName>
    <definedName name="BB_1a">#REF!</definedName>
    <definedName name="BB_3">#REF!</definedName>
    <definedName name="BBB">[58]DEP12!#REF!</definedName>
    <definedName name="BBL">'[59]ADJ - RATE'!#REF!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GIN">#REF!</definedName>
    <definedName name="bfd">'[57]0100'!$F$14:$G$106</definedName>
    <definedName name="bid_bs" localSheetId="4">#REF!</definedName>
    <definedName name="bid_bs">#REF!</definedName>
    <definedName name="bid_pl" localSheetId="4">#REF!</definedName>
    <definedName name="bid_pl">#REF!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>#REF!</definedName>
    <definedName name="bll" localSheetId="4">Scheduled_Payment+Extra_Payment</definedName>
    <definedName name="bll">Scheduled_Payment+Extra_Payment</definedName>
    <definedName name="BOH" localSheetId="4">#REF!</definedName>
    <definedName name="BOH">#REF!</definedName>
    <definedName name="BPR_01" localSheetId="4">#REF!</definedName>
    <definedName name="BPR_01">#REF!</definedName>
    <definedName name="BPR_BS" localSheetId="4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3a">'[25]C-6'!$A$1:$K$46</definedName>
    <definedName name="C_4" localSheetId="4">#REF!</definedName>
    <definedName name="C_4">#REF!</definedName>
    <definedName name="C_5a" localSheetId="4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4">#REF!</definedName>
    <definedName name="CAJE">#REF!</definedName>
    <definedName name="calc">1</definedName>
    <definedName name="CalcAgencyPrice" localSheetId="4">#REF!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localSheetId="4" hidden="1">{"'Eng (page2)'!$A$1:$D$52"}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4">#REF!</definedName>
    <definedName name="cccc">#REF!</definedName>
    <definedName name="cccccccccc">#N/A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4">#REF!</definedName>
    <definedName name="CCFF">#REF!</definedName>
    <definedName name="ccis1" localSheetId="4">#REF!</definedName>
    <definedName name="ccis1">#REF!</definedName>
    <definedName name="ccis2" localSheetId="4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dsioa">'[60]tax-ss'!$N$7:$N$37</definedName>
    <definedName name="CE" localSheetId="4">#REF!</definedName>
    <definedName name="CE">#REF!</definedName>
    <definedName name="cefewfee" localSheetId="4">#REF!</definedName>
    <definedName name="cefewfee">#REF!</definedName>
    <definedName name="cei" localSheetId="4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4">#REF!</definedName>
    <definedName name="Co_name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Type">'[35]0100'!$D$110:$E$110</definedName>
    <definedName name="ColmNo">[67]Weights!$B$5:$K$5</definedName>
    <definedName name="Comment">[68]ข้อมูล!#REF!</definedName>
    <definedName name="Commission" localSheetId="4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'[70]Financial Summary'!$B$2</definedName>
    <definedName name="CONCIERGE" localSheetId="4">#REF!</definedName>
    <definedName name="CONCIERGE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4">#REF!</definedName>
    <definedName name="cost_lab">#REF!</definedName>
    <definedName name="cost_mat" localSheetId="4">#REF!</definedName>
    <definedName name="cost_mat">#REF!</definedName>
    <definedName name="cost_per_unit" localSheetId="4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ate">[73]Rates!$B$4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sitorAccruals" localSheetId="4">#REF!</definedName>
    <definedName name="CresitorAccruals">#REF!</definedName>
    <definedName name="_xlnm.Criteria">#REF!</definedName>
    <definedName name="CROK">[74]APCODE!$B$3:$C$602</definedName>
    <definedName name="CS" localSheetId="4">#REF!</definedName>
    <definedName name="CS">#REF!</definedName>
    <definedName name="csscc">'[60]tax-ss'!$C$7:$C$37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u">'[60]tax-ss'!$M$7:$M$37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>'[79]CA Comp'!#REF!</definedName>
    <definedName name="CurrYA___0">'[78]CA Comp'!#REF!</definedName>
    <definedName name="CurrYA___12">'[79]CA Comp'!#REF!</definedName>
    <definedName name="CurrYA___14">'[79]CA Comp'!#REF!</definedName>
    <definedName name="CurrYA___3">'[79]CA Comp'!#REF!</definedName>
    <definedName name="CurrYA___5">'[79]CA Comp'!#REF!</definedName>
    <definedName name="CurrYA___6">'[79]CA Comp'!#REF!</definedName>
    <definedName name="CurrYA___8">'[79]CA Comp'!#REF!</definedName>
    <definedName name="cut" localSheetId="4" hidden="1">{"'Eng (page2)'!$A$1:$D$52"}</definedName>
    <definedName name="cut" hidden="1">{"'Eng (page2)'!$A$1:$D$52"}</definedName>
    <definedName name="CVCV" localSheetId="4" hidden="1">{#VALUE!,#N/A,FALSE,0}</definedName>
    <definedName name="CVCV" hidden="1">{#VALUE!,#N/A,FALSE,0}</definedName>
    <definedName name="CVT">#REF!</definedName>
    <definedName name="CYBUD">[80]DataStorage!$AK$5:$AW$108</definedName>
    <definedName name="czu">'[60]tax-ss'!$H$7:$H$37</definedName>
    <definedName name="d" localSheetId="4">#REF!</definedName>
    <definedName name="d">#REF!</definedName>
    <definedName name="D_Purchased_Vehicles">'[81]K-5'!#REF!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4">#REF!</definedName>
    <definedName name="data1">#REF!</definedName>
    <definedName name="data2" localSheetId="4">#REF!</definedName>
    <definedName name="data2">#REF!</definedName>
    <definedName name="data3" localSheetId="4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[80]DataStorage!$D$5:$AH$108</definedName>
    <definedName name="DB">[88]Menu!$E$12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#N/A</definedName>
    <definedName name="ddddd" localSheetId="4" hidden="1">{#N/A,#N/A,FALSE,"Sheet1"}</definedName>
    <definedName name="ddddd" hidden="1">{#N/A,#N/A,FALSE,"Sheet1"}</definedName>
    <definedName name="dddddd" localSheetId="4" hidden="1">{"'Eng (page2)'!$A$1:$D$52"}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'[37]Expense Summary'!$C$47</definedName>
    <definedName name="DEPCTS" localSheetId="4">#REF!</definedName>
    <definedName name="DEPCTS">#REF!</definedName>
    <definedName name="DEPN">"$#REF!.$H$15"</definedName>
    <definedName name="DEPN_72">"$#REF!.$H$16"</definedName>
    <definedName name="Depr">#REF!</definedName>
    <definedName name="deptLookup">#REF!</definedName>
    <definedName name="Derty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4">#REF!</definedName>
    <definedName name="dfdf">#REF!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>#REF!</definedName>
    <definedName name="dfdfff">#REF!</definedName>
    <definedName name="dfdsfgfg">'[91]CA Sheet'!$R$36</definedName>
    <definedName name="dffd" localSheetId="4">#REF!</definedName>
    <definedName name="dffd">#REF!</definedName>
    <definedName name="dffgdfrd" localSheetId="4">#REF!</definedName>
    <definedName name="dffgdfrd">#REF!</definedName>
    <definedName name="dfg" localSheetId="4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[92]Invoice!#REF!</definedName>
    <definedName name="dfsdfes">'[93]CA Sheet'!$R$36</definedName>
    <definedName name="dfsdgfd" localSheetId="4">#REF!</definedName>
    <definedName name="dfsdgfd">#REF!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temsToTest">#REF!</definedName>
    <definedName name="djdjt">#REF!</definedName>
    <definedName name="djfhjdhje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4">#REF!</definedName>
    <definedName name="dName">#REF!</definedName>
    <definedName name="docs" localSheetId="4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oe" localSheetId="4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a">#REF!</definedName>
    <definedName name="ed">[96]Conso!#REF!</definedName>
    <definedName name="edgewrqgr" localSheetId="4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4">#REF!</definedName>
    <definedName name="eerfr">#REF!</definedName>
    <definedName name="efdg" localSheetId="4">#REF!</definedName>
    <definedName name="efdg">#REF!</definedName>
    <definedName name="efdsf" localSheetId="4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[98]B!$B$3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g2g31">#N/A</definedName>
    <definedName name="egqeg">#N/A</definedName>
    <definedName name="egreger" localSheetId="4">#REF!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'[99]TO _ SP'!#REF!</definedName>
    <definedName name="Excel_BuiltIn_Database_9">[100]FF_2!#REF!</definedName>
    <definedName name="Excel_BuiltIn_Print_Area">"$#REF!.$A$1:$M$73"</definedName>
    <definedName name="Excel_BuiltIn_Print_Area_0">[101]Sum!#REF!</definedName>
    <definedName name="Excel_BuiltIn_Print_Area_1" localSheetId="4">#REF!</definedName>
    <definedName name="Excel_BuiltIn_Print_Area_1">#REF!</definedName>
    <definedName name="Excel_BuiltIn_Print_Area_1_1_1" localSheetId="4">#REF!</definedName>
    <definedName name="Excel_BuiltIn_Print_Area_1_1_1">#REF!</definedName>
    <definedName name="Excel_BuiltIn_Print_Area_10" localSheetId="4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4">#REF!</definedName>
    <definedName name="Exp_COS">#REF!</definedName>
    <definedName name="EXP_LETTER" localSheetId="4">#REF!</definedName>
    <definedName name="EXP_LETTER">#REF!</definedName>
    <definedName name="Exp_Samp" localSheetId="4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4">#REF!</definedName>
    <definedName name="F_12Top">#REF!</definedName>
    <definedName name="F_21a" localSheetId="4">#REF!</definedName>
    <definedName name="F_21a">#REF!</definedName>
    <definedName name="F_3" localSheetId="4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4">#REF!</definedName>
    <definedName name="FA_COMP">#REF!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>#REF!</definedName>
    <definedName name="FACOH">'[37]Expense Summary'!$C$9</definedName>
    <definedName name="fact_mach_eqm" localSheetId="4">#REF!</definedName>
    <definedName name="fact_mach_eqm">#REF!</definedName>
    <definedName name="FACTOR" localSheetId="4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veawv">#N/A</definedName>
    <definedName name="FD" localSheetId="4">#REF!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{"'Eng (page2)'!$A$1:$D$52"}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[123]Sheet1!#REF!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g" localSheetId="4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'[57]0100'!$I$9:$I$9</definedName>
    <definedName name="FSA" localSheetId="4">#REF!</definedName>
    <definedName name="FSA">#REF!</definedName>
    <definedName name="fsavav">#N/A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4">#REF!</definedName>
    <definedName name="FYHJJHKLJ">#REF!</definedName>
    <definedName name="g" localSheetId="4" hidden="1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4">#REF!</definedName>
    <definedName name="ggdsg">#REF!</definedName>
    <definedName name="ggg" localSheetId="4">#REF!</definedName>
    <definedName name="ggg">#REF!</definedName>
    <definedName name="ggggg" localSheetId="4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localSheetId="4" hidden="1">{"'Eng (page2)'!$A$1:$D$52"}</definedName>
    <definedName name="ghuu" hidden="1">{"'Eng (page2)'!$A$1:$D$52"}</definedName>
    <definedName name="gift">#REF!</definedName>
    <definedName name="GIG" localSheetId="4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localSheetId="4" hidden="1">{#N/A,#N/A,FALSE,"Sheet1"}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>'[59]ADJ - RATE'!#REF!</definedName>
    <definedName name="hsgsg" localSheetId="4">#REF!</definedName>
    <definedName name="hsgsg">#REF!</definedName>
    <definedName name="htht" localSheetId="4">#REF!</definedName>
    <definedName name="htht">#REF!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{"'Eng (page2)'!$A$1:$D$52"}</definedName>
    <definedName name="ii" hidden="1">{"'Eng (page2)'!$A$1:$D$52"}</definedName>
    <definedName name="iiii">#REF!</definedName>
    <definedName name="Income_statement">#REF!</definedName>
    <definedName name="indYavg">#REF!</definedName>
    <definedName name="inflation">#REF!</definedName>
    <definedName name="initial_dep">#REF!</definedName>
    <definedName name="input">#REF!</definedName>
    <definedName name="INPUTGRID">#REF!</definedName>
    <definedName name="ins">#REF!</definedName>
    <definedName name="INSERT">#N/A</definedName>
    <definedName name="InsertCASum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4">#REF!</definedName>
    <definedName name="Jan">#REF!</definedName>
    <definedName name="Jas" localSheetId="4" hidden="1">{"'Feb 99'!$A$1:$G$30"}</definedName>
    <definedName name="Jas" hidden="1">{"'Feb 99'!$A$1:$G$30"}</definedName>
    <definedName name="jb">'[60]tax-ss'!$P$7:$P$37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[128]details!$C$157</definedName>
    <definedName name="jfjfjyfj" localSheetId="4">#REF!</definedName>
    <definedName name="jfjfjyfj">#REF!</definedName>
    <definedName name="jfkd" localSheetId="4" hidden="1">{"'Eng (page2)'!$A$1:$D$52"}</definedName>
    <definedName name="jfkd" hidden="1">{"'Eng (page2)'!$A$1:$D$52"}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4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4">#REF!</definedName>
    <definedName name="JJJ">#REF!</definedName>
    <definedName name="jjjjj" localSheetId="4">#REF!</definedName>
    <definedName name="jjjjj">#REF!</definedName>
    <definedName name="jjkj" localSheetId="4">#REF!</definedName>
    <definedName name="jjkj">#REF!</definedName>
    <definedName name="jk">#REF!</definedName>
    <definedName name="jkcvls">#REF!</definedName>
    <definedName name="jkkjkj">#REF!</definedName>
    <definedName name="jkmhcd" localSheetId="4" hidden="1">{"'Eng (page2)'!$A$1:$D$52"}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4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aren">#REF!</definedName>
    <definedName name="KB" localSheetId="4" hidden="1">{#N/A,#N/A,FALSE,"Sheet1"}</definedName>
    <definedName name="KB" hidden="1">{#N/A,#N/A,FALSE,"Sheet1"}</definedName>
    <definedName name="KC">#REF!</definedName>
    <definedName name="KCC">#REF!</definedName>
    <definedName name="Ken">[130]J2!$U$17</definedName>
    <definedName name="KESBAN">'[56]Cum.91-93'!$AH$460:$AH$673</definedName>
    <definedName name="kfgykgy" localSheetId="4">#REF!</definedName>
    <definedName name="kfgykgy">#REF!</definedName>
    <definedName name="KG" localSheetId="4">#REF!</definedName>
    <definedName name="KG">#REF!</definedName>
    <definedName name="kgfffkf" localSheetId="4">#REF!</definedName>
    <definedName name="kgfffkf">#REF!</definedName>
    <definedName name="kgtukguk">#REF!</definedName>
    <definedName name="kgukhulku">#REF!</definedName>
    <definedName name="KICK" localSheetId="4" hidden="1">{#N/A,#N/A,FALSE,"Sheet1"}</definedName>
    <definedName name="KICK" hidden="1">{#N/A,#N/A,FALSE,"Sheet1"}</definedName>
    <definedName name="kie" localSheetId="4" hidden="1">{"'Eng (page2)'!$A$1:$D$52"}</definedName>
    <definedName name="kie" hidden="1">{"'Eng (page2)'!$A$1:$D$52"}</definedName>
    <definedName name="kiyklyillyur">#REF!</definedName>
    <definedName name="kjkj">#REF!</definedName>
    <definedName name="kk">[131]FSA!$A$2</definedName>
    <definedName name="kkk" localSheetId="4" hidden="1">{"'Eng (page2)'!$A$1:$D$52"}</definedName>
    <definedName name="kkk" hidden="1">{"'Eng (page2)'!$A$1:$D$52"}</definedName>
    <definedName name="kkkk">#REF!</definedName>
    <definedName name="kkzc" localSheetId="4" hidden="1">{#N/A,#N/A,FALSE,"Sheet1"}</definedName>
    <definedName name="kkzc" hidden="1">{#N/A,#N/A,FALSE,"Sheet1"}</definedName>
    <definedName name="klk" localSheetId="4" hidden="1">{"'Eng (page2)'!$A$1:$D$52"}</definedName>
    <definedName name="klk" hidden="1">{"'Eng (page2)'!$A$1:$D$52"}</definedName>
    <definedName name="KLO" localSheetId="4" hidden="1">{"'Eng (page2)'!$A$1:$D$52"}</definedName>
    <definedName name="KLO" hidden="1">{"'Eng (page2)'!$A$1:$D$52"}</definedName>
    <definedName name="KLP" localSheetId="4" hidden="1">{#N/A,#N/A,FALSE,"Sheet1"}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localSheetId="4" hidden="1">{"'Eng (page2)'!$A$1:$D$52"}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_UNIT" localSheetId="4">#REF!</definedName>
    <definedName name="L_UNIT">#REF!</definedName>
    <definedName name="LABUAN95">'[56]Cum.91-93'!$AE$238:$AE$432</definedName>
    <definedName name="Lain" localSheetId="4">#REF!</definedName>
    <definedName name="Lain">#REF!</definedName>
    <definedName name="last" localSheetId="4">#REF!</definedName>
    <definedName name="last">#REF!</definedName>
    <definedName name="Last_Row">#N/A</definedName>
    <definedName name="LASTCOLUMNCELL" localSheetId="4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4" hidden="1">{#N/A,#N/A,FALSE,"Sheet1"}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'[94]ADJ - RATE'!$B$2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4">#REF!</definedName>
    <definedName name="LLLL">#REF!</definedName>
    <definedName name="Loan">[132]เงินกู้ธนชาติ!$B$4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'[132]เงินกู้ MGC'!$B$4</definedName>
    <definedName name="LOC" localSheetId="4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4" hidden="1">{#N/A,#N/A,FALSE,"Sheet1"}</definedName>
    <definedName name="LOP" hidden="1">{#N/A,#N/A,FALSE,"Sheet1"}</definedName>
    <definedName name="LOPPPP">#REF!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>#REF!</definedName>
    <definedName name="LWSALES">#REF!</definedName>
    <definedName name="LYACT">[80]DataStorage!$BM$5:$BY$108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'[134]10-1 Media:10-cut'!$1:$5</definedName>
    <definedName name="May" localSheetId="4">#REF!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eng_72">[135]FSA!$A$1</definedName>
    <definedName name="mg" localSheetId="4">#REF!</definedName>
    <definedName name="mg">#REF!</definedName>
    <definedName name="MGTFEE" localSheetId="4">#REF!</definedName>
    <definedName name="MGTFEE">#REF!</definedName>
    <definedName name="min" localSheetId="4" hidden="1">{"'Feb 99'!$A$1:$G$30"}</definedName>
    <definedName name="min" hidden="1">{"'Feb 99'!$A$1:$G$30"}</definedName>
    <definedName name="mjmjm">#REF!</definedName>
    <definedName name="ML">#REF!</definedName>
    <definedName name="mm">[131]FSA!$A$2</definedName>
    <definedName name="MM_02" localSheetId="4">#REF!</definedName>
    <definedName name="MM_02">#REF!</definedName>
    <definedName name="mnfmfgm" localSheetId="4">#REF!</definedName>
    <definedName name="mnfmfgm">#REF!</definedName>
    <definedName name="monthcode___6" localSheetId="4">[136]U!#REF!</definedName>
    <definedName name="monthcode___6">[136]U!#REF!</definedName>
    <definedName name="monthcode___8" localSheetId="4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'[137]CA Sheet'!$B$44</definedName>
    <definedName name="MTDDAYENT">[80]DataStorage!$DO$5:$ES$108</definedName>
    <definedName name="mtymrftgjm" localSheetId="4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4">#REF!</definedName>
    <definedName name="NameAsset">#REF!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BV">#REF!</definedName>
    <definedName name="NCode">'[142]B131 '!NCode</definedName>
    <definedName name="NCVR" localSheetId="4">#REF!</definedName>
    <definedName name="NCVR">#REF!</definedName>
    <definedName name="NCVR2">[143]O4!$I$31</definedName>
    <definedName name="nee" localSheetId="4">#REF!</definedName>
    <definedName name="nee">#REF!</definedName>
    <definedName name="nesadj">'[57]0100'!$A$14:$A$106</definedName>
    <definedName name="NESMAL\FUNDS">[144]B!$B$3</definedName>
    <definedName name="Net_book_value" localSheetId="4">#REF!</definedName>
    <definedName name="Net_book_value">#REF!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4">#REF!</definedName>
    <definedName name="nfgf">#REF!</definedName>
    <definedName name="ngjgj" localSheetId="4">#REF!</definedName>
    <definedName name="ngjgj">#REF!</definedName>
    <definedName name="nn" localSheetId="4" hidden="1">{"'Eng (page2)'!$A$1:$D$52"}</definedName>
    <definedName name="nn" hidden="1">{"'Eng (page2)'!$A$1:$D$52"}</definedName>
    <definedName name="nnn">#REF!</definedName>
    <definedName name="no.3">#REF!</definedName>
    <definedName name="NOMO">#REF!</definedName>
    <definedName name="note">#REF!</definedName>
    <definedName name="NOTE2">#REF!</definedName>
    <definedName name="Notes">#REF!</definedName>
    <definedName name="notes2To4">#REF!</definedName>
    <definedName name="NoticePurpose">[146]Reference!$B$2:$B$4</definedName>
    <definedName name="Nov" localSheetId="4">#REF!</definedName>
    <definedName name="Nov">#REF!</definedName>
    <definedName name="NOV2003_A" localSheetId="4">#REF!</definedName>
    <definedName name="NOV2003_A">#REF!</definedName>
    <definedName name="NS" localSheetId="4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4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OCC">#REF!</definedName>
    <definedName name="OccupancySub">[146]Reference!$A$2:$A$5</definedName>
    <definedName name="Oct" localSheetId="4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4">#REF!</definedName>
    <definedName name="OK">#REF!</definedName>
    <definedName name="okp">#N/A</definedName>
    <definedName name="oldData" localSheetId="4">#REF!</definedName>
    <definedName name="oldData">#REF!</definedName>
    <definedName name="olj" localSheetId="4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 localSheetId="4">[0]!Visible</definedName>
    <definedName name="othcred">[0]!Visible</definedName>
    <definedName name="OthDebts" localSheetId="4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4">#REF!</definedName>
    <definedName name="PAGE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4">#REF!</definedName>
    <definedName name="page3">#REF!</definedName>
    <definedName name="PAGE4">[153]D!$A$1:$K$86</definedName>
    <definedName name="PAGE4TO7" localSheetId="4">#REF!</definedName>
    <definedName name="PAGE4TO7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[154]Sheet1!#REF!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er" localSheetId="4">#REF!</definedName>
    <definedName name="partner">#REF!</definedName>
    <definedName name="PARTNERS_INITIALS">#REF!</definedName>
    <definedName name="Pay_Date">#REF!</definedName>
    <definedName name="Pay_Num">#REF!</definedName>
    <definedName name="Payment_Date" localSheetId="4">DATE(YEAR('CF (E)'!Loan_Start),MONTH('CF (E)'!Loan_Start)+Payment_Number,DAY('CF (E)'!Loan_Start))</definedName>
    <definedName name="Payment_Date">DATE(YEAR(Loan_Start),MONTH(Loan_Start)+Payment_Number,DAY(Loan_Start))</definedName>
    <definedName name="Payroll_Samp" localSheetId="4">#REF!</definedName>
    <definedName name="Payroll_Samp">#REF!</definedName>
    <definedName name="PayrollDatabase1">[155]PAYROLL!$B$6:$K$44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4">#REF!</definedName>
    <definedName name="PERFM_C">#REF!</definedName>
    <definedName name="PERFM_D" localSheetId="4">#REF!</definedName>
    <definedName name="PERFM_D">#REF!</definedName>
    <definedName name="PERFM_E" localSheetId="4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4">#REF!</definedName>
    <definedName name="PERRET">#REF!</definedName>
    <definedName name="PERYR" localSheetId="4">#REF!</definedName>
    <definedName name="PERYR">#REF!</definedName>
    <definedName name="PhpYavg" localSheetId="4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nl30note">'[25]30-Note'!$A$1:$L$97</definedName>
    <definedName name="po">#N/A</definedName>
    <definedName name="PO_Samp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4">#REF!</definedName>
    <definedName name="ppe">#REF!</definedName>
    <definedName name="ppl" localSheetId="4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ytFD">#REF!</definedName>
    <definedName name="Princ">#REF!</definedName>
    <definedName name="PRINT">#N/A</definedName>
    <definedName name="_xlnm.Print_Area" localSheetId="0">'BS (E)'!$A$1:$L$86</definedName>
    <definedName name="_xlnm.Print_Area" localSheetId="4">'CF (E)'!$A$1:$I$52</definedName>
    <definedName name="_xlnm.Print_Area" localSheetId="1">'PL (E) (3M)'!$A$1:$L$52</definedName>
    <definedName name="_xlnm.Print_Area" localSheetId="3">'SE_COM (E)'!$A$1:$K$32</definedName>
    <definedName name="_xlnm.Print_Area" localSheetId="2">'SE_CON (E)'!$A$1:$Q$31</definedName>
    <definedName name="_xlnm.Print_Area">#REF!</definedName>
    <definedName name="Print_Area_MI" localSheetId="4">#REF!</definedName>
    <definedName name="Print_Area_MI">#REF!</definedName>
    <definedName name="Print_Area_MI___0" localSheetId="4">#REF!</definedName>
    <definedName name="Print_Area_MI___0">#REF!</definedName>
    <definedName name="Print_Area_MI___4">[161]_2__xls__2__xls_COV!$A$1:$B$38</definedName>
    <definedName name="Print_Area_MI___5" localSheetId="4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4">OFFSET(Full_Print,0,0,Last_Row)</definedName>
    <definedName name="Print_Area_Reset">OFFSET(Full_Print,0,0,Last_Row)</definedName>
    <definedName name="Print_PL" localSheetId="4">'[162]19'!#REF!</definedName>
    <definedName name="Print_PL">'[162]19'!#REF!</definedName>
    <definedName name="Print_Score">[163]!Print_Score</definedName>
    <definedName name="PRINT_TITL01" localSheetId="4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4">#REF!</definedName>
    <definedName name="Print_Titles_MI___0">#REF!</definedName>
    <definedName name="Print_Titles_MI___12" localSheetId="4">#REF!</definedName>
    <definedName name="Print_Titles_MI___12">#REF!</definedName>
    <definedName name="Print_Titles_MI___14" localSheetId="4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cbal">#N/A</definedName>
    <definedName name="PrintArea" localSheetId="4">#REF!</definedName>
    <definedName name="PrintArea">#REF!</definedName>
    <definedName name="Prior">#REF!</definedName>
    <definedName name="PRJE1" localSheetId="4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'[166]P&amp;L'!$A$1</definedName>
    <definedName name="Profitloss" localSheetId="4">#REF!</definedName>
    <definedName name="Profitloss">#REF!</definedName>
    <definedName name="PROJ" localSheetId="4">#REF!</definedName>
    <definedName name="PROJ">#REF!</definedName>
    <definedName name="PROJECT_NAME____Capsugel_Relocation_Project" localSheetId="4">#REF!</definedName>
    <definedName name="PROJECT_NAME____Capsugel_Relocation_Project">#REF!</definedName>
    <definedName name="prov99">[14]P4DDBFTAS!$A$5:$V$31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>#REF!</definedName>
    <definedName name="qq">#N/A</definedName>
    <definedName name="qqq" localSheetId="4" hidden="1">{#N/A,#N/A,FALSE,"Sheet1"}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4" hidden="1">{#N/A,#N/A,FALSE,"Sheet1"}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'[38]CA Sheet'!$Q$36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wqw" localSheetId="4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dsff">#REF!</definedName>
    <definedName name="re">#REF!</definedName>
    <definedName name="Re_1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_xlnm.Recorder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1">[155]Reimbursements!$A$3:$N$42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ewalStatus">[146]Reference!$C$2:$C$5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elects">#REF!</definedName>
    <definedName name="resource">'[167]Bill No. 2 - Carpark'!$A$1:$C$97</definedName>
    <definedName name="ResPricing" localSheetId="4">#REF!</definedName>
    <definedName name="ResPricing">#REF!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'[94]ADJ - RATE'!$B$5</definedName>
    <definedName name="rmYavg" localSheetId="4">#REF!</definedName>
    <definedName name="rmYavg">#REF!</definedName>
    <definedName name="RNAME" localSheetId="4">#REF!</definedName>
    <definedName name="RNAME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und">1</definedName>
    <definedName name="RQ2RQE">#REF!</definedName>
    <definedName name="rqf1fr" localSheetId="4" hidden="1">{#N/A,#N/A,FALSE,"Sheet1"}</definedName>
    <definedName name="rqf1fr" hidden="1">{#N/A,#N/A,FALSE,"Sheet1"}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localSheetId="4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LESPLAN">#REF!</definedName>
    <definedName name="sasfqwdqw">#REF!</definedName>
    <definedName name="SAVE">#REF!</definedName>
    <definedName name="SCB">'[59]ADJ - RATE'!#REF!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localSheetId="4" hidden="1">{"'Eng (page2)'!$A$1:$D$52"}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wshrwhrewh">#N/A</definedName>
    <definedName name="shyrsrherh">#REF!</definedName>
    <definedName name="sjas">#REF!</definedName>
    <definedName name="software" localSheetId="4" hidden="1">{"'Eng (page2)'!$A$1:$D$52"}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[168]BS!#REF!</definedName>
    <definedName name="srgetgwe" localSheetId="4">#REF!</definedName>
    <definedName name="srgetgwe">#REF!</definedName>
    <definedName name="ss" localSheetId="4">#REF!</definedName>
    <definedName name="ss">#REF!</definedName>
    <definedName name="ssfdhdsfh" localSheetId="4">#REF!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mp" localSheetId="4" hidden="1">{"'Eng (page2)'!$A$1:$D$52"}</definedName>
    <definedName name="stamp" hidden="1">{"'Eng (page2)'!$A$1:$D$52"}</definedName>
    <definedName name="START2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4">#REF!</definedName>
    <definedName name="Suksawat_CSOlength">#REF!</definedName>
    <definedName name="Suksawat_IDClength" localSheetId="4">#REF!</definedName>
    <definedName name="Suksawat_IDClength">#REF!</definedName>
    <definedName name="Suksawat2_CSOlength" localSheetId="4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4" hidden="1">{#N/A,#N/A,FALSE,"Sheet1"}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'[169]TrialBalance Q3-2002'!$A$1:$H$301</definedName>
    <definedName name="TB_Manual_JEs" localSheetId="4">#REF!</definedName>
    <definedName name="TB_Manual_JEs">#REF!</definedName>
    <definedName name="tbold" localSheetId="4">#REF!</definedName>
    <definedName name="tbold">#REF!</definedName>
    <definedName name="TDB" localSheetId="4">'[9]B&amp;S 1999'!#REF!</definedName>
    <definedName name="TDB">'[9]B&amp;S 1999'!#REF!</definedName>
    <definedName name="te" localSheetId="4">#REF!</definedName>
    <definedName name="te">#REF!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rhutang_kepada_sykt._berkaitan">#REF!</definedName>
    <definedName name="TEST">#REF!</definedName>
    <definedName name="TEST0">#REF!</definedName>
    <definedName name="TEST1">#REF!</definedName>
    <definedName name="TEST2">#REF!</definedName>
    <definedName name="test3">'[170]Gain Loss Calculation'!$BR$3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[171]MENU!$C$4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3" localSheetId="4">#REF!</definedName>
    <definedName name="Total3">#REF!</definedName>
    <definedName name="TotalCA___3" localSheetId="4">'[79]CA Comp'!#REF!</definedName>
    <definedName name="TotalCA___3">'[79]CA Comp'!#REF!</definedName>
    <definedName name="TotalCA___5" localSheetId="4">'[79]CA Comp'!#REF!</definedName>
    <definedName name="TotalCA___5">'[79]CA Comp'!#REF!</definedName>
    <definedName name="TotalCA___6" localSheetId="4">'[79]CA Comp'!#REF!</definedName>
    <definedName name="TotalCA___6">'[79]CA Comp'!#REF!</definedName>
    <definedName name="TotalCA___8" localSheetId="4">'[79]CA Comp'!#REF!</definedName>
    <definedName name="TotalCA___8">'[79]CA Comp'!#REF!</definedName>
    <definedName name="TotalIBA" localSheetId="4">#REF!</definedName>
    <definedName name="TotalIBA">#REF!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OTREV">#REF!</definedName>
    <definedName name="TPM" localSheetId="4" hidden="1">{#N/A,#N/A,FALSE,"Sheet1"}</definedName>
    <definedName name="TPM" hidden="1">{#N/A,#N/A,FALSE,"Sheet1"}</definedName>
    <definedName name="TRACKDBASE">#REF!</definedName>
    <definedName name="Trade_Debtors_Breakdown">[166]TBal!$A$3</definedName>
    <definedName name="traffic" localSheetId="4">#REF!</definedName>
    <definedName name="traffic">#REF!</definedName>
    <definedName name="tre4r564t" localSheetId="4" hidden="1">{"'Eng (page2)'!$A$1:$D$52"}</definedName>
    <definedName name="tre4r564t" hidden="1">{"'Eng (page2)'!$A$1:$D$52"}</definedName>
    <definedName name="TRF">'[172]1120'!$D$15:$D$67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bal1___8" localSheetId="4">[42]gl!#REF!</definedName>
    <definedName name="trialbal1___8">[42]gl!#REF!</definedName>
    <definedName name="tribal" localSheetId="4">#REF!</definedName>
    <definedName name="tribal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[173]GIVTR00P!$AJ$3:$AM$960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>#REF!</definedName>
    <definedName name="u">[131]B!$D$7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b">'[25]U-2'!$A$1:$J$71</definedName>
    <definedName name="U_40" localSheetId="4">#REF!</definedName>
    <definedName name="U_40">#REF!</definedName>
    <definedName name="U_lab" localSheetId="4">#REF!</definedName>
    <definedName name="U_lab">#REF!</definedName>
    <definedName name="U_mat" localSheetId="4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[32]FSA!$A$1</definedName>
    <definedName name="ujj" localSheetId="4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hidden="1">{"'Eng (page2)'!$A$1:$D$52"}</definedName>
    <definedName name="Upkeep">#REF!</definedName>
    <definedName name="US">'[94]ADJ - RATE'!$B$3</definedName>
    <definedName name="USD" localSheetId="4">#REF!</definedName>
    <definedName name="USD">#REF!</definedName>
    <definedName name="usdYavg" localSheetId="4">#REF!</definedName>
    <definedName name="usdYavg">#REF!</definedName>
    <definedName name="utituit" localSheetId="4">#REF!</definedName>
    <definedName name="utituit">#REF!</definedName>
    <definedName name="uu" localSheetId="4" hidden="1">{"'Eng (page2)'!$A$1:$D$52"}</definedName>
    <definedName name="uu" hidden="1">{"'Eng (page2)'!$A$1:$D$52"}</definedName>
    <definedName name="uuuu">#REF!</definedName>
    <definedName name="V" localSheetId="4" hidden="1">{#N/A,#N/A,FALSE,"Sheet1"}</definedName>
    <definedName name="V" hidden="1">{#N/A,#N/A,FALSE,"Sheet1"}</definedName>
    <definedName name="va" localSheetId="4">#REF!,#REF!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 localSheetId="4">[0]!Visible</definedName>
    <definedName name="Valid_Show">[0]!Visible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s" localSheetId="4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 localSheetId="4">IF('CF (E)'!Loan_Amount*Interest_Rate*'CF (E)'!Loan_Years*'CF (E)'!Loan_Start&gt;0,1,0)</definedName>
    <definedName name="Values_Entered">IF(Loan_Amount*Interest_Rate*Loan_Years*Loan_Start&gt;0,1,0)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>#REF!</definedName>
    <definedName name="vdsabvdsabv">#REF!</definedName>
    <definedName name="Vendor_Summary">#REF!</definedName>
    <definedName name="versionno">1</definedName>
    <definedName name="viiuuiiu" hidden="1">#REF!</definedName>
    <definedName name="vjksv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vs">'[57]0100'!$T$20:$Y$21</definedName>
    <definedName name="vvli" localSheetId="4">#REF!,#REF!</definedName>
    <definedName name="vvli">#REF!,#REF!</definedName>
    <definedName name="w" localSheetId="4">#REF!</definedName>
    <definedName name="w">#REF!</definedName>
    <definedName name="wafasfs">'[174]K4. F&amp;F'!$Q$112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[130]J1!$L$10</definedName>
    <definedName name="Watkhae_CSOlength" localSheetId="4">#REF!</definedName>
    <definedName name="Watkhae_CSOlength">#REF!</definedName>
    <definedName name="Watkhae_MHlength" localSheetId="4">#REF!</definedName>
    <definedName name="Watkhae_MHlength">#REF!</definedName>
    <definedName name="Watkhusrang_CSOlength" localSheetId="4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4">#REF!</definedName>
    <definedName name="wegtwgwrh">#REF!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[67]Weights!$A$10:$K$39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localSheetId="4" hidden="1">{#N/A,#N/A,FALSE,"Sheet1"}</definedName>
    <definedName name="woan" hidden="1">{#N/A,#N/A,FALSE,"Sheet1"}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hidden="1">{#N/A,#N/A,FALSE,"Sheet1"}</definedName>
    <definedName name="wr">'[57]0100'!$K$14:$K$106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hgrwhnr" localSheetId="4">#REF!</definedName>
    <definedName name="wrhgrwhnr">#REF!</definedName>
    <definedName name="wrhreher">#REF!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localSheetId="4" hidden="1">{#N/A,#N/A,FALSE,"Sheet1"}</definedName>
    <definedName name="x" hidden="1">{#N/A,#N/A,FALSE,"Sheet1"}</definedName>
    <definedName name="xbdsb">#REF!</definedName>
    <definedName name="xx">#REF!</definedName>
    <definedName name="XYZ">[58]DEP12!#REF!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4">#REF!</definedName>
    <definedName name="YEAR">#REF!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localSheetId="4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[178]ข้อมูล!$A$2:$A$27</definedName>
    <definedName name="แ" localSheetId="4">#REF!</definedName>
    <definedName name="แ">#REF!</definedName>
    <definedName name="โ4305" localSheetId="4">'[179]Raw Material'!#REF!</definedName>
    <definedName name="โ4305">'[179]Raw Material'!#REF!</definedName>
    <definedName name="ก" localSheetId="4">#REF!</definedName>
    <definedName name="ก">#REF!</definedName>
    <definedName name="ก138" localSheetId="4">'[180]คชจ.ดำเนินงาน6-43'!#REF!</definedName>
    <definedName name="ก138">'[180]คชจ.ดำเนินงาน6-43'!#REF!</definedName>
    <definedName name="กก" localSheetId="4">#REF!</definedName>
    <definedName name="กก">#REF!</definedName>
    <definedName name="กกก">'[95]List data adj.'!$B$2:$B$5</definedName>
    <definedName name="กรณีพิเศษ" localSheetId="4">#REF!</definedName>
    <definedName name="กรณีพิเศษ">#REF!</definedName>
    <definedName name="ก่อสร้าง" localSheetId="4">#REF!</definedName>
    <definedName name="ก่อสร้าง">#REF!</definedName>
    <definedName name="ข" localSheetId="4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4">#REF!</definedName>
    <definedName name="ข้อมูล">#REF!</definedName>
    <definedName name="จังหวัด" localSheetId="4">#REF!</definedName>
    <definedName name="จังหวัด">#REF!</definedName>
    <definedName name="เจ๊รัช" localSheetId="4">#REF!</definedName>
    <definedName name="เจ๊รัช">#REF!</definedName>
    <definedName name="ฉ160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4">#REF!</definedName>
    <definedName name="ด">#REF!</definedName>
    <definedName name="ดก" localSheetId="4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4">#REF!</definedName>
    <definedName name="ดพพพ">#REF!</definedName>
    <definedName name="ต่อเติม" localSheetId="4">#REF!</definedName>
    <definedName name="ต่อเติม">#REF!</definedName>
    <definedName name="ตาราง3" localSheetId="4">#REF!</definedName>
    <definedName name="ตาราง3">#REF!</definedName>
    <definedName name="ตารางที่1.1">'[39]List data adj.'!$E$2:$E$5</definedName>
    <definedName name="ตารางที่1_1" localSheetId="4">#REF!</definedName>
    <definedName name="ตารางที่1_1">#REF!</definedName>
    <definedName name="ตารางที่2" localSheetId="4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4">#REF!</definedName>
    <definedName name="ทาง">#REF!</definedName>
    <definedName name="ทางมีปัญหา" localSheetId="4">#REF!</definedName>
    <definedName name="ทางมีปัญหา">#REF!</definedName>
    <definedName name="ทำเลที่ตั้ง">'[95]List data adj.'!$B$2:$B$5</definedName>
    <definedName name="โทรศัพท์" localSheetId="4">#REF!</definedName>
    <definedName name="โทรศัพท์">#REF!</definedName>
    <definedName name="เนื้อที่ต่อเติม" localSheetId="4">#REF!</definedName>
    <definedName name="เนื้อที่ต่อเติม">#REF!</definedName>
    <definedName name="ปห" localSheetId="4">#REF!</definedName>
    <definedName name="ปห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4">#REF!</definedName>
    <definedName name="ผู้จัดการ">#REF!</definedName>
    <definedName name="พ" localSheetId="4">#REF!</definedName>
    <definedName name="พ">#REF!</definedName>
    <definedName name="พ1" localSheetId="4">#REF!</definedName>
    <definedName name="พ1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4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>#REF!</definedName>
    <definedName name="ฟ200">#REF!</definedName>
    <definedName name="ฟ218">'[180]คชจ.ดำเนินงาน6-43'!#REF!</definedName>
    <definedName name="ฟ255">'[180]คชจ.ดำเนินงาน6-43'!#REF!</definedName>
    <definedName name="ฟ420">'[180]คชจ.ดำเนินงาน6-43'!#REF!</definedName>
    <definedName name="ฟ850" localSheetId="4">#REF!</definedName>
    <definedName name="ฟ850">#REF!</definedName>
    <definedName name="ฟฟ" localSheetId="4">#REF!</definedName>
    <definedName name="ฟฟ">#REF!</definedName>
    <definedName name="ฟฟฟฟฟ" localSheetId="4">#REF!</definedName>
    <definedName name="ฟฟฟฟฟ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4">#REF!</definedName>
    <definedName name="ภูแลนด์">#REF!</definedName>
    <definedName name="มาตราส่วน">[189]ข้อมูล!$S$2:$S$4</definedName>
    <definedName name="มาสเตอร์" localSheetId="4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4">#REF!</definedName>
    <definedName name="สมาชิก">#REF!</definedName>
    <definedName name="สรุปต้นทุน" localSheetId="4">#REF!</definedName>
    <definedName name="สรุปต้นทุน">#REF!</definedName>
    <definedName name="สรุปพื้นที่" localSheetId="4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9" i="135" l="1"/>
  <c r="J59" i="135"/>
  <c r="H59" i="135"/>
  <c r="L74" i="135"/>
  <c r="H33" i="135" l="1"/>
  <c r="L33" i="135"/>
  <c r="H19" i="135"/>
  <c r="F19" i="135"/>
  <c r="I37" i="140"/>
  <c r="C37" i="140"/>
  <c r="E37" i="140"/>
  <c r="G37" i="140"/>
  <c r="F17" i="141"/>
  <c r="J17" i="141"/>
  <c r="H17" i="141"/>
  <c r="J19" i="135"/>
  <c r="H75" i="135"/>
  <c r="M21" i="136"/>
  <c r="Q21" i="136" s="1"/>
  <c r="M14" i="136"/>
  <c r="Q14" i="136" s="1"/>
  <c r="I24" i="137"/>
  <c r="E26" i="137"/>
  <c r="K24" i="136"/>
  <c r="M24" i="136" s="1"/>
  <c r="Q24" i="136" s="1"/>
  <c r="G26" i="136"/>
  <c r="E26" i="136"/>
  <c r="L17" i="141"/>
  <c r="K25" i="136" l="1"/>
  <c r="K26" i="136" s="1"/>
  <c r="I41" i="140" l="1"/>
  <c r="E41" i="140"/>
  <c r="I25" i="137" l="1"/>
  <c r="I26" i="137" s="1"/>
  <c r="K24" i="137"/>
  <c r="K21" i="137"/>
  <c r="A3" i="136" l="1"/>
  <c r="E19" i="137"/>
  <c r="G19" i="136"/>
  <c r="E19" i="136"/>
  <c r="F31" i="141" l="1"/>
  <c r="F33" i="141" s="1"/>
  <c r="J65" i="135" l="1"/>
  <c r="C41" i="140" l="1"/>
  <c r="G41" i="140"/>
  <c r="J11" i="141" l="1"/>
  <c r="J19" i="141" s="1"/>
  <c r="L65" i="135" l="1"/>
  <c r="H65" i="135"/>
  <c r="F65" i="135"/>
  <c r="L31" i="141" l="1"/>
  <c r="L33" i="141" s="1"/>
  <c r="H31" i="141"/>
  <c r="H33" i="141" s="1"/>
  <c r="L19" i="135" l="1"/>
  <c r="K17" i="136" l="1"/>
  <c r="M17" i="136" s="1"/>
  <c r="Q17" i="136" s="1"/>
  <c r="I17" i="137"/>
  <c r="J31" i="141"/>
  <c r="J33" i="141" s="1"/>
  <c r="C45" i="140" l="1"/>
  <c r="G45" i="140"/>
  <c r="A3" i="140" l="1"/>
  <c r="A26" i="137"/>
  <c r="A21" i="137"/>
  <c r="A19" i="137"/>
  <c r="A14" i="137"/>
  <c r="L50" i="135"/>
  <c r="L49" i="135"/>
  <c r="J50" i="135"/>
  <c r="J49" i="135"/>
  <c r="H50" i="135"/>
  <c r="H49" i="135"/>
  <c r="F49" i="135"/>
  <c r="F50" i="135"/>
  <c r="F73" i="135" l="1"/>
  <c r="J33" i="135"/>
  <c r="A3" i="137" l="1"/>
  <c r="L11" i="141"/>
  <c r="L19" i="141" s="1"/>
  <c r="H11" i="141"/>
  <c r="H19" i="141" s="1"/>
  <c r="H21" i="141" s="1"/>
  <c r="E9" i="140" s="1"/>
  <c r="A44" i="135"/>
  <c r="H23" i="141" l="1"/>
  <c r="L21" i="141"/>
  <c r="I9" i="140" s="1"/>
  <c r="J21" i="141"/>
  <c r="G9" i="140" s="1"/>
  <c r="G17" i="140" s="1"/>
  <c r="F11" i="141"/>
  <c r="F19" i="141" s="1"/>
  <c r="H46" i="141" l="1"/>
  <c r="I23" i="136"/>
  <c r="F21" i="141"/>
  <c r="C9" i="140" s="1"/>
  <c r="M23" i="136" l="1"/>
  <c r="Q23" i="136" s="1"/>
  <c r="Q25" i="136" s="1"/>
  <c r="I25" i="136"/>
  <c r="I26" i="136" s="1"/>
  <c r="F23" i="141"/>
  <c r="C17" i="140"/>
  <c r="F35" i="141" l="1"/>
  <c r="F46" i="141"/>
  <c r="Q26" i="136"/>
  <c r="M25" i="136"/>
  <c r="M26" i="136" s="1"/>
  <c r="L75" i="135"/>
  <c r="H74" i="135"/>
  <c r="L23" i="141" l="1"/>
  <c r="E17" i="140"/>
  <c r="L46" i="141" l="1"/>
  <c r="G23" i="137"/>
  <c r="C29" i="140"/>
  <c r="L38" i="141"/>
  <c r="L35" i="141"/>
  <c r="L42" i="141" s="1"/>
  <c r="L44" i="141" s="1"/>
  <c r="J23" i="141"/>
  <c r="J46" i="141" l="1"/>
  <c r="J35" i="141"/>
  <c r="G25" i="137"/>
  <c r="K23" i="137"/>
  <c r="L40" i="141"/>
  <c r="F42" i="141"/>
  <c r="F44" i="141" s="1"/>
  <c r="J38" i="141"/>
  <c r="J42" i="141"/>
  <c r="J44" i="141" s="1"/>
  <c r="H38" i="141"/>
  <c r="H35" i="141"/>
  <c r="H42" i="141" s="1"/>
  <c r="H44" i="141" s="1"/>
  <c r="F38" i="141"/>
  <c r="I16" i="136"/>
  <c r="M16" i="136" s="1"/>
  <c r="Q16" i="136" s="1"/>
  <c r="Q18" i="136" s="1"/>
  <c r="Q19" i="136" s="1"/>
  <c r="G26" i="137" l="1"/>
  <c r="K25" i="137"/>
  <c r="K26" i="137" s="1"/>
  <c r="J40" i="141"/>
  <c r="G16" i="137" s="1"/>
  <c r="H40" i="141"/>
  <c r="F40" i="141"/>
  <c r="L72" i="135" l="1"/>
  <c r="L76" i="135" s="1"/>
  <c r="L78" i="135" s="1"/>
  <c r="H72" i="135"/>
  <c r="F33" i="135" l="1"/>
  <c r="K18" i="136"/>
  <c r="K19" i="136" s="1"/>
  <c r="F75" i="135" s="1"/>
  <c r="I18" i="137" l="1"/>
  <c r="I19" i="137" s="1"/>
  <c r="J75" i="135" s="1"/>
  <c r="F72" i="135"/>
  <c r="J72" i="135" l="1"/>
  <c r="K14" i="137"/>
  <c r="K17" i="137" l="1"/>
  <c r="L35" i="135" l="1"/>
  <c r="H35" i="135" l="1"/>
  <c r="H76" i="135" l="1"/>
  <c r="H78" i="135" s="1"/>
  <c r="F59" i="135"/>
  <c r="F67" i="135" s="1"/>
  <c r="I17" i="140" l="1"/>
  <c r="I29" i="140" s="1"/>
  <c r="I31" i="140" s="1"/>
  <c r="I43" i="140" s="1"/>
  <c r="E29" i="140"/>
  <c r="E31" i="140" s="1"/>
  <c r="E43" i="140" s="1"/>
  <c r="F35" i="135"/>
  <c r="H67" i="135"/>
  <c r="H80" i="135" s="1"/>
  <c r="H87" i="135" s="1"/>
  <c r="L67" i="135"/>
  <c r="L80" i="135" s="1"/>
  <c r="J67" i="135"/>
  <c r="J35" i="135"/>
  <c r="L87" i="135" l="1"/>
  <c r="E47" i="140"/>
  <c r="I47" i="140"/>
  <c r="C31" i="140" l="1"/>
  <c r="C43" i="140" s="1"/>
  <c r="G29" i="140"/>
  <c r="I18" i="136"/>
  <c r="I19" i="136" s="1"/>
  <c r="F74" i="135" s="1"/>
  <c r="C47" i="140" l="1"/>
  <c r="C54" i="140" s="1"/>
  <c r="G31" i="140"/>
  <c r="G43" i="140" s="1"/>
  <c r="F76" i="135"/>
  <c r="F78" i="135" s="1"/>
  <c r="G18" i="137"/>
  <c r="G19" i="137" s="1"/>
  <c r="J74" i="135" s="1"/>
  <c r="K16" i="137"/>
  <c r="F80" i="135" l="1"/>
  <c r="F87" i="135" s="1"/>
  <c r="G47" i="140"/>
  <c r="G54" i="140" s="1"/>
  <c r="K18" i="137"/>
  <c r="K19" i="137" s="1"/>
  <c r="J76" i="135"/>
  <c r="J78" i="135" s="1"/>
  <c r="J80" i="135" s="1"/>
  <c r="M18" i="136"/>
  <c r="M19" i="136" s="1"/>
  <c r="J87" i="135" l="1"/>
</calcChain>
</file>

<file path=xl/sharedStrings.xml><?xml version="1.0" encoding="utf-8"?>
<sst xmlns="http://schemas.openxmlformats.org/spreadsheetml/2006/main" count="324" uniqueCount="170">
  <si>
    <t>CURRENT LIABILITIES</t>
  </si>
  <si>
    <t>ASSETS</t>
  </si>
  <si>
    <t>STATEMENT OF CHANGES IN SHAREHOLDERS' EQUITY</t>
  </si>
  <si>
    <t>Other current assets</t>
  </si>
  <si>
    <t>Total Current Assets</t>
  </si>
  <si>
    <t>Other income</t>
  </si>
  <si>
    <t>NON-CURRENT LIABILITIES</t>
  </si>
  <si>
    <t>Other current liabilities</t>
  </si>
  <si>
    <t>SHAREHOLDERS' EQUITY</t>
  </si>
  <si>
    <t>Other non-current assets</t>
  </si>
  <si>
    <t xml:space="preserve">Cash and cash equivalents </t>
  </si>
  <si>
    <t>NON-CURRENT ASSETS</t>
  </si>
  <si>
    <t>EXPENSES</t>
  </si>
  <si>
    <t>Total</t>
  </si>
  <si>
    <t>Other components of shareholders' equity</t>
  </si>
  <si>
    <t>Administrative expenses</t>
  </si>
  <si>
    <t>CURRENT  ASSETS</t>
  </si>
  <si>
    <t>Other components of equity</t>
  </si>
  <si>
    <t>Other comprehensive income (loss)</t>
  </si>
  <si>
    <t>Notes</t>
  </si>
  <si>
    <t>share capital</t>
  </si>
  <si>
    <t>Interest</t>
  </si>
  <si>
    <t>Non-controlling interest</t>
  </si>
  <si>
    <t>Consolidated Financial Statements</t>
  </si>
  <si>
    <t>STATEMENT OF FINANCIAL POSITION</t>
  </si>
  <si>
    <t>LIABILITIES AND SHAREHOLDER'S EQUITY</t>
  </si>
  <si>
    <t>Comprehensive income (loss) for the period</t>
  </si>
  <si>
    <t>Depreciation and amortization</t>
  </si>
  <si>
    <t>Provision for employee benefit obligations</t>
  </si>
  <si>
    <t>In Thousand Baht</t>
  </si>
  <si>
    <t>"UNAUDITED"</t>
  </si>
  <si>
    <t>"REVIEWED"</t>
  </si>
  <si>
    <t>Non - controlling interests</t>
  </si>
  <si>
    <t>Total revenues</t>
  </si>
  <si>
    <t>Total expenses</t>
  </si>
  <si>
    <t>Equity attributable the equity holders of the parent company</t>
  </si>
  <si>
    <t xml:space="preserve">December </t>
  </si>
  <si>
    <t>"Unaudited"</t>
  </si>
  <si>
    <t>"Reviewed"</t>
  </si>
  <si>
    <t>Other comprehensive income (loss) - net of income tax</t>
  </si>
  <si>
    <t xml:space="preserve">Total other comprehensive income not to be reclassified </t>
  </si>
  <si>
    <t>Equity holders of the parent company</t>
  </si>
  <si>
    <t>shareholders' equity</t>
  </si>
  <si>
    <t>Total comprehensive income (loss) for the period</t>
  </si>
  <si>
    <t>“UNAUDITED”</t>
  </si>
  <si>
    <t>“REVIEWED”</t>
  </si>
  <si>
    <t>STATEMENT OF FINANCIAL POSITION (Continued)</t>
  </si>
  <si>
    <t xml:space="preserve">Other component of </t>
  </si>
  <si>
    <t xml:space="preserve">        ……………………………………………….Director</t>
  </si>
  <si>
    <t>Income tax (expenses) income</t>
  </si>
  <si>
    <t>- Others</t>
  </si>
  <si>
    <t>Intangible assets</t>
  </si>
  <si>
    <t>Equity attributable to the equity holders of the parent company</t>
  </si>
  <si>
    <t>TOTAL LIABILITIES AND SHAREHOLDERS' EQUITY</t>
  </si>
  <si>
    <t>Cash flows from operating activities</t>
  </si>
  <si>
    <t>Adjustments for</t>
  </si>
  <si>
    <t>STATEMENT OF COMPREHENSIVE INCOME</t>
  </si>
  <si>
    <t>Decrease (Increase) in operating assets</t>
  </si>
  <si>
    <t>Increase (Decrease) in operating liabilities</t>
  </si>
  <si>
    <t>Cash flows from investing activities</t>
  </si>
  <si>
    <t>Cash paid for purchase of intangible assets</t>
  </si>
  <si>
    <t>Cash paid for purchase of equipments</t>
  </si>
  <si>
    <t>Cash flows from financing activities</t>
  </si>
  <si>
    <t>CASH AND CASH EQUIVALENTS AT END OF PERIOD</t>
  </si>
  <si>
    <t xml:space="preserve"> changes in the ownership</t>
  </si>
  <si>
    <t>TOTAL ASSETS</t>
  </si>
  <si>
    <t>Finance costs</t>
  </si>
  <si>
    <t>Advance payment for share subscription</t>
  </si>
  <si>
    <t>Total Non-Current Assets</t>
  </si>
  <si>
    <t>Total Current Liabilities</t>
  </si>
  <si>
    <t>Total Liabilities</t>
  </si>
  <si>
    <t>Total Non-Current Liabilities</t>
  </si>
  <si>
    <t>Retained earnings (Deficit)</t>
  </si>
  <si>
    <t>Payables from debt consolidation agreement - net of current portion</t>
  </si>
  <si>
    <t>"Audited"</t>
  </si>
  <si>
    <t>- Refundable deposits</t>
  </si>
  <si>
    <t>Separate  Financial Statements</t>
  </si>
  <si>
    <t>Separate Financial Statements</t>
  </si>
  <si>
    <t xml:space="preserve">Current portion of receivables from debt consolidation agreement </t>
  </si>
  <si>
    <t>Deficit from the</t>
  </si>
  <si>
    <t>Cash paid from operations</t>
  </si>
  <si>
    <t>Net Cash Used in Operating Activities</t>
  </si>
  <si>
    <t>Deficit from the changes in the ownership interest in subsidiaries</t>
  </si>
  <si>
    <t>Services income</t>
  </si>
  <si>
    <t>Cost of services</t>
  </si>
  <si>
    <t>STATEMENT OF CASH FLOWS</t>
  </si>
  <si>
    <t>in subsequent period</t>
  </si>
  <si>
    <t>to profit or loss in subsequent period</t>
  </si>
  <si>
    <t>TOTAL COMPREHENSIVE INCOME (LOSS) FOR THE PERIOD</t>
  </si>
  <si>
    <t xml:space="preserve">Total equity </t>
  </si>
  <si>
    <t>attributable to the</t>
  </si>
  <si>
    <t>equity holders of</t>
  </si>
  <si>
    <t>the parent company</t>
  </si>
  <si>
    <t xml:space="preserve">Current portion of payables from debt consolidation agreement </t>
  </si>
  <si>
    <t>Profit (Loss) for the period attributable to :</t>
  </si>
  <si>
    <t>Comprehensive income (loss) for the period attributable to :</t>
  </si>
  <si>
    <t>Cash and cash equivalents at beginning of the period</t>
  </si>
  <si>
    <t>REVENUES</t>
  </si>
  <si>
    <t>Selling expenses</t>
  </si>
  <si>
    <t>Other non-current financial assets</t>
  </si>
  <si>
    <t>through other  comprehensive income (loss) - net of income tax</t>
  </si>
  <si>
    <t>Other comprehensive income not to be reclassified to profit or loss</t>
  </si>
  <si>
    <t>comprehensive income (loss)</t>
  </si>
  <si>
    <t>Issued and paid - up</t>
  </si>
  <si>
    <t>Unrealized gain (loss) from</t>
  </si>
  <si>
    <t xml:space="preserve">remeasurement of equity investment </t>
  </si>
  <si>
    <t xml:space="preserve">at fair value through other  </t>
  </si>
  <si>
    <t>Income tax paid</t>
  </si>
  <si>
    <t xml:space="preserve">Programs under production </t>
  </si>
  <si>
    <t xml:space="preserve">Right-of-use assets </t>
  </si>
  <si>
    <t>Current portion of lease liabilities</t>
  </si>
  <si>
    <t>Lease liabilities - net of current portion</t>
  </si>
  <si>
    <t>-</t>
  </si>
  <si>
    <t>Current contract assets</t>
  </si>
  <si>
    <t>Equipment</t>
  </si>
  <si>
    <t>Current contract liabilities</t>
  </si>
  <si>
    <t>Expected credit loss of receivables from related parties and other parties</t>
  </si>
  <si>
    <t>Repayment of lease liabilities</t>
  </si>
  <si>
    <t>PROFIT (LOSS) FROM OPERATING ACTIVITIES</t>
  </si>
  <si>
    <t xml:space="preserve">PROFIT (LOSS) BEFORE INCOME TAX </t>
  </si>
  <si>
    <t>PROFIT (LOSS) FOR THE PERIOD</t>
  </si>
  <si>
    <t>Profit for the period</t>
  </si>
  <si>
    <t>Net Cash used in Investing Activities</t>
  </si>
  <si>
    <t xml:space="preserve">Deferred income tax assets </t>
  </si>
  <si>
    <t>Profit (Loss) before income tax</t>
  </si>
  <si>
    <t>March</t>
  </si>
  <si>
    <t xml:space="preserve">Issued and fully paid-up share capital - 256,155,401 shares, Baht 0.50 par value </t>
  </si>
  <si>
    <t xml:space="preserve">Net Cash Used in  Financing Activities </t>
  </si>
  <si>
    <t>NET DECREASE IN CASH AND CASH EQUIVALENTS</t>
  </si>
  <si>
    <t xml:space="preserve">Share capital - common shares, Baht 0.50 par value </t>
  </si>
  <si>
    <t xml:space="preserve">Total Shareholders' Equity </t>
  </si>
  <si>
    <t>Retained</t>
  </si>
  <si>
    <t>earnings (deficit)</t>
  </si>
  <si>
    <t>earnings (Deficit)</t>
  </si>
  <si>
    <t>EARNINGS (LOSS) PER SHARE (Baht)</t>
  </si>
  <si>
    <t>Interest income</t>
  </si>
  <si>
    <t>Cash received from Interest income</t>
  </si>
  <si>
    <t xml:space="preserve">Authorized share capital - 333,002,021 shares, Baht 0.50 par value </t>
  </si>
  <si>
    <t>2023</t>
  </si>
  <si>
    <t>31, 2023</t>
  </si>
  <si>
    <t>Programs under production</t>
  </si>
  <si>
    <t>5, 14</t>
  </si>
  <si>
    <t>Balance as at January 1, 2023</t>
  </si>
  <si>
    <t>Balance as at March 31, 2023</t>
  </si>
  <si>
    <t xml:space="preserve">Unrealized gain (loss) from remeasurement of equity investment at fair value </t>
  </si>
  <si>
    <t>Loss for the period</t>
  </si>
  <si>
    <t>SLM CORPORATION PUBLIC COMPANY LIMITED AND ITS SUBSIDIARY</t>
  </si>
  <si>
    <t>Investment in subsidiary</t>
  </si>
  <si>
    <t>AS AT MARCH 31, 2024</t>
  </si>
  <si>
    <t>31, 2024</t>
  </si>
  <si>
    <t>- Prepaid service fees</t>
  </si>
  <si>
    <t>FOR THE THREE - MONTH PERIOD ENDED MARCH 31, 2024</t>
  </si>
  <si>
    <t>2024</t>
  </si>
  <si>
    <t>Balance as at January 1, 2024</t>
  </si>
  <si>
    <t>Balance as at March 31, 2024</t>
  </si>
  <si>
    <t>Trade and other current payables</t>
  </si>
  <si>
    <t>Non-current provisions for employee benefits</t>
  </si>
  <si>
    <t>interest  in subsidiary</t>
  </si>
  <si>
    <t xml:space="preserve">        ……………………………………………….  Director</t>
  </si>
  <si>
    <t xml:space="preserve">Profit (Loss) from operating activities before changes in operating assets </t>
  </si>
  <si>
    <t>and liabilities</t>
  </si>
  <si>
    <t>Trade and other current receivables</t>
  </si>
  <si>
    <t>4, 6</t>
  </si>
  <si>
    <t>4, 7</t>
  </si>
  <si>
    <t>4</t>
  </si>
  <si>
    <t>Non - Controlling</t>
  </si>
  <si>
    <t>4, 12</t>
  </si>
  <si>
    <t>17</t>
  </si>
  <si>
    <t>11, 16</t>
  </si>
  <si>
    <t>Gain on termination of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</si>
</sst>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&quot;£&quot;* #,##0.00_-;\-&quot;£&quot;* #,##0.00_-;_-&quot;£&quot;* &quot;-&quot;??_-;_-@_-"/>
    <numFmt numFmtId="170" formatCode="&quot;$&quot;#,##0_);\(&quot;$&quot;#,##0\)"/>
    <numFmt numFmtId="171" formatCode="&quot;$&quot;#,##0_);[Red]\(&quot;$&quot;#,##0\)"/>
    <numFmt numFmtId="172" formatCode="&quot;$&quot;#,##0.00_);\(&quot;$&quot;#,##0.00\)"/>
    <numFmt numFmtId="173" formatCode="&quot;$&quot;#,##0.00_);[Red]\(&quot;$&quot;#,##0.00\)"/>
    <numFmt numFmtId="174" formatCode="_(&quot;$&quot;* #,##0_);_(&quot;$&quot;* \(#,##0\);_(&quot;$&quot;* &quot;-&quot;_);_(@_)"/>
    <numFmt numFmtId="175" formatCode="_(* #,##0_);_(* \(#,##0\);_(* &quot;-&quot;_);_(@_)"/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0.00_)"/>
    <numFmt numFmtId="179" formatCode="_(* #,##0_);_(* \(#,##0\);_(* &quot;-&quot;??_);_(@_)"/>
    <numFmt numFmtId="180" formatCode="#,##0;[Red]\(#,##0\)"/>
    <numFmt numFmtId="181" formatCode="#,##0.00;[Red]\(#,##0.00\)"/>
    <numFmt numFmtId="182" formatCode="#,##0.00_ ;[Red]\-#,##0.00\ "/>
    <numFmt numFmtId="183" formatCode="_(* #,##0.0000_);_(* \(#,##0.0000\);_(* &quot;-&quot;??_);_(@_)"/>
    <numFmt numFmtId="184" formatCode="#,##0.00\ ;\(#,##0.00\)"/>
    <numFmt numFmtId="185" formatCode="_(* #,##0.00_);_(* \(#,##0.00\);_(* &quot;-&quot;_);_(@_)"/>
    <numFmt numFmtId="186" formatCode="0_)"/>
    <numFmt numFmtId="187" formatCode="0.0%"/>
    <numFmt numFmtId="188" formatCode="General_)"/>
    <numFmt numFmtId="189" formatCode="_(* #,##0.00000_);_(* \(#,##0.00000\);_(* &quot;-&quot;??_);_(@_)"/>
    <numFmt numFmtId="190" formatCode="#,##0;\(#,##0\)"/>
    <numFmt numFmtId="191" formatCode="#,##0.00;\(#,##0.00\)"/>
    <numFmt numFmtId="192" formatCode="#,##0.0000;\(#,##0.0000\)"/>
    <numFmt numFmtId="193" formatCode="_-* #,##0_-;\-* #,##0_-;_-* &quot;-&quot;??_-;_-@_-"/>
    <numFmt numFmtId="194" formatCode="_(* #,##0.000_);_(* \(#,##0.000\);_(* &quot;-&quot;_);_(@_)"/>
    <numFmt numFmtId="195" formatCode="&quot;RM&quot;#,##0_);[Red]\(&quot;RM&quot;#,##0\)"/>
    <numFmt numFmtId="196" formatCode="_(* #,##0.0000_);_(* \(#,##0.0000\);_(* &quot;-&quot;_);_(@_)"/>
    <numFmt numFmtId="197" formatCode="##,##0.0_);\(#,##0.0\)"/>
    <numFmt numFmtId="198" formatCode="#,##0.00;[Red]#,##0.00"/>
    <numFmt numFmtId="199" formatCode="_ * #,##0.00_ ;_ * \-#,##0.00_ ;_ * &quot;-&quot;??_ ;_ @_ "/>
    <numFmt numFmtId="200" formatCode="&quot;£&quot;#,##0.00_);[Red]\(&quot;£&quot;#,##0.00\)"/>
    <numFmt numFmtId="201" formatCode="mmmm\ d\,\ yyyy"/>
    <numFmt numFmtId="202" formatCode="&quot;RM&quot;#,##0;[Red]\-&quot;RM&quot;#,##0"/>
    <numFmt numFmtId="203" formatCode="_-* #,##0.000_-;\-* #,##0.000_-;_-* &quot;-&quot;??_-;_-@_-"/>
    <numFmt numFmtId="204" formatCode="_(* #,##0.0_);_(* \(#,##0.0\);_(* &quot;-&quot;_);_(@_)"/>
    <numFmt numFmtId="205" formatCode="_(&quot;Rp&quot;* #,##0_);_(&quot;Rp&quot;* \(#,##0\);_(&quot;Rp&quot;* &quot;-&quot;_);_(@_)"/>
    <numFmt numFmtId="206" formatCode="&quot;RM&quot;#,##0;\-&quot;RM&quot;#,##0"/>
    <numFmt numFmtId="207" formatCode="#,##0_);[Red]\(#,##0\);\-\ \ \ "/>
    <numFmt numFmtId="208" formatCode="_-&quot;RM&quot;* #,##0_-;\-&quot;RM&quot;* #,##0_-;_-&quot;RM&quot;* &quot;-&quot;_-;_-@_-"/>
    <numFmt numFmtId="209" formatCode="0_);[Red]\(0\)"/>
    <numFmt numFmtId="210" formatCode="&quot;RM&quot;#,##0.00;\-&quot;RM&quot;#,##0.00"/>
    <numFmt numFmtId="211" formatCode="#,##0.000_);[Red]\(#,##0.000\);\-\ \ "/>
    <numFmt numFmtId="212" formatCode="_-* #,##0.0000_-;\-* #,##0.0000_-;_-* &quot;-&quot;??_-;_-@_-"/>
    <numFmt numFmtId="213" formatCode="&quot;£&quot;#,##0_);[Red]\(&quot;£&quot;#,##0\)"/>
    <numFmt numFmtId="214" formatCode="_ &quot;RM&quot;* #,##0.00_ ;_ &quot;RM&quot;* \-#,##0.00_ ;_ &quot;RM&quot;* &quot;-&quot;??_ ;_ @_ "/>
    <numFmt numFmtId="215" formatCode="#,##0.0_);[Red]\(#,##0.0\);\-\ \ "/>
    <numFmt numFmtId="216" formatCode="_-&quot;RM&quot;* #,##0.00_-;\-&quot;RM&quot;* #,##0.00_-;_-&quot;RM&quot;* &quot;-&quot;??_-;_-@_-"/>
    <numFmt numFmtId="217" formatCode="#,##0.00_);[Red]\-#,##0.00"/>
    <numFmt numFmtId="218" formatCode="#,##0.00_);[Red]\(#,##0.00\);\-\ \ "/>
    <numFmt numFmtId="219" formatCode="_-* #,##0.0_-;\-* #,##0.0_-;_-* &quot;-&quot;??_-;_-@_-"/>
    <numFmt numFmtId="220" formatCode="#,##0_);[Red]\(#,##0\);;\-\ \ "/>
    <numFmt numFmtId="221" formatCode="0.0"/>
    <numFmt numFmtId="222" formatCode="&quot;$&quot;#,##0;\-&quot;$&quot;#,##0"/>
    <numFmt numFmtId="223" formatCode="_ * #,##0_ ;_ * \-#,##0_ ;_ * &quot;-&quot;_ ;_ @_ "/>
    <numFmt numFmtId="224" formatCode="&quot;RM&quot;#,##0.00;[Red]\-&quot;RM&quot;#,##0.00"/>
    <numFmt numFmtId="225" formatCode="0.000_)"/>
    <numFmt numFmtId="226" formatCode="&quot;$&quot;#,##0\ ;\(&quot;$&quot;#,##0\)"/>
    <numFmt numFmtId="227" formatCode="d\.mmm\.yy"/>
    <numFmt numFmtId="228" formatCode="#,##0.0;\-#,##0.0"/>
    <numFmt numFmtId="229" formatCode="0."/>
    <numFmt numFmtId="230" formatCode="0.00%;\(0.00\)%"/>
    <numFmt numFmtId="231" formatCode="mmm\.yy"/>
    <numFmt numFmtId="232" formatCode="_-&quot;$&quot;* #,##0_-;\-&quot;$&quot;* #,##0_-;_-&quot;$&quot;* &quot;-&quot;_-;_-@_-"/>
    <numFmt numFmtId="233" formatCode="&quot;$&quot;#,##0"/>
    <numFmt numFmtId="234" formatCode="_([$€-2]* #,##0.00_);_([$€-2]* \(#,##0.00\);_([$€-2]* &quot;-&quot;??_)"/>
    <numFmt numFmtId="235" formatCode="_-&quot;$&quot;* #,##0.00_-;\-&quot;$&quot;* #,##0.00_-;_-&quot;$&quot;* &quot;-&quot;??_-;_-@_-"/>
    <numFmt numFmtId="236" formatCode="#.00"/>
    <numFmt numFmtId="237" formatCode="#,##0.000_);[Red]\(#,##0.000\)"/>
    <numFmt numFmtId="238" formatCode="0.000%"/>
    <numFmt numFmtId="239" formatCode="#,##0.0_);\(#,##0.0\)"/>
    <numFmt numFmtId="240" formatCode="_-* #,##0.00\ _F_-;\-* #,##0.00\ _F_-;_-* &quot;-&quot;??\ _F_-;_-@_-"/>
    <numFmt numFmtId="241" formatCode="&quot;\&quot;\ #,##0.00;&quot;\&quot;\ \-#,##0.00"/>
    <numFmt numFmtId="242" formatCode="&quot;\&quot;#,##0.00;[Red]&quot;\&quot;\-#,##0.00"/>
    <numFmt numFmtId="243" formatCode="#,##0&quot; F&quot;_);[Red]\(#,##0&quot; F&quot;\)"/>
    <numFmt numFmtId="244" formatCode="_-* #,##0\ &quot;F&quot;_-;\-* #,##0\ &quot;F&quot;_-;_-* &quot;-&quot;\ &quot;F&quot;_-;_-@_-"/>
    <numFmt numFmtId="245" formatCode="_-* #,##0.00\ &quot;F&quot;_-;\-* #,##0.00\ &quot;F&quot;_-;_-* &quot;-&quot;??\ &quot;F&quot;_-;_-@_-"/>
    <numFmt numFmtId="246" formatCode="&quot;L.&quot;\ #,##0;\-&quot;L.&quot;\ #,##0"/>
    <numFmt numFmtId="247" formatCode="_(&quot;RM&quot;* #,##0_);_(&quot;RM&quot;* \(#,##0\);_(&quot;RM&quot;* &quot;-&quot;_);_(@_)"/>
    <numFmt numFmtId="248" formatCode="_ * ###,0&quot;.&quot;00_ ;_ * \-###,0&quot;.&quot;00_ ;_ * &quot;-&quot;??_ ;_ @_ "/>
    <numFmt numFmtId="249" formatCode="0.000"/>
    <numFmt numFmtId="250" formatCode="0.00\ \ \x"/>
    <numFmt numFmtId="251" formatCode="&quot;$&quot;#,##0.00;[Red]\-&quot;$&quot;#,##0.00"/>
    <numFmt numFmtId="252" formatCode="mm\/dd\/yy"/>
    <numFmt numFmtId="253" formatCode="#,##0_);[Red]\(#,##0\);\ \ \-\ \ \ \ \ "/>
    <numFmt numFmtId="254" formatCode="&quot;RM&quot;#,##0;[Red]&quot;RM&quot;\-#,##0"/>
    <numFmt numFmtId="255" formatCode="0.00\ \ \ ;\-0.00\ \ \ ;0.00\ \ \ ;[Red]@&quot;    &quot;"/>
    <numFmt numFmtId="256" formatCode="#,##0\ ;[Red]\(#,##0\);&quot;      -     &quot;"/>
    <numFmt numFmtId="257" formatCode="#,##0_);[Red]\(#,##0\);&quot;-&quot;__\)"/>
    <numFmt numFmtId="258" formatCode="#,##0_);[Red]\(#,##0\);&quot;     -    &quot;"/>
    <numFmt numFmtId="259" formatCode="&quot;$&quot;#,##0;[Red]\-&quot;$&quot;#,##0"/>
    <numFmt numFmtId="260" formatCode="_ &quot;\&quot;* #,##0_ ;_ &quot;\&quot;* \-#,##0_ ;_ &quot;\&quot;* &quot;-&quot;_ ;_ @_ "/>
    <numFmt numFmtId="261" formatCode="#,##0_ ;[Red]\-#,##0\ "/>
    <numFmt numFmtId="262" formatCode="_-&quot;Dfl.&quot;\ * #,##0.00_-;_-&quot;Dfl.&quot;\ * #,##0.00\-;_-&quot;Dfl.&quot;\ * &quot;-&quot;??_-;_-@_-"/>
    <numFmt numFmtId="263" formatCode="_-* #,##0.00_-;_-* #,##0.00\-;_-* &quot;-&quot;??_-;_-@_-"/>
    <numFmt numFmtId="264" formatCode="_-&quot;?&quot;* #,##0_-;\-&quot;?&quot;* #,##0_-;_-&quot;?&quot;* &quot;-&quot;_-;_-@_-"/>
    <numFmt numFmtId="265" formatCode="_-&quot;?&quot;* #,##0.00_-;\-&quot;?&quot;* #,##0.00_-;_-&quot;?&quot;* &quot;-&quot;??_-;_-@_-"/>
    <numFmt numFmtId="266" formatCode="_-* #,##0_-;_-* #,##0\-;_-* &quot;-&quot;_-;_-@_-"/>
    <numFmt numFmtId="267" formatCode="_-&quot;Dfl.&quot;\ * #,##0_-;_-&quot;Dfl.&quot;\ * #,##0\-;_-&quot;Dfl.&quot;\ * &quot;-&quot;_-;_-@_-"/>
    <numFmt numFmtId="268" formatCode="&quot;\&quot;#,##0;[Red]&quot;\&quot;\-#,##0"/>
    <numFmt numFmtId="269" formatCode="0.00000000000"/>
    <numFmt numFmtId="270" formatCode="_(* #,##0.000000_);_(* \(#,##0.000000\);_(* &quot;-&quot;_);_(@_)"/>
    <numFmt numFmtId="271" formatCode="#,##0;[Red]#,##0"/>
    <numFmt numFmtId="272" formatCode="#,##0.00&quot;£&quot;_);[Red]\(#,##0.00&quot;£&quot;\)"/>
    <numFmt numFmtId="273" formatCode="_ * #,##0_)&quot;£&quot;_ ;_ * \(#,##0\)&quot;£&quot;_ ;_ * &quot;-&quot;_)&quot;£&quot;_ ;_ @_ "/>
    <numFmt numFmtId="274" formatCode="#,##0.0_);[Red]\(#,##0.0\)"/>
    <numFmt numFmtId="275" formatCode="_(* #,##0_);[Red]_(* \(#,##0\);_(* &quot;-&quot;_);_(@_)"/>
    <numFmt numFmtId="276" formatCode="&quot;วันที่&quot;\ \ว\ \ด\ด\ด\ด\ \ป\ป\ป\ป"/>
    <numFmt numFmtId="277" formatCode="\$#,##0;\(\$#,##0\)"/>
    <numFmt numFmtId="278" formatCode="\t&quot;$&quot;#,##0_);[Red]\(\t&quot;$&quot;#,##0\)"/>
    <numFmt numFmtId="279" formatCode="#,##0.00\ ;\-#,##0.00\ ;&quot; -&quot;#\ ;@\ "/>
    <numFmt numFmtId="280" formatCode="#,##0.00\ &quot;F&quot;;\-#,##0.00\ &quot;F&quot;"/>
    <numFmt numFmtId="281" formatCode="&quot;RM&quot;#,##0.00_);[Red]&quot;(RM&quot;#,##0.00\)"/>
    <numFmt numFmtId="282" formatCode="d/mm/yy\ "/>
    <numFmt numFmtId="283" formatCode="_-* #,##0.00_-;\-* #,##0.00_-;_-* \-??_-;_-@_-"/>
    <numFmt numFmtId="284" formatCode="_(* #,##0.00_);_(* \(#,##0.00\);_(* \-??_);_(@_)"/>
    <numFmt numFmtId="285" formatCode="&quot;    &quot;#,##0;\-&quot;    &quot;#,##0"/>
    <numFmt numFmtId="286" formatCode="#,##0.00&quot; F&quot;;\-#,##0.00&quot; F&quot;"/>
    <numFmt numFmtId="287" formatCode="d\ \ด\ด\ด\ \b\b"/>
    <numFmt numFmtId="288" formatCode="\$#,##0.00;\(\$#,##0.00\)"/>
    <numFmt numFmtId="289" formatCode="dd\-mmm\-yy_)"/>
    <numFmt numFmtId="290" formatCode="dd\-mmm\-yy\ "/>
    <numFmt numFmtId="291" formatCode="#,##0.00&quot; F&quot;_);\(#,##0.00&quot; F&quot;\)"/>
    <numFmt numFmtId="292" formatCode="_-[$€-2]* #,##0.00_-;\-[$€-2]* #,##0.00_-;_-[$€-2]* &quot;-&quot;??_-"/>
    <numFmt numFmtId="293" formatCode="#,##0\ \ ;\(#,##0\)\ ;\—\ \ \ \ "/>
    <numFmt numFmtId="294" formatCode="&quot;0&quot;#.0"/>
    <numFmt numFmtId="295" formatCode="&quot;0&quot;#"/>
    <numFmt numFmtId="296" formatCode=";;;"/>
    <numFmt numFmtId="297" formatCode="&quot;?&quot;#,##0;[Red]\-&quot;?&quot;#,##0"/>
    <numFmt numFmtId="298" formatCode="0.0&quot;  &quot;"/>
    <numFmt numFmtId="299" formatCode="000\-000000"/>
    <numFmt numFmtId="300" formatCode="&quot;$&quot;#,##0.0_);\(&quot;$&quot;#,##0.0\)"/>
    <numFmt numFmtId="301" formatCode="[$-107041E]d\ mmm\ yy;@"/>
    <numFmt numFmtId="302" formatCode="\ว\ \ด\ด\ด\ \ป\ป"/>
    <numFmt numFmtId="303" formatCode="0&quot;  &quot;"/>
    <numFmt numFmtId="304" formatCode="&quot;$&quot;#,##0.00\ ;\(&quot;$&quot;#,##0.00\)"/>
    <numFmt numFmtId="305" formatCode="#."/>
    <numFmt numFmtId="306" formatCode="0.00&quot;  &quot;"/>
    <numFmt numFmtId="307" formatCode="\t&quot;$&quot;#,##0_);\(\t&quot;$&quot;#,##0\)"/>
    <numFmt numFmtId="308" formatCode="\t&quot;฿&quot;#,##0.00_);[Red]\(\t&quot;฿&quot;#,##0.00\)"/>
    <numFmt numFmtId="309" formatCode="_-* #,##0_-;&quot;\&quot;&quot;\&quot;&quot;\&quot;\-* #,##0_-;_-* &quot;-&quot;_-;_-@_-"/>
    <numFmt numFmtId="310" formatCode="_-* #,##0.00_-;&quot;\&quot;&quot;\&quot;&quot;\&quot;\-* #,##0.00_-;_-* &quot;-&quot;??_-;_-@_-"/>
    <numFmt numFmtId="311" formatCode="_-&quot;\&quot;* #,##0_-;&quot;\&quot;&quot;\&quot;&quot;\&quot;\-&quot;\&quot;* #,##0_-;_-&quot;\&quot;* &quot;-&quot;_-;_-@_-"/>
    <numFmt numFmtId="312" formatCode="_-&quot;\&quot;* #,##0.00_-;&quot;\&quot;&quot;\&quot;&quot;\&quot;\-&quot;\&quot;* #,##0.00_-;_-&quot;\&quot;* &quot;-&quot;??_-;_-@_-"/>
    <numFmt numFmtId="313" formatCode="#,##0\ ;\(#,##0\)"/>
    <numFmt numFmtId="314" formatCode="_(* #,##0.0_);_(* \(#,##0.0\);_(* &quot;-&quot;??_);_(@_)"/>
    <numFmt numFmtId="315" formatCode="_(* #,##0.000_);_(* \(#,##0.000\);_(* &quot;-&quot;??_);_(@_)"/>
  </numFmts>
  <fonts count="259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0"/>
      <name val="ApFont"/>
    </font>
    <font>
      <b/>
      <sz val="10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b/>
      <i/>
      <sz val="10"/>
      <name val="Calibri"/>
      <family val="2"/>
    </font>
    <font>
      <b/>
      <sz val="10"/>
      <color theme="1"/>
      <name val="Calibri"/>
      <family val="2"/>
    </font>
    <font>
      <sz val="10"/>
      <color theme="0"/>
      <name val="Calibri"/>
      <family val="2"/>
    </font>
    <font>
      <b/>
      <i/>
      <sz val="10"/>
      <color rgb="FFFF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name val="Calibri"/>
      <family val="2"/>
      <charset val="222"/>
    </font>
    <font>
      <i/>
      <sz val="10"/>
      <name val="Calibri"/>
      <family val="2"/>
      <charset val="222"/>
    </font>
  </fonts>
  <fills count="12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</fills>
  <borders count="76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171">
    <xf numFmtId="0" fontId="0" fillId="0" borderId="0"/>
    <xf numFmtId="0" fontId="27" fillId="0" borderId="1" quotePrefix="1">
      <alignment horizontal="justify" vertical="justify" textRotation="127" wrapText="1" justifyLastLine="1"/>
      <protection hidden="1"/>
    </xf>
    <xf numFmtId="177" fontId="8" fillId="0" borderId="0" applyFont="0" applyFill="0" applyBorder="0" applyAlignment="0" applyProtection="0"/>
    <xf numFmtId="178" fontId="10" fillId="0" borderId="0"/>
    <xf numFmtId="188" fontId="25" fillId="0" borderId="0"/>
    <xf numFmtId="181" fontId="18" fillId="0" borderId="0" applyFont="0" applyFill="0" applyBorder="0" applyAlignment="0" applyProtection="0"/>
    <xf numFmtId="0" fontId="8" fillId="0" borderId="0"/>
    <xf numFmtId="0" fontId="29" fillId="0" borderId="0"/>
    <xf numFmtId="181" fontId="8" fillId="0" borderId="0" applyFont="0" applyFill="0" applyBorder="0" applyAlignment="0" applyProtection="0"/>
    <xf numFmtId="0" fontId="7" fillId="0" borderId="0"/>
    <xf numFmtId="177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77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177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0" fontId="31" fillId="0" borderId="0"/>
    <xf numFmtId="196" fontId="8" fillId="0" borderId="0" applyFont="0" applyFill="0" applyBorder="0" applyAlignment="0" applyProtection="0"/>
    <xf numFmtId="0" fontId="37" fillId="42" borderId="0"/>
    <xf numFmtId="197" fontId="8" fillId="0" borderId="0" applyFont="0" applyFill="0" applyBorder="0" applyAlignment="0" applyProtection="0"/>
    <xf numFmtId="198" fontId="38" fillId="0" borderId="0"/>
    <xf numFmtId="0" fontId="39" fillId="0" borderId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202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65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204" fontId="8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7" fontId="8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7" fontId="8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8" fontId="8" fillId="0" borderId="0" applyFont="0" applyFill="0" applyBorder="0" applyAlignment="0" applyProtection="0"/>
    <xf numFmtId="205" fontId="42" fillId="0" borderId="0" applyFont="0" applyFill="0" applyBorder="0" applyAlignment="0" applyProtection="0"/>
    <xf numFmtId="209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8" fontId="8" fillId="0" borderId="0" applyFont="0" applyFill="0" applyBorder="0" applyAlignment="0" applyProtection="0"/>
    <xf numFmtId="205" fontId="42" fillId="0" borderId="0" applyFont="0" applyFill="0" applyBorder="0" applyAlignment="0" applyProtection="0"/>
    <xf numFmtId="209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4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22" fillId="0" borderId="0" applyFont="0" applyFill="0" applyBorder="0" applyAlignment="0" applyProtection="0"/>
    <xf numFmtId="205" fontId="42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7" fontId="8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8" fontId="8" fillId="0" borderId="0" applyFont="0" applyFill="0" applyBorder="0" applyAlignment="0" applyProtection="0"/>
    <xf numFmtId="205" fontId="42" fillId="0" borderId="0" applyFont="0" applyFill="0" applyBorder="0" applyAlignment="0" applyProtection="0"/>
    <xf numFmtId="209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5" fontId="42" fillId="0" borderId="0" applyFont="0" applyFill="0" applyBorder="0" applyAlignment="0" applyProtection="0"/>
    <xf numFmtId="204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10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21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201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214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190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0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03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37" fillId="42" borderId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20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0" fontId="41" fillId="0" borderId="0" applyFont="0" applyFill="0" applyBorder="0" applyAlignment="0" applyProtection="0"/>
    <xf numFmtId="183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12" fillId="0" borderId="0" applyNumberFormat="0" applyBorder="0" applyAlignment="0"/>
    <xf numFmtId="0" fontId="11" fillId="0" borderId="13" applyNumberFormat="0" applyFont="0" applyAlignment="0">
      <alignment horizontal="centerContinuous"/>
    </xf>
    <xf numFmtId="221" fontId="8" fillId="12" borderId="20" applyNumberFormat="0" applyFill="0" applyBorder="0">
      <alignment vertical="top" wrapText="1"/>
    </xf>
    <xf numFmtId="0" fontId="43" fillId="0" borderId="4">
      <alignment horizontal="center"/>
    </xf>
    <xf numFmtId="0" fontId="44" fillId="0" borderId="0"/>
    <xf numFmtId="0" fontId="44" fillId="0" borderId="14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7" borderId="0"/>
    <xf numFmtId="0" fontId="43" fillId="0" borderId="0">
      <protection locked="0"/>
    </xf>
    <xf numFmtId="0" fontId="43" fillId="0" borderId="0"/>
    <xf numFmtId="216" fontId="8" fillId="0" borderId="0"/>
    <xf numFmtId="222" fontId="8" fillId="0" borderId="0"/>
    <xf numFmtId="0" fontId="44" fillId="43" borderId="0">
      <alignment horizontal="right"/>
    </xf>
    <xf numFmtId="0" fontId="43" fillId="0" borderId="0"/>
    <xf numFmtId="0" fontId="45" fillId="0" borderId="11" applyBorder="0"/>
    <xf numFmtId="0" fontId="105" fillId="34" borderId="0" applyNumberFormat="0" applyBorder="0" applyAlignment="0" applyProtection="0"/>
    <xf numFmtId="0" fontId="46" fillId="0" borderId="0">
      <alignment horizontal="center" wrapText="1"/>
      <protection locked="0"/>
    </xf>
    <xf numFmtId="223" fontId="47" fillId="0" borderId="0" applyFont="0" applyFill="0" applyBorder="0" applyAlignment="0" applyProtection="0"/>
    <xf numFmtId="175" fontId="41" fillId="0" borderId="0"/>
    <xf numFmtId="221" fontId="48" fillId="0" borderId="0" applyNumberFormat="0" applyFill="0">
      <alignment vertical="top" wrapText="1"/>
    </xf>
    <xf numFmtId="0" fontId="49" fillId="0" borderId="0" applyNumberFormat="0" applyFill="0" applyBorder="0" applyAlignment="0" applyProtection="0"/>
    <xf numFmtId="0" fontId="5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4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0" fontId="51" fillId="0" borderId="0"/>
    <xf numFmtId="3" fontId="52" fillId="0" borderId="4"/>
    <xf numFmtId="225" fontId="53" fillId="0" borderId="0"/>
    <xf numFmtId="225" fontId="53" fillId="0" borderId="0"/>
    <xf numFmtId="225" fontId="53" fillId="0" borderId="0"/>
    <xf numFmtId="225" fontId="53" fillId="0" borderId="0"/>
    <xf numFmtId="225" fontId="53" fillId="0" borderId="0"/>
    <xf numFmtId="225" fontId="53" fillId="0" borderId="0"/>
    <xf numFmtId="225" fontId="53" fillId="0" borderId="0"/>
    <xf numFmtId="225" fontId="53" fillId="0" borderId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/>
    <xf numFmtId="3" fontId="8" fillId="0" borderId="0" applyFont="0" applyFill="0" applyBorder="0" applyAlignment="0" applyProtection="0"/>
    <xf numFmtId="0" fontId="54" fillId="0" borderId="0" applyNumberFormat="0" applyAlignment="0">
      <alignment horizontal="left"/>
    </xf>
    <xf numFmtId="0" fontId="25" fillId="0" borderId="0" applyNumberFormat="0" applyAlignment="0"/>
    <xf numFmtId="0" fontId="55" fillId="0" borderId="0"/>
    <xf numFmtId="0" fontId="55" fillId="0" borderId="0"/>
    <xf numFmtId="0" fontId="8" fillId="0" borderId="0" applyFont="0" applyFill="0" applyBorder="0" applyAlignment="0" applyProtection="0"/>
    <xf numFmtId="39" fontId="24" fillId="0" borderId="0" applyFill="0" applyBorder="0" applyAlignment="0">
      <protection locked="0"/>
    </xf>
    <xf numFmtId="226" fontId="8" fillId="0" borderId="0" applyFont="0" applyFill="0" applyBorder="0" applyAlignment="0" applyProtection="0"/>
    <xf numFmtId="227" fontId="41" fillId="0" borderId="0"/>
    <xf numFmtId="228" fontId="8" fillId="12" borderId="0" applyFont="0" applyBorder="0"/>
    <xf numFmtId="0" fontId="49" fillId="0" borderId="0"/>
    <xf numFmtId="38" fontId="56" fillId="0" borderId="0"/>
    <xf numFmtId="0" fontId="45" fillId="0" borderId="27"/>
    <xf numFmtId="230" fontId="25" fillId="0" borderId="0">
      <protection locked="0"/>
    </xf>
    <xf numFmtId="14" fontId="23" fillId="0" borderId="0" applyFill="0" applyBorder="0" applyAlignment="0"/>
    <xf numFmtId="38" fontId="57" fillId="0" borderId="22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41" fillId="0" borderId="0"/>
    <xf numFmtId="173" fontId="8" fillId="0" borderId="0" applyFill="0" applyBorder="0" applyAlignment="0" applyProtection="0"/>
    <xf numFmtId="171" fontId="8" fillId="0" borderId="0" applyFill="0" applyBorder="0" applyAlignment="0" applyProtection="0"/>
    <xf numFmtId="0" fontId="49" fillId="0" borderId="0" applyNumberFormat="0" applyFill="0" applyBorder="0" applyAlignment="0" applyProtection="0"/>
    <xf numFmtId="232" fontId="41" fillId="0" borderId="0" applyFont="0" applyFill="0" applyBorder="0" applyAlignment="0" applyProtection="0"/>
    <xf numFmtId="0" fontId="11" fillId="0" borderId="1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0" fontId="58" fillId="0" borderId="0" applyNumberFormat="0" applyAlignment="0">
      <alignment horizontal="left"/>
    </xf>
    <xf numFmtId="3" fontId="8" fillId="17" borderId="0" applyAlignment="0">
      <protection locked="0"/>
    </xf>
    <xf numFmtId="233" fontId="8" fillId="17" borderId="0" applyAlignment="0">
      <protection locked="0"/>
    </xf>
    <xf numFmtId="234" fontId="8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9" fillId="0" borderId="0" applyProtection="0"/>
    <xf numFmtId="0" fontId="60" fillId="0" borderId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0" fontId="65" fillId="0" borderId="0" applyProtection="0"/>
    <xf numFmtId="236" fontId="66" fillId="0" borderId="0">
      <protection locked="0"/>
    </xf>
    <xf numFmtId="237" fontId="8" fillId="0" borderId="0">
      <protection locked="0"/>
    </xf>
    <xf numFmtId="37" fontId="38" fillId="0" borderId="0" applyNumberFormat="0" applyFont="0" applyBorder="0" applyAlignment="0"/>
    <xf numFmtId="1" fontId="12" fillId="0" borderId="4" applyFont="0" applyFill="0" applyBorder="0" applyAlignment="0" applyProtection="0"/>
    <xf numFmtId="38" fontId="12" fillId="12" borderId="0" applyNumberFormat="0" applyBorder="0" applyAlignment="0" applyProtection="0"/>
    <xf numFmtId="0" fontId="67" fillId="0" borderId="0">
      <alignment horizontal="left"/>
    </xf>
    <xf numFmtId="0" fontId="68" fillId="0" borderId="17" applyNumberFormat="0" applyAlignment="0" applyProtection="0">
      <alignment horizontal="left" vertical="center"/>
    </xf>
    <xf numFmtId="0" fontId="68" fillId="0" borderId="6">
      <alignment horizontal="left" vertical="center"/>
    </xf>
    <xf numFmtId="0" fontId="68" fillId="0" borderId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38" fontId="8" fillId="0" borderId="0">
      <protection locked="0"/>
    </xf>
    <xf numFmtId="238" fontId="8" fillId="0" borderId="0">
      <protection locked="0"/>
    </xf>
    <xf numFmtId="0" fontId="70" fillId="0" borderId="0"/>
    <xf numFmtId="0" fontId="71" fillId="0" borderId="0">
      <alignment horizontal="left"/>
    </xf>
    <xf numFmtId="0" fontId="72" fillId="0" borderId="0" applyFill="0" applyBorder="0" applyProtection="0">
      <alignment horizontal="right"/>
    </xf>
    <xf numFmtId="0" fontId="42" fillId="0" borderId="0"/>
    <xf numFmtId="10" fontId="12" fillId="44" borderId="4" applyNumberFormat="0" applyBorder="0" applyAlignment="0" applyProtection="0"/>
    <xf numFmtId="239" fontId="73" fillId="45" borderId="0"/>
    <xf numFmtId="164" fontId="74" fillId="0" borderId="0">
      <alignment horizontal="center"/>
    </xf>
    <xf numFmtId="195" fontId="8" fillId="0" borderId="0" applyFont="0" applyFill="0" applyBorder="0" applyAlignment="0" applyProtection="0"/>
    <xf numFmtId="0" fontId="75" fillId="4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239" fontId="76" fillId="47" borderId="0"/>
    <xf numFmtId="174" fontId="8" fillId="0" borderId="0" applyFont="0" applyFill="0" applyBorder="0" applyAlignment="0" applyProtection="0"/>
    <xf numFmtId="38" fontId="53" fillId="0" borderId="0" applyNumberFormat="0" applyBorder="0" applyAlignment="0"/>
    <xf numFmtId="0" fontId="41" fillId="0" borderId="0">
      <alignment vertical="justify"/>
    </xf>
    <xf numFmtId="38" fontId="52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77" fillId="0" borderId="14"/>
    <xf numFmtId="241" fontId="78" fillId="0" borderId="0" applyFont="0" applyFill="0" applyBorder="0" applyAlignment="0" applyProtection="0"/>
    <xf numFmtId="242" fontId="8" fillId="0" borderId="0" applyFont="0" applyFill="0" applyBorder="0" applyAlignment="0" applyProtection="0"/>
    <xf numFmtId="243" fontId="52" fillId="0" borderId="0" applyFont="0" applyFill="0" applyBorder="0" applyAlignment="0" applyProtection="0"/>
    <xf numFmtId="244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179" fontId="41" fillId="0" borderId="0" applyNumberFormat="0" applyFont="0" applyFill="0" applyBorder="0" applyAlignment="0" applyProtection="0"/>
    <xf numFmtId="247" fontId="8" fillId="0" borderId="0" applyFont="0" applyFill="0" applyBorder="0" applyAlignment="0" applyProtection="0"/>
    <xf numFmtId="0" fontId="79" fillId="0" borderId="0"/>
    <xf numFmtId="3" fontId="13" fillId="0" borderId="0" applyNumberFormat="0" applyFont="0" applyFill="0" applyAlignment="0"/>
    <xf numFmtId="37" fontId="80" fillId="0" borderId="0"/>
    <xf numFmtId="0" fontId="79" fillId="0" borderId="0"/>
    <xf numFmtId="39" fontId="45" fillId="0" borderId="0"/>
    <xf numFmtId="39" fontId="45" fillId="0" borderId="0"/>
    <xf numFmtId="39" fontId="45" fillId="0" borderId="0"/>
    <xf numFmtId="0" fontId="81" fillId="0" borderId="0"/>
    <xf numFmtId="0" fontId="81" fillId="0" borderId="0"/>
    <xf numFmtId="0" fontId="81" fillId="0" borderId="0"/>
    <xf numFmtId="0" fontId="55" fillId="0" borderId="0"/>
    <xf numFmtId="0" fontId="81" fillId="0" borderId="0"/>
    <xf numFmtId="0" fontId="81" fillId="0" borderId="0"/>
    <xf numFmtId="0" fontId="81" fillId="0" borderId="0"/>
    <xf numFmtId="0" fontId="8" fillId="0" borderId="0" applyNumberFormat="0" applyFont="0" applyBorder="0" applyAlignment="0"/>
    <xf numFmtId="248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0" fontId="82" fillId="13" borderId="0">
      <alignment horizontal="right"/>
    </xf>
    <xf numFmtId="0" fontId="20" fillId="19" borderId="0"/>
    <xf numFmtId="14" fontId="46" fillId="0" borderId="0">
      <alignment horizontal="center" wrapText="1"/>
      <protection locked="0"/>
    </xf>
    <xf numFmtId="224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3" fillId="13" borderId="0"/>
    <xf numFmtId="3" fontId="46" fillId="0" borderId="28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170" fontId="84" fillId="0" borderId="0"/>
    <xf numFmtId="0" fontId="12" fillId="48" borderId="29" applyNumberFormat="0" applyFont="0" applyBorder="0" applyAlignment="0" applyProtection="0"/>
    <xf numFmtId="0" fontId="52" fillId="0" borderId="0" applyNumberFormat="0" applyFon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4" fontId="52" fillId="0" borderId="0" applyFont="0" applyFill="0" applyBorder="0" applyAlignment="0" applyProtection="0"/>
    <xf numFmtId="0" fontId="85" fillId="0" borderId="14">
      <alignment horizontal="center"/>
    </xf>
    <xf numFmtId="3" fontId="52" fillId="0" borderId="0" applyFont="0" applyFill="0" applyBorder="0" applyAlignment="0" applyProtection="0"/>
    <xf numFmtId="0" fontId="52" fillId="49" borderId="0" applyNumberFormat="0" applyFont="0" applyBorder="0" applyAlignment="0" applyProtection="0"/>
    <xf numFmtId="228" fontId="8" fillId="0" borderId="0" applyFont="0" applyFill="0" applyBorder="0" applyAlignment="0" applyProtection="0"/>
    <xf numFmtId="249" fontId="86" fillId="0" borderId="8" applyFont="0" applyBorder="0" applyAlignment="0">
      <alignment horizontal="center" vertical="center"/>
    </xf>
    <xf numFmtId="250" fontId="8" fillId="0" borderId="0"/>
    <xf numFmtId="0" fontId="49" fillId="0" borderId="0"/>
    <xf numFmtId="0" fontId="45" fillId="0" borderId="0"/>
    <xf numFmtId="251" fontId="52" fillId="0" borderId="0" applyFont="0" applyFill="0" applyBorder="0" applyAlignment="0" applyProtection="0"/>
    <xf numFmtId="252" fontId="8" fillId="0" borderId="0" applyNumberFormat="0" applyFill="0" applyBorder="0" applyAlignment="0" applyProtection="0">
      <alignment horizontal="left"/>
    </xf>
    <xf numFmtId="0" fontId="8" fillId="0" borderId="16"/>
    <xf numFmtId="186" fontId="56" fillId="0" borderId="30">
      <alignment horizontal="center"/>
    </xf>
    <xf numFmtId="0" fontId="8" fillId="0" borderId="16"/>
    <xf numFmtId="4" fontId="87" fillId="0" borderId="9"/>
    <xf numFmtId="4" fontId="70" fillId="5" borderId="31" applyNumberFormat="0" applyProtection="0">
      <alignment vertical="center"/>
    </xf>
    <xf numFmtId="4" fontId="88" fillId="5" borderId="31" applyNumberFormat="0" applyProtection="0">
      <alignment vertical="center"/>
    </xf>
    <xf numFmtId="4" fontId="89" fillId="5" borderId="31" applyNumberFormat="0" applyProtection="0">
      <alignment horizontal="left" vertical="center" indent="1"/>
    </xf>
    <xf numFmtId="4" fontId="89" fillId="18" borderId="0" applyNumberFormat="0" applyProtection="0">
      <alignment horizontal="left" vertical="center" indent="1"/>
    </xf>
    <xf numFmtId="4" fontId="89" fillId="14" borderId="31" applyNumberFormat="0" applyProtection="0">
      <alignment horizontal="right" vertical="center"/>
    </xf>
    <xf numFmtId="4" fontId="89" fillId="2" borderId="31" applyNumberFormat="0" applyProtection="0">
      <alignment horizontal="right" vertical="center"/>
    </xf>
    <xf numFmtId="4" fontId="89" fillId="50" borderId="31" applyNumberFormat="0" applyProtection="0">
      <alignment horizontal="right" vertical="center"/>
    </xf>
    <xf numFmtId="4" fontId="89" fillId="8" borderId="31" applyNumberFormat="0" applyProtection="0">
      <alignment horizontal="right" vertical="center"/>
    </xf>
    <xf numFmtId="4" fontId="89" fillId="15" borderId="31" applyNumberFormat="0" applyProtection="0">
      <alignment horizontal="right" vertical="center"/>
    </xf>
    <xf numFmtId="4" fontId="89" fillId="6" borderId="31" applyNumberFormat="0" applyProtection="0">
      <alignment horizontal="right" vertical="center"/>
    </xf>
    <xf numFmtId="4" fontId="89" fillId="51" borderId="31" applyNumberFormat="0" applyProtection="0">
      <alignment horizontal="right" vertical="center"/>
    </xf>
    <xf numFmtId="4" fontId="89" fillId="52" borderId="31" applyNumberFormat="0" applyProtection="0">
      <alignment horizontal="right" vertical="center"/>
    </xf>
    <xf numFmtId="4" fontId="89" fillId="19" borderId="31" applyNumberFormat="0" applyProtection="0">
      <alignment horizontal="right" vertical="center"/>
    </xf>
    <xf numFmtId="4" fontId="70" fillId="53" borderId="32" applyNumberFormat="0" applyProtection="0">
      <alignment horizontal="left" vertical="center" indent="1"/>
    </xf>
    <xf numFmtId="4" fontId="70" fillId="9" borderId="0" applyNumberFormat="0" applyProtection="0">
      <alignment horizontal="left" vertical="center" indent="1"/>
    </xf>
    <xf numFmtId="4" fontId="70" fillId="18" borderId="0" applyNumberFormat="0" applyProtection="0">
      <alignment horizontal="left" vertical="center" indent="1"/>
    </xf>
    <xf numFmtId="4" fontId="89" fillId="9" borderId="31" applyNumberFormat="0" applyProtection="0">
      <alignment horizontal="right" vertical="center"/>
    </xf>
    <xf numFmtId="4" fontId="23" fillId="9" borderId="0" applyNumberFormat="0" applyProtection="0">
      <alignment horizontal="left" vertical="center" indent="1"/>
    </xf>
    <xf numFmtId="4" fontId="23" fillId="18" borderId="0" applyNumberFormat="0" applyProtection="0">
      <alignment horizontal="left" vertical="center" indent="1"/>
    </xf>
    <xf numFmtId="4" fontId="89" fillId="3" borderId="31" applyNumberFormat="0" applyProtection="0">
      <alignment vertical="center"/>
    </xf>
    <xf numFmtId="4" fontId="90" fillId="3" borderId="31" applyNumberFormat="0" applyProtection="0">
      <alignment vertical="center"/>
    </xf>
    <xf numFmtId="4" fontId="70" fillId="9" borderId="33" applyNumberFormat="0" applyProtection="0">
      <alignment horizontal="left" vertical="center" indent="1"/>
    </xf>
    <xf numFmtId="4" fontId="89" fillId="3" borderId="31" applyNumberFormat="0" applyProtection="0">
      <alignment horizontal="right" vertical="center"/>
    </xf>
    <xf numFmtId="4" fontId="90" fillId="3" borderId="31" applyNumberFormat="0" applyProtection="0">
      <alignment horizontal="right" vertical="center"/>
    </xf>
    <xf numFmtId="4" fontId="70" fillId="9" borderId="31" applyNumberFormat="0" applyProtection="0">
      <alignment horizontal="left" vertical="center" indent="1"/>
    </xf>
    <xf numFmtId="4" fontId="91" fillId="10" borderId="33" applyNumberFormat="0" applyProtection="0">
      <alignment horizontal="left" vertical="center" indent="1"/>
    </xf>
    <xf numFmtId="4" fontId="92" fillId="3" borderId="31" applyNumberFormat="0" applyProtection="0">
      <alignment horizontal="right" vertical="center"/>
    </xf>
    <xf numFmtId="0" fontId="93" fillId="54" borderId="7"/>
    <xf numFmtId="0" fontId="94" fillId="0" borderId="0" applyFont="0" applyBorder="0" applyAlignment="0"/>
    <xf numFmtId="0" fontId="8" fillId="0" borderId="0">
      <alignment horizontal="center"/>
    </xf>
    <xf numFmtId="253" fontId="53" fillId="0" borderId="0"/>
    <xf numFmtId="254" fontId="38" fillId="0" borderId="0" applyBorder="0" applyAlignment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41" fillId="0" borderId="0"/>
    <xf numFmtId="259" fontId="102" fillId="0" borderId="0" applyFont="0" applyFill="0" applyBorder="0" applyAlignment="0" applyProtection="0"/>
    <xf numFmtId="0" fontId="23" fillId="0" borderId="0" applyNumberFormat="0" applyBorder="0" applyAlignment="0"/>
    <xf numFmtId="0" fontId="11" fillId="0" borderId="0"/>
    <xf numFmtId="0" fontId="77" fillId="0" borderId="0"/>
    <xf numFmtId="40" fontId="95" fillId="0" borderId="0" applyBorder="0">
      <alignment horizontal="right"/>
    </xf>
    <xf numFmtId="0" fontId="49" fillId="0" borderId="27"/>
    <xf numFmtId="0" fontId="45" fillId="0" borderId="27"/>
    <xf numFmtId="255" fontId="12" fillId="0" borderId="5" applyNumberFormat="0" applyFont="0" applyFill="0" applyAlignment="0" applyProtection="0">
      <alignment horizontal="right"/>
    </xf>
    <xf numFmtId="0" fontId="41" fillId="0" borderId="18" applyBorder="0">
      <alignment vertical="justify"/>
    </xf>
    <xf numFmtId="49" fontId="23" fillId="0" borderId="0" applyFill="0" applyBorder="0" applyAlignment="0"/>
    <xf numFmtId="224" fontId="8" fillId="0" borderId="0" applyFill="0" applyBorder="0" applyAlignment="0"/>
    <xf numFmtId="0" fontId="8" fillId="0" borderId="0" applyFill="0" applyBorder="0" applyAlignment="0"/>
    <xf numFmtId="0" fontId="41" fillId="0" borderId="18" applyBorder="0">
      <alignment vertical="justify"/>
    </xf>
    <xf numFmtId="0" fontId="96" fillId="3" borderId="0" applyFont="0">
      <alignment horizontal="center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0" fontId="21" fillId="0" borderId="0"/>
    <xf numFmtId="37" fontId="97" fillId="0" borderId="0" applyFill="0" applyBorder="0" applyAlignment="0" applyProtection="0">
      <alignment vertical="center"/>
    </xf>
    <xf numFmtId="0" fontId="98" fillId="47" borderId="0"/>
    <xf numFmtId="0" fontId="99" fillId="47" borderId="0"/>
    <xf numFmtId="38" fontId="53" fillId="0" borderId="0"/>
    <xf numFmtId="0" fontId="22" fillId="0" borderId="0" applyNumberFormat="0" applyBorder="0" applyAlignment="0"/>
    <xf numFmtId="238" fontId="8" fillId="0" borderId="2">
      <protection locked="0"/>
    </xf>
    <xf numFmtId="0" fontId="75" fillId="0" borderId="34"/>
    <xf numFmtId="0" fontId="67" fillId="0" borderId="34"/>
    <xf numFmtId="0" fontId="75" fillId="0" borderId="27"/>
    <xf numFmtId="0" fontId="67" fillId="0" borderId="27"/>
    <xf numFmtId="41" fontId="8" fillId="0" borderId="0" applyFont="0" applyFill="0" applyBorder="0" applyAlignment="0" applyProtection="0"/>
    <xf numFmtId="0" fontId="37" fillId="42" borderId="0"/>
    <xf numFmtId="0" fontId="100" fillId="0" borderId="0">
      <alignment vertical="top"/>
    </xf>
    <xf numFmtId="0" fontId="37" fillId="42" borderId="0"/>
    <xf numFmtId="40" fontId="101" fillId="0" borderId="4" applyFont="0" applyFill="0" applyBorder="0" applyAlignment="0" applyProtection="0"/>
    <xf numFmtId="232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56" fontId="38" fillId="0" borderId="0" applyBorder="0"/>
    <xf numFmtId="256" fontId="38" fillId="0" borderId="0" applyBorder="0"/>
    <xf numFmtId="257" fontId="56" fillId="0" borderId="0" applyBorder="0" applyAlignment="0"/>
    <xf numFmtId="256" fontId="38" fillId="0" borderId="0" applyBorder="0"/>
    <xf numFmtId="257" fontId="56" fillId="0" borderId="0" applyBorder="0" applyAlignment="0"/>
    <xf numFmtId="258" fontId="38" fillId="0" borderId="0" applyBorder="0" applyAlignment="0"/>
    <xf numFmtId="258" fontId="38" fillId="0" borderId="0" applyBorder="0" applyAlignment="0"/>
    <xf numFmtId="256" fontId="38" fillId="0" borderId="0" applyBorder="0"/>
    <xf numFmtId="258" fontId="38" fillId="0" borderId="0" applyBorder="0" applyAlignment="0"/>
    <xf numFmtId="208" fontId="42" fillId="0" borderId="3" applyFont="0" applyBorder="0" applyAlignment="0">
      <alignment horizontal="center" vertical="center"/>
    </xf>
    <xf numFmtId="260" fontId="103" fillId="0" borderId="0" applyFont="0" applyFill="0" applyBorder="0" applyAlignment="0" applyProtection="0"/>
    <xf numFmtId="223" fontId="56" fillId="0" borderId="0" applyFont="0" applyFill="0" applyBorder="0" applyAlignment="0" applyProtection="0"/>
    <xf numFmtId="223" fontId="79" fillId="0" borderId="0" applyFont="0" applyFill="0" applyBorder="0" applyAlignment="0" applyProtection="0"/>
    <xf numFmtId="199" fontId="79" fillId="0" borderId="0" applyFont="0" applyFill="0" applyBorder="0" applyAlignment="0" applyProtection="0"/>
    <xf numFmtId="0" fontId="79" fillId="0" borderId="0"/>
    <xf numFmtId="0" fontId="104" fillId="0" borderId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106" fillId="28" borderId="0" applyNumberFormat="0" applyBorder="0" applyAlignment="0" applyProtection="0"/>
    <xf numFmtId="0" fontId="107" fillId="31" borderId="0" applyNumberFormat="0" applyBorder="0" applyAlignment="0" applyProtection="0"/>
    <xf numFmtId="0" fontId="108" fillId="30" borderId="21" applyNumberFormat="0" applyAlignment="0" applyProtection="0"/>
    <xf numFmtId="0" fontId="109" fillId="29" borderId="21" applyNumberFormat="0" applyAlignment="0" applyProtection="0"/>
    <xf numFmtId="0" fontId="36" fillId="24" borderId="0" applyNumberFormat="0" applyBorder="0" applyAlignment="0" applyProtection="0"/>
    <xf numFmtId="0" fontId="5" fillId="21" borderId="0" applyNumberFormat="0" applyBorder="0" applyAlignment="0" applyProtection="0"/>
    <xf numFmtId="0" fontId="36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23" applyNumberFormat="0" applyFill="0" applyAlignment="0" applyProtection="0"/>
    <xf numFmtId="0" fontId="34" fillId="0" borderId="2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" fillId="32" borderId="25" applyNumberFormat="0" applyFont="0" applyAlignment="0" applyProtection="0"/>
    <xf numFmtId="0" fontId="35" fillId="0" borderId="26" applyNumberFormat="0" applyFill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6" fillId="34" borderId="0" applyNumberFormat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8" fillId="30" borderId="21" applyNumberFormat="0" applyAlignment="0" applyProtection="0"/>
    <xf numFmtId="37" fontId="97" fillId="0" borderId="0" applyFill="0" applyBorder="0" applyAlignment="0" applyProtection="0">
      <alignment vertical="center"/>
    </xf>
    <xf numFmtId="37" fontId="97" fillId="0" borderId="0" applyFill="0" applyBorder="0" applyAlignment="0" applyProtection="0">
      <alignment vertical="center"/>
    </xf>
    <xf numFmtId="0" fontId="108" fillId="30" borderId="21" applyNumberFormat="0" applyAlignment="0" applyProtection="0"/>
    <xf numFmtId="0" fontId="4" fillId="0" borderId="0"/>
    <xf numFmtId="0" fontId="8" fillId="0" borderId="1" quotePrefix="1">
      <alignment horizontal="justify" vertical="justify" textRotation="127" wrapText="1" justifyLastLine="1"/>
      <protection hidden="1"/>
    </xf>
    <xf numFmtId="177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57" fillId="0" borderId="0" applyFont="0" applyFill="0" applyBorder="0" applyAlignment="0" applyProtection="0"/>
    <xf numFmtId="196" fontId="8" fillId="0" borderId="0" applyFont="0" applyFill="0" applyBorder="0" applyAlignment="0" applyProtection="0"/>
    <xf numFmtId="38" fontId="57" fillId="0" borderId="0" applyFill="0" applyBorder="0" applyAlignment="0" applyProtection="0"/>
    <xf numFmtId="177" fontId="8" fillId="0" borderId="0" applyFont="0" applyFill="0" applyBorder="0" applyAlignment="0" applyProtection="0"/>
    <xf numFmtId="38" fontId="57" fillId="0" borderId="0" applyFill="0" applyBorder="0" applyAlignment="0" applyProtection="0"/>
    <xf numFmtId="197" fontId="8" fillId="0" borderId="0" applyFont="0" applyFill="0" applyBorder="0" applyAlignment="0" applyProtection="0"/>
    <xf numFmtId="38" fontId="57" fillId="0" borderId="0" applyFill="0" applyBorder="0" applyAlignment="0" applyProtection="0"/>
    <xf numFmtId="38" fontId="57" fillId="0" borderId="0" applyFill="0" applyBorder="0" applyAlignment="0" applyProtection="0"/>
    <xf numFmtId="262" fontId="8" fillId="0" borderId="0" applyFont="0" applyFill="0" applyBorder="0" applyAlignment="0" applyProtection="0"/>
    <xf numFmtId="0" fontId="113" fillId="0" borderId="0"/>
    <xf numFmtId="263" fontId="8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41" fontId="115" fillId="0" borderId="0" applyFont="0" applyFill="0" applyBorder="0" applyAlignment="0" applyProtection="0"/>
    <xf numFmtId="264" fontId="115" fillId="0" borderId="0" applyFont="0" applyFill="0" applyBorder="0" applyAlignment="0" applyProtection="0"/>
    <xf numFmtId="265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66" fontId="8" fillId="0" borderId="0" applyFont="0" applyFill="0" applyBorder="0" applyAlignment="0" applyProtection="0"/>
    <xf numFmtId="41" fontId="116" fillId="0" borderId="0" applyFont="0" applyFill="0" applyBorder="0" applyAlignment="0" applyProtection="0"/>
    <xf numFmtId="0" fontId="117" fillId="0" borderId="0"/>
    <xf numFmtId="267" fontId="8" fillId="0" borderId="0" applyFont="0" applyFill="0" applyBorder="0" applyAlignment="0" applyProtection="0"/>
    <xf numFmtId="240" fontId="79" fillId="0" borderId="0" applyFont="0" applyFill="0" applyBorder="0" applyAlignment="0" applyProtection="0"/>
    <xf numFmtId="240" fontId="79" fillId="0" borderId="0" applyFont="0" applyFill="0" applyBorder="0" applyAlignment="0" applyProtection="0"/>
    <xf numFmtId="240" fontId="79" fillId="0" borderId="0" applyFont="0" applyFill="0" applyBorder="0" applyAlignment="0" applyProtection="0"/>
    <xf numFmtId="240" fontId="79" fillId="0" borderId="0" applyFont="0" applyFill="0" applyBorder="0" applyAlignment="0" applyProtection="0"/>
    <xf numFmtId="240" fontId="79" fillId="0" borderId="0" applyFont="0" applyFill="0" applyBorder="0" applyAlignment="0" applyProtection="0"/>
    <xf numFmtId="240" fontId="79" fillId="0" borderId="0" applyFont="0" applyFill="0" applyBorder="0" applyAlignment="0" applyProtection="0"/>
    <xf numFmtId="240" fontId="79" fillId="0" borderId="0" applyFont="0" applyFill="0" applyBorder="0" applyAlignment="0" applyProtection="0"/>
    <xf numFmtId="17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/>
    <xf numFmtId="0" fontId="8" fillId="0" borderId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118" fillId="42" borderId="0"/>
    <xf numFmtId="0" fontId="118" fillId="42" borderId="0"/>
    <xf numFmtId="0" fontId="118" fillId="42" borderId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38" fontId="57" fillId="0" borderId="0" applyFill="0" applyBorder="0" applyAlignment="0" applyProtection="0"/>
    <xf numFmtId="40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0" fontId="118" fillId="42" borderId="0"/>
    <xf numFmtId="0" fontId="118" fillId="42" borderId="0"/>
    <xf numFmtId="0" fontId="118" fillId="42" borderId="0"/>
    <xf numFmtId="0" fontId="118" fillId="42" borderId="0"/>
    <xf numFmtId="0" fontId="37" fillId="42" borderId="0"/>
    <xf numFmtId="0" fontId="118" fillId="42" borderId="0"/>
    <xf numFmtId="0" fontId="118" fillId="42" borderId="0"/>
    <xf numFmtId="0" fontId="56" fillId="0" borderId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37" fillId="42" borderId="0"/>
    <xf numFmtId="0" fontId="118" fillId="42" borderId="0"/>
    <xf numFmtId="268" fontId="119" fillId="0" borderId="0" applyFont="0" applyFill="0" applyBorder="0" applyAlignment="0" applyProtection="0"/>
    <xf numFmtId="242" fontId="119" fillId="0" borderId="0" applyFont="0" applyFill="0" applyBorder="0" applyAlignment="0" applyProtection="0"/>
    <xf numFmtId="0" fontId="8" fillId="0" borderId="0"/>
    <xf numFmtId="0" fontId="119" fillId="0" borderId="0"/>
    <xf numFmtId="38" fontId="57" fillId="0" borderId="0" applyFill="0" applyBorder="0" applyAlignment="0" applyProtection="0"/>
    <xf numFmtId="38" fontId="57" fillId="0" borderId="0" applyFill="0" applyBorder="0" applyAlignment="0" applyProtection="0"/>
    <xf numFmtId="0" fontId="56" fillId="0" borderId="0"/>
    <xf numFmtId="0" fontId="8" fillId="0" borderId="0"/>
    <xf numFmtId="240" fontId="8" fillId="0" borderId="0" applyFont="0" applyFill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2" fillId="60" borderId="0" applyNumberFormat="0" applyBorder="0" applyAlignment="0" applyProtection="0"/>
    <xf numFmtId="0" fontId="122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2" fillId="65" borderId="0" applyNumberFormat="0" applyBorder="0" applyAlignment="0" applyProtection="0"/>
    <xf numFmtId="0" fontId="122" fillId="65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2" fillId="67" borderId="0" applyNumberFormat="0" applyBorder="0" applyAlignment="0" applyProtection="0"/>
    <xf numFmtId="0" fontId="122" fillId="67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2" fillId="56" borderId="0" applyNumberFormat="0" applyBorder="0" applyAlignment="0" applyProtection="0"/>
    <xf numFmtId="0" fontId="122" fillId="58" borderId="0" applyNumberFormat="0" applyBorder="0" applyAlignment="0" applyProtection="0"/>
    <xf numFmtId="0" fontId="122" fillId="60" borderId="0" applyNumberFormat="0" applyBorder="0" applyAlignment="0" applyProtection="0"/>
    <xf numFmtId="0" fontId="122" fillId="65" borderId="0" applyNumberFormat="0" applyBorder="0" applyAlignment="0" applyProtection="0"/>
    <xf numFmtId="0" fontId="122" fillId="67" borderId="0" applyNumberFormat="0" applyBorder="0" applyAlignment="0" applyProtection="0"/>
    <xf numFmtId="269" fontId="111" fillId="0" borderId="0" applyFont="0" applyFill="0" applyBorder="0" applyAlignment="0" applyProtection="0"/>
    <xf numFmtId="269" fontId="115" fillId="0" borderId="0" applyFont="0" applyFill="0" applyBorder="0" applyAlignment="0" applyProtection="0"/>
    <xf numFmtId="269" fontId="115" fillId="0" borderId="0" applyFont="0" applyFill="0" applyBorder="0" applyAlignment="0" applyProtection="0"/>
    <xf numFmtId="269" fontId="111" fillId="0" borderId="0" applyFont="0" applyFill="0" applyBorder="0" applyAlignment="0" applyProtection="0"/>
    <xf numFmtId="269" fontId="115" fillId="0" borderId="0" applyFont="0" applyFill="0" applyBorder="0" applyAlignment="0" applyProtection="0"/>
    <xf numFmtId="269" fontId="115" fillId="0" borderId="0" applyFont="0" applyFill="0" applyBorder="0" applyAlignment="0" applyProtection="0"/>
    <xf numFmtId="269" fontId="115" fillId="0" borderId="0" applyFont="0" applyFill="0" applyBorder="0" applyAlignment="0" applyProtection="0"/>
    <xf numFmtId="221" fontId="8" fillId="12" borderId="20" applyNumberFormat="0" applyFill="0" applyBorder="0">
      <alignment vertical="top" wrapText="1"/>
    </xf>
    <xf numFmtId="186" fontId="123" fillId="0" borderId="0"/>
    <xf numFmtId="186" fontId="123" fillId="0" borderId="0"/>
    <xf numFmtId="186" fontId="123" fillId="0" borderId="0"/>
    <xf numFmtId="186" fontId="123" fillId="0" borderId="0"/>
    <xf numFmtId="186" fontId="123" fillId="0" borderId="0"/>
    <xf numFmtId="186" fontId="123" fillId="0" borderId="0"/>
    <xf numFmtId="186" fontId="123" fillId="0" borderId="0"/>
    <xf numFmtId="186" fontId="123" fillId="0" borderId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2" fillId="69" borderId="0" applyNumberFormat="0" applyBorder="0" applyAlignment="0" applyProtection="0"/>
    <xf numFmtId="0" fontId="122" fillId="69" borderId="0" applyNumberFormat="0" applyBorder="0" applyAlignment="0" applyProtection="0"/>
    <xf numFmtId="0" fontId="120" fillId="21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2" fillId="71" borderId="0" applyNumberFormat="0" applyBorder="0" applyAlignment="0" applyProtection="0"/>
    <xf numFmtId="0" fontId="122" fillId="71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0" fillId="22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2" fillId="69" borderId="0" applyNumberFormat="0" applyBorder="0" applyAlignment="0" applyProtection="0"/>
    <xf numFmtId="0" fontId="122" fillId="69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2" fillId="75" borderId="0" applyNumberFormat="0" applyBorder="0" applyAlignment="0" applyProtection="0"/>
    <xf numFmtId="0" fontId="122" fillId="75" borderId="0" applyNumberFormat="0" applyBorder="0" applyAlignment="0" applyProtection="0"/>
    <xf numFmtId="0" fontId="120" fillId="23" borderId="0" applyNumberFormat="0" applyBorder="0" applyAlignment="0" applyProtection="0"/>
    <xf numFmtId="0" fontId="122" fillId="71" borderId="0" applyNumberFormat="0" applyBorder="0" applyAlignment="0" applyProtection="0"/>
    <xf numFmtId="0" fontId="122" fillId="72" borderId="0" applyNumberFormat="0" applyBorder="0" applyAlignment="0" applyProtection="0"/>
    <xf numFmtId="0" fontId="122" fillId="69" borderId="0" applyNumberFormat="0" applyBorder="0" applyAlignment="0" applyProtection="0"/>
    <xf numFmtId="0" fontId="124" fillId="76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6" borderId="0" applyNumberFormat="0" applyBorder="0" applyAlignment="0" applyProtection="0"/>
    <xf numFmtId="0" fontId="124" fillId="76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6" borderId="0" applyNumberFormat="0" applyBorder="0" applyAlignment="0" applyProtection="0"/>
    <xf numFmtId="0" fontId="124" fillId="76" borderId="0" applyNumberFormat="0" applyBorder="0" applyAlignment="0" applyProtection="0"/>
    <xf numFmtId="0" fontId="124" fillId="76" borderId="0" applyNumberFormat="0" applyBorder="0" applyAlignment="0" applyProtection="0"/>
    <xf numFmtId="0" fontId="124" fillId="71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1" borderId="0" applyNumberFormat="0" applyBorder="0" applyAlignment="0" applyProtection="0"/>
    <xf numFmtId="0" fontId="124" fillId="71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2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2" borderId="0" applyNumberFormat="0" applyBorder="0" applyAlignment="0" applyProtection="0"/>
    <xf numFmtId="0" fontId="124" fillId="72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8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4" fillId="80" borderId="0" applyNumberFormat="0" applyBorder="0" applyAlignment="0" applyProtection="0"/>
    <xf numFmtId="0" fontId="124" fillId="82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2" borderId="0" applyNumberFormat="0" applyBorder="0" applyAlignment="0" applyProtection="0"/>
    <xf numFmtId="0" fontId="124" fillId="82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76" borderId="0" applyNumberFormat="0" applyBorder="0" applyAlignment="0" applyProtection="0"/>
    <xf numFmtId="0" fontId="124" fillId="71" borderId="0" applyNumberFormat="0" applyBorder="0" applyAlignment="0" applyProtection="0"/>
    <xf numFmtId="0" fontId="124" fillId="72" borderId="0" applyNumberFormat="0" applyBorder="0" applyAlignment="0" applyProtection="0"/>
    <xf numFmtId="0" fontId="124" fillId="78" borderId="0" applyNumberFormat="0" applyBorder="0" applyAlignment="0" applyProtection="0"/>
    <xf numFmtId="0" fontId="124" fillId="80" borderId="0" applyNumberFormat="0" applyBorder="0" applyAlignment="0" applyProtection="0"/>
    <xf numFmtId="0" fontId="124" fillId="82" borderId="0" applyNumberFormat="0" applyBorder="0" applyAlignment="0" applyProtection="0"/>
    <xf numFmtId="38" fontId="57" fillId="0" borderId="0" applyFill="0" applyBorder="0" applyAlignment="0" applyProtection="0"/>
    <xf numFmtId="9" fontId="111" fillId="0" borderId="0"/>
    <xf numFmtId="9" fontId="115" fillId="0" borderId="0"/>
    <xf numFmtId="9" fontId="115" fillId="0" borderId="0"/>
    <xf numFmtId="9" fontId="111" fillId="0" borderId="0"/>
    <xf numFmtId="9" fontId="115" fillId="0" borderId="0"/>
    <xf numFmtId="9" fontId="115" fillId="0" borderId="0"/>
    <xf numFmtId="9" fontId="115" fillId="0" borderId="0"/>
    <xf numFmtId="9" fontId="111" fillId="0" borderId="0"/>
    <xf numFmtId="269" fontId="111" fillId="0" borderId="0" applyFont="0" applyFill="0" applyBorder="0" applyAlignment="0" applyProtection="0"/>
    <xf numFmtId="269" fontId="115" fillId="0" borderId="0" applyFont="0" applyFill="0" applyBorder="0" applyAlignment="0" applyProtection="0"/>
    <xf numFmtId="269" fontId="115" fillId="0" borderId="0" applyFont="0" applyFill="0" applyBorder="0" applyAlignment="0" applyProtection="0"/>
    <xf numFmtId="269" fontId="111" fillId="0" borderId="0" applyFont="0" applyFill="0" applyBorder="0" applyAlignment="0" applyProtection="0"/>
    <xf numFmtId="269" fontId="115" fillId="0" borderId="0" applyFont="0" applyFill="0" applyBorder="0" applyAlignment="0" applyProtection="0"/>
    <xf numFmtId="269" fontId="115" fillId="0" borderId="0" applyFont="0" applyFill="0" applyBorder="0" applyAlignment="0" applyProtection="0"/>
    <xf numFmtId="269" fontId="115" fillId="0" borderId="0" applyFont="0" applyFill="0" applyBorder="0" applyAlignment="0" applyProtection="0"/>
    <xf numFmtId="0" fontId="43" fillId="0" borderId="4">
      <alignment horizontal="center"/>
    </xf>
    <xf numFmtId="0" fontId="43" fillId="0" borderId="4">
      <alignment horizontal="center"/>
    </xf>
    <xf numFmtId="0" fontId="44" fillId="0" borderId="0"/>
    <xf numFmtId="0" fontId="44" fillId="0" borderId="0"/>
    <xf numFmtId="0" fontId="44" fillId="0" borderId="14" applyFill="0">
      <alignment horizontal="center"/>
      <protection locked="0"/>
    </xf>
    <xf numFmtId="0" fontId="44" fillId="0" borderId="14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7" borderId="0"/>
    <xf numFmtId="0" fontId="43" fillId="7" borderId="0"/>
    <xf numFmtId="0" fontId="43" fillId="0" borderId="0">
      <protection locked="0"/>
    </xf>
    <xf numFmtId="0" fontId="43" fillId="0" borderId="0">
      <protection locked="0"/>
    </xf>
    <xf numFmtId="270" fontId="8" fillId="0" borderId="0"/>
    <xf numFmtId="271" fontId="8" fillId="0" borderId="0"/>
    <xf numFmtId="0" fontId="44" fillId="43" borderId="0">
      <alignment horizontal="right"/>
    </xf>
    <xf numFmtId="0" fontId="44" fillId="43" borderId="0">
      <alignment horizontal="right"/>
    </xf>
    <xf numFmtId="0" fontId="43" fillId="0" borderId="0"/>
    <xf numFmtId="0" fontId="43" fillId="0" borderId="0"/>
    <xf numFmtId="0" fontId="122" fillId="84" borderId="0" applyNumberFormat="0" applyBorder="0" applyAlignment="0" applyProtection="0"/>
    <xf numFmtId="0" fontId="122" fillId="85" borderId="0" applyNumberFormat="0" applyBorder="0" applyAlignment="0" applyProtection="0"/>
    <xf numFmtId="0" fontId="124" fillId="86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8" borderId="0" applyNumberFormat="0" applyBorder="0" applyAlignment="0" applyProtection="0"/>
    <xf numFmtId="0" fontId="124" fillId="88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8" borderId="0" applyNumberFormat="0" applyBorder="0" applyAlignment="0" applyProtection="0"/>
    <xf numFmtId="0" fontId="124" fillId="88" borderId="0" applyNumberFormat="0" applyBorder="0" applyAlignment="0" applyProtection="0"/>
    <xf numFmtId="0" fontId="124" fillId="88" borderId="0" applyNumberFormat="0" applyBorder="0" applyAlignment="0" applyProtection="0"/>
    <xf numFmtId="0" fontId="122" fillId="89" borderId="0" applyNumberFormat="0" applyBorder="0" applyAlignment="0" applyProtection="0"/>
    <xf numFmtId="0" fontId="122" fillId="90" borderId="0" applyNumberFormat="0" applyBorder="0" applyAlignment="0" applyProtection="0"/>
    <xf numFmtId="0" fontId="124" fillId="90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2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2" borderId="0" applyNumberFormat="0" applyBorder="0" applyAlignment="0" applyProtection="0"/>
    <xf numFmtId="0" fontId="124" fillId="92" borderId="0" applyNumberFormat="0" applyBorder="0" applyAlignment="0" applyProtection="0"/>
    <xf numFmtId="0" fontId="124" fillId="92" borderId="0" applyNumberFormat="0" applyBorder="0" applyAlignment="0" applyProtection="0"/>
    <xf numFmtId="0" fontId="122" fillId="93" borderId="0" applyNumberFormat="0" applyBorder="0" applyAlignment="0" applyProtection="0"/>
    <xf numFmtId="0" fontId="122" fillId="94" borderId="0" applyNumberFormat="0" applyBorder="0" applyAlignment="0" applyProtection="0"/>
    <xf numFmtId="0" fontId="124" fillId="94" borderId="0" applyNumberFormat="0" applyBorder="0" applyAlignment="0" applyProtection="0"/>
    <xf numFmtId="0" fontId="124" fillId="95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5" borderId="0" applyNumberFormat="0" applyBorder="0" applyAlignment="0" applyProtection="0"/>
    <xf numFmtId="0" fontId="124" fillId="95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5" borderId="0" applyNumberFormat="0" applyBorder="0" applyAlignment="0" applyProtection="0"/>
    <xf numFmtId="0" fontId="124" fillId="95" borderId="0" applyNumberFormat="0" applyBorder="0" applyAlignment="0" applyProtection="0"/>
    <xf numFmtId="0" fontId="124" fillId="95" borderId="0" applyNumberFormat="0" applyBorder="0" applyAlignment="0" applyProtection="0"/>
    <xf numFmtId="0" fontId="122" fillId="97" borderId="0" applyNumberFormat="0" applyBorder="0" applyAlignment="0" applyProtection="0"/>
    <xf numFmtId="0" fontId="122" fillId="97" borderId="0" applyNumberFormat="0" applyBorder="0" applyAlignment="0" applyProtection="0"/>
    <xf numFmtId="0" fontId="124" fillId="9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2" fillId="99" borderId="0" applyNumberFormat="0" applyBorder="0" applyAlignment="0" applyProtection="0"/>
    <xf numFmtId="0" fontId="122" fillId="85" borderId="0" applyNumberFormat="0" applyBorder="0" applyAlignment="0" applyProtection="0"/>
    <xf numFmtId="0" fontId="124" fillId="10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4" fillId="80" borderId="0" applyNumberFormat="0" applyBorder="0" applyAlignment="0" applyProtection="0"/>
    <xf numFmtId="0" fontId="122" fillId="101" borderId="0" applyNumberFormat="0" applyBorder="0" applyAlignment="0" applyProtection="0"/>
    <xf numFmtId="0" fontId="122" fillId="102" borderId="0" applyNumberFormat="0" applyBorder="0" applyAlignment="0" applyProtection="0"/>
    <xf numFmtId="0" fontId="124" fillId="103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5" borderId="0" applyNumberFormat="0" applyBorder="0" applyAlignment="0" applyProtection="0"/>
    <xf numFmtId="0" fontId="124" fillId="105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5" borderId="0" applyNumberFormat="0" applyBorder="0" applyAlignment="0" applyProtection="0"/>
    <xf numFmtId="0" fontId="124" fillId="105" borderId="0" applyNumberFormat="0" applyBorder="0" applyAlignment="0" applyProtection="0"/>
    <xf numFmtId="0" fontId="124" fillId="105" borderId="0" applyNumberFormat="0" applyBorder="0" applyAlignment="0" applyProtection="0"/>
    <xf numFmtId="272" fontId="41" fillId="0" borderId="0" applyFont="0" applyFill="0" applyBorder="0" applyAlignment="0" applyProtection="0"/>
    <xf numFmtId="273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75" fontId="41" fillId="0" borderId="0"/>
    <xf numFmtId="175" fontId="41" fillId="0" borderId="0"/>
    <xf numFmtId="175" fontId="41" fillId="0" borderId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8" fontId="130" fillId="10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8" borderId="36" applyNumberFormat="0" applyAlignment="0" applyProtection="0"/>
    <xf numFmtId="0" fontId="132" fillId="108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8" borderId="36" applyNumberFormat="0" applyAlignment="0" applyProtection="0"/>
    <xf numFmtId="0" fontId="132" fillId="108" borderId="36" applyNumberFormat="0" applyAlignment="0" applyProtection="0"/>
    <xf numFmtId="0" fontId="132" fillId="108" borderId="36" applyNumberFormat="0" applyAlignment="0" applyProtection="0"/>
    <xf numFmtId="0" fontId="133" fillId="109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09" borderId="37" applyNumberFormat="0" applyAlignment="0" applyProtection="0"/>
    <xf numFmtId="0" fontId="133" fillId="109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09" borderId="37" applyNumberFormat="0" applyAlignment="0" applyProtection="0"/>
    <xf numFmtId="0" fontId="133" fillId="109" borderId="37" applyNumberFormat="0" applyAlignment="0" applyProtection="0"/>
    <xf numFmtId="0" fontId="133" fillId="109" borderId="3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4" fontId="135" fillId="0" borderId="0" applyFill="0" applyBorder="0" applyAlignment="0" applyProtection="0"/>
    <xf numFmtId="40" fontId="135" fillId="0" borderId="0" applyFill="0" applyBorder="0" applyAlignment="0" applyProtection="0"/>
    <xf numFmtId="275" fontId="15" fillId="111" borderId="0" applyFill="0" applyBorder="0" applyAlignment="0">
      <alignment vertical="top"/>
    </xf>
    <xf numFmtId="276" fontId="15" fillId="0" borderId="0" applyFill="0" applyBorder="0" applyAlignment="0" applyProtection="0"/>
    <xf numFmtId="175" fontId="8" fillId="0" borderId="0" applyFont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137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185" fontId="137" fillId="0" borderId="0" applyFill="0" applyBorder="0" applyAlignment="0" applyProtection="0"/>
    <xf numFmtId="175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85" fontId="137" fillId="0" borderId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137" fillId="0" borderId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137" fillId="0" borderId="0" applyFill="0" applyBorder="0" applyAlignment="0" applyProtection="0"/>
    <xf numFmtId="185" fontId="137" fillId="0" borderId="0" applyFill="0" applyBorder="0" applyAlignment="0" applyProtection="0"/>
    <xf numFmtId="173" fontId="136" fillId="0" borderId="0" applyFont="0" applyFill="0" applyBorder="0" applyAlignment="0" applyProtection="0"/>
    <xf numFmtId="277" fontId="8" fillId="0" borderId="0" applyFont="0" applyFill="0" applyBorder="0" applyAlignment="0" applyProtection="0"/>
    <xf numFmtId="178" fontId="137" fillId="0" borderId="0" applyFill="0" applyBorder="0" applyAlignment="0" applyProtection="0"/>
    <xf numFmtId="185" fontId="137" fillId="0" borderId="0" applyFill="0" applyBorder="0" applyAlignment="0" applyProtection="0"/>
    <xf numFmtId="177" fontId="8" fillId="0" borderId="0" applyNumberFormat="0" applyFill="0" applyBorder="0" applyAlignment="0" applyProtection="0"/>
    <xf numFmtId="178" fontId="137" fillId="0" borderId="0" applyFill="0" applyBorder="0" applyAlignment="0" applyProtection="0"/>
    <xf numFmtId="177" fontId="125" fillId="0" borderId="0" applyFont="0" applyFill="0" applyBorder="0" applyAlignment="0" applyProtection="0"/>
    <xf numFmtId="193" fontId="122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8" fontId="137" fillId="0" borderId="0" applyFill="0" applyBorder="0" applyAlignment="0" applyProtection="0"/>
    <xf numFmtId="2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1" fillId="0" borderId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79" fontId="121" fillId="0" borderId="0" applyFill="0" applyBorder="0" applyAlignment="0" applyProtection="0"/>
    <xf numFmtId="177" fontId="8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21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137" fillId="0" borderId="0" applyFill="0" applyBorder="0" applyAlignment="0" applyProtection="0"/>
    <xf numFmtId="43" fontId="8" fillId="0" borderId="0" applyFont="0" applyFill="0" applyBorder="0" applyAlignment="0" applyProtection="0"/>
    <xf numFmtId="178" fontId="137" fillId="0" borderId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37" fillId="0" borderId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8" fontId="137" fillId="0" borderId="0" applyFill="0" applyBorder="0" applyAlignment="0" applyProtection="0"/>
    <xf numFmtId="174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187" fontId="11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137" fillId="0" borderId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78" fontId="137" fillId="0" borderId="0" applyFill="0" applyBorder="0" applyAlignment="0" applyProtection="0"/>
    <xf numFmtId="43" fontId="121" fillId="0" borderId="0" applyFont="0" applyFill="0" applyBorder="0" applyAlignment="0" applyProtection="0"/>
    <xf numFmtId="178" fontId="137" fillId="0" borderId="0" applyFill="0" applyBorder="0" applyAlignment="0" applyProtection="0"/>
    <xf numFmtId="174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2" fillId="0" borderId="0" applyFont="0" applyFill="0" applyBorder="0" applyAlignment="0" applyProtection="0"/>
    <xf numFmtId="195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95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95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1" fillId="0" borderId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1" fillId="0" borderId="0" applyFill="0" applyBorder="0" applyAlignment="0" applyProtection="0"/>
    <xf numFmtId="43" fontId="18" fillId="0" borderId="0" applyFont="0" applyFill="0" applyBorder="0" applyAlignment="0" applyProtection="0"/>
    <xf numFmtId="279" fontId="12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95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137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9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79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87" fontId="137" fillId="0" borderId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79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1" fontId="137" fillId="0" borderId="0" applyFill="0" applyBorder="0" applyAlignment="0" applyProtection="0"/>
    <xf numFmtId="177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37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7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280" fontId="8" fillId="0" borderId="0" applyFont="0" applyFill="0" applyBorder="0" applyAlignment="0" applyProtection="0"/>
    <xf numFmtId="177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282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85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8" fillId="0" borderId="0"/>
    <xf numFmtId="190" fontId="79" fillId="0" borderId="0"/>
    <xf numFmtId="190" fontId="79" fillId="0" borderId="0"/>
    <xf numFmtId="172" fontId="8" fillId="0" borderId="0"/>
    <xf numFmtId="280" fontId="115" fillId="0" borderId="0"/>
    <xf numFmtId="280" fontId="111" fillId="0" borderId="0"/>
    <xf numFmtId="280" fontId="115" fillId="0" borderId="0"/>
    <xf numFmtId="280" fontId="115" fillId="0" borderId="0"/>
    <xf numFmtId="280" fontId="115" fillId="0" borderId="0"/>
    <xf numFmtId="286" fontId="111" fillId="0" borderId="0"/>
    <xf numFmtId="0" fontId="141" fillId="0" borderId="0">
      <alignment horizontal="left"/>
    </xf>
    <xf numFmtId="0" fontId="142" fillId="0" borderId="0"/>
    <xf numFmtId="0" fontId="143" fillId="0" borderId="0">
      <alignment horizontal="left"/>
    </xf>
    <xf numFmtId="251" fontId="144" fillId="0" borderId="4"/>
    <xf numFmtId="287" fontId="15" fillId="111" borderId="2" applyFill="0" applyBorder="0" applyAlignment="0">
      <alignment horizontal="right"/>
    </xf>
    <xf numFmtId="0" fontId="8" fillId="0" borderId="0" applyFont="0" applyFill="0" applyBorder="0" applyAlignment="0" applyProtection="0"/>
    <xf numFmtId="4" fontId="8" fillId="0" borderId="27">
      <alignment horizontal="right"/>
    </xf>
    <xf numFmtId="4" fontId="8" fillId="0" borderId="27">
      <alignment horizontal="right"/>
    </xf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88" fontId="79" fillId="0" borderId="0"/>
    <xf numFmtId="288" fontId="79" fillId="0" borderId="0"/>
    <xf numFmtId="288" fontId="79" fillId="0" borderId="0"/>
    <xf numFmtId="289" fontId="115" fillId="0" borderId="0"/>
    <xf numFmtId="289" fontId="111" fillId="0" borderId="0"/>
    <xf numFmtId="289" fontId="115" fillId="0" borderId="0"/>
    <xf numFmtId="289" fontId="115" fillId="0" borderId="0"/>
    <xf numFmtId="289" fontId="115" fillId="0" borderId="0"/>
    <xf numFmtId="290" fontId="111" fillId="0" borderId="0"/>
    <xf numFmtId="291" fontId="8" fillId="0" borderId="0"/>
    <xf numFmtId="37" fontId="56" fillId="0" borderId="0"/>
    <xf numFmtId="37" fontId="56" fillId="0" borderId="0"/>
    <xf numFmtId="37" fontId="8" fillId="0" borderId="0"/>
    <xf numFmtId="37" fontId="8" fillId="0" borderId="0"/>
    <xf numFmtId="37" fontId="56" fillId="0" borderId="0"/>
    <xf numFmtId="37" fontId="8" fillId="0" borderId="0"/>
    <xf numFmtId="228" fontId="8" fillId="12" borderId="0" applyFont="0" applyBorder="0"/>
    <xf numFmtId="229" fontId="8" fillId="12" borderId="0" applyFont="0" applyBorder="0"/>
    <xf numFmtId="0" fontId="11" fillId="12" borderId="0" applyNumberFormat="0" applyFont="0" applyFill="0" applyBorder="0" applyProtection="0">
      <alignment horizontal="left"/>
    </xf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230" fontId="41" fillId="0" borderId="0">
      <protection locked="0"/>
    </xf>
    <xf numFmtId="0" fontId="146" fillId="42" borderId="27"/>
    <xf numFmtId="3" fontId="147" fillId="0" borderId="35" applyFill="0" applyBorder="0" applyProtection="0">
      <alignment horizontal="center" vertical="center"/>
    </xf>
    <xf numFmtId="277" fontId="79" fillId="0" borderId="0"/>
    <xf numFmtId="277" fontId="79" fillId="0" borderId="0"/>
    <xf numFmtId="277" fontId="79" fillId="0" borderId="0"/>
    <xf numFmtId="187" fontId="115" fillId="0" borderId="0"/>
    <xf numFmtId="187" fontId="111" fillId="0" borderId="0"/>
    <xf numFmtId="187" fontId="115" fillId="0" borderId="0"/>
    <xf numFmtId="187" fontId="115" fillId="0" borderId="0"/>
    <xf numFmtId="187" fontId="115" fillId="0" borderId="0"/>
    <xf numFmtId="187" fontId="111" fillId="0" borderId="0"/>
    <xf numFmtId="173" fontId="8" fillId="0" borderId="0" applyFill="0" applyBorder="0" applyAlignment="0" applyProtection="0"/>
    <xf numFmtId="171" fontId="8" fillId="0" borderId="0" applyFill="0" applyBorder="0" applyAlignment="0" applyProtection="0"/>
    <xf numFmtId="173" fontId="8" fillId="0" borderId="0" applyFill="0" applyBorder="0" applyAlignment="0" applyProtection="0"/>
    <xf numFmtId="0" fontId="146" fillId="42" borderId="27"/>
    <xf numFmtId="0" fontId="146" fillId="42" borderId="27"/>
    <xf numFmtId="0" fontId="148" fillId="112" borderId="0" applyNumberFormat="0" applyBorder="0" applyAlignment="0" applyProtection="0"/>
    <xf numFmtId="0" fontId="148" fillId="113" borderId="0" applyNumberFormat="0" applyBorder="0" applyAlignment="0" applyProtection="0"/>
    <xf numFmtId="0" fontId="148" fillId="114" borderId="0" applyNumberFormat="0" applyBorder="0" applyAlignment="0" applyProtection="0"/>
    <xf numFmtId="40" fontId="57" fillId="0" borderId="0" applyFont="0" applyFill="0" applyBorder="0" applyAlignment="0" applyProtection="0"/>
    <xf numFmtId="0" fontId="46" fillId="0" borderId="0"/>
    <xf numFmtId="0" fontId="149" fillId="115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92" fontId="115" fillId="0" borderId="0" applyFont="0" applyFill="0" applyBorder="0" applyAlignment="0" applyProtection="0"/>
    <xf numFmtId="292" fontId="115" fillId="0" borderId="0" applyFont="0" applyFill="0" applyBorder="0" applyAlignment="0" applyProtection="0"/>
    <xf numFmtId="292" fontId="111" fillId="0" borderId="0" applyFont="0" applyFill="0" applyBorder="0" applyAlignment="0" applyProtection="0"/>
    <xf numFmtId="292" fontId="115" fillId="0" borderId="0" applyFont="0" applyFill="0" applyBorder="0" applyAlignment="0" applyProtection="0"/>
    <xf numFmtId="292" fontId="115" fillId="0" borderId="0" applyFont="0" applyFill="0" applyBorder="0" applyAlignment="0" applyProtection="0"/>
    <xf numFmtId="292" fontId="115" fillId="0" borderId="0" applyFont="0" applyFill="0" applyBorder="0" applyAlignment="0" applyProtection="0"/>
    <xf numFmtId="0" fontId="125" fillId="104" borderId="0" applyNumberFormat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0" fontId="152" fillId="0" borderId="0">
      <alignment horizontal="left"/>
    </xf>
    <xf numFmtId="0" fontId="153" fillId="0" borderId="0">
      <alignment horizontal="left"/>
    </xf>
    <xf numFmtId="0" fontId="154" fillId="0" borderId="0">
      <alignment horizontal="left"/>
    </xf>
    <xf numFmtId="0" fontId="154" fillId="0" borderId="0">
      <alignment horizontal="left"/>
    </xf>
    <xf numFmtId="0" fontId="154" fillId="0" borderId="0">
      <alignment horizontal="left"/>
    </xf>
    <xf numFmtId="0" fontId="155" fillId="42" borderId="38"/>
    <xf numFmtId="0" fontId="155" fillId="42" borderId="27"/>
    <xf numFmtId="293" fontId="22" fillId="0" borderId="0">
      <alignment horizontal="right"/>
    </xf>
    <xf numFmtId="0" fontId="155" fillId="116" borderId="27"/>
    <xf numFmtId="0" fontId="156" fillId="8" borderId="12" applyBorder="0">
      <alignment horizontal="center"/>
    </xf>
    <xf numFmtId="0" fontId="157" fillId="60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0" borderId="0" applyNumberFormat="0" applyBorder="0" applyAlignment="0" applyProtection="0"/>
    <xf numFmtId="0" fontId="157" fillId="60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0" borderId="0" applyNumberFormat="0" applyBorder="0" applyAlignment="0" applyProtection="0"/>
    <xf numFmtId="0" fontId="157" fillId="60" borderId="0" applyNumberFormat="0" applyBorder="0" applyAlignment="0" applyProtection="0"/>
    <xf numFmtId="0" fontId="157" fillId="60" borderId="0" applyNumberFormat="0" applyBorder="0" applyAlignment="0" applyProtection="0"/>
    <xf numFmtId="38" fontId="12" fillId="12" borderId="0" applyNumberFormat="0" applyBorder="0" applyAlignment="0" applyProtection="0"/>
    <xf numFmtId="38" fontId="17" fillId="12" borderId="0" applyNumberFormat="0" applyBorder="0" applyAlignment="0" applyProtection="0"/>
    <xf numFmtId="38" fontId="17" fillId="12" borderId="0" applyNumberFormat="0" applyBorder="0" applyAlignment="0" applyProtection="0"/>
    <xf numFmtId="0" fontId="67" fillId="106" borderId="39"/>
    <xf numFmtId="0" fontId="159" fillId="0" borderId="0">
      <alignment horizontal="left"/>
    </xf>
    <xf numFmtId="0" fontId="159" fillId="0" borderId="0">
      <alignment horizontal="left"/>
    </xf>
    <xf numFmtId="0" fontId="160" fillId="0" borderId="17" applyNumberFormat="0" applyAlignment="0" applyProtection="0">
      <alignment horizontal="left" vertical="center"/>
    </xf>
    <xf numFmtId="0" fontId="160" fillId="0" borderId="40" applyNumberFormat="0" applyAlignment="0" applyProtection="0"/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40" applyNumberFormat="0" applyAlignment="0" applyProtection="0"/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40" applyNumberFormat="0" applyAlignment="0" applyProtection="0"/>
    <xf numFmtId="0" fontId="160" fillId="0" borderId="40" applyNumberFormat="0" applyAlignment="0" applyProtection="0"/>
    <xf numFmtId="0" fontId="160" fillId="0" borderId="40" applyNumberFormat="0" applyAlignment="0" applyProtection="0"/>
    <xf numFmtId="0" fontId="160" fillId="0" borderId="40" applyNumberFormat="0" applyAlignment="0" applyProtection="0"/>
    <xf numFmtId="0" fontId="160" fillId="0" borderId="6">
      <alignment horizontal="left" vertical="center"/>
    </xf>
    <xf numFmtId="0" fontId="160" fillId="0" borderId="41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41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41">
      <alignment horizontal="left" vertical="center"/>
    </xf>
    <xf numFmtId="0" fontId="160" fillId="0" borderId="41">
      <alignment horizontal="left" vertical="center"/>
    </xf>
    <xf numFmtId="0" fontId="160" fillId="0" borderId="41">
      <alignment horizontal="left" vertical="center"/>
    </xf>
    <xf numFmtId="0" fontId="160" fillId="0" borderId="41">
      <alignment horizontal="left" vertical="center"/>
    </xf>
    <xf numFmtId="0" fontId="11" fillId="5" borderId="19">
      <alignment vertical="center" wrapText="1"/>
    </xf>
    <xf numFmtId="0" fontId="161" fillId="0" borderId="42" applyNumberFormat="0" applyFill="0" applyAlignment="0" applyProtection="0"/>
    <xf numFmtId="0" fontId="161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3" fillId="0" borderId="0">
      <alignment horizontal="left"/>
    </xf>
    <xf numFmtId="0" fontId="164" fillId="0" borderId="9">
      <alignment horizontal="left" vertical="top"/>
    </xf>
    <xf numFmtId="0" fontId="165" fillId="0" borderId="43" applyNumberFormat="0" applyFill="0" applyAlignment="0" applyProtection="0"/>
    <xf numFmtId="0" fontId="165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7" fillId="0" borderId="0">
      <alignment horizontal="left"/>
    </xf>
    <xf numFmtId="0" fontId="43" fillId="0" borderId="0">
      <alignment horizontal="left"/>
    </xf>
    <xf numFmtId="0" fontId="168" fillId="0" borderId="9">
      <alignment horizontal="left" vertical="top"/>
    </xf>
    <xf numFmtId="0" fontId="169" fillId="0" borderId="44" applyNumberFormat="0" applyFill="0" applyAlignment="0" applyProtection="0"/>
    <xf numFmtId="0" fontId="170" fillId="0" borderId="44" applyNumberFormat="0" applyFill="0" applyAlignment="0" applyProtection="0"/>
    <xf numFmtId="0" fontId="169" fillId="0" borderId="44" applyNumberFormat="0" applyFill="0" applyAlignment="0" applyProtection="0"/>
    <xf numFmtId="0" fontId="170" fillId="0" borderId="44" applyNumberFormat="0" applyFill="0" applyAlignment="0" applyProtection="0"/>
    <xf numFmtId="0" fontId="169" fillId="0" borderId="44" applyNumberFormat="0" applyFill="0" applyAlignment="0" applyProtection="0"/>
    <xf numFmtId="0" fontId="169" fillId="0" borderId="44" applyNumberFormat="0" applyFill="0" applyAlignment="0" applyProtection="0"/>
    <xf numFmtId="0" fontId="171" fillId="0" borderId="0">
      <alignment horizontal="left"/>
    </xf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294" fontId="67" fillId="0" borderId="45">
      <alignment horizontal="left"/>
    </xf>
    <xf numFmtId="295" fontId="51" fillId="0" borderId="12">
      <alignment horizontal="left"/>
    </xf>
    <xf numFmtId="0" fontId="172" fillId="0" borderId="46">
      <alignment horizontal="right"/>
    </xf>
    <xf numFmtId="0" fontId="67" fillId="1" borderId="12">
      <alignment horizontal="left"/>
    </xf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296" fontId="135" fillId="0" borderId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297" fontId="8" fillId="0" borderId="0" applyBorder="0" applyAlignment="0"/>
    <xf numFmtId="10" fontId="12" fillId="44" borderId="4" applyNumberFormat="0" applyBorder="0" applyAlignment="0" applyProtection="0"/>
    <xf numFmtId="10" fontId="17" fillId="44" borderId="4" applyNumberFormat="0" applyBorder="0" applyAlignment="0" applyProtection="0"/>
    <xf numFmtId="10" fontId="17" fillId="44" borderId="4" applyNumberFormat="0" applyBorder="0" applyAlignment="0" applyProtection="0"/>
    <xf numFmtId="10" fontId="12" fillId="13" borderId="4" applyNumberFormat="0" applyBorder="0" applyAlignment="0" applyProtection="0"/>
    <xf numFmtId="10" fontId="12" fillId="13" borderId="4" applyNumberFormat="0" applyBorder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7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7" borderId="36" applyNumberFormat="0" applyAlignment="0" applyProtection="0"/>
    <xf numFmtId="0" fontId="179" fillId="67" borderId="36" applyNumberFormat="0" applyAlignment="0" applyProtection="0"/>
    <xf numFmtId="0" fontId="179" fillId="67" borderId="36" applyNumberFormat="0" applyAlignment="0" applyProtection="0"/>
    <xf numFmtId="0" fontId="179" fillId="67" borderId="36" applyNumberFormat="0" applyAlignment="0" applyProtection="0"/>
    <xf numFmtId="0" fontId="180" fillId="30" borderId="21" applyNumberFormat="0" applyAlignment="0" applyProtection="0"/>
    <xf numFmtId="0" fontId="180" fillId="30" borderId="21" applyNumberFormat="0" applyAlignment="0" applyProtection="0"/>
    <xf numFmtId="298" fontId="8" fillId="0" borderId="0"/>
    <xf numFmtId="187" fontId="181" fillId="0" borderId="0"/>
    <xf numFmtId="38" fontId="182" fillId="0" borderId="0"/>
    <xf numFmtId="38" fontId="183" fillId="0" borderId="0"/>
    <xf numFmtId="38" fontId="184" fillId="0" borderId="0"/>
    <xf numFmtId="38" fontId="185" fillId="0" borderId="0"/>
    <xf numFmtId="0" fontId="22" fillId="0" borderId="0"/>
    <xf numFmtId="0" fontId="22" fillId="0" borderId="0"/>
    <xf numFmtId="0" fontId="22" fillId="0" borderId="0"/>
    <xf numFmtId="40" fontId="57" fillId="0" borderId="0" applyFont="0" applyFill="0" applyBorder="0" applyAlignment="0" applyProtection="0"/>
    <xf numFmtId="0" fontId="79" fillId="0" borderId="0" applyNumberFormat="0" applyFont="0" applyFill="0" applyBorder="0" applyProtection="0">
      <alignment horizontal="left" vertical="center"/>
    </xf>
    <xf numFmtId="188" fontId="186" fillId="0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87" fillId="0" borderId="47" applyNumberFormat="0" applyFill="0" applyAlignment="0" applyProtection="0"/>
    <xf numFmtId="0" fontId="188" fillId="0" borderId="47" applyNumberFormat="0" applyFill="0" applyAlignment="0" applyProtection="0"/>
    <xf numFmtId="0" fontId="187" fillId="0" borderId="47" applyNumberFormat="0" applyFill="0" applyAlignment="0" applyProtection="0"/>
    <xf numFmtId="0" fontId="188" fillId="0" borderId="47" applyNumberFormat="0" applyFill="0" applyAlignment="0" applyProtection="0"/>
    <xf numFmtId="0" fontId="187" fillId="0" borderId="47" applyNumberFormat="0" applyFill="0" applyAlignment="0" applyProtection="0"/>
    <xf numFmtId="0" fontId="187" fillId="0" borderId="47" applyNumberFormat="0" applyFill="0" applyAlignment="0" applyProtection="0"/>
    <xf numFmtId="174" fontId="8" fillId="0" borderId="0" applyFont="0" applyFill="0" applyBorder="0" applyAlignment="0" applyProtection="0"/>
    <xf numFmtId="0" fontId="189" fillId="0" borderId="4">
      <alignment horizontal="center"/>
    </xf>
    <xf numFmtId="171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299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8" borderId="0" applyNumberFormat="0" applyBorder="0" applyAlignment="0" applyProtection="0"/>
    <xf numFmtId="0" fontId="191" fillId="118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8" borderId="0" applyNumberFormat="0" applyBorder="0" applyAlignment="0" applyProtection="0"/>
    <xf numFmtId="0" fontId="191" fillId="118" borderId="0" applyNumberFormat="0" applyBorder="0" applyAlignment="0" applyProtection="0"/>
    <xf numFmtId="0" fontId="191" fillId="118" borderId="0" applyNumberFormat="0" applyBorder="0" applyAlignment="0" applyProtection="0"/>
    <xf numFmtId="49" fontId="89" fillId="0" borderId="0" applyNumberFormat="0" applyBorder="0" applyAlignment="0">
      <alignment horizontal="left"/>
    </xf>
    <xf numFmtId="0" fontId="8" fillId="0" borderId="0"/>
    <xf numFmtId="37" fontId="192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192" fillId="0" borderId="0"/>
    <xf numFmtId="37" fontId="80" fillId="0" borderId="0"/>
    <xf numFmtId="37" fontId="80" fillId="0" borderId="0"/>
    <xf numFmtId="37" fontId="80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37" fontId="80" fillId="0" borderId="0"/>
    <xf numFmtId="0" fontId="8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178" fontId="194" fillId="0" borderId="0"/>
    <xf numFmtId="0" fontId="15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301" fontId="120" fillId="0" borderId="0"/>
    <xf numFmtId="0" fontId="8" fillId="0" borderId="0"/>
    <xf numFmtId="0" fontId="18" fillId="0" borderId="0"/>
    <xf numFmtId="0" fontId="122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3" fillId="0" borderId="0"/>
    <xf numFmtId="0" fontId="122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2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196" fillId="0" borderId="0"/>
    <xf numFmtId="0" fontId="196" fillId="0" borderId="0"/>
    <xf numFmtId="0" fontId="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301" fontId="18" fillId="0" borderId="0"/>
    <xf numFmtId="0" fontId="30" fillId="0" borderId="0"/>
    <xf numFmtId="0" fontId="195" fillId="0" borderId="0"/>
    <xf numFmtId="0" fontId="30" fillId="0" borderId="0"/>
    <xf numFmtId="0" fontId="1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56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30" fillId="0" borderId="0"/>
    <xf numFmtId="0" fontId="30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2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0" fillId="0" borderId="0"/>
    <xf numFmtId="0" fontId="122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120" fillId="0" borderId="0"/>
    <xf numFmtId="0" fontId="8" fillId="0" borderId="0"/>
    <xf numFmtId="0" fontId="120" fillId="0" borderId="0"/>
    <xf numFmtId="0" fontId="8" fillId="0" borderId="0"/>
    <xf numFmtId="0" fontId="120" fillId="0" borderId="0"/>
    <xf numFmtId="0" fontId="8" fillId="0" borderId="0"/>
    <xf numFmtId="301" fontId="120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1" fillId="0" borderId="0"/>
    <xf numFmtId="0" fontId="122" fillId="0" borderId="0"/>
    <xf numFmtId="0" fontId="120" fillId="0" borderId="0"/>
    <xf numFmtId="0" fontId="122" fillId="0" borderId="0"/>
    <xf numFmtId="0" fontId="120" fillId="0" borderId="0"/>
    <xf numFmtId="0" fontId="122" fillId="0" borderId="0"/>
    <xf numFmtId="0" fontId="12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121" fillId="0" borderId="0"/>
    <xf numFmtId="0" fontId="18" fillId="0" borderId="0"/>
    <xf numFmtId="0" fontId="18" fillId="0" borderId="0"/>
    <xf numFmtId="0" fontId="121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2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21" fillId="0" borderId="0"/>
    <xf numFmtId="0" fontId="12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8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52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7" fillId="0" borderId="0"/>
    <xf numFmtId="0" fontId="18" fillId="0" borderId="0"/>
    <xf numFmtId="0" fontId="18" fillId="0" borderId="0"/>
    <xf numFmtId="0" fontId="8" fillId="0" borderId="0"/>
    <xf numFmtId="0" fontId="19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7" fillId="0" borderId="0"/>
    <xf numFmtId="0" fontId="19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8" fillId="0" borderId="0"/>
    <xf numFmtId="0" fontId="197" fillId="0" borderId="0"/>
    <xf numFmtId="0" fontId="197" fillId="0" borderId="0"/>
    <xf numFmtId="0" fontId="18" fillId="0" borderId="0"/>
    <xf numFmtId="301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" fillId="0" borderId="0"/>
    <xf numFmtId="0" fontId="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8" fillId="0" borderId="0"/>
    <xf numFmtId="0" fontId="198" fillId="0" borderId="0"/>
    <xf numFmtId="0" fontId="1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301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115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8" fillId="0" borderId="0"/>
    <xf numFmtId="0" fontId="18" fillId="0" borderId="0"/>
    <xf numFmtId="0" fontId="120" fillId="0" borderId="0"/>
    <xf numFmtId="0" fontId="8" fillId="0" borderId="0"/>
    <xf numFmtId="0" fontId="23" fillId="0" borderId="0">
      <alignment vertical="top"/>
    </xf>
    <xf numFmtId="0" fontId="195" fillId="0" borderId="0"/>
    <xf numFmtId="0" fontId="8" fillId="0" borderId="0"/>
    <xf numFmtId="0" fontId="23" fillId="0" borderId="0">
      <alignment vertical="top"/>
    </xf>
    <xf numFmtId="301" fontId="120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22" fillId="0" borderId="0"/>
    <xf numFmtId="0" fontId="8" fillId="0" borderId="0"/>
    <xf numFmtId="0" fontId="18" fillId="0" borderId="0"/>
    <xf numFmtId="0" fontId="8" fillId="0" borderId="0"/>
    <xf numFmtId="0" fontId="195" fillId="0" borderId="0"/>
    <xf numFmtId="301" fontId="120" fillId="0" borderId="0"/>
    <xf numFmtId="0" fontId="120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20" fillId="0" borderId="0"/>
    <xf numFmtId="0" fontId="8" fillId="0" borderId="0"/>
    <xf numFmtId="301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22" fillId="0" borderId="0"/>
    <xf numFmtId="0" fontId="2" fillId="0" borderId="0"/>
    <xf numFmtId="243" fontId="8" fillId="0" borderId="0"/>
    <xf numFmtId="0" fontId="52" fillId="0" borderId="0"/>
    <xf numFmtId="0" fontId="200" fillId="0" borderId="0"/>
    <xf numFmtId="0" fontId="121" fillId="32" borderId="25" applyNumberFormat="0" applyFont="0" applyAlignment="0" applyProtection="0"/>
    <xf numFmtId="301" fontId="121" fillId="32" borderId="25" applyNumberFormat="0" applyFont="0" applyAlignment="0" applyProtection="0"/>
    <xf numFmtId="0" fontId="121" fillId="32" borderId="25" applyNumberFormat="0" applyFont="0" applyAlignment="0" applyProtection="0"/>
    <xf numFmtId="301" fontId="121" fillId="32" borderId="25" applyNumberFormat="0" applyFont="0" applyAlignment="0" applyProtection="0"/>
    <xf numFmtId="0" fontId="121" fillId="32" borderId="25" applyNumberFormat="0" applyFont="0" applyAlignment="0" applyProtection="0"/>
    <xf numFmtId="0" fontId="121" fillId="32" borderId="25" applyNumberFormat="0" applyFont="0" applyAlignment="0" applyProtection="0"/>
    <xf numFmtId="0" fontId="121" fillId="32" borderId="25" applyNumberFormat="0" applyFon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30" fillId="120" borderId="48" applyNumberFormat="0" applyFon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30" fillId="120" borderId="48" applyNumberFormat="0" applyFont="0" applyAlignment="0" applyProtection="0"/>
    <xf numFmtId="301" fontId="121" fillId="32" borderId="25" applyNumberFormat="0" applyFont="0" applyAlignment="0" applyProtection="0"/>
    <xf numFmtId="0" fontId="8" fillId="120" borderId="48" applyNumberFormat="0" applyFont="0" applyAlignment="0" applyProtection="0"/>
    <xf numFmtId="301" fontId="121" fillId="32" borderId="25" applyNumberFormat="0" applyFont="0" applyAlignment="0" applyProtection="0"/>
    <xf numFmtId="0" fontId="8" fillId="120" borderId="48" applyNumberFormat="0" applyFont="0" applyAlignment="0" applyProtection="0"/>
    <xf numFmtId="301" fontId="121" fillId="32" borderId="25" applyNumberFormat="0" applyFont="0" applyAlignment="0" applyProtection="0"/>
    <xf numFmtId="301" fontId="121" fillId="32" borderId="25" applyNumberFormat="0" applyFont="0" applyAlignment="0" applyProtection="0"/>
    <xf numFmtId="301" fontId="121" fillId="32" borderId="25" applyNumberFormat="0" applyFont="0" applyAlignment="0" applyProtection="0"/>
    <xf numFmtId="0" fontId="121" fillId="32" borderId="25" applyNumberFormat="0" applyFont="0" applyAlignment="0" applyProtection="0"/>
    <xf numFmtId="301" fontId="121" fillId="32" borderId="25" applyNumberFormat="0" applyFont="0" applyAlignment="0" applyProtection="0"/>
    <xf numFmtId="0" fontId="8" fillId="0" borderId="0" applyNumberFormat="0" applyFont="0" applyBorder="0" applyAlignment="0"/>
    <xf numFmtId="41" fontId="8" fillId="0" borderId="0" applyFont="0" applyFill="0" applyBorder="0" applyAlignment="0" applyProtection="0"/>
    <xf numFmtId="40" fontId="57" fillId="0" borderId="0" applyFont="0" applyFill="0" applyBorder="0" applyAlignment="0" applyProtection="0"/>
    <xf numFmtId="37" fontId="56" fillId="0" borderId="0"/>
    <xf numFmtId="0" fontId="201" fillId="108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8" borderId="49" applyNumberFormat="0" applyAlignment="0" applyProtection="0"/>
    <xf numFmtId="0" fontId="201" fillId="108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8" borderId="49" applyNumberFormat="0" applyAlignment="0" applyProtection="0"/>
    <xf numFmtId="0" fontId="201" fillId="108" borderId="49" applyNumberFormat="0" applyAlignment="0" applyProtection="0"/>
    <xf numFmtId="0" fontId="201" fillId="108" borderId="49" applyNumberFormat="0" applyAlignment="0" applyProtection="0"/>
    <xf numFmtId="0" fontId="203" fillId="13" borderId="0">
      <alignment horizontal="right"/>
    </xf>
    <xf numFmtId="0" fontId="204" fillId="0" borderId="0" applyBorder="0">
      <alignment horizontal="centerContinuous"/>
    </xf>
    <xf numFmtId="0" fontId="205" fillId="0" borderId="0" applyBorder="0">
      <alignment horizontal="centerContinuous"/>
    </xf>
    <xf numFmtId="0" fontId="206" fillId="0" borderId="0">
      <alignment horizontal="left"/>
    </xf>
    <xf numFmtId="0" fontId="207" fillId="0" borderId="0">
      <alignment horizontal="center"/>
    </xf>
    <xf numFmtId="0" fontId="208" fillId="0" borderId="0">
      <alignment horizontal="center"/>
    </xf>
    <xf numFmtId="43" fontId="8" fillId="0" borderId="0" applyFont="0" applyFill="0" applyBorder="0" applyAlignment="0" applyProtection="0"/>
    <xf numFmtId="302" fontId="15" fillId="111" borderId="0" applyFill="0" applyBorder="0" applyAlignment="0" applyProtection="0">
      <protection locked="0"/>
    </xf>
    <xf numFmtId="170" fontId="15" fillId="111" borderId="0" applyFill="0" applyBorder="0" applyAlignment="0" applyProtection="0">
      <alignment vertical="top"/>
    </xf>
    <xf numFmtId="181" fontId="15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8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ill="0" applyBorder="0" applyAlignment="0" applyProtection="0"/>
    <xf numFmtId="9" fontId="1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1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37" fillId="0" borderId="0" applyFill="0" applyBorder="0" applyAlignment="0" applyProtection="0"/>
    <xf numFmtId="9" fontId="1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209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56" fillId="0" borderId="0"/>
    <xf numFmtId="41" fontId="8" fillId="0" borderId="0" applyFont="0" applyFill="0" applyBorder="0" applyAlignment="0" applyProtection="0"/>
    <xf numFmtId="303" fontId="145" fillId="0" borderId="0" applyFont="0" applyFill="0" applyBorder="0" applyAlignment="0" applyProtection="0"/>
    <xf numFmtId="228" fontId="8" fillId="0" borderId="0" applyFont="0" applyFill="0" applyBorder="0" applyAlignment="0" applyProtection="0"/>
    <xf numFmtId="0" fontId="199" fillId="0" borderId="0"/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0" fontId="19" fillId="0" borderId="39" applyNumberFormat="0" applyFill="0" applyAlignment="0" applyProtection="0"/>
    <xf numFmtId="0" fontId="146" fillId="42" borderId="27"/>
    <xf numFmtId="252" fontId="8" fillId="0" borderId="0" applyNumberFormat="0" applyFill="0" applyBorder="0" applyAlignment="0" applyProtection="0">
      <alignment horizontal="left"/>
    </xf>
    <xf numFmtId="274" fontId="8" fillId="0" borderId="0"/>
    <xf numFmtId="240" fontId="8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153" fillId="0" borderId="50">
      <alignment vertical="center"/>
    </xf>
    <xf numFmtId="4" fontId="23" fillId="5" borderId="49" applyNumberFormat="0" applyProtection="0">
      <alignment horizontal="left" vertical="center" indent="1"/>
    </xf>
    <xf numFmtId="0" fontId="8" fillId="11" borderId="49" applyNumberFormat="0" applyProtection="0">
      <alignment horizontal="left" vertical="center" indent="1"/>
    </xf>
    <xf numFmtId="0" fontId="8" fillId="121" borderId="31" applyNumberFormat="0" applyProtection="0">
      <alignment horizontal="left" vertical="top" indent="1"/>
    </xf>
    <xf numFmtId="0" fontId="8" fillId="16" borderId="49" applyNumberFormat="0" applyProtection="0">
      <alignment horizontal="left" vertical="center" indent="1"/>
    </xf>
    <xf numFmtId="0" fontId="8" fillId="122" borderId="31" applyNumberFormat="0" applyProtection="0">
      <alignment horizontal="left" vertical="top" indent="1"/>
    </xf>
    <xf numFmtId="0" fontId="8" fillId="12" borderId="49" applyNumberFormat="0" applyProtection="0">
      <alignment horizontal="left" vertical="center" indent="1"/>
    </xf>
    <xf numFmtId="0" fontId="8" fillId="69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8" fillId="123" borderId="31" applyNumberFormat="0" applyProtection="0">
      <alignment horizontal="left" vertical="top" indent="1"/>
    </xf>
    <xf numFmtId="0" fontId="8" fillId="111" borderId="4" applyNumberFormat="0">
      <protection locked="0"/>
    </xf>
    <xf numFmtId="0" fontId="23" fillId="120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14" fillId="0" borderId="51"/>
    <xf numFmtId="38" fontId="79" fillId="0" borderId="0" applyNumberFormat="0" applyFont="0" applyFill="0" applyBorder="0" applyAlignment="0"/>
    <xf numFmtId="0" fontId="210" fillId="0" borderId="0">
      <alignment horizontal="left"/>
    </xf>
    <xf numFmtId="304" fontId="211" fillId="124" borderId="0" applyBorder="0" applyAlignment="0" applyProtection="0"/>
    <xf numFmtId="0" fontId="212" fillId="0" borderId="0" applyNumberFormat="0" applyFill="0" applyBorder="0" applyAlignment="0" applyProtection="0"/>
    <xf numFmtId="300" fontId="8" fillId="0" borderId="0">
      <alignment horizontal="center"/>
    </xf>
    <xf numFmtId="39" fontId="213" fillId="0" borderId="0"/>
    <xf numFmtId="195" fontId="8" fillId="0" borderId="0" applyFont="0" applyFill="0" applyBorder="0" applyAlignment="0" applyProtection="0"/>
    <xf numFmtId="259" fontId="102" fillId="0" borderId="0" applyFont="0" applyFill="0" applyBorder="0" applyAlignment="0" applyProtection="0"/>
    <xf numFmtId="259" fontId="102" fillId="0" borderId="0" applyFont="0" applyFill="0" applyBorder="0" applyAlignment="0" applyProtection="0"/>
    <xf numFmtId="0" fontId="214" fillId="0" borderId="0" applyNumberFormat="0" applyBorder="0" applyAlignment="0"/>
    <xf numFmtId="0" fontId="215" fillId="44" borderId="0">
      <alignment wrapText="1"/>
    </xf>
    <xf numFmtId="0" fontId="16" fillId="0" borderId="52"/>
    <xf numFmtId="3" fontId="8" fillId="0" borderId="4" applyNumberFormat="0" applyFont="0" applyFill="0" applyAlignment="0" applyProtection="0">
      <alignment vertical="center"/>
    </xf>
    <xf numFmtId="0" fontId="216" fillId="0" borderId="0">
      <alignment horizontal="left"/>
    </xf>
    <xf numFmtId="0" fontId="154" fillId="0" borderId="0">
      <alignment horizontal="left"/>
    </xf>
    <xf numFmtId="0" fontId="167" fillId="0" borderId="0"/>
    <xf numFmtId="0" fontId="43" fillId="0" borderId="0"/>
    <xf numFmtId="0" fontId="163" fillId="0" borderId="0"/>
    <xf numFmtId="0" fontId="154" fillId="0" borderId="0"/>
    <xf numFmtId="0" fontId="217" fillId="0" borderId="0"/>
    <xf numFmtId="0" fontId="217" fillId="0" borderId="0"/>
    <xf numFmtId="0" fontId="218" fillId="0" borderId="0"/>
    <xf numFmtId="0" fontId="218" fillId="0" borderId="0"/>
    <xf numFmtId="0" fontId="217" fillId="0" borderId="0"/>
    <xf numFmtId="0" fontId="217" fillId="0" borderId="0"/>
    <xf numFmtId="0" fontId="8" fillId="0" borderId="0" applyFill="0" applyBorder="0" applyAlignment="0"/>
    <xf numFmtId="223" fontId="8" fillId="0" borderId="0" applyFill="0" applyBorder="0" applyAlignment="0"/>
    <xf numFmtId="0" fontId="219" fillId="0" borderId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/>
    <xf numFmtId="0" fontId="217" fillId="0" borderId="0"/>
    <xf numFmtId="0" fontId="148" fillId="0" borderId="53" applyNumberFormat="0" applyFill="0" applyAlignment="0" applyProtection="0"/>
    <xf numFmtId="305" fontId="221" fillId="0" borderId="2">
      <protection locked="0"/>
    </xf>
    <xf numFmtId="305" fontId="221" fillId="0" borderId="2">
      <protection locked="0"/>
    </xf>
    <xf numFmtId="305" fontId="221" fillId="0" borderId="2">
      <protection locked="0"/>
    </xf>
    <xf numFmtId="305" fontId="221" fillId="0" borderId="2">
      <protection locked="0"/>
    </xf>
    <xf numFmtId="0" fontId="222" fillId="0" borderId="53" applyNumberFormat="0" applyFill="0" applyAlignment="0" applyProtection="0"/>
    <xf numFmtId="0" fontId="222" fillId="0" borderId="53" applyNumberFormat="0" applyFill="0" applyAlignment="0" applyProtection="0"/>
    <xf numFmtId="0" fontId="148" fillId="0" borderId="53" applyNumberFormat="0" applyFill="0" applyAlignment="0" applyProtection="0"/>
    <xf numFmtId="0" fontId="148" fillId="0" borderId="53" applyNumberFormat="0" applyFill="0" applyAlignment="0" applyProtection="0"/>
    <xf numFmtId="0" fontId="148" fillId="0" borderId="53" applyNumberFormat="0" applyFill="0" applyAlignment="0" applyProtection="0"/>
    <xf numFmtId="40" fontId="52" fillId="0" borderId="0" applyFont="0" applyFill="0" applyBorder="0" applyAlignment="0" applyProtection="0"/>
    <xf numFmtId="8" fontId="223" fillId="0" borderId="0" applyFont="0" applyFill="0" applyBorder="0" applyAlignment="0" applyProtection="0"/>
    <xf numFmtId="306" fontId="145" fillId="0" borderId="0" applyFon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5" fillId="0" borderId="54"/>
    <xf numFmtId="0" fontId="102" fillId="0" borderId="0" applyNumberFormat="0" applyFont="0" applyFill="0" applyBorder="0" applyProtection="0">
      <alignment horizontal="center" vertical="center" wrapText="1"/>
    </xf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8" fontId="38" fillId="0" borderId="0" applyBorder="0" applyAlignment="0"/>
    <xf numFmtId="258" fontId="38" fillId="0" borderId="0" applyBorder="0" applyAlignment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8" fontId="38" fillId="0" borderId="0" applyBorder="0" applyAlignment="0"/>
    <xf numFmtId="258" fontId="38" fillId="0" borderId="0" applyBorder="0" applyAlignment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8" fontId="38" fillId="0" borderId="0" applyBorder="0" applyAlignment="0"/>
    <xf numFmtId="258" fontId="38" fillId="0" borderId="0" applyBorder="0" applyAlignment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8" fontId="38" fillId="0" borderId="0" applyBorder="0" applyAlignment="0"/>
    <xf numFmtId="258" fontId="38" fillId="0" borderId="0" applyBorder="0" applyAlignment="0"/>
    <xf numFmtId="256" fontId="38" fillId="0" borderId="0" applyBorder="0"/>
    <xf numFmtId="258" fontId="38" fillId="0" borderId="0" applyBorder="0" applyAlignment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8" fontId="38" fillId="0" borderId="0" applyBorder="0" applyAlignment="0"/>
    <xf numFmtId="258" fontId="38" fillId="0" borderId="0" applyBorder="0" applyAlignment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0" fontId="12" fillId="4" borderId="10" applyNumberFormat="0" applyBorder="0" applyAlignment="0">
      <alignment horizontal="center"/>
    </xf>
    <xf numFmtId="0" fontId="226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27" fillId="0" borderId="0"/>
    <xf numFmtId="41" fontId="227" fillId="0" borderId="0" applyFont="0" applyFill="0" applyBorder="0" applyAlignment="0" applyProtection="0"/>
    <xf numFmtId="177" fontId="2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8" fillId="0" borderId="0" applyFont="0" applyFill="0" applyBorder="0" applyAlignment="0" applyProtection="0"/>
    <xf numFmtId="181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43" fontId="111" fillId="0" borderId="0" applyFont="0" applyFill="0" applyBorder="0" applyAlignment="0" applyProtection="0"/>
    <xf numFmtId="181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38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3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77" fontId="8" fillId="0" borderId="0" applyFont="0" applyFill="0" applyBorder="0" applyAlignment="0" applyProtection="0"/>
    <xf numFmtId="175" fontId="136" fillId="0" borderId="0" applyFont="0" applyFill="0" applyBorder="0" applyAlignment="0" applyProtection="0"/>
    <xf numFmtId="175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36" fillId="0" borderId="0" applyFont="0" applyFill="0" applyBorder="0" applyAlignment="0" applyProtection="0"/>
    <xf numFmtId="175" fontId="13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177" fontId="136" fillId="0" borderId="0" applyFont="0" applyFill="0" applyBorder="0" applyAlignment="0" applyProtection="0"/>
    <xf numFmtId="177" fontId="136" fillId="0" borderId="0" applyFont="0" applyFill="0" applyBorder="0" applyAlignment="0" applyProtection="0"/>
    <xf numFmtId="0" fontId="2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36" fillId="0" borderId="0" applyFont="0" applyFill="0" applyBorder="0" applyAlignment="0" applyProtection="0"/>
    <xf numFmtId="177" fontId="136" fillId="0" borderId="0" applyFont="0" applyFill="0" applyBorder="0" applyAlignment="0" applyProtection="0"/>
    <xf numFmtId="177" fontId="136" fillId="0" borderId="0" applyFont="0" applyFill="0" applyBorder="0" applyAlignment="0" applyProtection="0"/>
    <xf numFmtId="177" fontId="136" fillId="0" borderId="0" applyFont="0" applyFill="0" applyBorder="0" applyAlignment="0" applyProtection="0"/>
    <xf numFmtId="177" fontId="136" fillId="0" borderId="0" applyFont="0" applyFill="0" applyBorder="0" applyAlignment="0" applyProtection="0"/>
    <xf numFmtId="177" fontId="13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29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2" fillId="0" borderId="0" applyNumberForma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133" fillId="109" borderId="37" applyNumberFormat="0" applyAlignment="0" applyProtection="0"/>
    <xf numFmtId="0" fontId="187" fillId="0" borderId="47" applyNumberFormat="0" applyFill="0" applyAlignment="0" applyProtection="0"/>
    <xf numFmtId="174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0" fontId="157" fillId="60" borderId="0" applyNumberFormat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9" fontId="23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11" fillId="0" borderId="0"/>
    <xf numFmtId="0" fontId="228" fillId="0" borderId="0"/>
    <xf numFmtId="0" fontId="228" fillId="0" borderId="0"/>
    <xf numFmtId="0" fontId="23" fillId="0" borderId="0">
      <alignment vertical="top"/>
    </xf>
    <xf numFmtId="0" fontId="228" fillId="0" borderId="0"/>
    <xf numFmtId="0" fontId="23" fillId="0" borderId="0">
      <alignment vertical="top"/>
    </xf>
    <xf numFmtId="0" fontId="23" fillId="0" borderId="0">
      <alignment vertical="top"/>
    </xf>
    <xf numFmtId="0" fontId="228" fillId="0" borderId="0"/>
    <xf numFmtId="0" fontId="23" fillId="0" borderId="0">
      <alignment vertical="top"/>
    </xf>
    <xf numFmtId="0" fontId="1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111" fillId="0" borderId="0"/>
    <xf numFmtId="0" fontId="18" fillId="0" borderId="0"/>
    <xf numFmtId="0" fontId="138" fillId="0" borderId="0"/>
    <xf numFmtId="0" fontId="18" fillId="0" borderId="0"/>
    <xf numFmtId="0" fontId="18" fillId="0" borderId="0"/>
    <xf numFmtId="0" fontId="121" fillId="0" borderId="0"/>
    <xf numFmtId="0" fontId="121" fillId="0" borderId="0"/>
    <xf numFmtId="0" fontId="121" fillId="0" borderId="0"/>
    <xf numFmtId="0" fontId="138" fillId="0" borderId="0"/>
    <xf numFmtId="0" fontId="18" fillId="0" borderId="0"/>
    <xf numFmtId="0" fontId="18" fillId="0" borderId="0"/>
    <xf numFmtId="0" fontId="8" fillId="0" borderId="0"/>
    <xf numFmtId="0" fontId="138" fillId="0" borderId="0"/>
    <xf numFmtId="0" fontId="120" fillId="0" borderId="0"/>
    <xf numFmtId="0" fontId="18" fillId="0" borderId="0"/>
    <xf numFmtId="0" fontId="199" fillId="0" borderId="0"/>
    <xf numFmtId="0" fontId="8" fillId="0" borderId="0"/>
    <xf numFmtId="0" fontId="111" fillId="0" borderId="0"/>
    <xf numFmtId="0" fontId="121" fillId="0" borderId="0"/>
    <xf numFmtId="0" fontId="18" fillId="0" borderId="0"/>
    <xf numFmtId="0" fontId="228" fillId="0" borderId="0"/>
    <xf numFmtId="0" fontId="23" fillId="0" borderId="0">
      <alignment vertical="top"/>
    </xf>
    <xf numFmtId="0" fontId="111" fillId="0" borderId="0"/>
    <xf numFmtId="0" fontId="3" fillId="0" borderId="0"/>
    <xf numFmtId="0" fontId="18" fillId="0" borderId="0"/>
    <xf numFmtId="0" fontId="40" fillId="0" borderId="0"/>
    <xf numFmtId="0" fontId="18" fillId="0" borderId="0"/>
    <xf numFmtId="39" fontId="52" fillId="0" borderId="0"/>
    <xf numFmtId="0" fontId="23" fillId="0" borderId="0">
      <alignment vertical="top"/>
    </xf>
    <xf numFmtId="0" fontId="18" fillId="0" borderId="0"/>
    <xf numFmtId="0" fontId="23" fillId="0" borderId="0">
      <alignment vertical="top"/>
    </xf>
    <xf numFmtId="39" fontId="52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36" fillId="0" borderId="0"/>
    <xf numFmtId="0" fontId="136" fillId="0" borderId="0"/>
    <xf numFmtId="0" fontId="18" fillId="0" borderId="0"/>
    <xf numFmtId="0" fontId="18" fillId="0" borderId="0"/>
    <xf numFmtId="0" fontId="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39" fillId="0" borderId="0" applyNumberFormat="0" applyFill="0" applyBorder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8" fillId="0" borderId="53" applyNumberFormat="0" applyFill="0" applyAlignment="0" applyProtection="0"/>
    <xf numFmtId="171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309" fontId="240" fillId="0" borderId="0" applyFont="0" applyFill="0" applyBorder="0" applyAlignment="0" applyProtection="0"/>
    <xf numFmtId="310" fontId="240" fillId="0" borderId="0" applyFont="0" applyFill="0" applyBorder="0" applyAlignment="0" applyProtection="0"/>
    <xf numFmtId="311" fontId="240" fillId="0" borderId="0" applyFont="0" applyFill="0" applyBorder="0" applyAlignment="0" applyProtection="0"/>
    <xf numFmtId="312" fontId="240" fillId="0" borderId="0" applyFont="0" applyFill="0" applyBorder="0" applyAlignment="0" applyProtection="0"/>
    <xf numFmtId="0" fontId="213" fillId="0" borderId="0"/>
    <xf numFmtId="188" fontId="25" fillId="0" borderId="0"/>
    <xf numFmtId="0" fontId="238" fillId="0" borderId="0"/>
    <xf numFmtId="185" fontId="30" fillId="0" borderId="0"/>
    <xf numFmtId="0" fontId="124" fillId="92" borderId="0" applyNumberFormat="0" applyBorder="0" applyAlignment="0" applyProtection="0"/>
    <xf numFmtId="0" fontId="124" fillId="95" borderId="0" applyNumberFormat="0" applyBorder="0" applyAlignment="0" applyProtection="0"/>
    <xf numFmtId="0" fontId="241" fillId="0" borderId="15"/>
    <xf numFmtId="0" fontId="201" fillId="108" borderId="49" applyNumberFormat="0" applyAlignment="0" applyProtection="0"/>
    <xf numFmtId="0" fontId="18" fillId="120" borderId="48" applyNumberFormat="0" applyFont="0" applyAlignment="0" applyProtection="0"/>
    <xf numFmtId="0" fontId="122" fillId="32" borderId="25" applyNumberFormat="0" applyFont="0" applyAlignment="0" applyProtection="0"/>
    <xf numFmtId="0" fontId="162" fillId="0" borderId="42" applyNumberFormat="0" applyFill="0" applyAlignment="0" applyProtection="0"/>
    <xf numFmtId="0" fontId="166" fillId="0" borderId="43" applyNumberFormat="0" applyFill="0" applyAlignment="0" applyProtection="0"/>
    <xf numFmtId="0" fontId="169" fillId="0" borderId="44" applyNumberFormat="0" applyFill="0" applyAlignment="0" applyProtection="0"/>
    <xf numFmtId="0" fontId="169" fillId="0" borderId="0" applyNumberFormat="0" applyFill="0" applyBorder="0" applyAlignment="0" applyProtection="0"/>
    <xf numFmtId="199" fontId="242" fillId="0" borderId="0" applyFont="0" applyFill="0" applyBorder="0" applyAlignment="0" applyProtection="0"/>
    <xf numFmtId="175" fontId="243" fillId="0" borderId="0" applyFont="0" applyFill="0" applyBorder="0" applyAlignment="0" applyProtection="0"/>
    <xf numFmtId="177" fontId="243" fillId="0" borderId="0" applyFont="0" applyFill="0" applyBorder="0" applyAlignment="0" applyProtection="0"/>
    <xf numFmtId="176" fontId="243" fillId="0" borderId="0" applyFont="0" applyFill="0" applyBorder="0" applyAlignment="0" applyProtection="0"/>
    <xf numFmtId="0" fontId="8" fillId="0" borderId="0"/>
    <xf numFmtId="188" fontId="213" fillId="0" borderId="0"/>
    <xf numFmtId="0" fontId="244" fillId="0" borderId="0"/>
    <xf numFmtId="175" fontId="8" fillId="0" borderId="0" applyFont="0" applyFill="0" applyBorder="0" applyAlignment="0" applyProtection="0"/>
    <xf numFmtId="0" fontId="245" fillId="0" borderId="0"/>
    <xf numFmtId="0" fontId="246" fillId="0" borderId="0" applyNumberFormat="0" applyFill="0" applyBorder="0" applyAlignment="0" applyProtection="0">
      <alignment vertical="top"/>
      <protection locked="0"/>
    </xf>
    <xf numFmtId="174" fontId="56" fillId="0" borderId="0" applyFont="0" applyFill="0" applyBorder="0" applyAlignment="0" applyProtection="0"/>
    <xf numFmtId="232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4" fontId="8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247" fillId="0" borderId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188" fontId="186" fillId="0" borderId="57"/>
    <xf numFmtId="0" fontId="131" fillId="107" borderId="60" applyNumberFormat="0" applyAlignment="0" applyProtection="0"/>
    <xf numFmtId="41" fontId="41" fillId="0" borderId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9" fillId="67" borderId="69" applyNumberFormat="0" applyAlignment="0" applyProtection="0"/>
    <xf numFmtId="0" fontId="45" fillId="0" borderId="57"/>
    <xf numFmtId="4" fontId="23" fillId="5" borderId="73" applyNumberFormat="0" applyProtection="0">
      <alignment horizontal="left" vertical="center" indent="1"/>
    </xf>
    <xf numFmtId="0" fontId="23" fillId="120" borderId="67" applyNumberFormat="0" applyProtection="0">
      <alignment horizontal="left" vertical="top" indent="1"/>
    </xf>
    <xf numFmtId="43" fontId="8" fillId="0" borderId="0" applyFont="0" applyFill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32" borderId="25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8" fillId="0" borderId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8" fillId="0" borderId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8" fillId="0" borderId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8" fillId="0" borderId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9" fillId="67" borderId="60" applyNumberFormat="0" applyAlignment="0" applyProtection="0"/>
    <xf numFmtId="0" fontId="179" fillId="67" borderId="60" applyNumberFormat="0" applyAlignment="0" applyProtection="0"/>
    <xf numFmtId="0" fontId="179" fillId="67" borderId="60" applyNumberFormat="0" applyAlignment="0" applyProtection="0"/>
    <xf numFmtId="0" fontId="178" fillId="67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7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55" fillId="116" borderId="57"/>
    <xf numFmtId="0" fontId="155" fillId="42" borderId="57"/>
    <xf numFmtId="0" fontId="155" fillId="42" borderId="61"/>
    <xf numFmtId="0" fontId="146" fillId="42" borderId="57"/>
    <xf numFmtId="0" fontId="146" fillId="42" borderId="57"/>
    <xf numFmtId="0" fontId="146" fillId="42" borderId="57"/>
    <xf numFmtId="4" fontId="8" fillId="0" borderId="57">
      <alignment horizontal="right"/>
    </xf>
    <xf numFmtId="4" fontId="8" fillId="0" borderId="57">
      <alignment horizontal="right"/>
    </xf>
    <xf numFmtId="188" fontId="130" fillId="106" borderId="66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8" borderId="69" applyNumberFormat="0" applyAlignment="0" applyProtection="0"/>
    <xf numFmtId="0" fontId="132" fillId="108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8" borderId="69" applyNumberFormat="0" applyAlignment="0" applyProtection="0"/>
    <xf numFmtId="0" fontId="132" fillId="108" borderId="69" applyNumberFormat="0" applyAlignment="0" applyProtection="0"/>
    <xf numFmtId="0" fontId="132" fillId="108" borderId="69" applyNumberFormat="0" applyAlignment="0" applyProtection="0"/>
    <xf numFmtId="0" fontId="132" fillId="108" borderId="60" applyNumberFormat="0" applyAlignment="0" applyProtection="0"/>
    <xf numFmtId="0" fontId="132" fillId="108" borderId="60" applyNumberFormat="0" applyAlignment="0" applyProtection="0"/>
    <xf numFmtId="0" fontId="131" fillId="108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2" fillId="108" borderId="60" applyNumberFormat="0" applyAlignment="0" applyProtection="0"/>
    <xf numFmtId="0" fontId="131" fillId="108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188" fontId="130" fillId="106" borderId="57"/>
    <xf numFmtId="41" fontId="41" fillId="0" borderId="0"/>
    <xf numFmtId="41" fontId="41" fillId="0" borderId="0"/>
    <xf numFmtId="41" fontId="41" fillId="0" borderId="0"/>
    <xf numFmtId="41" fontId="8" fillId="0" borderId="0" applyFont="0" applyBorder="0" applyAlignment="0" applyProtection="0"/>
    <xf numFmtId="4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" fillId="0" borderId="66">
      <alignment horizontal="right"/>
    </xf>
    <xf numFmtId="4" fontId="8" fillId="0" borderId="66">
      <alignment horizontal="right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6" fillId="42" borderId="66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6" fillId="42" borderId="66"/>
    <xf numFmtId="0" fontId="146" fillId="42" borderId="66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5" fillId="42" borderId="7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5" fillId="42" borderId="66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5" fillId="116" borderId="66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0" fillId="0" borderId="71">
      <alignment horizontal="left" vertical="center"/>
    </xf>
    <xf numFmtId="0" fontId="160" fillId="0" borderId="71">
      <alignment horizontal="left" vertical="center"/>
    </xf>
    <xf numFmtId="0" fontId="160" fillId="0" borderId="71">
      <alignment horizontal="left" vertical="center"/>
    </xf>
    <xf numFmtId="0" fontId="160" fillId="0" borderId="71">
      <alignment horizontal="lef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0" fillId="0" borderId="71">
      <alignment horizontal="left"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7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7" borderId="69" applyNumberFormat="0" applyAlignment="0" applyProtection="0"/>
    <xf numFmtId="0" fontId="179" fillId="67" borderId="69" applyNumberFormat="0" applyAlignment="0" applyProtection="0"/>
    <xf numFmtId="0" fontId="179" fillId="67" borderId="69" applyNumberFormat="0" applyAlignment="0" applyProtection="0"/>
    <xf numFmtId="0" fontId="121" fillId="119" borderId="72" applyNumberFormat="0" applyAlignment="0" applyProtection="0"/>
    <xf numFmtId="0" fontId="1" fillId="0" borderId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" fillId="0" borderId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30" fillId="120" borderId="72" applyNumberFormat="0" applyFon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30" fillId="120" borderId="72" applyNumberFormat="0" applyFont="0" applyAlignment="0" applyProtection="0"/>
    <xf numFmtId="0" fontId="8" fillId="120" borderId="72" applyNumberFormat="0" applyFont="0" applyAlignment="0" applyProtection="0"/>
    <xf numFmtId="0" fontId="8" fillId="120" borderId="72" applyNumberFormat="0" applyFont="0" applyAlignment="0" applyProtection="0"/>
    <xf numFmtId="0" fontId="201" fillId="108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8" borderId="73" applyNumberFormat="0" applyAlignment="0" applyProtection="0"/>
    <xf numFmtId="0" fontId="201" fillId="108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8" borderId="73" applyNumberFormat="0" applyAlignment="0" applyProtection="0"/>
    <xf numFmtId="0" fontId="201" fillId="108" borderId="73" applyNumberFormat="0" applyAlignment="0" applyProtection="0"/>
    <xf numFmtId="0" fontId="201" fillId="108" borderId="73" applyNumberFormat="0" applyAlignment="0" applyProtection="0"/>
    <xf numFmtId="0" fontId="148" fillId="0" borderId="74" applyNumberFormat="0" applyFill="0" applyAlignment="0" applyProtection="0"/>
    <xf numFmtId="43" fontId="8" fillId="0" borderId="0" applyFont="0" applyFill="0" applyBorder="0" applyAlignment="0" applyProtection="0"/>
    <xf numFmtId="0" fontId="121" fillId="119" borderId="72" applyNumberFormat="0" applyAlignment="0" applyProtection="0"/>
    <xf numFmtId="188" fontId="186" fillId="0" borderId="66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" fillId="0" borderId="0"/>
    <xf numFmtId="0" fontId="160" fillId="0" borderId="71">
      <alignment horizontal="left" vertical="center"/>
    </xf>
    <xf numFmtId="41" fontId="8" fillId="0" borderId="0" applyFont="0" applyFill="0" applyBorder="0" applyAlignment="0" applyProtection="0"/>
    <xf numFmtId="0" fontId="121" fillId="119" borderId="72" applyNumberFormat="0" applyAlignment="0" applyProtection="0"/>
    <xf numFmtId="43" fontId="8" fillId="0" borderId="0" applyFont="0" applyFill="0" applyBorder="0" applyAlignment="0" applyProtection="0"/>
    <xf numFmtId="0" fontId="121" fillId="119" borderId="72" applyNumberFormat="0" applyAlignment="0" applyProtection="0"/>
    <xf numFmtId="43" fontId="8" fillId="0" borderId="0" applyFont="0" applyFill="0" applyBorder="0" applyAlignment="0" applyProtection="0"/>
    <xf numFmtId="0" fontId="67" fillId="0" borderId="57"/>
    <xf numFmtId="0" fontId="75" fillId="0" borderId="57"/>
    <xf numFmtId="0" fontId="45" fillId="0" borderId="57"/>
    <xf numFmtId="0" fontId="49" fillId="0" borderId="57"/>
    <xf numFmtId="0" fontId="45" fillId="0" borderId="66"/>
    <xf numFmtId="4" fontId="92" fillId="3" borderId="58" applyNumberFormat="0" applyProtection="0">
      <alignment horizontal="right" vertical="center"/>
    </xf>
    <xf numFmtId="4" fontId="91" fillId="10" borderId="59" applyNumberFormat="0" applyProtection="0">
      <alignment horizontal="left" vertical="center" indent="1"/>
    </xf>
    <xf numFmtId="4" fontId="70" fillId="9" borderId="58" applyNumberFormat="0" applyProtection="0">
      <alignment horizontal="left" vertical="center" indent="1"/>
    </xf>
    <xf numFmtId="4" fontId="90" fillId="3" borderId="58" applyNumberFormat="0" applyProtection="0">
      <alignment horizontal="right" vertical="center"/>
    </xf>
    <xf numFmtId="4" fontId="89" fillId="3" borderId="58" applyNumberFormat="0" applyProtection="0">
      <alignment horizontal="right" vertical="center"/>
    </xf>
    <xf numFmtId="4" fontId="70" fillId="9" borderId="59" applyNumberFormat="0" applyProtection="0">
      <alignment horizontal="left" vertical="center" indent="1"/>
    </xf>
    <xf numFmtId="4" fontId="90" fillId="3" borderId="58" applyNumberFormat="0" applyProtection="0">
      <alignment vertical="center"/>
    </xf>
    <xf numFmtId="4" fontId="89" fillId="3" borderId="58" applyNumberFormat="0" applyProtection="0">
      <alignment vertical="center"/>
    </xf>
    <xf numFmtId="4" fontId="89" fillId="9" borderId="58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89" fillId="19" borderId="58" applyNumberFormat="0" applyProtection="0">
      <alignment horizontal="right" vertical="center"/>
    </xf>
    <xf numFmtId="4" fontId="89" fillId="52" borderId="58" applyNumberFormat="0" applyProtection="0">
      <alignment horizontal="right" vertical="center"/>
    </xf>
    <xf numFmtId="4" fontId="89" fillId="51" borderId="58" applyNumberFormat="0" applyProtection="0">
      <alignment horizontal="right" vertical="center"/>
    </xf>
    <xf numFmtId="4" fontId="89" fillId="6" borderId="58" applyNumberFormat="0" applyProtection="0">
      <alignment horizontal="right" vertical="center"/>
    </xf>
    <xf numFmtId="4" fontId="89" fillId="15" borderId="58" applyNumberFormat="0" applyProtection="0">
      <alignment horizontal="right" vertical="center"/>
    </xf>
    <xf numFmtId="4" fontId="89" fillId="8" borderId="58" applyNumberFormat="0" applyProtection="0">
      <alignment horizontal="right" vertical="center"/>
    </xf>
    <xf numFmtId="4" fontId="89" fillId="50" borderId="58" applyNumberFormat="0" applyProtection="0">
      <alignment horizontal="right" vertical="center"/>
    </xf>
    <xf numFmtId="4" fontId="89" fillId="2" borderId="58" applyNumberFormat="0" applyProtection="0">
      <alignment horizontal="right" vertical="center"/>
    </xf>
    <xf numFmtId="4" fontId="89" fillId="14" borderId="58" applyNumberFormat="0" applyProtection="0">
      <alignment horizontal="right" vertical="center"/>
    </xf>
    <xf numFmtId="4" fontId="89" fillId="5" borderId="58" applyNumberFormat="0" applyProtection="0">
      <alignment horizontal="left" vertical="center" indent="1"/>
    </xf>
    <xf numFmtId="4" fontId="88" fillId="5" borderId="58" applyNumberFormat="0" applyProtection="0">
      <alignment vertical="center"/>
    </xf>
    <xf numFmtId="4" fontId="70" fillId="5" borderId="58" applyNumberFormat="0" applyProtection="0">
      <alignment vertical="center"/>
    </xf>
    <xf numFmtId="0" fontId="75" fillId="46" borderId="57"/>
    <xf numFmtId="0" fontId="146" fillId="42" borderId="66"/>
    <xf numFmtId="0" fontId="8" fillId="121" borderId="67" applyNumberFormat="0" applyProtection="0">
      <alignment horizontal="left" vertical="top" indent="1"/>
    </xf>
    <xf numFmtId="0" fontId="8" fillId="16" borderId="73" applyNumberFormat="0" applyProtection="0">
      <alignment horizontal="left" vertical="center" indent="1"/>
    </xf>
    <xf numFmtId="0" fontId="8" fillId="122" borderId="67" applyNumberFormat="0" applyProtection="0">
      <alignment horizontal="left" vertical="top" indent="1"/>
    </xf>
    <xf numFmtId="0" fontId="8" fillId="12" borderId="73" applyNumberFormat="0" applyProtection="0">
      <alignment horizontal="left" vertical="center" indent="1"/>
    </xf>
    <xf numFmtId="0" fontId="8" fillId="69" borderId="67" applyNumberFormat="0" applyProtection="0">
      <alignment horizontal="left" vertical="top" indent="1"/>
    </xf>
    <xf numFmtId="0" fontId="8" fillId="55" borderId="73" applyNumberFormat="0" applyProtection="0">
      <alignment horizontal="left" vertical="center" indent="1"/>
    </xf>
    <xf numFmtId="0" fontId="8" fillId="123" borderId="67" applyNumberFormat="0" applyProtection="0">
      <alignment horizontal="left" vertical="top" indent="1"/>
    </xf>
    <xf numFmtId="0" fontId="8" fillId="55" borderId="73" applyNumberFormat="0" applyProtection="0">
      <alignment horizontal="left" vertical="center" indent="1"/>
    </xf>
    <xf numFmtId="0" fontId="148" fillId="0" borderId="74" applyNumberFormat="0" applyFill="0" applyAlignment="0" applyProtection="0"/>
    <xf numFmtId="0" fontId="222" fillId="0" borderId="74" applyNumberFormat="0" applyFill="0" applyAlignment="0" applyProtection="0"/>
    <xf numFmtId="0" fontId="222" fillId="0" borderId="74" applyNumberFormat="0" applyFill="0" applyAlignment="0" applyProtection="0"/>
    <xf numFmtId="0" fontId="148" fillId="0" borderId="74" applyNumberFormat="0" applyFill="0" applyAlignment="0" applyProtection="0"/>
    <xf numFmtId="0" fontId="148" fillId="0" borderId="74" applyNumberFormat="0" applyFill="0" applyAlignment="0" applyProtection="0"/>
    <xf numFmtId="0" fontId="8" fillId="11" borderId="73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3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3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1" fillId="107" borderId="60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30" fillId="120" borderId="63" applyNumberFormat="0" applyFon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30" fillId="120" borderId="63" applyNumberFormat="0" applyFont="0" applyAlignment="0" applyProtection="0"/>
    <xf numFmtId="0" fontId="8" fillId="120" borderId="63" applyNumberFormat="0" applyFont="0" applyAlignment="0" applyProtection="0"/>
    <xf numFmtId="0" fontId="8" fillId="120" borderId="63" applyNumberFormat="0" applyFont="0" applyAlignment="0" applyProtection="0"/>
    <xf numFmtId="0" fontId="201" fillId="108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8" borderId="64" applyNumberFormat="0" applyAlignment="0" applyProtection="0"/>
    <xf numFmtId="0" fontId="201" fillId="108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8" borderId="64" applyNumberFormat="0" applyAlignment="0" applyProtection="0"/>
    <xf numFmtId="0" fontId="201" fillId="108" borderId="64" applyNumberFormat="0" applyAlignment="0" applyProtection="0"/>
    <xf numFmtId="0" fontId="201" fillId="108" borderId="64" applyNumberFormat="0" applyAlignment="0" applyProtection="0"/>
    <xf numFmtId="0" fontId="67" fillId="0" borderId="66"/>
    <xf numFmtId="0" fontId="75" fillId="0" borderId="66"/>
    <xf numFmtId="0" fontId="45" fillId="0" borderId="66"/>
    <xf numFmtId="0" fontId="49" fillId="0" borderId="66"/>
    <xf numFmtId="4" fontId="92" fillId="3" borderId="67" applyNumberFormat="0" applyProtection="0">
      <alignment horizontal="right" vertical="center"/>
    </xf>
    <xf numFmtId="4" fontId="91" fillId="10" borderId="68" applyNumberFormat="0" applyProtection="0">
      <alignment horizontal="left" vertical="center" indent="1"/>
    </xf>
    <xf numFmtId="4" fontId="70" fillId="9" borderId="67" applyNumberFormat="0" applyProtection="0">
      <alignment horizontal="left" vertical="center" indent="1"/>
    </xf>
    <xf numFmtId="4" fontId="90" fillId="3" borderId="67" applyNumberFormat="0" applyProtection="0">
      <alignment horizontal="right" vertical="center"/>
    </xf>
    <xf numFmtId="4" fontId="89" fillId="3" borderId="67" applyNumberFormat="0" applyProtection="0">
      <alignment horizontal="right" vertical="center"/>
    </xf>
    <xf numFmtId="4" fontId="70" fillId="9" borderId="68" applyNumberFormat="0" applyProtection="0">
      <alignment horizontal="left" vertical="center" indent="1"/>
    </xf>
    <xf numFmtId="4" fontId="90" fillId="3" borderId="67" applyNumberFormat="0" applyProtection="0">
      <alignment vertical="center"/>
    </xf>
    <xf numFmtId="4" fontId="89" fillId="3" borderId="67" applyNumberFormat="0" applyProtection="0">
      <alignment vertical="center"/>
    </xf>
    <xf numFmtId="4" fontId="89" fillId="9" borderId="67" applyNumberFormat="0" applyProtection="0">
      <alignment horizontal="right" vertical="center"/>
    </xf>
    <xf numFmtId="4" fontId="89" fillId="19" borderId="67" applyNumberFormat="0" applyProtection="0">
      <alignment horizontal="right" vertical="center"/>
    </xf>
    <xf numFmtId="4" fontId="89" fillId="52" borderId="67" applyNumberFormat="0" applyProtection="0">
      <alignment horizontal="right" vertical="center"/>
    </xf>
    <xf numFmtId="4" fontId="89" fillId="51" borderId="67" applyNumberFormat="0" applyProtection="0">
      <alignment horizontal="right" vertical="center"/>
    </xf>
    <xf numFmtId="4" fontId="89" fillId="6" borderId="67" applyNumberFormat="0" applyProtection="0">
      <alignment horizontal="right" vertical="center"/>
    </xf>
    <xf numFmtId="4" fontId="89" fillId="15" borderId="67" applyNumberFormat="0" applyProtection="0">
      <alignment horizontal="right" vertical="center"/>
    </xf>
    <xf numFmtId="4" fontId="89" fillId="8" borderId="67" applyNumberFormat="0" applyProtection="0">
      <alignment horizontal="right" vertical="center"/>
    </xf>
    <xf numFmtId="4" fontId="89" fillId="50" borderId="67" applyNumberFormat="0" applyProtection="0">
      <alignment horizontal="right" vertical="center"/>
    </xf>
    <xf numFmtId="4" fontId="89" fillId="2" borderId="67" applyNumberFormat="0" applyProtection="0">
      <alignment horizontal="right" vertical="center"/>
    </xf>
    <xf numFmtId="4" fontId="89" fillId="14" borderId="67" applyNumberFormat="0" applyProtection="0">
      <alignment horizontal="right" vertical="center"/>
    </xf>
    <xf numFmtId="4" fontId="89" fillId="5" borderId="67" applyNumberFormat="0" applyProtection="0">
      <alignment horizontal="left" vertical="center" indent="1"/>
    </xf>
    <xf numFmtId="4" fontId="88" fillId="5" borderId="67" applyNumberFormat="0" applyProtection="0">
      <alignment vertical="center"/>
    </xf>
    <xf numFmtId="4" fontId="70" fillId="5" borderId="67" applyNumberFormat="0" applyProtection="0">
      <alignment vertical="center"/>
    </xf>
    <xf numFmtId="0" fontId="146" fillId="42" borderId="57"/>
    <xf numFmtId="0" fontId="75" fillId="46" borderId="66"/>
    <xf numFmtId="4" fontId="23" fillId="5" borderId="64" applyNumberFormat="0" applyProtection="0">
      <alignment horizontal="left" vertical="center" indent="1"/>
    </xf>
    <xf numFmtId="0" fontId="8" fillId="11" borderId="64" applyNumberFormat="0" applyProtection="0">
      <alignment horizontal="left" vertical="center" indent="1"/>
    </xf>
    <xf numFmtId="0" fontId="8" fillId="121" borderId="58" applyNumberFormat="0" applyProtection="0">
      <alignment horizontal="left" vertical="top" indent="1"/>
    </xf>
    <xf numFmtId="0" fontId="8" fillId="16" borderId="64" applyNumberFormat="0" applyProtection="0">
      <alignment horizontal="left" vertical="center" indent="1"/>
    </xf>
    <xf numFmtId="0" fontId="8" fillId="122" borderId="58" applyNumberFormat="0" applyProtection="0">
      <alignment horizontal="left" vertical="top" indent="1"/>
    </xf>
    <xf numFmtId="0" fontId="8" fillId="12" borderId="64" applyNumberFormat="0" applyProtection="0">
      <alignment horizontal="left" vertical="center" indent="1"/>
    </xf>
    <xf numFmtId="0" fontId="8" fillId="69" borderId="58" applyNumberFormat="0" applyProtection="0">
      <alignment horizontal="left" vertical="top" indent="1"/>
    </xf>
    <xf numFmtId="0" fontId="8" fillId="55" borderId="64" applyNumberFormat="0" applyProtection="0">
      <alignment horizontal="left" vertical="center" indent="1"/>
    </xf>
    <xf numFmtId="0" fontId="8" fillId="123" borderId="58" applyNumberFormat="0" applyProtection="0">
      <alignment horizontal="left" vertical="top" indent="1"/>
    </xf>
    <xf numFmtId="0" fontId="23" fillId="120" borderId="58" applyNumberFormat="0" applyProtection="0">
      <alignment horizontal="left" vertical="top" indent="1"/>
    </xf>
    <xf numFmtId="0" fontId="8" fillId="55" borderId="64" applyNumberFormat="0" applyProtection="0">
      <alignment horizontal="left" vertical="center" indent="1"/>
    </xf>
    <xf numFmtId="0" fontId="148" fillId="0" borderId="65" applyNumberFormat="0" applyFill="0" applyAlignment="0" applyProtection="0"/>
    <xf numFmtId="0" fontId="222" fillId="0" borderId="65" applyNumberFormat="0" applyFill="0" applyAlignment="0" applyProtection="0"/>
    <xf numFmtId="0" fontId="222" fillId="0" borderId="65" applyNumberFormat="0" applyFill="0" applyAlignment="0" applyProtection="0"/>
    <xf numFmtId="0" fontId="148" fillId="0" borderId="65" applyNumberFormat="0" applyFill="0" applyAlignment="0" applyProtection="0"/>
    <xf numFmtId="0" fontId="148" fillId="0" borderId="65" applyNumberFormat="0" applyFill="0" applyAlignment="0" applyProtection="0"/>
    <xf numFmtId="0" fontId="148" fillId="0" borderId="65" applyNumberFormat="0" applyFill="0" applyAlignment="0" applyProtection="0"/>
    <xf numFmtId="43" fontId="8" fillId="0" borderId="0" applyFont="0" applyFill="0" applyBorder="0" applyAlignment="0" applyProtection="0"/>
    <xf numFmtId="0" fontId="148" fillId="0" borderId="65" applyNumberFormat="0" applyFill="0" applyAlignment="0" applyProtection="0"/>
    <xf numFmtId="0" fontId="201" fillId="108" borderId="64" applyNumberFormat="0" applyAlignment="0" applyProtection="0"/>
    <xf numFmtId="0" fontId="18" fillId="120" borderId="63" applyNumberFormat="0" applyFont="0" applyAlignment="0" applyProtection="0"/>
    <xf numFmtId="0" fontId="3" fillId="0" borderId="0"/>
    <xf numFmtId="0" fontId="148" fillId="0" borderId="74" applyNumberFormat="0" applyFill="0" applyAlignment="0" applyProtection="0"/>
    <xf numFmtId="0" fontId="201" fillId="108" borderId="73" applyNumberFormat="0" applyAlignment="0" applyProtection="0"/>
    <xf numFmtId="0" fontId="18" fillId="120" borderId="72" applyNumberFormat="0" applyFont="0" applyAlignment="0" applyProtection="0"/>
    <xf numFmtId="9" fontId="3" fillId="0" borderId="0" applyFont="0" applyFill="0" applyBorder="0" applyAlignment="0" applyProtection="0"/>
  </cellStyleXfs>
  <cellXfs count="247">
    <xf numFmtId="0" fontId="0" fillId="0" borderId="0" xfId="0"/>
    <xf numFmtId="179" fontId="249" fillId="0" borderId="0" xfId="2" applyNumberFormat="1" applyFont="1" applyFill="1"/>
    <xf numFmtId="177" fontId="249" fillId="0" borderId="0" xfId="4891" applyFont="1" applyFill="1"/>
    <xf numFmtId="179" fontId="249" fillId="0" borderId="0" xfId="2" applyNumberFormat="1" applyFont="1" applyFill="1" applyBorder="1" applyAlignment="1">
      <alignment horizontal="center"/>
    </xf>
    <xf numFmtId="177" fontId="249" fillId="0" borderId="0" xfId="4891" applyFont="1" applyFill="1" applyBorder="1"/>
    <xf numFmtId="179" fontId="249" fillId="0" borderId="0" xfId="2" applyNumberFormat="1" applyFont="1" applyFill="1" applyBorder="1"/>
    <xf numFmtId="177" fontId="249" fillId="0" borderId="0" xfId="4891" applyFont="1" applyFill="1" applyBorder="1" applyAlignment="1">
      <alignment horizontal="center"/>
    </xf>
    <xf numFmtId="179" fontId="249" fillId="0" borderId="11" xfId="2" applyNumberFormat="1" applyFont="1" applyFill="1" applyBorder="1"/>
    <xf numFmtId="177" fontId="249" fillId="0" borderId="0" xfId="4891" applyFont="1" applyFill="1" applyBorder="1" applyAlignment="1">
      <alignment horizontal="right"/>
    </xf>
    <xf numFmtId="179" fontId="249" fillId="0" borderId="11" xfId="2" applyNumberFormat="1" applyFont="1" applyFill="1" applyBorder="1" applyAlignment="1">
      <alignment horizontal="right"/>
    </xf>
    <xf numFmtId="314" fontId="249" fillId="0" borderId="0" xfId="4891" applyNumberFormat="1" applyFont="1" applyFill="1" applyBorder="1" applyAlignment="1">
      <alignment horizontal="center"/>
    </xf>
    <xf numFmtId="179" fontId="253" fillId="0" borderId="0" xfId="2" applyNumberFormat="1" applyFont="1" applyFill="1"/>
    <xf numFmtId="179" fontId="249" fillId="0" borderId="0" xfId="4891" applyNumberFormat="1" applyFont="1" applyFill="1" applyBorder="1"/>
    <xf numFmtId="177" fontId="249" fillId="0" borderId="0" xfId="10" applyFont="1" applyFill="1"/>
    <xf numFmtId="179" fontId="249" fillId="0" borderId="6" xfId="2" applyNumberFormat="1" applyFont="1" applyFill="1" applyBorder="1"/>
    <xf numFmtId="177" fontId="249" fillId="0" borderId="0" xfId="10" applyFont="1" applyFill="1" applyBorder="1"/>
    <xf numFmtId="179" fontId="249" fillId="0" borderId="0" xfId="2" applyNumberFormat="1" applyFont="1" applyFill="1" applyBorder="1" applyAlignment="1">
      <alignment horizontal="right"/>
    </xf>
    <xf numFmtId="179" fontId="249" fillId="0" borderId="7" xfId="2" applyNumberFormat="1" applyFont="1" applyFill="1" applyBorder="1"/>
    <xf numFmtId="190" fontId="249" fillId="0" borderId="0" xfId="10" applyNumberFormat="1" applyFont="1" applyFill="1" applyBorder="1"/>
    <xf numFmtId="179" fontId="249" fillId="0" borderId="0" xfId="10" applyNumberFormat="1" applyFont="1" applyFill="1" applyBorder="1"/>
    <xf numFmtId="177" fontId="249" fillId="0" borderId="0" xfId="10" applyFont="1" applyFill="1" applyBorder="1" applyAlignment="1">
      <alignment horizontal="right"/>
    </xf>
    <xf numFmtId="179" fontId="249" fillId="0" borderId="0" xfId="2" applyNumberFormat="1" applyFont="1" applyFill="1" applyBorder="1" applyAlignment="1"/>
    <xf numFmtId="179" fontId="249" fillId="0" borderId="0" xfId="4891" applyNumberFormat="1" applyFont="1" applyFill="1" applyBorder="1" applyAlignment="1">
      <alignment horizontal="right"/>
    </xf>
    <xf numFmtId="177" fontId="249" fillId="0" borderId="0" xfId="2" applyFont="1" applyFill="1" applyBorder="1"/>
    <xf numFmtId="179" fontId="249" fillId="0" borderId="0" xfId="4891" applyNumberFormat="1" applyFont="1" applyFill="1" applyBorder="1" applyAlignment="1">
      <alignment horizontal="center"/>
    </xf>
    <xf numFmtId="177" fontId="249" fillId="0" borderId="0" xfId="2" applyFont="1" applyFill="1" applyBorder="1" applyAlignment="1"/>
    <xf numFmtId="179" fontId="249" fillId="0" borderId="6" xfId="10" applyNumberFormat="1" applyFont="1" applyFill="1" applyBorder="1" applyAlignment="1">
      <alignment horizontal="right"/>
    </xf>
    <xf numFmtId="179" fontId="249" fillId="0" borderId="0" xfId="10" applyNumberFormat="1" applyFont="1" applyFill="1" applyBorder="1" applyAlignment="1">
      <alignment horizontal="right"/>
    </xf>
    <xf numFmtId="190" fontId="249" fillId="0" borderId="0" xfId="10" applyNumberFormat="1" applyFont="1" applyFill="1" applyBorder="1" applyAlignment="1">
      <alignment horizontal="right"/>
    </xf>
    <xf numFmtId="179" fontId="249" fillId="0" borderId="11" xfId="2" applyNumberFormat="1" applyFont="1" applyFill="1" applyBorder="1" applyAlignment="1"/>
    <xf numFmtId="179" fontId="249" fillId="0" borderId="11" xfId="10" applyNumberFormat="1" applyFont="1" applyFill="1" applyBorder="1" applyAlignment="1">
      <alignment horizontal="right"/>
    </xf>
    <xf numFmtId="179" fontId="249" fillId="0" borderId="7" xfId="10" applyNumberFormat="1" applyFont="1" applyFill="1" applyBorder="1" applyAlignment="1">
      <alignment horizontal="right"/>
    </xf>
    <xf numFmtId="177" fontId="248" fillId="0" borderId="0" xfId="11" applyNumberFormat="1" applyFont="1" applyFill="1" applyBorder="1" applyAlignment="1">
      <alignment horizontal="left"/>
    </xf>
    <xf numFmtId="179" fontId="249" fillId="0" borderId="55" xfId="10" applyNumberFormat="1" applyFont="1" applyFill="1" applyBorder="1" applyAlignment="1">
      <alignment horizontal="right"/>
    </xf>
    <xf numFmtId="177" fontId="249" fillId="0" borderId="0" xfId="11" applyNumberFormat="1" applyFont="1" applyFill="1" applyBorder="1"/>
    <xf numFmtId="179" fontId="249" fillId="0" borderId="55" xfId="2" applyNumberFormat="1" applyFont="1" applyFill="1" applyBorder="1" applyAlignment="1">
      <alignment horizontal="right"/>
    </xf>
    <xf numFmtId="179" fontId="249" fillId="0" borderId="7" xfId="2" applyNumberFormat="1" applyFont="1" applyFill="1" applyBorder="1" applyAlignment="1">
      <alignment horizontal="right"/>
    </xf>
    <xf numFmtId="179" fontId="249" fillId="0" borderId="0" xfId="2" applyNumberFormat="1" applyFont="1" applyFill="1" applyAlignment="1"/>
    <xf numFmtId="179" fontId="249" fillId="0" borderId="0" xfId="2" applyNumberFormat="1" applyFont="1" applyFill="1" applyAlignment="1">
      <alignment horizontal="center"/>
    </xf>
    <xf numFmtId="179" fontId="254" fillId="0" borderId="0" xfId="2" applyNumberFormat="1" applyFont="1" applyFill="1"/>
    <xf numFmtId="179" fontId="249" fillId="0" borderId="0" xfId="2" applyNumberFormat="1" applyFont="1" applyFill="1" applyAlignment="1">
      <alignment horizontal="left"/>
    </xf>
    <xf numFmtId="179" fontId="249" fillId="0" borderId="2" xfId="2" applyNumberFormat="1" applyFont="1" applyFill="1" applyBorder="1" applyAlignment="1"/>
    <xf numFmtId="179" fontId="253" fillId="0" borderId="0" xfId="2" applyNumberFormat="1" applyFont="1" applyFill="1" applyBorder="1" applyAlignment="1"/>
    <xf numFmtId="179" fontId="248" fillId="0" borderId="0" xfId="2" applyNumberFormat="1" applyFont="1" applyFill="1" applyAlignment="1"/>
    <xf numFmtId="0" fontId="249" fillId="0" borderId="55" xfId="2" applyNumberFormat="1" applyFont="1" applyFill="1" applyBorder="1" applyAlignment="1">
      <alignment horizontal="center"/>
    </xf>
    <xf numFmtId="190" fontId="249" fillId="0" borderId="0" xfId="4891" applyNumberFormat="1" applyFont="1" applyFill="1" applyAlignment="1"/>
    <xf numFmtId="191" fontId="249" fillId="0" borderId="0" xfId="4891" applyNumberFormat="1" applyFont="1" applyFill="1" applyAlignment="1"/>
    <xf numFmtId="179" fontId="249" fillId="0" borderId="6" xfId="2" applyNumberFormat="1" applyFont="1" applyFill="1" applyBorder="1" applyAlignment="1">
      <alignment horizontal="center"/>
    </xf>
    <xf numFmtId="179" fontId="249" fillId="0" borderId="0" xfId="2" applyNumberFormat="1" applyFont="1" applyFill="1" applyAlignment="1">
      <alignment horizontal="right"/>
    </xf>
    <xf numFmtId="177" fontId="249" fillId="0" borderId="0" xfId="4891" applyFont="1" applyFill="1" applyAlignment="1"/>
    <xf numFmtId="179" fontId="249" fillId="0" borderId="8" xfId="2" applyNumberFormat="1" applyFont="1" applyFill="1" applyBorder="1" applyAlignment="1">
      <alignment horizontal="right"/>
    </xf>
    <xf numFmtId="179" fontId="249" fillId="0" borderId="7" xfId="2" applyNumberFormat="1" applyFont="1" applyFill="1" applyBorder="1" applyAlignment="1"/>
    <xf numFmtId="179" fontId="249" fillId="0" borderId="56" xfId="2" applyNumberFormat="1" applyFont="1" applyFill="1" applyBorder="1" applyAlignment="1">
      <alignment horizontal="right"/>
    </xf>
    <xf numFmtId="179" fontId="249" fillId="0" borderId="0" xfId="2" quotePrefix="1" applyNumberFormat="1" applyFont="1" applyFill="1" applyBorder="1" applyAlignment="1">
      <alignment horizontal="right"/>
    </xf>
    <xf numFmtId="177" fontId="249" fillId="0" borderId="0" xfId="2" applyFont="1" applyFill="1"/>
    <xf numFmtId="179" fontId="249" fillId="0" borderId="11" xfId="2" applyNumberFormat="1" applyFont="1" applyFill="1" applyBorder="1" applyAlignment="1">
      <alignment horizontal="center"/>
    </xf>
    <xf numFmtId="315" fontId="249" fillId="0" borderId="0" xfId="4891" applyNumberFormat="1" applyFont="1" applyFill="1" applyBorder="1" applyAlignment="1">
      <alignment horizontal="center"/>
    </xf>
    <xf numFmtId="179" fontId="249" fillId="0" borderId="55" xfId="2" applyNumberFormat="1" applyFont="1" applyFill="1" applyBorder="1"/>
    <xf numFmtId="10" fontId="249" fillId="0" borderId="0" xfId="12" applyNumberFormat="1" applyFont="1" applyFill="1"/>
    <xf numFmtId="179" fontId="249" fillId="0" borderId="11" xfId="4891" applyNumberFormat="1" applyFont="1" applyFill="1" applyBorder="1" applyAlignment="1">
      <alignment horizontal="center"/>
    </xf>
    <xf numFmtId="179" fontId="249" fillId="0" borderId="56" xfId="2" applyNumberFormat="1" applyFont="1" applyFill="1" applyBorder="1"/>
    <xf numFmtId="177" fontId="249" fillId="0" borderId="56" xfId="4891" applyFont="1" applyFill="1" applyBorder="1" applyAlignment="1">
      <alignment horizontal="center"/>
    </xf>
    <xf numFmtId="179" fontId="249" fillId="0" borderId="7" xfId="2" applyNumberFormat="1" applyFont="1" applyFill="1" applyBorder="1" applyAlignment="1">
      <alignment horizontal="center"/>
    </xf>
    <xf numFmtId="179" fontId="249" fillId="0" borderId="2" xfId="2" applyNumberFormat="1" applyFont="1" applyFill="1" applyBorder="1" applyAlignment="1">
      <alignment horizontal="center"/>
    </xf>
    <xf numFmtId="315" fontId="249" fillId="0" borderId="7" xfId="4891" applyNumberFormat="1" applyFont="1" applyFill="1" applyBorder="1" applyAlignment="1">
      <alignment horizontal="center"/>
    </xf>
    <xf numFmtId="179" fontId="250" fillId="0" borderId="0" xfId="2" applyNumberFormat="1" applyFont="1" applyFill="1" applyBorder="1" applyAlignment="1">
      <alignment horizontal="right"/>
    </xf>
    <xf numFmtId="179" fontId="257" fillId="0" borderId="0" xfId="4891" applyNumberFormat="1" applyFont="1" applyFill="1"/>
    <xf numFmtId="179" fontId="257" fillId="0" borderId="0" xfId="2" applyNumberFormat="1" applyFont="1" applyFill="1" applyBorder="1" applyAlignment="1">
      <alignment horizontal="center"/>
    </xf>
    <xf numFmtId="179" fontId="257" fillId="0" borderId="11" xfId="2" applyNumberFormat="1" applyFont="1" applyFill="1" applyBorder="1" applyAlignment="1">
      <alignment horizontal="center"/>
    </xf>
    <xf numFmtId="179" fontId="257" fillId="0" borderId="0" xfId="4891" applyNumberFormat="1" applyFont="1" applyFill="1" applyBorder="1" applyAlignment="1">
      <alignment horizontal="center"/>
    </xf>
    <xf numFmtId="179" fontId="258" fillId="0" borderId="0" xfId="4891" applyNumberFormat="1" applyFont="1" applyFill="1" applyBorder="1" applyAlignment="1">
      <alignment horizontal="right"/>
    </xf>
    <xf numFmtId="191" fontId="257" fillId="0" borderId="0" xfId="4891" applyNumberFormat="1" applyFont="1" applyFill="1" applyBorder="1"/>
    <xf numFmtId="192" fontId="257" fillId="0" borderId="0" xfId="4891" applyNumberFormat="1" applyFont="1" applyFill="1" applyBorder="1"/>
    <xf numFmtId="190" fontId="257" fillId="0" borderId="0" xfId="4891" applyNumberFormat="1" applyFont="1" applyFill="1" applyBorder="1"/>
    <xf numFmtId="179" fontId="257" fillId="0" borderId="0" xfId="4891" applyNumberFormat="1" applyFont="1" applyFill="1" applyBorder="1"/>
    <xf numFmtId="179" fontId="249" fillId="0" borderId="6" xfId="2" applyNumberFormat="1" applyFont="1" applyFill="1" applyBorder="1" applyAlignment="1">
      <alignment horizontal="right"/>
    </xf>
    <xf numFmtId="177" fontId="249" fillId="0" borderId="0" xfId="10" applyFont="1" applyFill="1" applyBorder="1" applyAlignment="1"/>
    <xf numFmtId="179" fontId="249" fillId="0" borderId="0" xfId="4901" applyNumberFormat="1" applyFont="1" applyFill="1" applyBorder="1" applyAlignment="1"/>
    <xf numFmtId="179" fontId="249" fillId="0" borderId="0" xfId="4901" applyNumberFormat="1" applyFont="1" applyFill="1" applyBorder="1" applyAlignment="1">
      <alignment horizontal="center"/>
    </xf>
    <xf numFmtId="177" fontId="249" fillId="0" borderId="0" xfId="2" applyFont="1" applyFill="1" applyBorder="1" applyAlignment="1">
      <alignment horizontal="center"/>
    </xf>
    <xf numFmtId="177" fontId="249" fillId="0" borderId="11" xfId="2" applyFont="1" applyFill="1" applyBorder="1" applyAlignment="1">
      <alignment horizontal="center"/>
    </xf>
    <xf numFmtId="179" fontId="249" fillId="0" borderId="11" xfId="4901" applyNumberFormat="1" applyFont="1" applyFill="1" applyBorder="1" applyAlignment="1"/>
    <xf numFmtId="179" fontId="249" fillId="0" borderId="75" xfId="4901" applyNumberFormat="1" applyFont="1" applyFill="1" applyBorder="1" applyAlignment="1">
      <alignment horizontal="center"/>
    </xf>
    <xf numFmtId="179" fontId="249" fillId="0" borderId="75" xfId="4901" applyNumberFormat="1" applyFont="1" applyFill="1" applyBorder="1" applyAlignment="1"/>
    <xf numFmtId="179" fontId="249" fillId="0" borderId="2" xfId="4901" applyNumberFormat="1" applyFont="1" applyFill="1" applyBorder="1" applyAlignment="1"/>
    <xf numFmtId="179" fontId="249" fillId="0" borderId="2" xfId="4901" applyNumberFormat="1" applyFont="1" applyFill="1" applyBorder="1" applyAlignment="1">
      <alignment horizontal="center"/>
    </xf>
    <xf numFmtId="179" fontId="257" fillId="0" borderId="0" xfId="4891" applyNumberFormat="1" applyFont="1" applyFill="1" applyBorder="1" applyAlignment="1">
      <alignment horizontal="right"/>
    </xf>
    <xf numFmtId="179" fontId="249" fillId="0" borderId="55" xfId="2" applyNumberFormat="1" applyFont="1" applyFill="1" applyBorder="1" applyAlignment="1"/>
    <xf numFmtId="179" fontId="257" fillId="0" borderId="6" xfId="10" applyNumberFormat="1" applyFont="1" applyFill="1" applyBorder="1" applyAlignment="1">
      <alignment horizontal="right"/>
    </xf>
    <xf numFmtId="179" fontId="257" fillId="0" borderId="0" xfId="10" applyNumberFormat="1" applyFont="1" applyFill="1" applyBorder="1" applyAlignment="1">
      <alignment horizontal="right"/>
    </xf>
    <xf numFmtId="177" fontId="257" fillId="0" borderId="0" xfId="10" applyFont="1" applyFill="1" applyBorder="1" applyAlignment="1">
      <alignment horizontal="right"/>
    </xf>
    <xf numFmtId="179" fontId="257" fillId="0" borderId="0" xfId="2" quotePrefix="1" applyNumberFormat="1" applyFont="1" applyFill="1" applyBorder="1" applyAlignment="1">
      <alignment horizontal="right"/>
    </xf>
    <xf numFmtId="179" fontId="257" fillId="0" borderId="0" xfId="2" applyNumberFormat="1" applyFont="1" applyFill="1"/>
    <xf numFmtId="179" fontId="257" fillId="0" borderId="0" xfId="2" applyNumberFormat="1" applyFont="1" applyFill="1" applyBorder="1" applyAlignment="1">
      <alignment horizontal="right"/>
    </xf>
    <xf numFmtId="179" fontId="257" fillId="0" borderId="7" xfId="10" applyNumberFormat="1" applyFont="1" applyFill="1" applyBorder="1" applyAlignment="1">
      <alignment horizontal="right"/>
    </xf>
    <xf numFmtId="179" fontId="257" fillId="0" borderId="0" xfId="2" applyNumberFormat="1" applyFont="1" applyFill="1" applyBorder="1" applyAlignment="1"/>
    <xf numFmtId="177" fontId="257" fillId="0" borderId="0" xfId="2" applyFont="1" applyFill="1" applyBorder="1" applyAlignment="1">
      <alignment horizontal="center"/>
    </xf>
    <xf numFmtId="179" fontId="257" fillId="0" borderId="11" xfId="2" applyNumberFormat="1" applyFont="1" applyFill="1" applyBorder="1" applyAlignment="1"/>
    <xf numFmtId="179" fontId="257" fillId="0" borderId="11" xfId="10" applyNumberFormat="1" applyFont="1" applyFill="1" applyBorder="1" applyAlignment="1">
      <alignment horizontal="right"/>
    </xf>
    <xf numFmtId="179" fontId="257" fillId="0" borderId="7" xfId="2" applyNumberFormat="1" applyFont="1" applyFill="1" applyBorder="1"/>
    <xf numFmtId="179" fontId="257" fillId="0" borderId="0" xfId="2" applyNumberFormat="1" applyFont="1" applyFill="1" applyBorder="1"/>
    <xf numFmtId="179" fontId="257" fillId="0" borderId="11" xfId="2" applyNumberFormat="1" applyFont="1" applyFill="1" applyBorder="1"/>
    <xf numFmtId="179" fontId="257" fillId="0" borderId="6" xfId="2" applyNumberFormat="1" applyFont="1" applyFill="1" applyBorder="1"/>
    <xf numFmtId="177" fontId="257" fillId="0" borderId="0" xfId="2" applyFont="1" applyFill="1" applyBorder="1"/>
    <xf numFmtId="177" fontId="257" fillId="0" borderId="0" xfId="10" applyFont="1" applyFill="1" applyBorder="1"/>
    <xf numFmtId="179" fontId="249" fillId="0" borderId="0" xfId="4891" applyNumberFormat="1" applyFont="1" applyFill="1"/>
    <xf numFmtId="179" fontId="249" fillId="0" borderId="55" xfId="2" applyNumberFormat="1" applyFont="1" applyFill="1" applyBorder="1" applyAlignment="1">
      <alignment horizontal="center"/>
    </xf>
    <xf numFmtId="179" fontId="249" fillId="0" borderId="56" xfId="2" applyNumberFormat="1" applyFont="1" applyFill="1" applyBorder="1" applyAlignment="1">
      <alignment horizontal="center"/>
    </xf>
    <xf numFmtId="177" fontId="249" fillId="0" borderId="0" xfId="4891" applyFont="1" applyFill="1" applyAlignment="1">
      <alignment horizontal="center"/>
    </xf>
    <xf numFmtId="177" fontId="249" fillId="0" borderId="0" xfId="4901" applyFont="1" applyFill="1" applyBorder="1" applyAlignment="1"/>
    <xf numFmtId="177" fontId="249" fillId="0" borderId="0" xfId="4901" applyFont="1" applyFill="1" applyBorder="1" applyAlignment="1">
      <alignment horizontal="center"/>
    </xf>
    <xf numFmtId="177" fontId="249" fillId="0" borderId="75" xfId="4901" applyFont="1" applyFill="1" applyBorder="1" applyAlignment="1">
      <alignment horizontal="center"/>
    </xf>
    <xf numFmtId="177" fontId="248" fillId="0" borderId="0" xfId="11" applyNumberFormat="1" applyFont="1" applyFill="1" applyBorder="1" applyAlignment="1"/>
    <xf numFmtId="179" fontId="255" fillId="0" borderId="0" xfId="2" applyNumberFormat="1" applyFont="1" applyFill="1" applyAlignment="1">
      <alignment horizontal="left"/>
    </xf>
    <xf numFmtId="179" fontId="255" fillId="0" borderId="0" xfId="2" applyNumberFormat="1" applyFont="1" applyFill="1" applyAlignment="1"/>
    <xf numFmtId="179" fontId="253" fillId="0" borderId="0" xfId="2" applyNumberFormat="1" applyFont="1" applyFill="1" applyAlignment="1"/>
    <xf numFmtId="177" fontId="249" fillId="0" borderId="0" xfId="4901" applyFont="1" applyFill="1" applyAlignment="1"/>
    <xf numFmtId="177" fontId="255" fillId="0" borderId="0" xfId="9" applyNumberFormat="1" applyFont="1"/>
    <xf numFmtId="190" fontId="256" fillId="0" borderId="0" xfId="9" applyNumberFormat="1" applyFont="1"/>
    <xf numFmtId="190" fontId="249" fillId="0" borderId="0" xfId="9" applyNumberFormat="1" applyFont="1"/>
    <xf numFmtId="190" fontId="257" fillId="0" borderId="0" xfId="9" applyNumberFormat="1" applyFont="1"/>
    <xf numFmtId="179" fontId="249" fillId="0" borderId="0" xfId="9" applyNumberFormat="1" applyFont="1"/>
    <xf numFmtId="177" fontId="248" fillId="0" borderId="0" xfId="9" applyNumberFormat="1" applyFont="1"/>
    <xf numFmtId="0" fontId="249" fillId="0" borderId="0" xfId="9" applyFont="1" applyAlignment="1">
      <alignment horizontal="center"/>
    </xf>
    <xf numFmtId="190" fontId="249" fillId="0" borderId="11" xfId="9" applyNumberFormat="1" applyFont="1" applyBorder="1" applyAlignment="1">
      <alignment horizontal="center"/>
    </xf>
    <xf numFmtId="190" fontId="249" fillId="0" borderId="0" xfId="9" applyNumberFormat="1" applyFont="1" applyAlignment="1">
      <alignment horizontal="center"/>
    </xf>
    <xf numFmtId="190" fontId="249" fillId="0" borderId="0" xfId="9" quotePrefix="1" applyNumberFormat="1" applyFont="1" applyAlignment="1">
      <alignment horizontal="center"/>
    </xf>
    <xf numFmtId="0" fontId="249" fillId="0" borderId="0" xfId="9" quotePrefix="1" applyFont="1" applyAlignment="1">
      <alignment horizontal="center"/>
    </xf>
    <xf numFmtId="0" fontId="249" fillId="0" borderId="11" xfId="9" applyFont="1" applyBorder="1" applyAlignment="1">
      <alignment horizontal="center"/>
    </xf>
    <xf numFmtId="190" fontId="249" fillId="0" borderId="11" xfId="9" quotePrefix="1" applyNumberFormat="1" applyFont="1" applyBorder="1" applyAlignment="1">
      <alignment horizontal="center"/>
    </xf>
    <xf numFmtId="0" fontId="248" fillId="0" borderId="0" xfId="9" applyFont="1" applyAlignment="1">
      <alignment horizontal="left"/>
    </xf>
    <xf numFmtId="0" fontId="249" fillId="0" borderId="0" xfId="9" applyFont="1"/>
    <xf numFmtId="177" fontId="249" fillId="0" borderId="0" xfId="9" applyNumberFormat="1" applyFont="1"/>
    <xf numFmtId="177" fontId="257" fillId="0" borderId="0" xfId="9" applyNumberFormat="1" applyFont="1"/>
    <xf numFmtId="0" fontId="249" fillId="0" borderId="0" xfId="9" applyFont="1" applyAlignment="1">
      <alignment horizontal="left"/>
    </xf>
    <xf numFmtId="0" fontId="250" fillId="0" borderId="0" xfId="9" applyFont="1" applyAlignment="1">
      <alignment horizontal="center"/>
    </xf>
    <xf numFmtId="190" fontId="250" fillId="0" borderId="0" xfId="9" applyNumberFormat="1" applyFont="1" applyAlignment="1">
      <alignment horizontal="center"/>
    </xf>
    <xf numFmtId="0" fontId="249" fillId="0" borderId="0" xfId="1148" applyFont="1"/>
    <xf numFmtId="179" fontId="249" fillId="0" borderId="0" xfId="1148" applyNumberFormat="1" applyFont="1"/>
    <xf numFmtId="179" fontId="257" fillId="0" borderId="0" xfId="1148" applyNumberFormat="1" applyFont="1" applyAlignment="1">
      <alignment horizontal="center"/>
    </xf>
    <xf numFmtId="0" fontId="250" fillId="0" borderId="0" xfId="1148" applyFont="1" applyAlignment="1">
      <alignment horizontal="center"/>
    </xf>
    <xf numFmtId="177" fontId="249" fillId="0" borderId="0" xfId="9" quotePrefix="1" applyNumberFormat="1" applyFont="1"/>
    <xf numFmtId="177" fontId="249" fillId="0" borderId="0" xfId="9" applyNumberFormat="1" applyFont="1" applyAlignment="1">
      <alignment horizontal="left"/>
    </xf>
    <xf numFmtId="0" fontId="250" fillId="0" borderId="0" xfId="9" quotePrefix="1" applyFont="1" applyAlignment="1">
      <alignment horizontal="center"/>
    </xf>
    <xf numFmtId="177" fontId="249" fillId="0" borderId="0" xfId="9" applyNumberFormat="1" applyFont="1" applyAlignment="1">
      <alignment horizontal="center"/>
    </xf>
    <xf numFmtId="0" fontId="256" fillId="0" borderId="0" xfId="1148" applyFont="1"/>
    <xf numFmtId="177" fontId="256" fillId="0" borderId="0" xfId="1148" applyNumberFormat="1" applyFont="1"/>
    <xf numFmtId="38" fontId="256" fillId="0" borderId="0" xfId="0" applyNumberFormat="1" applyFont="1" applyAlignment="1">
      <alignment horizontal="right" vertical="center"/>
    </xf>
    <xf numFmtId="0" fontId="256" fillId="0" borderId="0" xfId="1148" applyFont="1" applyAlignment="1">
      <alignment horizontal="center"/>
    </xf>
    <xf numFmtId="38" fontId="256" fillId="0" borderId="0" xfId="0" applyNumberFormat="1" applyFont="1" applyAlignment="1">
      <alignment vertical="center"/>
    </xf>
    <xf numFmtId="190" fontId="256" fillId="0" borderId="0" xfId="1148" applyNumberFormat="1" applyFont="1"/>
    <xf numFmtId="179" fontId="256" fillId="0" borderId="0" xfId="1148" applyNumberFormat="1" applyFont="1"/>
    <xf numFmtId="177" fontId="256" fillId="0" borderId="0" xfId="9" applyNumberFormat="1" applyFont="1"/>
    <xf numFmtId="190" fontId="257" fillId="0" borderId="0" xfId="9" quotePrefix="1" applyNumberFormat="1" applyFont="1" applyAlignment="1">
      <alignment horizontal="center"/>
    </xf>
    <xf numFmtId="0" fontId="257" fillId="0" borderId="0" xfId="9" quotePrefix="1" applyFont="1" applyAlignment="1">
      <alignment horizontal="center"/>
    </xf>
    <xf numFmtId="190" fontId="257" fillId="0" borderId="0" xfId="9" applyNumberFormat="1" applyFont="1" applyAlignment="1">
      <alignment horizontal="center"/>
    </xf>
    <xf numFmtId="190" fontId="257" fillId="0" borderId="11" xfId="9" applyNumberFormat="1" applyFont="1" applyBorder="1" applyAlignment="1">
      <alignment horizontal="center"/>
    </xf>
    <xf numFmtId="177" fontId="249" fillId="0" borderId="0" xfId="9" applyNumberFormat="1" applyFont="1" applyAlignment="1">
      <alignment horizontal="right"/>
    </xf>
    <xf numFmtId="179" fontId="249" fillId="0" borderId="0" xfId="9" applyNumberFormat="1" applyFont="1" applyAlignment="1">
      <alignment horizontal="right"/>
    </xf>
    <xf numFmtId="179" fontId="249" fillId="0" borderId="0" xfId="9" applyNumberFormat="1" applyFont="1" applyAlignment="1">
      <alignment horizontal="center"/>
    </xf>
    <xf numFmtId="0" fontId="250" fillId="0" borderId="0" xfId="9" applyFont="1" applyAlignment="1">
      <alignment horizontal="center" vertical="center"/>
    </xf>
    <xf numFmtId="190" fontId="250" fillId="0" borderId="0" xfId="9" applyNumberFormat="1" applyFont="1" applyAlignment="1">
      <alignment horizontal="center" vertical="center"/>
    </xf>
    <xf numFmtId="0" fontId="258" fillId="0" borderId="0" xfId="9" applyFont="1" applyAlignment="1">
      <alignment horizontal="center" vertical="center"/>
    </xf>
    <xf numFmtId="179" fontId="250" fillId="0" borderId="0" xfId="9" applyNumberFormat="1" applyFont="1" applyAlignment="1">
      <alignment horizontal="center" vertical="center"/>
    </xf>
    <xf numFmtId="190" fontId="249" fillId="0" borderId="0" xfId="9" applyNumberFormat="1" applyFont="1" applyAlignment="1">
      <alignment horizontal="right"/>
    </xf>
    <xf numFmtId="192" fontId="249" fillId="0" borderId="0" xfId="9" applyNumberFormat="1" applyFont="1"/>
    <xf numFmtId="190" fontId="255" fillId="0" borderId="0" xfId="1148" applyNumberFormat="1" applyFont="1" applyAlignment="1">
      <alignment horizontal="left"/>
    </xf>
    <xf numFmtId="0" fontId="249" fillId="0" borderId="0" xfId="0" applyFont="1" applyAlignment="1">
      <alignment horizontal="right"/>
    </xf>
    <xf numFmtId="0" fontId="256" fillId="0" borderId="0" xfId="0" applyFont="1"/>
    <xf numFmtId="190" fontId="249" fillId="0" borderId="0" xfId="1148" applyNumberFormat="1" applyFont="1"/>
    <xf numFmtId="49" fontId="249" fillId="0" borderId="0" xfId="1148" applyNumberFormat="1" applyFont="1" applyAlignment="1">
      <alignment horizontal="center"/>
    </xf>
    <xf numFmtId="190" fontId="249" fillId="0" borderId="0" xfId="1148" applyNumberFormat="1" applyFont="1" applyAlignment="1">
      <alignment horizontal="center"/>
    </xf>
    <xf numFmtId="0" fontId="249" fillId="0" borderId="11" xfId="1148" applyFont="1" applyBorder="1" applyAlignment="1">
      <alignment horizontal="center"/>
    </xf>
    <xf numFmtId="0" fontId="249" fillId="0" borderId="0" xfId="1148" applyFont="1" applyAlignment="1">
      <alignment horizontal="center"/>
    </xf>
    <xf numFmtId="49" fontId="249" fillId="0" borderId="55" xfId="9" quotePrefix="1" applyNumberFormat="1" applyFont="1" applyBorder="1" applyAlignment="1">
      <alignment horizontal="center"/>
    </xf>
    <xf numFmtId="0" fontId="248" fillId="0" borderId="0" xfId="1148" applyFont="1" applyAlignment="1">
      <alignment horizontal="left"/>
    </xf>
    <xf numFmtId="177" fontId="249" fillId="0" borderId="0" xfId="1148" applyNumberFormat="1" applyFont="1"/>
    <xf numFmtId="177" fontId="249" fillId="0" borderId="0" xfId="1148" applyNumberFormat="1" applyFont="1" applyAlignment="1">
      <alignment horizontal="center"/>
    </xf>
    <xf numFmtId="49" fontId="250" fillId="0" borderId="0" xfId="1148" applyNumberFormat="1" applyFont="1" applyAlignment="1">
      <alignment horizontal="center"/>
    </xf>
    <xf numFmtId="0" fontId="249" fillId="0" borderId="0" xfId="0" applyFont="1"/>
    <xf numFmtId="0" fontId="250" fillId="0" borderId="0" xfId="0" applyFont="1"/>
    <xf numFmtId="0" fontId="250" fillId="0" borderId="0" xfId="0" applyFont="1" applyAlignment="1">
      <alignment horizontal="center"/>
    </xf>
    <xf numFmtId="0" fontId="249" fillId="0" borderId="0" xfId="0" applyFont="1" applyAlignment="1">
      <alignment horizontal="center"/>
    </xf>
    <xf numFmtId="313" fontId="249" fillId="0" borderId="0" xfId="0" applyNumberFormat="1" applyFont="1" applyAlignment="1">
      <alignment horizontal="center"/>
    </xf>
    <xf numFmtId="313" fontId="249" fillId="0" borderId="0" xfId="0" applyNumberFormat="1" applyFont="1" applyAlignment="1">
      <alignment horizontal="right"/>
    </xf>
    <xf numFmtId="313" fontId="249" fillId="0" borderId="0" xfId="0" applyNumberFormat="1" applyFont="1"/>
    <xf numFmtId="0" fontId="248" fillId="0" borderId="0" xfId="1148" applyFont="1"/>
    <xf numFmtId="0" fontId="249" fillId="0" borderId="0" xfId="1148" applyFont="1" applyAlignment="1">
      <alignment horizontal="left"/>
    </xf>
    <xf numFmtId="0" fontId="249" fillId="0" borderId="56" xfId="0" applyFont="1" applyBorder="1" applyAlignment="1">
      <alignment horizontal="center"/>
    </xf>
    <xf numFmtId="0" fontId="249" fillId="0" borderId="56" xfId="0" applyFont="1" applyBorder="1"/>
    <xf numFmtId="313" fontId="249" fillId="0" borderId="56" xfId="0" applyNumberFormat="1" applyFont="1" applyBorder="1" applyAlignment="1">
      <alignment horizontal="center"/>
    </xf>
    <xf numFmtId="313" fontId="249" fillId="0" borderId="56" xfId="0" applyNumberFormat="1" applyFont="1" applyBorder="1" applyAlignment="1">
      <alignment horizontal="right"/>
    </xf>
    <xf numFmtId="191" fontId="248" fillId="0" borderId="0" xfId="1148" applyNumberFormat="1" applyFont="1" applyAlignment="1">
      <alignment horizontal="left"/>
    </xf>
    <xf numFmtId="191" fontId="248" fillId="0" borderId="0" xfId="1148" applyNumberFormat="1" applyFont="1"/>
    <xf numFmtId="0" fontId="248" fillId="0" borderId="0" xfId="0" applyFont="1" applyAlignment="1">
      <alignment vertical="center"/>
    </xf>
    <xf numFmtId="0" fontId="251" fillId="0" borderId="0" xfId="1148" applyFont="1"/>
    <xf numFmtId="190" fontId="250" fillId="0" borderId="0" xfId="1148" applyNumberFormat="1" applyFont="1"/>
    <xf numFmtId="0" fontId="249" fillId="0" borderId="0" xfId="1148" quotePrefix="1" applyFont="1"/>
    <xf numFmtId="0" fontId="251" fillId="0" borderId="0" xfId="1150" applyFont="1"/>
    <xf numFmtId="190" fontId="250" fillId="0" borderId="0" xfId="1148" applyNumberFormat="1" applyFont="1" applyAlignment="1">
      <alignment horizontal="center"/>
    </xf>
    <xf numFmtId="0" fontId="252" fillId="0" borderId="0" xfId="1148" applyFont="1"/>
    <xf numFmtId="191" fontId="249" fillId="0" borderId="0" xfId="1148" applyNumberFormat="1" applyFont="1"/>
    <xf numFmtId="38" fontId="249" fillId="0" borderId="0" xfId="0" applyNumberFormat="1" applyFont="1" applyAlignment="1">
      <alignment horizontal="right"/>
    </xf>
    <xf numFmtId="177" fontId="253" fillId="0" borderId="0" xfId="1148" applyNumberFormat="1" applyFont="1"/>
    <xf numFmtId="38" fontId="249" fillId="0" borderId="0" xfId="0" applyNumberFormat="1" applyFont="1"/>
    <xf numFmtId="0" fontId="257" fillId="0" borderId="0" xfId="1148" applyFont="1"/>
    <xf numFmtId="191" fontId="257" fillId="0" borderId="0" xfId="1148" applyNumberFormat="1" applyFont="1" applyAlignment="1">
      <alignment horizontal="right"/>
    </xf>
    <xf numFmtId="1" fontId="249" fillId="0" borderId="0" xfId="1148" applyNumberFormat="1" applyFont="1" applyAlignment="1">
      <alignment horizontal="center"/>
    </xf>
    <xf numFmtId="177" fontId="257" fillId="0" borderId="0" xfId="1148" applyNumberFormat="1" applyFont="1"/>
    <xf numFmtId="0" fontId="255" fillId="0" borderId="0" xfId="9" applyFont="1"/>
    <xf numFmtId="0" fontId="255" fillId="0" borderId="0" xfId="0" applyFont="1"/>
    <xf numFmtId="0" fontId="248" fillId="0" borderId="0" xfId="0" applyFont="1"/>
    <xf numFmtId="175" fontId="249" fillId="0" borderId="0" xfId="9" applyNumberFormat="1" applyFont="1" applyAlignment="1">
      <alignment horizontal="center"/>
    </xf>
    <xf numFmtId="177" fontId="249" fillId="0" borderId="11" xfId="9" applyNumberFormat="1" applyFont="1" applyBorder="1" applyAlignment="1">
      <alignment horizontal="center"/>
    </xf>
    <xf numFmtId="175" fontId="249" fillId="0" borderId="75" xfId="9" applyNumberFormat="1" applyFont="1" applyBorder="1" applyAlignment="1">
      <alignment horizontal="center"/>
    </xf>
    <xf numFmtId="0" fontId="248" fillId="0" borderId="0" xfId="9" applyFont="1"/>
    <xf numFmtId="0" fontId="249" fillId="0" borderId="0" xfId="9" quotePrefix="1" applyFont="1"/>
    <xf numFmtId="0" fontId="249" fillId="0" borderId="0" xfId="9" applyFont="1" applyAlignment="1">
      <alignment horizontal="right"/>
    </xf>
    <xf numFmtId="3" fontId="249" fillId="0" borderId="0" xfId="1148" applyNumberFormat="1" applyFont="1"/>
    <xf numFmtId="179" fontId="249" fillId="0" borderId="0" xfId="1148" applyNumberFormat="1" applyFont="1" applyAlignment="1">
      <alignment horizontal="center"/>
    </xf>
    <xf numFmtId="38" fontId="249" fillId="0" borderId="0" xfId="0" applyNumberFormat="1" applyFont="1" applyAlignment="1">
      <alignment horizontal="left" vertical="center" indent="3"/>
    </xf>
    <xf numFmtId="2" fontId="254" fillId="0" borderId="0" xfId="9" applyNumberFormat="1" applyFont="1"/>
    <xf numFmtId="0" fontId="249" fillId="0" borderId="11" xfId="9" applyFont="1" applyBorder="1"/>
    <xf numFmtId="0" fontId="255" fillId="0" borderId="0" xfId="9" applyFont="1" applyAlignment="1">
      <alignment horizontal="left"/>
    </xf>
    <xf numFmtId="0" fontId="249" fillId="0" borderId="0" xfId="4900" applyFont="1" applyAlignment="1">
      <alignment horizontal="center" vertical="center"/>
    </xf>
    <xf numFmtId="191" fontId="249" fillId="0" borderId="0" xfId="9" applyNumberFormat="1" applyFont="1"/>
    <xf numFmtId="191" fontId="248" fillId="0" borderId="0" xfId="9" applyNumberFormat="1" applyFont="1"/>
    <xf numFmtId="175" fontId="249" fillId="0" borderId="0" xfId="1148" applyNumberFormat="1" applyFont="1" applyAlignment="1">
      <alignment horizontal="center"/>
    </xf>
    <xf numFmtId="0" fontId="249" fillId="0" borderId="0" xfId="1148" applyFont="1" applyAlignment="1">
      <alignment horizontal="right"/>
    </xf>
    <xf numFmtId="38" fontId="249" fillId="0" borderId="0" xfId="0" applyNumberFormat="1" applyFont="1" applyAlignment="1">
      <alignment horizontal="left"/>
    </xf>
    <xf numFmtId="190" fontId="255" fillId="0" borderId="0" xfId="1148" applyNumberFormat="1" applyFont="1"/>
    <xf numFmtId="191" fontId="256" fillId="0" borderId="0" xfId="1148" applyNumberFormat="1" applyFont="1"/>
    <xf numFmtId="191" fontId="255" fillId="0" borderId="0" xfId="1148" applyNumberFormat="1" applyFont="1"/>
    <xf numFmtId="179" fontId="249" fillId="0" borderId="56" xfId="1148" applyNumberFormat="1" applyFont="1" applyBorder="1"/>
    <xf numFmtId="38" fontId="249" fillId="0" borderId="0" xfId="0" applyNumberFormat="1" applyFont="1" applyAlignment="1">
      <alignment horizontal="center"/>
    </xf>
    <xf numFmtId="0" fontId="249" fillId="0" borderId="0" xfId="4900" applyFont="1" applyAlignment="1">
      <alignment horizontal="center"/>
    </xf>
    <xf numFmtId="0" fontId="249" fillId="0" borderId="55" xfId="4900" applyFont="1" applyBorder="1" applyAlignment="1">
      <alignment horizontal="center"/>
    </xf>
    <xf numFmtId="190" fontId="249" fillId="0" borderId="11" xfId="9" applyNumberFormat="1" applyFont="1" applyBorder="1" applyAlignment="1">
      <alignment horizontal="center"/>
    </xf>
    <xf numFmtId="177" fontId="249" fillId="0" borderId="55" xfId="9" applyNumberFormat="1" applyFont="1" applyBorder="1" applyAlignment="1">
      <alignment horizontal="center"/>
    </xf>
    <xf numFmtId="16" fontId="249" fillId="0" borderId="6" xfId="9" applyNumberFormat="1" applyFont="1" applyBorder="1" applyAlignment="1">
      <alignment horizontal="center"/>
    </xf>
    <xf numFmtId="0" fontId="249" fillId="0" borderId="6" xfId="9" applyFont="1" applyBorder="1" applyAlignment="1">
      <alignment horizontal="center"/>
    </xf>
    <xf numFmtId="0" fontId="249" fillId="0" borderId="11" xfId="1148" applyFont="1" applyBorder="1" applyAlignment="1">
      <alignment horizontal="center"/>
    </xf>
    <xf numFmtId="0" fontId="249" fillId="0" borderId="55" xfId="1148" applyFont="1" applyBorder="1" applyAlignment="1">
      <alignment horizontal="center"/>
    </xf>
    <xf numFmtId="0" fontId="249" fillId="0" borderId="55" xfId="1148" applyFont="1" applyBorder="1" applyAlignment="1">
      <alignment horizontal="center" wrapText="1"/>
    </xf>
    <xf numFmtId="0" fontId="249" fillId="0" borderId="11" xfId="9" applyFont="1" applyBorder="1" applyAlignment="1">
      <alignment horizontal="center"/>
    </xf>
    <xf numFmtId="0" fontId="249" fillId="0" borderId="75" xfId="9" applyFont="1" applyBorder="1" applyAlignment="1">
      <alignment horizontal="center"/>
    </xf>
    <xf numFmtId="179" fontId="249" fillId="0" borderId="11" xfId="2" applyNumberFormat="1" applyFont="1" applyFill="1" applyBorder="1" applyAlignment="1">
      <alignment horizontal="center"/>
    </xf>
  </cellXfs>
  <cellStyles count="6171">
    <cellStyle name="_x0004_" xfId="74" xr:uid="{00000000-0005-0000-0000-000000000000}"/>
    <cellStyle name="_x000e_" xfId="75" xr:uid="{00000000-0005-0000-0000-000001000000}"/>
    <cellStyle name="_x000f_" xfId="1153" xr:uid="{00000000-0005-0000-0000-000002000000}"/>
    <cellStyle name="_x0004_ 2" xfId="1154" xr:uid="{00000000-0005-0000-0000-000003000000}"/>
    <cellStyle name=" _x0005_M_x0004_" xfId="1155" xr:uid="{00000000-0005-0000-0000-000004000000}"/>
    <cellStyle name="_x000a__x0005__x001c__x0005__x000a_" xfId="1156" xr:uid="{00000000-0005-0000-0000-000005000000}"/>
    <cellStyle name="_x000a__x0005__x001c__x0005__x000a_ 2" xfId="5179" xr:uid="{00000000-0005-0000-0000-000006000000}"/>
    <cellStyle name="_x000b_" xfId="1157" xr:uid="{00000000-0005-0000-0000-000007000000}"/>
    <cellStyle name="&amp;A_x000a_Page &amp;P of &amp;N_x000a_CW 5/02_x000a__x0017_&amp;L&amp;F_x000a_&amp;D,&amp;T_x000a_Reviewed by:" xfId="76" xr:uid="{00000000-0005-0000-0000-000008000000}"/>
    <cellStyle name="&amp;A_x000a_Page &amp;P of &amp;N_x000a_CW 5/02_x000a__x0017_&amp;L&amp;F_x000a_&amp;D,&amp;T_x000a_Reviewed by: 2" xfId="1158" xr:uid="{00000000-0005-0000-0000-000009000000}"/>
    <cellStyle name="&amp;R&amp;&quot;Book Antiqua,Bold&quot;&amp;16A" xfId="1159" xr:uid="{00000000-0005-0000-0000-00000A000000}"/>
    <cellStyle name="(1529.8)" xfId="77" xr:uid="{00000000-0005-0000-0000-00000B000000}"/>
    <cellStyle name=",Regular&quot;&amp;F. &amp;A_x000a_&amp;D, &amp;Tb" xfId="1160" xr:uid="{00000000-0005-0000-0000-00000C000000}"/>
    <cellStyle name="??" xfId="78" xr:uid="{00000000-0005-0000-0000-00000D000000}"/>
    <cellStyle name="?? [0.00]_ADMAG" xfId="1161" xr:uid="{00000000-0005-0000-0000-00000E000000}"/>
    <cellStyle name="???" xfId="1162" xr:uid="{00000000-0005-0000-0000-00000F000000}"/>
    <cellStyle name="???? [0.00]_ADMAG" xfId="1163" xr:uid="{00000000-0005-0000-0000-000010000000}"/>
    <cellStyle name="?????????????????" xfId="1164" xr:uid="{00000000-0005-0000-0000-000011000000}"/>
    <cellStyle name="????????????????? [0]_MOGAS97" xfId="1165" xr:uid="{00000000-0005-0000-0000-000012000000}"/>
    <cellStyle name="??????????????????? [0]_MOGAS97" xfId="1166" xr:uid="{00000000-0005-0000-0000-000013000000}"/>
    <cellStyle name="???????????????????_MOGAS97" xfId="1167" xr:uid="{00000000-0005-0000-0000-000014000000}"/>
    <cellStyle name="?????????????????_MOGAS97" xfId="1168" xr:uid="{00000000-0005-0000-0000-000015000000}"/>
    <cellStyle name="????_ADMAG" xfId="1169" xr:uid="{00000000-0005-0000-0000-000016000000}"/>
    <cellStyle name="???[0]_liz-ss" xfId="1170" xr:uid="{00000000-0005-0000-0000-000017000000}"/>
    <cellStyle name="???_'01.11" xfId="1171" xr:uid="{00000000-0005-0000-0000-000018000000}"/>
    <cellStyle name="??_ADMAG" xfId="1172" xr:uid="{00000000-0005-0000-0000-000019000000}"/>
    <cellStyle name="^6A_x0001_" xfId="1173" xr:uid="{00000000-0005-0000-0000-00001A000000}"/>
    <cellStyle name="^6A_x0001_ 2" xfId="1174" xr:uid="{00000000-0005-0000-0000-00001B000000}"/>
    <cellStyle name="^6A_x0001_ 3" xfId="1175" xr:uid="{00000000-0005-0000-0000-00001C000000}"/>
    <cellStyle name="^6A_x0001_ 4" xfId="1176" xr:uid="{00000000-0005-0000-0000-00001D000000}"/>
    <cellStyle name="^6A_x0001_ 5" xfId="1177" xr:uid="{00000000-0005-0000-0000-00001E000000}"/>
    <cellStyle name="^6A_x0001_ 6" xfId="1178" xr:uid="{00000000-0005-0000-0000-00001F000000}"/>
    <cellStyle name="^6A_x0001_ 7" xfId="1179" xr:uid="{00000000-0005-0000-0000-000020000000}"/>
    <cellStyle name="_01-Kizai AWP 170804" xfId="79" xr:uid="{00000000-0005-0000-0000-000021000000}"/>
    <cellStyle name="_x0004__01-Kizai AWP 170804" xfId="80" xr:uid="{00000000-0005-0000-0000-000022000000}"/>
    <cellStyle name="_03-K,O,R and U (after MJ review) " xfId="81" xr:uid="{00000000-0005-0000-0000-000023000000}"/>
    <cellStyle name="_x0004__03-K,O,R and U (after MJ review) " xfId="82" xr:uid="{00000000-0005-0000-0000-000024000000}"/>
    <cellStyle name="_a2" xfId="83" xr:uid="{00000000-0005-0000-0000-000025000000}"/>
    <cellStyle name="_Abra Dev 31 Jan 04_260404" xfId="84" xr:uid="{00000000-0005-0000-0000-000026000000}"/>
    <cellStyle name="_x0004__Abra Dev 31 Jan 04_260404" xfId="85" xr:uid="{00000000-0005-0000-0000-000027000000}"/>
    <cellStyle name="_Abra Development-AllAWPs03_010403" xfId="86" xr:uid="{00000000-0005-0000-0000-000028000000}"/>
    <cellStyle name="_x0004__Abra Development-AllAWPs03_010403" xfId="87" xr:uid="{00000000-0005-0000-0000-000029000000}"/>
    <cellStyle name="_All AWPs - RCSB-FST 110602" xfId="88" xr:uid="{00000000-0005-0000-0000-00002A000000}"/>
    <cellStyle name="_All AWPs - RCSB-FST 110602 2" xfId="1180" xr:uid="{00000000-0005-0000-0000-00002B000000}"/>
    <cellStyle name="_All AWPs - RCSB-FST 110602_1" xfId="89" xr:uid="{00000000-0005-0000-0000-00002C000000}"/>
    <cellStyle name="_All AWPs - RCSB-FST 110602_1_Abra Dev 31 Jan 04_260404" xfId="90" xr:uid="{00000000-0005-0000-0000-00002D000000}"/>
    <cellStyle name="_All AWPs - RCSB-FST 110602_1_Abra Development-AllAWPs03_010403" xfId="91" xr:uid="{00000000-0005-0000-0000-00002E000000}"/>
    <cellStyle name="_All AWPs - RCSB-FST 110602_1_AWP-Kinta Heights(2004)" xfId="92" xr:uid="{00000000-0005-0000-0000-00002F000000}"/>
    <cellStyle name="_All AWPs - RCSB-FST 110602_1_Book2" xfId="93" xr:uid="{00000000-0005-0000-0000-000030000000}"/>
    <cellStyle name="_All AWPs - RCSB-FST 110602_1_BP02 AWPs Final310103_BF" xfId="94" xr:uid="{00000000-0005-0000-0000-000031000000}"/>
    <cellStyle name="_All AWPs - RCSB-FST 110602_1_Cekap Mesra-AllAwps 03_070303" xfId="95" xr:uid="{00000000-0005-0000-0000-000032000000}"/>
    <cellStyle name="_All AWPs - RCSB-FST 110602_1_Cekap Mesra-AllAwps 03_070303_1" xfId="96" xr:uid="{00000000-0005-0000-0000-000033000000}"/>
    <cellStyle name="_All AWPs - RCSB-FST 110602_1_Cekap Mesra-AllAwps 03_070303_2" xfId="97" xr:uid="{00000000-0005-0000-0000-000034000000}"/>
    <cellStyle name="_All AWPs - RCSB-FST 110602_1_Cekap Mesra-AllAwps 03_070303_CHHB_AWPs04(190105)" xfId="98" xr:uid="{00000000-0005-0000-0000-000035000000}"/>
    <cellStyle name="_All AWPs - RCSB-FST 110602_1_Megaridge_Awps04" xfId="99" xr:uid="{00000000-0005-0000-0000-000036000000}"/>
    <cellStyle name="_All AWPs - RCSB-FST 110602_1_PCB Harta_Awps04" xfId="100" xr:uid="{00000000-0005-0000-0000-000037000000}"/>
    <cellStyle name="_All AWPs - RCSB-FST 110602_1_Pembinaan PCB_AllAwps_04_090704" xfId="101" xr:uid="{00000000-0005-0000-0000-000038000000}"/>
    <cellStyle name="_All AWPs - RCSB-FST 110602_1_Tianjin_Tax Comp_03" xfId="102" xr:uid="{00000000-0005-0000-0000-000039000000}"/>
    <cellStyle name="_All AWPs - RCSB-FST 110602_1_Van Leers_amalgamation_2003(latest)" xfId="103" xr:uid="{00000000-0005-0000-0000-00003A000000}"/>
    <cellStyle name="_All AWPs - RCSB-FST 110602_2" xfId="104" xr:uid="{00000000-0005-0000-0000-00003B000000}"/>
    <cellStyle name="_All AWPs - RCSB-FST 110602_2 2" xfId="1181" xr:uid="{00000000-0005-0000-0000-00003C000000}"/>
    <cellStyle name="_All AWPs - RCSB-FST 110602_2_01-Kizai AWP 170804" xfId="105" xr:uid="{00000000-0005-0000-0000-00003D000000}"/>
    <cellStyle name="_All AWPs - RCSB-FST 110602_2_03-K,O,R and U (after MJ review) " xfId="106" xr:uid="{00000000-0005-0000-0000-00003E000000}"/>
    <cellStyle name="_All AWPs - RCSB-FST 110602_2_Abra Dev 31 Jan 04_260404" xfId="107" xr:uid="{00000000-0005-0000-0000-00003F000000}"/>
    <cellStyle name="_All AWPs - RCSB-FST 110602_2_Abra Development-AllAWPs03_010403" xfId="108" xr:uid="{00000000-0005-0000-0000-000040000000}"/>
    <cellStyle name="_All AWPs - RCSB-FST 110602_2_AWP-Kinta Heights(2004)" xfId="109" xr:uid="{00000000-0005-0000-0000-000041000000}"/>
    <cellStyle name="_All AWPs - RCSB-FST 110602_2_Book1" xfId="110" xr:uid="{00000000-0005-0000-0000-000042000000}"/>
    <cellStyle name="_All AWPs - RCSB-FST 110602_2_Book1_Abra Dev 31 Jan 04_260404" xfId="111" xr:uid="{00000000-0005-0000-0000-000043000000}"/>
    <cellStyle name="_All AWPs - RCSB-FST 110602_2_Book1_Abra Development-AllAWPs03_010403" xfId="112" xr:uid="{00000000-0005-0000-0000-000044000000}"/>
    <cellStyle name="_All AWPs - RCSB-FST 110602_2_Book1_AWP-Kinta Heights(2004)" xfId="113" xr:uid="{00000000-0005-0000-0000-000045000000}"/>
    <cellStyle name="_All AWPs - RCSB-FST 110602_2_Book1_Book2" xfId="114" xr:uid="{00000000-0005-0000-0000-000046000000}"/>
    <cellStyle name="_All AWPs - RCSB-FST 110602_2_Book1_BP AWPs 16122002" xfId="115" xr:uid="{00000000-0005-0000-0000-000047000000}"/>
    <cellStyle name="_All AWPs - RCSB-FST 110602_2_Book1_BP AWPs 16122002_Abra Dev 31 Jan 04_260404" xfId="116" xr:uid="{00000000-0005-0000-0000-000048000000}"/>
    <cellStyle name="_All AWPs - RCSB-FST 110602_2_Book1_BP AWPs 16122002_Abra Development-AllAWPs03_010403" xfId="117" xr:uid="{00000000-0005-0000-0000-000049000000}"/>
    <cellStyle name="_All AWPs - RCSB-FST 110602_2_Book1_BP AWPs 16122002_AWP-Kinta Heights(2004)" xfId="118" xr:uid="{00000000-0005-0000-0000-00004A000000}"/>
    <cellStyle name="_All AWPs - RCSB-FST 110602_2_Book1_BP AWPs 16122002_Book2" xfId="119" xr:uid="{00000000-0005-0000-0000-00004B000000}"/>
    <cellStyle name="_All AWPs - RCSB-FST 110602_2_Book1_BP AWPs 16122002_BP02 AWPs Final310103_BF" xfId="120" xr:uid="{00000000-0005-0000-0000-00004C000000}"/>
    <cellStyle name="_All AWPs - RCSB-FST 110602_2_Book1_BP AWPs 16122002_Cekap Mesra-AllAwps 03_070303" xfId="121" xr:uid="{00000000-0005-0000-0000-00004D000000}"/>
    <cellStyle name="_All AWPs - RCSB-FST 110602_2_Book1_BP AWPs 16122002_Cekap Mesra-AllAwps 03_070303_1" xfId="122" xr:uid="{00000000-0005-0000-0000-00004E000000}"/>
    <cellStyle name="_All AWPs - RCSB-FST 110602_2_Book1_BP AWPs 16122002_Cekap Mesra-AllAwps 03_070303_2" xfId="123" xr:uid="{00000000-0005-0000-0000-00004F000000}"/>
    <cellStyle name="_All AWPs - RCSB-FST 110602_2_Book1_BP AWPs 16122002_Cekap Mesra-AllAwps 03_070303_CHHB_AWPs04(190105)" xfId="124" xr:uid="{00000000-0005-0000-0000-000050000000}"/>
    <cellStyle name="_All AWPs - RCSB-FST 110602_2_Book1_BP AWPs 16122002_Megaridge_Awps04" xfId="125" xr:uid="{00000000-0005-0000-0000-000051000000}"/>
    <cellStyle name="_All AWPs - RCSB-FST 110602_2_Book1_BP AWPs 16122002_PCB Harta_Awps04" xfId="126" xr:uid="{00000000-0005-0000-0000-000052000000}"/>
    <cellStyle name="_All AWPs - RCSB-FST 110602_2_Book1_BP AWPs 16122002_Pembinaan PCB_AllAwps_04_090704" xfId="127" xr:uid="{00000000-0005-0000-0000-000053000000}"/>
    <cellStyle name="_All AWPs - RCSB-FST 110602_2_Book1_BP AWPs 16122002_Tianjin_Tax Comp_03" xfId="128" xr:uid="{00000000-0005-0000-0000-000054000000}"/>
    <cellStyle name="_All AWPs - RCSB-FST 110602_2_Book1_BP AWPs 16122002_Van Leers_amalgamation_2003(latest)" xfId="129" xr:uid="{00000000-0005-0000-0000-000055000000}"/>
    <cellStyle name="_All AWPs - RCSB-FST 110602_2_Book1_BP02 AWPs Final310103_BF" xfId="130" xr:uid="{00000000-0005-0000-0000-000056000000}"/>
    <cellStyle name="_All AWPs - RCSB-FST 110602_2_Book1_Cekap Mesra-AllAwps 03_070303" xfId="131" xr:uid="{00000000-0005-0000-0000-000057000000}"/>
    <cellStyle name="_All AWPs - RCSB-FST 110602_2_Book1_Cekap Mesra-AllAwps 03_070303_1" xfId="132" xr:uid="{00000000-0005-0000-0000-000058000000}"/>
    <cellStyle name="_All AWPs - RCSB-FST 110602_2_Book1_Cekap Mesra-AllAwps 03_070303_2" xfId="133" xr:uid="{00000000-0005-0000-0000-000059000000}"/>
    <cellStyle name="_All AWPs - RCSB-FST 110602_2_Book1_Cekap Mesra-AllAwps 03_070303_CHHB_AWPs04(190105)" xfId="134" xr:uid="{00000000-0005-0000-0000-00005A000000}"/>
    <cellStyle name="_All AWPs - RCSB-FST 110602_2_Book1_Megaridge_Awps04" xfId="135" xr:uid="{00000000-0005-0000-0000-00005B000000}"/>
    <cellStyle name="_All AWPs - RCSB-FST 110602_2_Book1_PCB Harta_Awps04" xfId="136" xr:uid="{00000000-0005-0000-0000-00005C000000}"/>
    <cellStyle name="_All AWPs - RCSB-FST 110602_2_Book1_Pembinaan PCB_AllAwps_04_090704" xfId="137" xr:uid="{00000000-0005-0000-0000-00005D000000}"/>
    <cellStyle name="_All AWPs - RCSB-FST 110602_2_Book1_Tianjin_Tax Comp_03" xfId="138" xr:uid="{00000000-0005-0000-0000-00005E000000}"/>
    <cellStyle name="_All AWPs - RCSB-FST 110602_2_Book1_to be discussed with wai pong" xfId="139" xr:uid="{00000000-0005-0000-0000-00005F000000}"/>
    <cellStyle name="_All AWPs - RCSB-FST 110602_2_Book1_to be discussed with wai pong_Abra Dev 31 Jan 04_260404" xfId="140" xr:uid="{00000000-0005-0000-0000-000060000000}"/>
    <cellStyle name="_All AWPs - RCSB-FST 110602_2_Book1_to be discussed with wai pong_Abra Development-AllAWPs03_010403" xfId="141" xr:uid="{00000000-0005-0000-0000-000061000000}"/>
    <cellStyle name="_All AWPs - RCSB-FST 110602_2_Book1_to be discussed with wai pong_AWP-Kinta Heights(2004)" xfId="142" xr:uid="{00000000-0005-0000-0000-000062000000}"/>
    <cellStyle name="_All AWPs - RCSB-FST 110602_2_Book1_to be discussed with wai pong_Book2" xfId="143" xr:uid="{00000000-0005-0000-0000-000063000000}"/>
    <cellStyle name="_All AWPs - RCSB-FST 110602_2_Book1_to be discussed with wai pong_BP02 AWPs Final310103_BF" xfId="144" xr:uid="{00000000-0005-0000-0000-000064000000}"/>
    <cellStyle name="_All AWPs - RCSB-FST 110602_2_Book1_to be discussed with wai pong_Cekap Mesra-AllAwps 03_070303" xfId="145" xr:uid="{00000000-0005-0000-0000-000065000000}"/>
    <cellStyle name="_All AWPs - RCSB-FST 110602_2_Book1_to be discussed with wai pong_Megaridge_Awps04" xfId="146" xr:uid="{00000000-0005-0000-0000-000066000000}"/>
    <cellStyle name="_All AWPs - RCSB-FST 110602_2_Book1_to be discussed with wai pong_PCB Harta_Awps04" xfId="147" xr:uid="{00000000-0005-0000-0000-000067000000}"/>
    <cellStyle name="_All AWPs - RCSB-FST 110602_2_Book1_to be discussed with wai pong_Pembinaan PCB_AllAwps_04_090704" xfId="148" xr:uid="{00000000-0005-0000-0000-000068000000}"/>
    <cellStyle name="_All AWPs - RCSB-FST 110602_2_Book1_to be discussed with wai pong_Tianjin_Tax Comp_03" xfId="149" xr:uid="{00000000-0005-0000-0000-000069000000}"/>
    <cellStyle name="_All AWPs - RCSB-FST 110602_2_Book1_to be discussed with wai pong_Van Leers_amalgamation_2003(latest)" xfId="150" xr:uid="{00000000-0005-0000-0000-00006A000000}"/>
    <cellStyle name="_All AWPs - RCSB-FST 110602_2_Book1_Van Leers_amalgamation_2003(latest)" xfId="151" xr:uid="{00000000-0005-0000-0000-00006B000000}"/>
    <cellStyle name="_All AWPs - RCSB-FST 110602_2_Book2" xfId="152" xr:uid="{00000000-0005-0000-0000-00006C000000}"/>
    <cellStyle name="_All AWPs - RCSB-FST 110602_2_BP02 AWPs Final310103_BF" xfId="153" xr:uid="{00000000-0005-0000-0000-00006D000000}"/>
    <cellStyle name="_All AWPs - RCSB-FST 110602_2_Cekap Mesra-AllAwps 03_070303" xfId="154" xr:uid="{00000000-0005-0000-0000-00006E000000}"/>
    <cellStyle name="_All AWPs - RCSB-FST 110602_2_CFA - AWPs 26.1.03" xfId="155" xr:uid="{00000000-0005-0000-0000-00006F000000}"/>
    <cellStyle name="_All AWPs - RCSB-FST 110602_2_CFA-AWPs 16.1.03" xfId="156" xr:uid="{00000000-0005-0000-0000-000070000000}"/>
    <cellStyle name="_All AWPs - RCSB-FST 110602_2_CFA-AWPs 16.1.03_Abra Dev 31 Jan 04_260404" xfId="157" xr:uid="{00000000-0005-0000-0000-000071000000}"/>
    <cellStyle name="_All AWPs - RCSB-FST 110602_2_CFA-AWPs 16.1.03_Abra Development-AllAWPs03_010403" xfId="158" xr:uid="{00000000-0005-0000-0000-000072000000}"/>
    <cellStyle name="_All AWPs - RCSB-FST 110602_2_CFA-AWPs 16.1.03_AWP-Kinta Heights(2004)" xfId="159" xr:uid="{00000000-0005-0000-0000-000073000000}"/>
    <cellStyle name="_All AWPs - RCSB-FST 110602_2_CFA-AWPs 16.1.03_Book2" xfId="160" xr:uid="{00000000-0005-0000-0000-000074000000}"/>
    <cellStyle name="_All AWPs - RCSB-FST 110602_2_CFA-AWPs 16.1.03_BP02 AWPs Final310103_BF" xfId="161" xr:uid="{00000000-0005-0000-0000-000075000000}"/>
    <cellStyle name="_All AWPs - RCSB-FST 110602_2_CFA-AWPs 16.1.03_Cekap Mesra-AllAwps 03_070303" xfId="162" xr:uid="{00000000-0005-0000-0000-000076000000}"/>
    <cellStyle name="_All AWPs - RCSB-FST 110602_2_CFA-AWPs 16.1.03_Cekap Mesra-AllAwps 03_070303_1" xfId="163" xr:uid="{00000000-0005-0000-0000-000077000000}"/>
    <cellStyle name="_All AWPs - RCSB-FST 110602_2_CFA-AWPs 16.1.03_Cekap Mesra-AllAwps 03_070303_2" xfId="164" xr:uid="{00000000-0005-0000-0000-000078000000}"/>
    <cellStyle name="_All AWPs - RCSB-FST 110602_2_CFA-AWPs 16.1.03_Cekap Mesra-AllAwps 03_070303_CHHB_AWPs04(190105)" xfId="165" xr:uid="{00000000-0005-0000-0000-000079000000}"/>
    <cellStyle name="_All AWPs - RCSB-FST 110602_2_CFA-AWPs 16.1.03_Megaridge_Awps04" xfId="166" xr:uid="{00000000-0005-0000-0000-00007A000000}"/>
    <cellStyle name="_All AWPs - RCSB-FST 110602_2_CFA-AWPs 16.1.03_PCB Harta_Awps04" xfId="167" xr:uid="{00000000-0005-0000-0000-00007B000000}"/>
    <cellStyle name="_All AWPs - RCSB-FST 110602_2_CFA-AWPs 16.1.03_Pembinaan PCB_AllAwps_04_090704" xfId="168" xr:uid="{00000000-0005-0000-0000-00007C000000}"/>
    <cellStyle name="_All AWPs - RCSB-FST 110602_2_CFA-AWPs 16.1.03_Tianjin_Tax Comp_03" xfId="169" xr:uid="{00000000-0005-0000-0000-00007D000000}"/>
    <cellStyle name="_All AWPs - RCSB-FST 110602_2_CFA-AWPs 16.1.03_Van Leers_amalgamation_2003(latest)" xfId="170" xr:uid="{00000000-0005-0000-0000-00007E000000}"/>
    <cellStyle name="_All AWPs - RCSB-FST 110602_2_Convenience Shopping allawps 30.04.04 (v2)" xfId="171" xr:uid="{00000000-0005-0000-0000-00007F000000}"/>
    <cellStyle name="_All AWPs - RCSB-FST 110602_2_Megaridge_Awps04" xfId="172" xr:uid="{00000000-0005-0000-0000-000080000000}"/>
    <cellStyle name="_All AWPs - RCSB-FST 110602_2_PCB Harta_Awps04" xfId="173" xr:uid="{00000000-0005-0000-0000-000081000000}"/>
    <cellStyle name="_All AWPs - RCSB-FST 110602_2_Pembinaan PCB_AllAwps_04_090704" xfId="174" xr:uid="{00000000-0005-0000-0000-000082000000}"/>
    <cellStyle name="_All AWPs - RCSB-FST 110602_2_Storewell(R)-Awps-2002" xfId="175" xr:uid="{00000000-0005-0000-0000-000083000000}"/>
    <cellStyle name="_All AWPs - RCSB-FST 110602_2_Storewell(R)-Awps-2002 2" xfId="1182" xr:uid="{00000000-0005-0000-0000-000084000000}"/>
    <cellStyle name="_All AWPs - RCSB-FST 110602_2_Tianjin_Tax Comp_03" xfId="176" xr:uid="{00000000-0005-0000-0000-000085000000}"/>
    <cellStyle name="_All AWPs - RCSB-FST 110602_2_Trade Recv Issues Final" xfId="177" xr:uid="{00000000-0005-0000-0000-000086000000}"/>
    <cellStyle name="_All AWPs - RCSB-FST 110602_2_Van Leers_amalgamation_2003(latest)" xfId="178" xr:uid="{00000000-0005-0000-0000-000087000000}"/>
    <cellStyle name="_All AWPs - RCSB-FST 110602_3" xfId="179" xr:uid="{00000000-0005-0000-0000-000088000000}"/>
    <cellStyle name="_All AWPs - RCSB-FST 110602_3 2" xfId="1183" xr:uid="{00000000-0005-0000-0000-000089000000}"/>
    <cellStyle name="_All AWPs - RCSB-FST 110602_3_01-Kizai AWP 170804" xfId="180" xr:uid="{00000000-0005-0000-0000-00008A000000}"/>
    <cellStyle name="_All AWPs - RCSB-FST 110602_3_03-K,O,R and U (after MJ review) " xfId="181" xr:uid="{00000000-0005-0000-0000-00008B000000}"/>
    <cellStyle name="_All AWPs - RCSB-FST 110602_3_Abra Dev 31 Jan 04_260404" xfId="182" xr:uid="{00000000-0005-0000-0000-00008C000000}"/>
    <cellStyle name="_All AWPs - RCSB-FST 110602_3_Abra Development-AllAWPs03_010403" xfId="183" xr:uid="{00000000-0005-0000-0000-00008D000000}"/>
    <cellStyle name="_All AWPs - RCSB-FST 110602_3_AWP-Kinta Heights(2004)" xfId="184" xr:uid="{00000000-0005-0000-0000-00008E000000}"/>
    <cellStyle name="_All AWPs - RCSB-FST 110602_3_Book1" xfId="185" xr:uid="{00000000-0005-0000-0000-00008F000000}"/>
    <cellStyle name="_All AWPs - RCSB-FST 110602_3_Book1 2" xfId="1184" xr:uid="{00000000-0005-0000-0000-000090000000}"/>
    <cellStyle name="_All AWPs - RCSB-FST 110602_3_Book1_Abra Dev 31 Jan 04_260404" xfId="186" xr:uid="{00000000-0005-0000-0000-000091000000}"/>
    <cellStyle name="_All AWPs - RCSB-FST 110602_3_Book1_Abra Development-AllAWPs03_010403" xfId="187" xr:uid="{00000000-0005-0000-0000-000092000000}"/>
    <cellStyle name="_All AWPs - RCSB-FST 110602_3_Book1_AWP-Kinta Heights(2004)" xfId="188" xr:uid="{00000000-0005-0000-0000-000093000000}"/>
    <cellStyle name="_All AWPs - RCSB-FST 110602_3_Book1_Book2" xfId="189" xr:uid="{00000000-0005-0000-0000-000094000000}"/>
    <cellStyle name="_All AWPs - RCSB-FST 110602_3_Book1_BP AWPs 16122002" xfId="190" xr:uid="{00000000-0005-0000-0000-000095000000}"/>
    <cellStyle name="_All AWPs - RCSB-FST 110602_3_Book1_BP AWPs 16122002 2" xfId="1185" xr:uid="{00000000-0005-0000-0000-000096000000}"/>
    <cellStyle name="_All AWPs - RCSB-FST 110602_3_Book1_BP AWPs 16122002_Abra Dev 31 Jan 04_260404" xfId="191" xr:uid="{00000000-0005-0000-0000-000097000000}"/>
    <cellStyle name="_All AWPs - RCSB-FST 110602_3_Book1_BP AWPs 16122002_Abra Development-AllAWPs03_010403" xfId="192" xr:uid="{00000000-0005-0000-0000-000098000000}"/>
    <cellStyle name="_All AWPs - RCSB-FST 110602_3_Book1_BP AWPs 16122002_AWP-Kinta Heights(2004)" xfId="193" xr:uid="{00000000-0005-0000-0000-000099000000}"/>
    <cellStyle name="_All AWPs - RCSB-FST 110602_3_Book1_BP AWPs 16122002_Book2" xfId="194" xr:uid="{00000000-0005-0000-0000-00009A000000}"/>
    <cellStyle name="_All AWPs - RCSB-FST 110602_3_Book1_BP AWPs 16122002_BP02 AWPs Final310103_BF" xfId="195" xr:uid="{00000000-0005-0000-0000-00009B000000}"/>
    <cellStyle name="_All AWPs - RCSB-FST 110602_3_Book1_BP AWPs 16122002_Cekap Mesra-AllAwps 03_070303" xfId="196" xr:uid="{00000000-0005-0000-0000-00009C000000}"/>
    <cellStyle name="_All AWPs - RCSB-FST 110602_3_Book1_BP AWPs 16122002_Cekap Mesra-AllAwps 03_070303_1" xfId="197" xr:uid="{00000000-0005-0000-0000-00009D000000}"/>
    <cellStyle name="_All AWPs - RCSB-FST 110602_3_Book1_BP AWPs 16122002_Cekap Mesra-AllAwps 03_070303_2" xfId="198" xr:uid="{00000000-0005-0000-0000-00009E000000}"/>
    <cellStyle name="_All AWPs - RCSB-FST 110602_3_Book1_BP AWPs 16122002_Cekap Mesra-AllAwps 03_070303_CHHB_AWPs04(190105)" xfId="199" xr:uid="{00000000-0005-0000-0000-00009F000000}"/>
    <cellStyle name="_All AWPs - RCSB-FST 110602_3_Book1_BP AWPs 16122002_Megaridge_Awps04" xfId="200" xr:uid="{00000000-0005-0000-0000-0000A0000000}"/>
    <cellStyle name="_All AWPs - RCSB-FST 110602_3_Book1_BP AWPs 16122002_PCB Harta_Awps04" xfId="201" xr:uid="{00000000-0005-0000-0000-0000A1000000}"/>
    <cellStyle name="_All AWPs - RCSB-FST 110602_3_Book1_BP AWPs 16122002_Pembinaan PCB_AllAwps_04_090704" xfId="202" xr:uid="{00000000-0005-0000-0000-0000A2000000}"/>
    <cellStyle name="_All AWPs - RCSB-FST 110602_3_Book1_BP AWPs 16122002_Tianjin_Tax Comp_03" xfId="203" xr:uid="{00000000-0005-0000-0000-0000A3000000}"/>
    <cellStyle name="_All AWPs - RCSB-FST 110602_3_Book1_BP AWPs 16122002_Van Leers_amalgamation_2003(latest)" xfId="204" xr:uid="{00000000-0005-0000-0000-0000A4000000}"/>
    <cellStyle name="_All AWPs - RCSB-FST 110602_3_Book1_BP02 AWPs Final310103_BF" xfId="205" xr:uid="{00000000-0005-0000-0000-0000A5000000}"/>
    <cellStyle name="_All AWPs - RCSB-FST 110602_3_Book1_Cekap Mesra-AllAwps 03_070303" xfId="206" xr:uid="{00000000-0005-0000-0000-0000A6000000}"/>
    <cellStyle name="_All AWPs - RCSB-FST 110602_3_Book1_Cekap Mesra-AllAwps 03_070303_1" xfId="207" xr:uid="{00000000-0005-0000-0000-0000A7000000}"/>
    <cellStyle name="_All AWPs - RCSB-FST 110602_3_Book1_Cekap Mesra-AllAwps 03_070303_2" xfId="208" xr:uid="{00000000-0005-0000-0000-0000A8000000}"/>
    <cellStyle name="_All AWPs - RCSB-FST 110602_3_Book1_Cekap Mesra-AllAwps 03_070303_CHHB_AWPs04(190105)" xfId="209" xr:uid="{00000000-0005-0000-0000-0000A9000000}"/>
    <cellStyle name="_All AWPs - RCSB-FST 110602_3_Book1_Megaridge_Awps04" xfId="210" xr:uid="{00000000-0005-0000-0000-0000AA000000}"/>
    <cellStyle name="_All AWPs - RCSB-FST 110602_3_Book1_PCB Harta_Awps04" xfId="211" xr:uid="{00000000-0005-0000-0000-0000AB000000}"/>
    <cellStyle name="_All AWPs - RCSB-FST 110602_3_Book1_Pembinaan PCB_AllAwps_04_090704" xfId="212" xr:uid="{00000000-0005-0000-0000-0000AC000000}"/>
    <cellStyle name="_All AWPs - RCSB-FST 110602_3_Book1_Tianjin_Tax Comp_03" xfId="213" xr:uid="{00000000-0005-0000-0000-0000AD000000}"/>
    <cellStyle name="_All AWPs - RCSB-FST 110602_3_Book1_to be discussed with wai pong" xfId="214" xr:uid="{00000000-0005-0000-0000-0000AE000000}"/>
    <cellStyle name="_All AWPs - RCSB-FST 110602_3_Book1_to be discussed with wai pong_Abra Dev 31 Jan 04_260404" xfId="215" xr:uid="{00000000-0005-0000-0000-0000AF000000}"/>
    <cellStyle name="_All AWPs - RCSB-FST 110602_3_Book1_to be discussed with wai pong_Abra Development-AllAWPs03_010403" xfId="216" xr:uid="{00000000-0005-0000-0000-0000B0000000}"/>
    <cellStyle name="_All AWPs - RCSB-FST 110602_3_Book1_to be discussed with wai pong_AWP-Kinta Heights(2004)" xfId="217" xr:uid="{00000000-0005-0000-0000-0000B1000000}"/>
    <cellStyle name="_All AWPs - RCSB-FST 110602_3_Book1_to be discussed with wai pong_Book2" xfId="218" xr:uid="{00000000-0005-0000-0000-0000B2000000}"/>
    <cellStyle name="_All AWPs - RCSB-FST 110602_3_Book1_to be discussed with wai pong_BP02 AWPs Final310103_BF" xfId="219" xr:uid="{00000000-0005-0000-0000-0000B3000000}"/>
    <cellStyle name="_All AWPs - RCSB-FST 110602_3_Book1_to be discussed with wai pong_Cekap Mesra-AllAwps 03_070303" xfId="220" xr:uid="{00000000-0005-0000-0000-0000B4000000}"/>
    <cellStyle name="_All AWPs - RCSB-FST 110602_3_Book1_to be discussed with wai pong_Cekap Mesra-AllAwps 03_070303_1" xfId="221" xr:uid="{00000000-0005-0000-0000-0000B5000000}"/>
    <cellStyle name="_All AWPs - RCSB-FST 110602_3_Book1_to be discussed with wai pong_Cekap Mesra-AllAwps 03_070303_2" xfId="222" xr:uid="{00000000-0005-0000-0000-0000B6000000}"/>
    <cellStyle name="_All AWPs - RCSB-FST 110602_3_Book1_to be discussed with wai pong_Cekap Mesra-AllAwps 03_070303_CHHB_AWPs04(190105)" xfId="223" xr:uid="{00000000-0005-0000-0000-0000B7000000}"/>
    <cellStyle name="_All AWPs - RCSB-FST 110602_3_Book1_to be discussed with wai pong_Megaridge_Awps04" xfId="224" xr:uid="{00000000-0005-0000-0000-0000B8000000}"/>
    <cellStyle name="_All AWPs - RCSB-FST 110602_3_Book1_to be discussed with wai pong_PCB Harta_Awps04" xfId="225" xr:uid="{00000000-0005-0000-0000-0000B9000000}"/>
    <cellStyle name="_All AWPs - RCSB-FST 110602_3_Book1_to be discussed with wai pong_Pembinaan PCB_AllAwps_04_090704" xfId="226" xr:uid="{00000000-0005-0000-0000-0000BA000000}"/>
    <cellStyle name="_All AWPs - RCSB-FST 110602_3_Book1_to be discussed with wai pong_Tianjin_Tax Comp_03" xfId="227" xr:uid="{00000000-0005-0000-0000-0000BB000000}"/>
    <cellStyle name="_All AWPs - RCSB-FST 110602_3_Book1_to be discussed with wai pong_Van Leers_amalgamation_2003(latest)" xfId="228" xr:uid="{00000000-0005-0000-0000-0000BC000000}"/>
    <cellStyle name="_All AWPs - RCSB-FST 110602_3_Book1_Van Leers_amalgamation_2003(latest)" xfId="229" xr:uid="{00000000-0005-0000-0000-0000BD000000}"/>
    <cellStyle name="_All AWPs - RCSB-FST 110602_3_Book2" xfId="230" xr:uid="{00000000-0005-0000-0000-0000BE000000}"/>
    <cellStyle name="_All AWPs - RCSB-FST 110602_3_BP02 AWPs Final310103_BF" xfId="231" xr:uid="{00000000-0005-0000-0000-0000BF000000}"/>
    <cellStyle name="_All AWPs - RCSB-FST 110602_3_Cekap Mesra-AllAwps 03_070303" xfId="232" xr:uid="{00000000-0005-0000-0000-0000C0000000}"/>
    <cellStyle name="_All AWPs - RCSB-FST 110602_3_Cekap Mesra-AllAwps 03_070303_1" xfId="233" xr:uid="{00000000-0005-0000-0000-0000C1000000}"/>
    <cellStyle name="_All AWPs - RCSB-FST 110602_3_Cekap Mesra-AllAwps 03_070303_2" xfId="234" xr:uid="{00000000-0005-0000-0000-0000C2000000}"/>
    <cellStyle name="_All AWPs - RCSB-FST 110602_3_Cekap Mesra-AllAwps 03_070303_CHHB_AWPs04(190105)" xfId="235" xr:uid="{00000000-0005-0000-0000-0000C3000000}"/>
    <cellStyle name="_All AWPs - RCSB-FST 110602_3_CFA - AWPs 26.1.03" xfId="236" xr:uid="{00000000-0005-0000-0000-0000C4000000}"/>
    <cellStyle name="_All AWPs - RCSB-FST 110602_3_CFA - AWPs 26.1.03 2" xfId="1186" xr:uid="{00000000-0005-0000-0000-0000C5000000}"/>
    <cellStyle name="_All AWPs - RCSB-FST 110602_3_CFA-AWPs 16.1.03" xfId="237" xr:uid="{00000000-0005-0000-0000-0000C6000000}"/>
    <cellStyle name="_All AWPs - RCSB-FST 110602_3_CFA-AWPs 16.1.03 2" xfId="1187" xr:uid="{00000000-0005-0000-0000-0000C7000000}"/>
    <cellStyle name="_All AWPs - RCSB-FST 110602_3_CFA-AWPs 16.1.03_Abra Dev 31 Jan 04_260404" xfId="238" xr:uid="{00000000-0005-0000-0000-0000C8000000}"/>
    <cellStyle name="_All AWPs - RCSB-FST 110602_3_CFA-AWPs 16.1.03_Abra Development-AllAWPs03_010403" xfId="239" xr:uid="{00000000-0005-0000-0000-0000C9000000}"/>
    <cellStyle name="_All AWPs - RCSB-FST 110602_3_CFA-AWPs 16.1.03_AWP-Kinta Heights(2004)" xfId="240" xr:uid="{00000000-0005-0000-0000-0000CA000000}"/>
    <cellStyle name="_All AWPs - RCSB-FST 110602_3_CFA-AWPs 16.1.03_Book2" xfId="241" xr:uid="{00000000-0005-0000-0000-0000CB000000}"/>
    <cellStyle name="_All AWPs - RCSB-FST 110602_3_CFA-AWPs 16.1.03_BP02 AWPs Final310103_BF" xfId="242" xr:uid="{00000000-0005-0000-0000-0000CC000000}"/>
    <cellStyle name="_All AWPs - RCSB-FST 110602_3_CFA-AWPs 16.1.03_Cekap Mesra-AllAwps 03_070303" xfId="243" xr:uid="{00000000-0005-0000-0000-0000CD000000}"/>
    <cellStyle name="_All AWPs - RCSB-FST 110602_3_CFA-AWPs 16.1.03_Cekap Mesra-AllAwps 03_070303_1" xfId="244" xr:uid="{00000000-0005-0000-0000-0000CE000000}"/>
    <cellStyle name="_All AWPs - RCSB-FST 110602_3_CFA-AWPs 16.1.03_Cekap Mesra-AllAwps 03_070303_2" xfId="245" xr:uid="{00000000-0005-0000-0000-0000CF000000}"/>
    <cellStyle name="_All AWPs - RCSB-FST 110602_3_CFA-AWPs 16.1.03_Cekap Mesra-AllAwps 03_070303_CHHB_AWPs04(190105)" xfId="246" xr:uid="{00000000-0005-0000-0000-0000D0000000}"/>
    <cellStyle name="_All AWPs - RCSB-FST 110602_3_CFA-AWPs 16.1.03_Megaridge_Awps04" xfId="247" xr:uid="{00000000-0005-0000-0000-0000D1000000}"/>
    <cellStyle name="_All AWPs - RCSB-FST 110602_3_CFA-AWPs 16.1.03_PCB Harta_Awps04" xfId="248" xr:uid="{00000000-0005-0000-0000-0000D2000000}"/>
    <cellStyle name="_All AWPs - RCSB-FST 110602_3_CFA-AWPs 16.1.03_Pembinaan PCB_AllAwps_04_090704" xfId="249" xr:uid="{00000000-0005-0000-0000-0000D3000000}"/>
    <cellStyle name="_All AWPs - RCSB-FST 110602_3_CFA-AWPs 16.1.03_Tianjin_Tax Comp_03" xfId="250" xr:uid="{00000000-0005-0000-0000-0000D4000000}"/>
    <cellStyle name="_All AWPs - RCSB-FST 110602_3_CFA-AWPs 16.1.03_Van Leers_amalgamation_2003(latest)" xfId="251" xr:uid="{00000000-0005-0000-0000-0000D5000000}"/>
    <cellStyle name="_All AWPs - RCSB-FST 110602_3_Convenience Shopping allawps 30.04.04 (v2)" xfId="252" xr:uid="{00000000-0005-0000-0000-0000D6000000}"/>
    <cellStyle name="_All AWPs - RCSB-FST 110602_3_Megaridge_Awps04" xfId="253" xr:uid="{00000000-0005-0000-0000-0000D7000000}"/>
    <cellStyle name="_All AWPs - RCSB-FST 110602_3_PCB Harta_Awps04" xfId="254" xr:uid="{00000000-0005-0000-0000-0000D8000000}"/>
    <cellStyle name="_All AWPs - RCSB-FST 110602_3_Pembinaan PCB_AllAwps_04_090704" xfId="255" xr:uid="{00000000-0005-0000-0000-0000D9000000}"/>
    <cellStyle name="_All AWPs - RCSB-FST 110602_3_Storewell(R)-Awps-2002" xfId="256" xr:uid="{00000000-0005-0000-0000-0000DA000000}"/>
    <cellStyle name="_All AWPs - RCSB-FST 110602_3_Storewell(R)-Awps-2002 2" xfId="1188" xr:uid="{00000000-0005-0000-0000-0000DB000000}"/>
    <cellStyle name="_All AWPs - RCSB-FST 110602_3_Tianjin_Tax Comp_03" xfId="257" xr:uid="{00000000-0005-0000-0000-0000DC000000}"/>
    <cellStyle name="_All AWPs - RCSB-FST 110602_3_Trade Recv Issues Final" xfId="258" xr:uid="{00000000-0005-0000-0000-0000DD000000}"/>
    <cellStyle name="_All AWPs - RCSB-FST 110602_3_Van Leers_amalgamation_2003(latest)" xfId="259" xr:uid="{00000000-0005-0000-0000-0000DE000000}"/>
    <cellStyle name="_All AWPs - RCSB-FST 110602_4" xfId="260" xr:uid="{00000000-0005-0000-0000-0000DF000000}"/>
    <cellStyle name="_All AWPs - RCSB-FST 110602_4 2" xfId="1189" xr:uid="{00000000-0005-0000-0000-0000E0000000}"/>
    <cellStyle name="_All AWPs - RCSB-FST 110602_4_01-Kizai AWP 170804" xfId="261" xr:uid="{00000000-0005-0000-0000-0000E1000000}"/>
    <cellStyle name="_All AWPs - RCSB-FST 110602_4_03-K,O,R and U (after MJ review) " xfId="262" xr:uid="{00000000-0005-0000-0000-0000E2000000}"/>
    <cellStyle name="_All AWPs - RCSB-FST 110602_4_Abra Dev 31 Jan 04_260404" xfId="263" xr:uid="{00000000-0005-0000-0000-0000E3000000}"/>
    <cellStyle name="_All AWPs - RCSB-FST 110602_4_Abra Development-AllAWPs03_010403" xfId="264" xr:uid="{00000000-0005-0000-0000-0000E4000000}"/>
    <cellStyle name="_All AWPs - RCSB-FST 110602_4_AWP-Kinta Heights(2004)" xfId="265" xr:uid="{00000000-0005-0000-0000-0000E5000000}"/>
    <cellStyle name="_All AWPs - RCSB-FST 110602_4_Book1" xfId="266" xr:uid="{00000000-0005-0000-0000-0000E6000000}"/>
    <cellStyle name="_All AWPs - RCSB-FST 110602_4_Book1 2" xfId="1190" xr:uid="{00000000-0005-0000-0000-0000E7000000}"/>
    <cellStyle name="_All AWPs - RCSB-FST 110602_4_Book1_Abra Dev 31 Jan 04_260404" xfId="267" xr:uid="{00000000-0005-0000-0000-0000E8000000}"/>
    <cellStyle name="_All AWPs - RCSB-FST 110602_4_Book1_Abra Development-AllAWPs03_010403" xfId="268" xr:uid="{00000000-0005-0000-0000-0000E9000000}"/>
    <cellStyle name="_All AWPs - RCSB-FST 110602_4_Book1_AWP-Kinta Heights(2004)" xfId="269" xr:uid="{00000000-0005-0000-0000-0000EA000000}"/>
    <cellStyle name="_All AWPs - RCSB-FST 110602_4_Book1_Book2" xfId="270" xr:uid="{00000000-0005-0000-0000-0000EB000000}"/>
    <cellStyle name="_All AWPs - RCSB-FST 110602_4_Book1_BP AWPs 16122002" xfId="271" xr:uid="{00000000-0005-0000-0000-0000EC000000}"/>
    <cellStyle name="_All AWPs - RCSB-FST 110602_4_Book1_BP AWPs 16122002 2" xfId="1191" xr:uid="{00000000-0005-0000-0000-0000ED000000}"/>
    <cellStyle name="_All AWPs - RCSB-FST 110602_4_Book1_BP AWPs 16122002_Abra Dev 31 Jan 04_260404" xfId="272" xr:uid="{00000000-0005-0000-0000-0000EE000000}"/>
    <cellStyle name="_All AWPs - RCSB-FST 110602_4_Book1_BP AWPs 16122002_Abra Development-AllAWPs03_010403" xfId="273" xr:uid="{00000000-0005-0000-0000-0000EF000000}"/>
    <cellStyle name="_All AWPs - RCSB-FST 110602_4_Book1_BP AWPs 16122002_AWP-Kinta Heights(2004)" xfId="274" xr:uid="{00000000-0005-0000-0000-0000F0000000}"/>
    <cellStyle name="_All AWPs - RCSB-FST 110602_4_Book1_BP AWPs 16122002_Book2" xfId="275" xr:uid="{00000000-0005-0000-0000-0000F1000000}"/>
    <cellStyle name="_All AWPs - RCSB-FST 110602_4_Book1_BP AWPs 16122002_BP02 AWPs Final310103_BF" xfId="276" xr:uid="{00000000-0005-0000-0000-0000F2000000}"/>
    <cellStyle name="_All AWPs - RCSB-FST 110602_4_Book1_BP AWPs 16122002_Cekap Mesra-AllAwps 03_070303" xfId="277" xr:uid="{00000000-0005-0000-0000-0000F3000000}"/>
    <cellStyle name="_All AWPs - RCSB-FST 110602_4_Book1_BP AWPs 16122002_Cekap Mesra-AllAwps 03_070303_1" xfId="278" xr:uid="{00000000-0005-0000-0000-0000F4000000}"/>
    <cellStyle name="_All AWPs - RCSB-FST 110602_4_Book1_BP AWPs 16122002_Cekap Mesra-AllAwps 03_070303_2" xfId="279" xr:uid="{00000000-0005-0000-0000-0000F5000000}"/>
    <cellStyle name="_All AWPs - RCSB-FST 110602_4_Book1_BP AWPs 16122002_Cekap Mesra-AllAwps 03_070303_CHHB_AWPs04(190105)" xfId="280" xr:uid="{00000000-0005-0000-0000-0000F6000000}"/>
    <cellStyle name="_All AWPs - RCSB-FST 110602_4_Book1_BP AWPs 16122002_Megaridge_Awps04" xfId="281" xr:uid="{00000000-0005-0000-0000-0000F7000000}"/>
    <cellStyle name="_All AWPs - RCSB-FST 110602_4_Book1_BP AWPs 16122002_PCB Harta_Awps04" xfId="282" xr:uid="{00000000-0005-0000-0000-0000F8000000}"/>
    <cellStyle name="_All AWPs - RCSB-FST 110602_4_Book1_BP AWPs 16122002_Pembinaan PCB_AllAwps_04_090704" xfId="283" xr:uid="{00000000-0005-0000-0000-0000F9000000}"/>
    <cellStyle name="_All AWPs - RCSB-FST 110602_4_Book1_BP AWPs 16122002_Tianjin_Tax Comp_03" xfId="284" xr:uid="{00000000-0005-0000-0000-0000FA000000}"/>
    <cellStyle name="_All AWPs - RCSB-FST 110602_4_Book1_BP AWPs 16122002_Van Leers_amalgamation_2003(latest)" xfId="285" xr:uid="{00000000-0005-0000-0000-0000FB000000}"/>
    <cellStyle name="_All AWPs - RCSB-FST 110602_4_Book1_BP02 AWPs Final310103_BF" xfId="286" xr:uid="{00000000-0005-0000-0000-0000FC000000}"/>
    <cellStyle name="_All AWPs - RCSB-FST 110602_4_Book1_Cekap Mesra-AllAwps 03_070303" xfId="287" xr:uid="{00000000-0005-0000-0000-0000FD000000}"/>
    <cellStyle name="_All AWPs - RCSB-FST 110602_4_Book1_Cekap Mesra-AllAwps 03_070303_1" xfId="288" xr:uid="{00000000-0005-0000-0000-0000FE000000}"/>
    <cellStyle name="_All AWPs - RCSB-FST 110602_4_Book1_Cekap Mesra-AllAwps 03_070303_2" xfId="289" xr:uid="{00000000-0005-0000-0000-0000FF000000}"/>
    <cellStyle name="_All AWPs - RCSB-FST 110602_4_Book1_Cekap Mesra-AllAwps 03_070303_CHHB_AWPs04(190105)" xfId="290" xr:uid="{00000000-0005-0000-0000-000000010000}"/>
    <cellStyle name="_All AWPs - RCSB-FST 110602_4_Book1_Megaridge_Awps04" xfId="291" xr:uid="{00000000-0005-0000-0000-000001010000}"/>
    <cellStyle name="_All AWPs - RCSB-FST 110602_4_Book1_PCB Harta_Awps04" xfId="292" xr:uid="{00000000-0005-0000-0000-000002010000}"/>
    <cellStyle name="_All AWPs - RCSB-FST 110602_4_Book1_Pembinaan PCB_AllAwps_04_090704" xfId="293" xr:uid="{00000000-0005-0000-0000-000003010000}"/>
    <cellStyle name="_All AWPs - RCSB-FST 110602_4_Book1_Tianjin_Tax Comp_03" xfId="294" xr:uid="{00000000-0005-0000-0000-000004010000}"/>
    <cellStyle name="_All AWPs - RCSB-FST 110602_4_Book1_to be discussed with wai pong" xfId="295" xr:uid="{00000000-0005-0000-0000-000005010000}"/>
    <cellStyle name="_All AWPs - RCSB-FST 110602_4_Book1_to be discussed with wai pong_Abra Dev 31 Jan 04_260404" xfId="296" xr:uid="{00000000-0005-0000-0000-000006010000}"/>
    <cellStyle name="_All AWPs - RCSB-FST 110602_4_Book1_to be discussed with wai pong_Abra Development-AllAWPs03_010403" xfId="297" xr:uid="{00000000-0005-0000-0000-000007010000}"/>
    <cellStyle name="_All AWPs - RCSB-FST 110602_4_Book1_to be discussed with wai pong_AWP-Kinta Heights(2004)" xfId="298" xr:uid="{00000000-0005-0000-0000-000008010000}"/>
    <cellStyle name="_All AWPs - RCSB-FST 110602_4_Book1_to be discussed with wai pong_Book2" xfId="299" xr:uid="{00000000-0005-0000-0000-000009010000}"/>
    <cellStyle name="_All AWPs - RCSB-FST 110602_4_Book1_to be discussed with wai pong_BP02 AWPs Final310103_BF" xfId="300" xr:uid="{00000000-0005-0000-0000-00000A010000}"/>
    <cellStyle name="_All AWPs - RCSB-FST 110602_4_Book1_to be discussed with wai pong_Cekap Mesra-AllAwps 03_070303" xfId="301" xr:uid="{00000000-0005-0000-0000-00000B010000}"/>
    <cellStyle name="_All AWPs - RCSB-FST 110602_4_Book1_to be discussed with wai pong_Cekap Mesra-AllAwps 03_070303_1" xfId="302" xr:uid="{00000000-0005-0000-0000-00000C010000}"/>
    <cellStyle name="_All AWPs - RCSB-FST 110602_4_Book1_to be discussed with wai pong_Cekap Mesra-AllAwps 03_070303_2" xfId="303" xr:uid="{00000000-0005-0000-0000-00000D010000}"/>
    <cellStyle name="_All AWPs - RCSB-FST 110602_4_Book1_to be discussed with wai pong_Cekap Mesra-AllAwps 03_070303_CHHB_AWPs04(190105)" xfId="304" xr:uid="{00000000-0005-0000-0000-00000E010000}"/>
    <cellStyle name="_All AWPs - RCSB-FST 110602_4_Book1_to be discussed with wai pong_Megaridge_Awps04" xfId="305" xr:uid="{00000000-0005-0000-0000-00000F010000}"/>
    <cellStyle name="_All AWPs - RCSB-FST 110602_4_Book1_to be discussed with wai pong_PCB Harta_Awps04" xfId="306" xr:uid="{00000000-0005-0000-0000-000010010000}"/>
    <cellStyle name="_All AWPs - RCSB-FST 110602_4_Book1_to be discussed with wai pong_Pembinaan PCB_AllAwps_04_090704" xfId="307" xr:uid="{00000000-0005-0000-0000-000011010000}"/>
    <cellStyle name="_All AWPs - RCSB-FST 110602_4_Book1_to be discussed with wai pong_Tianjin_Tax Comp_03" xfId="308" xr:uid="{00000000-0005-0000-0000-000012010000}"/>
    <cellStyle name="_All AWPs - RCSB-FST 110602_4_Book1_to be discussed with wai pong_Van Leers_amalgamation_2003(latest)" xfId="309" xr:uid="{00000000-0005-0000-0000-000013010000}"/>
    <cellStyle name="_All AWPs - RCSB-FST 110602_4_Book1_Van Leers_amalgamation_2003(latest)" xfId="310" xr:uid="{00000000-0005-0000-0000-000014010000}"/>
    <cellStyle name="_All AWPs - RCSB-FST 110602_4_Book2" xfId="311" xr:uid="{00000000-0005-0000-0000-000015010000}"/>
    <cellStyle name="_All AWPs - RCSB-FST 110602_4_BP02 AWPs Final310103_BF" xfId="312" xr:uid="{00000000-0005-0000-0000-000016010000}"/>
    <cellStyle name="_All AWPs - RCSB-FST 110602_4_Cekap Mesra-AllAwps 03_070303" xfId="313" xr:uid="{00000000-0005-0000-0000-000017010000}"/>
    <cellStyle name="_All AWPs - RCSB-FST 110602_4_Cekap Mesra-AllAwps 03_070303_1" xfId="314" xr:uid="{00000000-0005-0000-0000-000018010000}"/>
    <cellStyle name="_All AWPs - RCSB-FST 110602_4_Cekap Mesra-AllAwps 03_070303_2" xfId="315" xr:uid="{00000000-0005-0000-0000-000019010000}"/>
    <cellStyle name="_All AWPs - RCSB-FST 110602_4_Cekap Mesra-AllAwps 03_070303_CHHB_AWPs04(190105)" xfId="316" xr:uid="{00000000-0005-0000-0000-00001A010000}"/>
    <cellStyle name="_All AWPs - RCSB-FST 110602_4_CFA - AWPs 26.1.03" xfId="317" xr:uid="{00000000-0005-0000-0000-00001B010000}"/>
    <cellStyle name="_All AWPs - RCSB-FST 110602_4_CFA - AWPs 26.1.03 2" xfId="1192" xr:uid="{00000000-0005-0000-0000-00001C010000}"/>
    <cellStyle name="_All AWPs - RCSB-FST 110602_4_CFA-AWPs 16.1.03" xfId="318" xr:uid="{00000000-0005-0000-0000-00001D010000}"/>
    <cellStyle name="_All AWPs - RCSB-FST 110602_4_CFA-AWPs 16.1.03 2" xfId="1193" xr:uid="{00000000-0005-0000-0000-00001E010000}"/>
    <cellStyle name="_All AWPs - RCSB-FST 110602_4_CFA-AWPs 16.1.03_Abra Dev 31 Jan 04_260404" xfId="319" xr:uid="{00000000-0005-0000-0000-00001F010000}"/>
    <cellStyle name="_All AWPs - RCSB-FST 110602_4_CFA-AWPs 16.1.03_Abra Development-AllAWPs03_010403" xfId="320" xr:uid="{00000000-0005-0000-0000-000020010000}"/>
    <cellStyle name="_All AWPs - RCSB-FST 110602_4_CFA-AWPs 16.1.03_AWP-Kinta Heights(2004)" xfId="321" xr:uid="{00000000-0005-0000-0000-000021010000}"/>
    <cellStyle name="_All AWPs - RCSB-FST 110602_4_CFA-AWPs 16.1.03_Book2" xfId="322" xr:uid="{00000000-0005-0000-0000-000022010000}"/>
    <cellStyle name="_All AWPs - RCSB-FST 110602_4_CFA-AWPs 16.1.03_BP02 AWPs Final310103_BF" xfId="323" xr:uid="{00000000-0005-0000-0000-000023010000}"/>
    <cellStyle name="_All AWPs - RCSB-FST 110602_4_CFA-AWPs 16.1.03_Cekap Mesra-AllAwps 03_070303" xfId="324" xr:uid="{00000000-0005-0000-0000-000024010000}"/>
    <cellStyle name="_All AWPs - RCSB-FST 110602_4_CFA-AWPs 16.1.03_Cekap Mesra-AllAwps 03_070303_1" xfId="325" xr:uid="{00000000-0005-0000-0000-000025010000}"/>
    <cellStyle name="_All AWPs - RCSB-FST 110602_4_CFA-AWPs 16.1.03_Cekap Mesra-AllAwps 03_070303_2" xfId="326" xr:uid="{00000000-0005-0000-0000-000026010000}"/>
    <cellStyle name="_All AWPs - RCSB-FST 110602_4_CFA-AWPs 16.1.03_Cekap Mesra-AllAwps 03_070303_CHHB_AWPs04(190105)" xfId="327" xr:uid="{00000000-0005-0000-0000-000027010000}"/>
    <cellStyle name="_All AWPs - RCSB-FST 110602_4_CFA-AWPs 16.1.03_Megaridge_Awps04" xfId="328" xr:uid="{00000000-0005-0000-0000-000028010000}"/>
    <cellStyle name="_All AWPs - RCSB-FST 110602_4_CFA-AWPs 16.1.03_PCB Harta_Awps04" xfId="329" xr:uid="{00000000-0005-0000-0000-000029010000}"/>
    <cellStyle name="_All AWPs - RCSB-FST 110602_4_CFA-AWPs 16.1.03_Pembinaan PCB_AllAwps_04_090704" xfId="330" xr:uid="{00000000-0005-0000-0000-00002A010000}"/>
    <cellStyle name="_All AWPs - RCSB-FST 110602_4_CFA-AWPs 16.1.03_Tianjin_Tax Comp_03" xfId="331" xr:uid="{00000000-0005-0000-0000-00002B010000}"/>
    <cellStyle name="_All AWPs - RCSB-FST 110602_4_CFA-AWPs 16.1.03_Van Leers_amalgamation_2003(latest)" xfId="332" xr:uid="{00000000-0005-0000-0000-00002C010000}"/>
    <cellStyle name="_All AWPs - RCSB-FST 110602_4_Convenience Shopping allawps 30.04.04 (v2)" xfId="333" xr:uid="{00000000-0005-0000-0000-00002D010000}"/>
    <cellStyle name="_All AWPs - RCSB-FST 110602_4_Megaridge_Awps04" xfId="334" xr:uid="{00000000-0005-0000-0000-00002E010000}"/>
    <cellStyle name="_All AWPs - RCSB-FST 110602_4_PCB Harta_Awps04" xfId="335" xr:uid="{00000000-0005-0000-0000-00002F010000}"/>
    <cellStyle name="_All AWPs - RCSB-FST 110602_4_Pembinaan PCB_AllAwps_04_090704" xfId="336" xr:uid="{00000000-0005-0000-0000-000030010000}"/>
    <cellStyle name="_All AWPs - RCSB-FST 110602_4_Storewell(R)-Awps-2002" xfId="337" xr:uid="{00000000-0005-0000-0000-000031010000}"/>
    <cellStyle name="_All AWPs - RCSB-FST 110602_4_Storewell(R)-Awps-2002 2" xfId="1194" xr:uid="{00000000-0005-0000-0000-000032010000}"/>
    <cellStyle name="_All AWPs - RCSB-FST 110602_4_Tianjin_Tax Comp_03" xfId="338" xr:uid="{00000000-0005-0000-0000-000033010000}"/>
    <cellStyle name="_All AWPs - RCSB-FST 110602_4_Trade Recv Issues Final" xfId="339" xr:uid="{00000000-0005-0000-0000-000034010000}"/>
    <cellStyle name="_All AWPs - RCSB-FST 110602_4_Van Leers_amalgamation_2003(latest)" xfId="340" xr:uid="{00000000-0005-0000-0000-000035010000}"/>
    <cellStyle name="_All AWPs - RCSB-FST 110602_5" xfId="341" xr:uid="{00000000-0005-0000-0000-000036010000}"/>
    <cellStyle name="_All AWPs - RCSB-FST 110602_5 2" xfId="1195" xr:uid="{00000000-0005-0000-0000-000037010000}"/>
    <cellStyle name="_Announcement 2008 4Q 080416" xfId="1196" xr:uid="{00000000-0005-0000-0000-000038010000}"/>
    <cellStyle name="_Announcement 2008 4Q 080416 2" xfId="1197" xr:uid="{00000000-0005-0000-0000-000039010000}"/>
    <cellStyle name="_AWP-Kinta Heights(2004)" xfId="342" xr:uid="{00000000-0005-0000-0000-00003A010000}"/>
    <cellStyle name="_x0004__AWP-Kinta Heights(2004)" xfId="343" xr:uid="{00000000-0005-0000-0000-00003B010000}"/>
    <cellStyle name="_Book1" xfId="344" xr:uid="{00000000-0005-0000-0000-00003C010000}"/>
    <cellStyle name="_x0004__Book1" xfId="345" xr:uid="{00000000-0005-0000-0000-00003D010000}"/>
    <cellStyle name="_Book1 2" xfId="1198" xr:uid="{00000000-0005-0000-0000-00003E010000}"/>
    <cellStyle name="_x0004__Book1 2" xfId="1199" xr:uid="{00000000-0005-0000-0000-00003F010000}"/>
    <cellStyle name="_Book1_Abra Dev 31 Jan 04_260404" xfId="346" xr:uid="{00000000-0005-0000-0000-000040010000}"/>
    <cellStyle name="_x0004__Book1_Abra Dev 31 Jan 04_260404" xfId="347" xr:uid="{00000000-0005-0000-0000-000041010000}"/>
    <cellStyle name="_Book1_Abra Development-AllAWPs03_010403" xfId="348" xr:uid="{00000000-0005-0000-0000-000042010000}"/>
    <cellStyle name="_x0004__Book1_Abra Development-AllAWPs03_010403" xfId="349" xr:uid="{00000000-0005-0000-0000-000043010000}"/>
    <cellStyle name="_Book1_AWP-Kinta Heights(2004)" xfId="350" xr:uid="{00000000-0005-0000-0000-000044010000}"/>
    <cellStyle name="_x0004__Book1_AWP-Kinta Heights(2004)" xfId="351" xr:uid="{00000000-0005-0000-0000-000045010000}"/>
    <cellStyle name="_Book1_Book2" xfId="352" xr:uid="{00000000-0005-0000-0000-000046010000}"/>
    <cellStyle name="_x0004__Book1_Book2" xfId="353" xr:uid="{00000000-0005-0000-0000-000047010000}"/>
    <cellStyle name="_Book1_BP AWPs 16122002" xfId="354" xr:uid="{00000000-0005-0000-0000-000048010000}"/>
    <cellStyle name="_x0004__Book1_BP AWPs 16122002" xfId="355" xr:uid="{00000000-0005-0000-0000-000049010000}"/>
    <cellStyle name="_Book1_BP AWPs 16122002 2" xfId="1200" xr:uid="{00000000-0005-0000-0000-00004A010000}"/>
    <cellStyle name="_x0004__Book1_BP AWPs 16122002 2" xfId="1201" xr:uid="{00000000-0005-0000-0000-00004B010000}"/>
    <cellStyle name="_Book1_BP AWPs 16122002_Abra Dev 31 Jan 04_260404" xfId="356" xr:uid="{00000000-0005-0000-0000-00004C010000}"/>
    <cellStyle name="_x0004__Book1_BP AWPs 16122002_Abra Dev 31 Jan 04_260404" xfId="357" xr:uid="{00000000-0005-0000-0000-00004D010000}"/>
    <cellStyle name="_Book1_BP AWPs 16122002_Abra Development-AllAWPs03_010403" xfId="358" xr:uid="{00000000-0005-0000-0000-00004E010000}"/>
    <cellStyle name="_x0004__Book1_BP AWPs 16122002_Abra Development-AllAWPs03_010403" xfId="359" xr:uid="{00000000-0005-0000-0000-00004F010000}"/>
    <cellStyle name="_Book1_BP AWPs 16122002_AWP-Kinta Heights(2004)" xfId="360" xr:uid="{00000000-0005-0000-0000-000050010000}"/>
    <cellStyle name="_x0004__Book1_BP AWPs 16122002_AWP-Kinta Heights(2004)" xfId="361" xr:uid="{00000000-0005-0000-0000-000051010000}"/>
    <cellStyle name="_Book1_BP AWPs 16122002_Book2" xfId="362" xr:uid="{00000000-0005-0000-0000-000052010000}"/>
    <cellStyle name="_x0004__Book1_BP AWPs 16122002_Book2" xfId="363" xr:uid="{00000000-0005-0000-0000-000053010000}"/>
    <cellStyle name="_Book1_BP AWPs 16122002_BP02 AWPs Final310103_BF" xfId="364" xr:uid="{00000000-0005-0000-0000-000054010000}"/>
    <cellStyle name="_x0004__Book1_BP AWPs 16122002_BP02 AWPs Final310103_BF" xfId="365" xr:uid="{00000000-0005-0000-0000-000055010000}"/>
    <cellStyle name="_Book1_BP AWPs 16122002_Cekap Mesra-AllAwps 03_070303" xfId="366" xr:uid="{00000000-0005-0000-0000-000056010000}"/>
    <cellStyle name="_x0004__Book1_BP AWPs 16122002_Cekap Mesra-AllAwps 03_070303" xfId="367" xr:uid="{00000000-0005-0000-0000-000057010000}"/>
    <cellStyle name="_Book1_BP AWPs 16122002_Cekap Mesra-AllAwps 03_070303_1" xfId="368" xr:uid="{00000000-0005-0000-0000-000058010000}"/>
    <cellStyle name="_x0004__Book1_BP AWPs 16122002_Cekap Mesra-AllAwps 03_070303_1" xfId="369" xr:uid="{00000000-0005-0000-0000-000059010000}"/>
    <cellStyle name="_Book1_BP AWPs 16122002_Cekap Mesra-AllAwps 03_070303_2" xfId="370" xr:uid="{00000000-0005-0000-0000-00005A010000}"/>
    <cellStyle name="_x0004__Book1_BP AWPs 16122002_Cekap Mesra-AllAwps 03_070303_2" xfId="371" xr:uid="{00000000-0005-0000-0000-00005B010000}"/>
    <cellStyle name="_Book1_BP AWPs 16122002_Cekap Mesra-AllAwps 03_070303_CHHB_AWPs04(190105)" xfId="372" xr:uid="{00000000-0005-0000-0000-00005C010000}"/>
    <cellStyle name="_x0004__Book1_BP AWPs 16122002_Cekap Mesra-AllAwps 03_070303_CHHB_AWPs04(190105)" xfId="373" xr:uid="{00000000-0005-0000-0000-00005D010000}"/>
    <cellStyle name="_Book1_BP AWPs 16122002_Megaridge_Awps04" xfId="374" xr:uid="{00000000-0005-0000-0000-00005E010000}"/>
    <cellStyle name="_x0004__Book1_BP AWPs 16122002_Megaridge_Awps04" xfId="375" xr:uid="{00000000-0005-0000-0000-00005F010000}"/>
    <cellStyle name="_Book1_BP AWPs 16122002_PCB Harta_Awps04" xfId="376" xr:uid="{00000000-0005-0000-0000-000060010000}"/>
    <cellStyle name="_x0004__Book1_BP AWPs 16122002_PCB Harta_Awps04" xfId="377" xr:uid="{00000000-0005-0000-0000-000061010000}"/>
    <cellStyle name="_Book1_BP AWPs 16122002_Pembinaan PCB_AllAwps_04_090704" xfId="378" xr:uid="{00000000-0005-0000-0000-000062010000}"/>
    <cellStyle name="_x0004__Book1_BP AWPs 16122002_Pembinaan PCB_AllAwps_04_090704" xfId="379" xr:uid="{00000000-0005-0000-0000-000063010000}"/>
    <cellStyle name="_Book1_BP AWPs 16122002_Tianjin_Tax Comp_03" xfId="380" xr:uid="{00000000-0005-0000-0000-000064010000}"/>
    <cellStyle name="_x0004__Book1_BP AWPs 16122002_Tianjin_Tax Comp_03" xfId="381" xr:uid="{00000000-0005-0000-0000-000065010000}"/>
    <cellStyle name="_Book1_BP AWPs 16122002_Van Leers_amalgamation_2003(latest)" xfId="382" xr:uid="{00000000-0005-0000-0000-000066010000}"/>
    <cellStyle name="_x0004__Book1_BP AWPs 16122002_Van Leers_amalgamation_2003(latest)" xfId="383" xr:uid="{00000000-0005-0000-0000-000067010000}"/>
    <cellStyle name="_Book1_BP02 AWPs Final310103_BF" xfId="384" xr:uid="{00000000-0005-0000-0000-000068010000}"/>
    <cellStyle name="_x0004__Book1_BP02 AWPs Final310103_BF" xfId="385" xr:uid="{00000000-0005-0000-0000-000069010000}"/>
    <cellStyle name="_Book1_Cekap Mesra-AllAwps 03_070303" xfId="386" xr:uid="{00000000-0005-0000-0000-00006A010000}"/>
    <cellStyle name="_x0004__Book1_Cekap Mesra-AllAwps 03_070303" xfId="387" xr:uid="{00000000-0005-0000-0000-00006B010000}"/>
    <cellStyle name="_Book1_Cekap Mesra-AllAwps 03_070303_1" xfId="388" xr:uid="{00000000-0005-0000-0000-00006C010000}"/>
    <cellStyle name="_x0004__Book1_Cekap Mesra-AllAwps 03_070303_1" xfId="389" xr:uid="{00000000-0005-0000-0000-00006D010000}"/>
    <cellStyle name="_Book1_Cekap Mesra-AllAwps 03_070303_2" xfId="390" xr:uid="{00000000-0005-0000-0000-00006E010000}"/>
    <cellStyle name="_x0004__Book1_Cekap Mesra-AllAwps 03_070303_2" xfId="391" xr:uid="{00000000-0005-0000-0000-00006F010000}"/>
    <cellStyle name="_Book1_Cekap Mesra-AllAwps 03_070303_CHHB_AWPs04(190105)" xfId="392" xr:uid="{00000000-0005-0000-0000-000070010000}"/>
    <cellStyle name="_x0004__Book1_Cekap Mesra-AllAwps 03_070303_CHHB_AWPs04(190105)" xfId="393" xr:uid="{00000000-0005-0000-0000-000071010000}"/>
    <cellStyle name="_Book1_Megaridge_Awps04" xfId="394" xr:uid="{00000000-0005-0000-0000-000072010000}"/>
    <cellStyle name="_x0004__Book1_Megaridge_Awps04" xfId="395" xr:uid="{00000000-0005-0000-0000-000073010000}"/>
    <cellStyle name="_Book1_PCB Harta_Awps04" xfId="396" xr:uid="{00000000-0005-0000-0000-000074010000}"/>
    <cellStyle name="_x0004__Book1_PCB Harta_Awps04" xfId="397" xr:uid="{00000000-0005-0000-0000-000075010000}"/>
    <cellStyle name="_Book1_Pembinaan PCB_AllAwps_04_090704" xfId="398" xr:uid="{00000000-0005-0000-0000-000076010000}"/>
    <cellStyle name="_x0004__Book1_Pembinaan PCB_AllAwps_04_090704" xfId="399" xr:uid="{00000000-0005-0000-0000-000077010000}"/>
    <cellStyle name="_Book1_Tianjin_Tax Comp_03" xfId="400" xr:uid="{00000000-0005-0000-0000-000078010000}"/>
    <cellStyle name="_x0004__Book1_Tianjin_Tax Comp_03" xfId="401" xr:uid="{00000000-0005-0000-0000-000079010000}"/>
    <cellStyle name="_Book1_to be discussed with wai pong" xfId="402" xr:uid="{00000000-0005-0000-0000-00007A010000}"/>
    <cellStyle name="_x0004__Book1_to be discussed with wai pong" xfId="403" xr:uid="{00000000-0005-0000-0000-00007B010000}"/>
    <cellStyle name="_Book1_to be discussed with wai pong_Abra Dev 31 Jan 04_260404" xfId="404" xr:uid="{00000000-0005-0000-0000-00007C010000}"/>
    <cellStyle name="_x0004__Book1_to be discussed with wai pong_Abra Dev 31 Jan 04_260404" xfId="405" xr:uid="{00000000-0005-0000-0000-00007D010000}"/>
    <cellStyle name="_Book1_to be discussed with wai pong_Abra Development-AllAWPs03_010403" xfId="406" xr:uid="{00000000-0005-0000-0000-00007E010000}"/>
    <cellStyle name="_x0004__Book1_to be discussed with wai pong_Abra Development-AllAWPs03_010403" xfId="407" xr:uid="{00000000-0005-0000-0000-00007F010000}"/>
    <cellStyle name="_Book1_to be discussed with wai pong_AWP-Kinta Heights(2004)" xfId="408" xr:uid="{00000000-0005-0000-0000-000080010000}"/>
    <cellStyle name="_x0004__Book1_to be discussed with wai pong_AWP-Kinta Heights(2004)" xfId="409" xr:uid="{00000000-0005-0000-0000-000081010000}"/>
    <cellStyle name="_Book1_to be discussed with wai pong_Book2" xfId="410" xr:uid="{00000000-0005-0000-0000-000082010000}"/>
    <cellStyle name="_x0004__Book1_to be discussed with wai pong_Book2" xfId="411" xr:uid="{00000000-0005-0000-0000-000083010000}"/>
    <cellStyle name="_Book1_to be discussed with wai pong_BP02 AWPs Final310103_BF" xfId="412" xr:uid="{00000000-0005-0000-0000-000084010000}"/>
    <cellStyle name="_x0004__Book1_to be discussed with wai pong_BP02 AWPs Final310103_BF" xfId="413" xr:uid="{00000000-0005-0000-0000-000085010000}"/>
    <cellStyle name="_Book1_to be discussed with wai pong_Cekap Mesra-AllAwps 03_070303" xfId="414" xr:uid="{00000000-0005-0000-0000-000086010000}"/>
    <cellStyle name="_x0004__Book1_to be discussed with wai pong_Cekap Mesra-AllAwps 03_070303" xfId="415" xr:uid="{00000000-0005-0000-0000-000087010000}"/>
    <cellStyle name="_Book1_to be discussed with wai pong_Cekap Mesra-AllAwps 03_070303_1" xfId="416" xr:uid="{00000000-0005-0000-0000-000088010000}"/>
    <cellStyle name="_x0004__Book1_to be discussed with wai pong_Cekap Mesra-AllAwps 03_070303_1" xfId="417" xr:uid="{00000000-0005-0000-0000-000089010000}"/>
    <cellStyle name="_Book1_to be discussed with wai pong_Cekap Mesra-AllAwps 03_070303_2" xfId="418" xr:uid="{00000000-0005-0000-0000-00008A010000}"/>
    <cellStyle name="_x0004__Book1_to be discussed with wai pong_Cekap Mesra-AllAwps 03_070303_2" xfId="419" xr:uid="{00000000-0005-0000-0000-00008B010000}"/>
    <cellStyle name="_Book1_to be discussed with wai pong_Cekap Mesra-AllAwps 03_070303_CHHB_AWPs04(190105)" xfId="420" xr:uid="{00000000-0005-0000-0000-00008C010000}"/>
    <cellStyle name="_x0004__Book1_to be discussed with wai pong_Cekap Mesra-AllAwps 03_070303_CHHB_AWPs04(190105)" xfId="421" xr:uid="{00000000-0005-0000-0000-00008D010000}"/>
    <cellStyle name="_Book1_to be discussed with wai pong_Megaridge_Awps04" xfId="422" xr:uid="{00000000-0005-0000-0000-00008E010000}"/>
    <cellStyle name="_x0004__Book1_to be discussed with wai pong_Megaridge_Awps04" xfId="423" xr:uid="{00000000-0005-0000-0000-00008F010000}"/>
    <cellStyle name="_Book1_to be discussed with wai pong_PCB Harta_Awps04" xfId="424" xr:uid="{00000000-0005-0000-0000-000090010000}"/>
    <cellStyle name="_x0004__Book1_to be discussed with wai pong_PCB Harta_Awps04" xfId="425" xr:uid="{00000000-0005-0000-0000-000091010000}"/>
    <cellStyle name="_Book1_to be discussed with wai pong_Pembinaan PCB_AllAwps_04_090704" xfId="426" xr:uid="{00000000-0005-0000-0000-000092010000}"/>
    <cellStyle name="_x0004__Book1_to be discussed with wai pong_Pembinaan PCB_AllAwps_04_090704" xfId="427" xr:uid="{00000000-0005-0000-0000-000093010000}"/>
    <cellStyle name="_Book1_to be discussed with wai pong_Tianjin_Tax Comp_03" xfId="428" xr:uid="{00000000-0005-0000-0000-000094010000}"/>
    <cellStyle name="_x0004__Book1_to be discussed with wai pong_Tianjin_Tax Comp_03" xfId="429" xr:uid="{00000000-0005-0000-0000-000095010000}"/>
    <cellStyle name="_Book1_to be discussed with wai pong_Van Leers_amalgamation_2003(latest)" xfId="430" xr:uid="{00000000-0005-0000-0000-000096010000}"/>
    <cellStyle name="_x0004__Book1_to be discussed with wai pong_Van Leers_amalgamation_2003(latest)" xfId="431" xr:uid="{00000000-0005-0000-0000-000097010000}"/>
    <cellStyle name="_Book1_Van Leers_amalgamation_2003(latest)" xfId="432" xr:uid="{00000000-0005-0000-0000-000098010000}"/>
    <cellStyle name="_x0004__Book1_Van Leers_amalgamation_2003(latest)" xfId="433" xr:uid="{00000000-0005-0000-0000-000099010000}"/>
    <cellStyle name="_Book2" xfId="434" xr:uid="{00000000-0005-0000-0000-00009A010000}"/>
    <cellStyle name="_x0004__Book2" xfId="435" xr:uid="{00000000-0005-0000-0000-00009B010000}"/>
    <cellStyle name="_BP02 AWPs Final310103_BF" xfId="436" xr:uid="{00000000-0005-0000-0000-00009C010000}"/>
    <cellStyle name="_x0004__BP02 AWPs Final310103_BF" xfId="437" xr:uid="{00000000-0005-0000-0000-00009D010000}"/>
    <cellStyle name="_x000e__BS wp" xfId="1202" xr:uid="{00000000-0005-0000-0000-00009E010000}"/>
    <cellStyle name="_x000e__BS wp_BS wps" xfId="1203" xr:uid="{00000000-0005-0000-0000-00009F010000}"/>
    <cellStyle name="_x000e__BS wps" xfId="1204" xr:uid="{00000000-0005-0000-0000-0000A0010000}"/>
    <cellStyle name="_Cekap Mesra-AllAwps 03_070303" xfId="438" xr:uid="{00000000-0005-0000-0000-0000A1010000}"/>
    <cellStyle name="_x0004__Cekap Mesra-AllAwps 03_070303" xfId="439" xr:uid="{00000000-0005-0000-0000-0000A2010000}"/>
    <cellStyle name="_Cekap Mesra-AllAwps 03_070303_1" xfId="440" xr:uid="{00000000-0005-0000-0000-0000A3010000}"/>
    <cellStyle name="_x0004__Cekap Mesra-AllAwps 03_070303_1" xfId="441" xr:uid="{00000000-0005-0000-0000-0000A4010000}"/>
    <cellStyle name="_Cekap Mesra-AllAwps 03_070303_2" xfId="442" xr:uid="{00000000-0005-0000-0000-0000A5010000}"/>
    <cellStyle name="_x0004__Cekap Mesra-AllAwps 03_070303_2" xfId="443" xr:uid="{00000000-0005-0000-0000-0000A6010000}"/>
    <cellStyle name="_Cekap Mesra-AllAwps 03_070303_CHHB_AWPs04(190105)" xfId="444" xr:uid="{00000000-0005-0000-0000-0000A7010000}"/>
    <cellStyle name="_x0004__Cekap Mesra-AllAwps 03_070303_CHHB_AWPs04(190105)" xfId="445" xr:uid="{00000000-0005-0000-0000-0000A8010000}"/>
    <cellStyle name="_CFA - AWPs 26.1.03" xfId="446" xr:uid="{00000000-0005-0000-0000-0000A9010000}"/>
    <cellStyle name="_x0004__CFA - AWPs 26.1.03" xfId="447" xr:uid="{00000000-0005-0000-0000-0000AA010000}"/>
    <cellStyle name="_CFA - AWPs 26.1.03 2" xfId="1205" xr:uid="{00000000-0005-0000-0000-0000AB010000}"/>
    <cellStyle name="_x0004__CFA - AWPs 26.1.03 2" xfId="1206" xr:uid="{00000000-0005-0000-0000-0000AC010000}"/>
    <cellStyle name="_CFA-AWPs 16.1.03" xfId="448" xr:uid="{00000000-0005-0000-0000-0000AD010000}"/>
    <cellStyle name="_x0004__CFA-AWPs 16.1.03" xfId="449" xr:uid="{00000000-0005-0000-0000-0000AE010000}"/>
    <cellStyle name="_CFA-AWPs 16.1.03 2" xfId="1207" xr:uid="{00000000-0005-0000-0000-0000AF010000}"/>
    <cellStyle name="_x0004__CFA-AWPs 16.1.03 2" xfId="1208" xr:uid="{00000000-0005-0000-0000-0000B0010000}"/>
    <cellStyle name="_CFA-AWPs 16.1.03_Abra Dev 31 Jan 04_260404" xfId="450" xr:uid="{00000000-0005-0000-0000-0000B1010000}"/>
    <cellStyle name="_x0004__CFA-AWPs 16.1.03_Abra Dev 31 Jan 04_260404" xfId="451" xr:uid="{00000000-0005-0000-0000-0000B2010000}"/>
    <cellStyle name="_CFA-AWPs 16.1.03_Abra Development-AllAWPs03_010403" xfId="452" xr:uid="{00000000-0005-0000-0000-0000B3010000}"/>
    <cellStyle name="_x0004__CFA-AWPs 16.1.03_Abra Development-AllAWPs03_010403" xfId="453" xr:uid="{00000000-0005-0000-0000-0000B4010000}"/>
    <cellStyle name="_CFA-AWPs 16.1.03_AWP-Kinta Heights(2004)" xfId="454" xr:uid="{00000000-0005-0000-0000-0000B5010000}"/>
    <cellStyle name="_x0004__CFA-AWPs 16.1.03_AWP-Kinta Heights(2004)" xfId="455" xr:uid="{00000000-0005-0000-0000-0000B6010000}"/>
    <cellStyle name="_CFA-AWPs 16.1.03_Book2" xfId="456" xr:uid="{00000000-0005-0000-0000-0000B7010000}"/>
    <cellStyle name="_x0004__CFA-AWPs 16.1.03_Book2" xfId="457" xr:uid="{00000000-0005-0000-0000-0000B8010000}"/>
    <cellStyle name="_CFA-AWPs 16.1.03_BP02 AWPs Final310103_BF" xfId="458" xr:uid="{00000000-0005-0000-0000-0000B9010000}"/>
    <cellStyle name="_x0004__CFA-AWPs 16.1.03_BP02 AWPs Final310103_BF" xfId="459" xr:uid="{00000000-0005-0000-0000-0000BA010000}"/>
    <cellStyle name="_CFA-AWPs 16.1.03_Cekap Mesra-AllAwps 03_070303" xfId="460" xr:uid="{00000000-0005-0000-0000-0000BB010000}"/>
    <cellStyle name="_x0004__CFA-AWPs 16.1.03_Cekap Mesra-AllAwps 03_070303" xfId="461" xr:uid="{00000000-0005-0000-0000-0000BC010000}"/>
    <cellStyle name="_CFA-AWPs 16.1.03_Cekap Mesra-AllAwps 03_070303_1" xfId="462" xr:uid="{00000000-0005-0000-0000-0000BD010000}"/>
    <cellStyle name="_x0004__CFA-AWPs 16.1.03_Cekap Mesra-AllAwps 03_070303_1" xfId="463" xr:uid="{00000000-0005-0000-0000-0000BE010000}"/>
    <cellStyle name="_CFA-AWPs 16.1.03_Cekap Mesra-AllAwps 03_070303_2" xfId="464" xr:uid="{00000000-0005-0000-0000-0000BF010000}"/>
    <cellStyle name="_x0004__CFA-AWPs 16.1.03_Cekap Mesra-AllAwps 03_070303_2" xfId="465" xr:uid="{00000000-0005-0000-0000-0000C0010000}"/>
    <cellStyle name="_CFA-AWPs 16.1.03_Cekap Mesra-AllAwps 03_070303_CHHB_AWPs04(190105)" xfId="466" xr:uid="{00000000-0005-0000-0000-0000C1010000}"/>
    <cellStyle name="_x0004__CFA-AWPs 16.1.03_Cekap Mesra-AllAwps 03_070303_CHHB_AWPs04(190105)" xfId="467" xr:uid="{00000000-0005-0000-0000-0000C2010000}"/>
    <cellStyle name="_CFA-AWPs 16.1.03_Megaridge_Awps04" xfId="468" xr:uid="{00000000-0005-0000-0000-0000C3010000}"/>
    <cellStyle name="_x0004__CFA-AWPs 16.1.03_Megaridge_Awps04" xfId="469" xr:uid="{00000000-0005-0000-0000-0000C4010000}"/>
    <cellStyle name="_CFA-AWPs 16.1.03_PCB Harta_Awps04" xfId="470" xr:uid="{00000000-0005-0000-0000-0000C5010000}"/>
    <cellStyle name="_x0004__CFA-AWPs 16.1.03_PCB Harta_Awps04" xfId="471" xr:uid="{00000000-0005-0000-0000-0000C6010000}"/>
    <cellStyle name="_CFA-AWPs 16.1.03_Pembinaan PCB_AllAwps_04_090704" xfId="472" xr:uid="{00000000-0005-0000-0000-0000C7010000}"/>
    <cellStyle name="_x0004__CFA-AWPs 16.1.03_Pembinaan PCB_AllAwps_04_090704" xfId="473" xr:uid="{00000000-0005-0000-0000-0000C8010000}"/>
    <cellStyle name="_CFA-AWPs 16.1.03_Tianjin_Tax Comp_03" xfId="474" xr:uid="{00000000-0005-0000-0000-0000C9010000}"/>
    <cellStyle name="_x0004__CFA-AWPs 16.1.03_Tianjin_Tax Comp_03" xfId="475" xr:uid="{00000000-0005-0000-0000-0000CA010000}"/>
    <cellStyle name="_CFA-AWPs 16.1.03_Van Leers_amalgamation_2003(latest)" xfId="476" xr:uid="{00000000-0005-0000-0000-0000CB010000}"/>
    <cellStyle name="_x0004__CFA-AWPs 16.1.03_Van Leers_amalgamation_2003(latest)" xfId="477" xr:uid="{00000000-0005-0000-0000-0000CC010000}"/>
    <cellStyle name="_CHSB (P) Hire Purchase" xfId="478" xr:uid="{00000000-0005-0000-0000-0000CD010000}"/>
    <cellStyle name="_CHSB_AWPs04(donna)" xfId="479" xr:uid="{00000000-0005-0000-0000-0000CE010000}"/>
    <cellStyle name="_Convenience Shopping allawps 30.04.04 (v2)" xfId="480" xr:uid="{00000000-0005-0000-0000-0000CF010000}"/>
    <cellStyle name="_x0004__Convenience Shopping allawps 30.04.04 (v2)" xfId="481" xr:uid="{00000000-0005-0000-0000-0000D0010000}"/>
    <cellStyle name="_Fixed assets" xfId="1209" xr:uid="{00000000-0005-0000-0000-0000D1010000}"/>
    <cellStyle name="_FSA-FH" xfId="1210" xr:uid="{00000000-0005-0000-0000-0000D2010000}"/>
    <cellStyle name="_FSA-FH2" xfId="1211" xr:uid="{00000000-0005-0000-0000-0000D3010000}"/>
    <cellStyle name="_x000e__G" xfId="482" xr:uid="{00000000-0005-0000-0000-0000D4010000}"/>
    <cellStyle name="_x000e__G_BS wp" xfId="1212" xr:uid="{00000000-0005-0000-0000-0000D5010000}"/>
    <cellStyle name="_x000e__G_BS wp_BS wps" xfId="1213" xr:uid="{00000000-0005-0000-0000-0000D6010000}"/>
    <cellStyle name="_x000e__G_BS wps" xfId="1214" xr:uid="{00000000-0005-0000-0000-0000D7010000}"/>
    <cellStyle name="_x000e__G_Makatas Industries WP - IS 08" xfId="1215" xr:uid="{00000000-0005-0000-0000-0000D8010000}"/>
    <cellStyle name="_x000e__G_WP(IS)-System" xfId="1216" xr:uid="{00000000-0005-0000-0000-0000D9010000}"/>
    <cellStyle name="_x000e__G_WP-IS" xfId="1217" xr:uid="{00000000-0005-0000-0000-0000DA010000}"/>
    <cellStyle name="_GWPI AWP 2003-260204" xfId="483" xr:uid="{00000000-0005-0000-0000-0000DB010000}"/>
    <cellStyle name="_Low Chee AWP 2003" xfId="484" xr:uid="{00000000-0005-0000-0000-0000DC010000}"/>
    <cellStyle name="_x000e__Makatas Industries WP - IS 08" xfId="1218" xr:uid="{00000000-0005-0000-0000-0000DD010000}"/>
    <cellStyle name="_masahanduk AWP99" xfId="485" xr:uid="{00000000-0005-0000-0000-0000DE010000}"/>
    <cellStyle name="_Megaridge_Awps04" xfId="486" xr:uid="{00000000-0005-0000-0000-0000DF010000}"/>
    <cellStyle name="_x0004__Megaridge_Awps04" xfId="487" xr:uid="{00000000-0005-0000-0000-0000E0010000}"/>
    <cellStyle name="_Orisoft Conso Working 08-Dec" xfId="1219" xr:uid="{00000000-0005-0000-0000-0000E1010000}"/>
    <cellStyle name="_PCB Harta_Awps04" xfId="488" xr:uid="{00000000-0005-0000-0000-0000E2010000}"/>
    <cellStyle name="_x0004__PCB Harta_Awps04" xfId="489" xr:uid="{00000000-0005-0000-0000-0000E3010000}"/>
    <cellStyle name="_Pembinaan PCB_AllAwps_04_090704" xfId="490" xr:uid="{00000000-0005-0000-0000-0000E4010000}"/>
    <cellStyle name="_x0004__Pembinaan PCB_AllAwps_04_090704" xfId="491" xr:uid="{00000000-0005-0000-0000-0000E5010000}"/>
    <cellStyle name="_S.M Machinery AWP 04-030804" xfId="492" xr:uid="{00000000-0005-0000-0000-0000E6010000}"/>
    <cellStyle name="_Storewell(R)-Awps-2002" xfId="493" xr:uid="{00000000-0005-0000-0000-0000E7010000}"/>
    <cellStyle name="_x0004__Storewell(R)-Awps-2002" xfId="494" xr:uid="{00000000-0005-0000-0000-0000E8010000}"/>
    <cellStyle name="_Storewell(R)-Awps-2002 2" xfId="1220" xr:uid="{00000000-0005-0000-0000-0000E9010000}"/>
    <cellStyle name="_x0004__Storewell(R)-Awps-2002 2" xfId="1221" xr:uid="{00000000-0005-0000-0000-0000EA010000}"/>
    <cellStyle name="_Tianjin_Tax Comp_03" xfId="495" xr:uid="{00000000-0005-0000-0000-0000EB010000}"/>
    <cellStyle name="_x0004__Tianjin_Tax Comp_03" xfId="496" xr:uid="{00000000-0005-0000-0000-0000EC010000}"/>
    <cellStyle name="_Trade Recv Issues Final" xfId="497" xr:uid="{00000000-0005-0000-0000-0000ED010000}"/>
    <cellStyle name="_x0004__Trade Recv Issues Final" xfId="498" xr:uid="{00000000-0005-0000-0000-0000EE010000}"/>
    <cellStyle name="_Van Leers_amalgamation_2003(latest)" xfId="499" xr:uid="{00000000-0005-0000-0000-0000EF010000}"/>
    <cellStyle name="_x0004__Van Leers_amalgamation_2003(latest)" xfId="500" xr:uid="{00000000-0005-0000-0000-0000F0010000}"/>
    <cellStyle name="_x000e__WP(IS)-System" xfId="1222" xr:uid="{00000000-0005-0000-0000-0000F1010000}"/>
    <cellStyle name="_x000e__WP-IS" xfId="1223" xr:uid="{00000000-0005-0000-0000-0000F2010000}"/>
    <cellStyle name="’??? [0.00]_TMCA Spreadsheet(body)" xfId="1224" xr:uid="{00000000-0005-0000-0000-0000F3010000}"/>
    <cellStyle name="’???_TMCA Spreadsheet(body)" xfId="1225" xr:uid="{00000000-0005-0000-0000-0000F4010000}"/>
    <cellStyle name="=C:\WINNT\SYSTEM32\COMMAND.COM" xfId="1226" xr:uid="{00000000-0005-0000-0000-0000F5010000}"/>
    <cellStyle name="•W?_TMCA Spreadsheet(body)" xfId="1227" xr:uid="{00000000-0005-0000-0000-0000F6010000}"/>
    <cellStyle name="_x0018__x0002__x0003_⟀Å٢b" xfId="1228" xr:uid="{00000000-0005-0000-0000-0000F7010000}"/>
    <cellStyle name="঴" xfId="1229" xr:uid="{00000000-0005-0000-0000-0000F8010000}"/>
    <cellStyle name="æØè [0.00]_NO.1-CLAIM FORMAT" xfId="501" xr:uid="{00000000-0005-0000-0000-0000F9010000}"/>
    <cellStyle name="æØè_NO.1-CLAIM FORMAT" xfId="502" xr:uid="{00000000-0005-0000-0000-0000FA010000}"/>
    <cellStyle name="ÊÝ [0.00]_NO.1-CLAIM FORMAT" xfId="503" xr:uid="{00000000-0005-0000-0000-0000FB010000}"/>
    <cellStyle name="ÊÝ_NO.1-CLAIM FORMAT" xfId="504" xr:uid="{00000000-0005-0000-0000-0000FC010000}"/>
    <cellStyle name="fEñY [0.00]_Region Orders (2)" xfId="505" xr:uid="{00000000-0005-0000-0000-0000FD010000}"/>
    <cellStyle name="fEñY_Region Orders (2)" xfId="506" xr:uid="{00000000-0005-0000-0000-0000FE010000}"/>
    <cellStyle name="W_CATÊSSP_1" xfId="507" xr:uid="{00000000-0005-0000-0000-0000FF010000}"/>
    <cellStyle name="0,0_x000d__x000a_NA_x000d__x000a_" xfId="1230" xr:uid="{00000000-0005-0000-0000-000000020000}"/>
    <cellStyle name="0,0_x000d__x000a_NA_x000d__x000a_ 2" xfId="1231" xr:uid="{00000000-0005-0000-0000-000001020000}"/>
    <cellStyle name="0]_ITOCPX" xfId="1232" xr:uid="{00000000-0005-0000-0000-000002020000}"/>
    <cellStyle name="1" xfId="508" xr:uid="{00000000-0005-0000-0000-000003020000}"/>
    <cellStyle name="20% - Accent1" xfId="1652" builtinId="30" customBuiltin="1"/>
    <cellStyle name="20% - Accent1 10" xfId="1233" xr:uid="{00000000-0005-0000-0000-000005020000}"/>
    <cellStyle name="20% - Accent1 11" xfId="1234" xr:uid="{00000000-0005-0000-0000-000006020000}"/>
    <cellStyle name="20% - Accent1 12" xfId="1235" xr:uid="{00000000-0005-0000-0000-000007020000}"/>
    <cellStyle name="20% - Accent1 13" xfId="1236" xr:uid="{00000000-0005-0000-0000-000008020000}"/>
    <cellStyle name="20% - Accent1 2" xfId="840" xr:uid="{00000000-0005-0000-0000-000009020000}"/>
    <cellStyle name="20% - Accent1 2 2" xfId="1237" xr:uid="{00000000-0005-0000-0000-00000A020000}"/>
    <cellStyle name="20% - Accent1 2 2 2" xfId="1238" xr:uid="{00000000-0005-0000-0000-00000B020000}"/>
    <cellStyle name="20% - Accent1 2 2 3" xfId="1239" xr:uid="{00000000-0005-0000-0000-00000C020000}"/>
    <cellStyle name="20% - Accent1 2 2 4" xfId="1240" xr:uid="{00000000-0005-0000-0000-00000D020000}"/>
    <cellStyle name="20% - Accent1 2 2 5" xfId="1241" xr:uid="{00000000-0005-0000-0000-00000E020000}"/>
    <cellStyle name="20% - Accent1 2 3" xfId="1242" xr:uid="{00000000-0005-0000-0000-00000F020000}"/>
    <cellStyle name="20% - Accent1 2 3 2" xfId="1243" xr:uid="{00000000-0005-0000-0000-000010020000}"/>
    <cellStyle name="20% - Accent1 2 3 3" xfId="1244" xr:uid="{00000000-0005-0000-0000-000011020000}"/>
    <cellStyle name="20% - Accent1 2 3 4" xfId="1245" xr:uid="{00000000-0005-0000-0000-000012020000}"/>
    <cellStyle name="20% - Accent1 2 3 5" xfId="1246" xr:uid="{00000000-0005-0000-0000-000013020000}"/>
    <cellStyle name="20% - Accent1 2 4" xfId="1247" xr:uid="{00000000-0005-0000-0000-000014020000}"/>
    <cellStyle name="20% - Accent1 2 4 2" xfId="1248" xr:uid="{00000000-0005-0000-0000-000015020000}"/>
    <cellStyle name="20% - Accent1 2 4 3" xfId="1249" xr:uid="{00000000-0005-0000-0000-000016020000}"/>
    <cellStyle name="20% - Accent1 2 4 4" xfId="1250" xr:uid="{00000000-0005-0000-0000-000017020000}"/>
    <cellStyle name="20% - Accent1 2 4 5" xfId="1251" xr:uid="{00000000-0005-0000-0000-000018020000}"/>
    <cellStyle name="20% - Accent1 2 5" xfId="1252" xr:uid="{00000000-0005-0000-0000-000019020000}"/>
    <cellStyle name="20% - Accent1 2 5 2" xfId="1253" xr:uid="{00000000-0005-0000-0000-00001A020000}"/>
    <cellStyle name="20% - Accent1 2 5 3" xfId="1254" xr:uid="{00000000-0005-0000-0000-00001B020000}"/>
    <cellStyle name="20% - Accent1 2 5 4" xfId="1255" xr:uid="{00000000-0005-0000-0000-00001C020000}"/>
    <cellStyle name="20% - Accent1 2 5 5" xfId="1256" xr:uid="{00000000-0005-0000-0000-00001D020000}"/>
    <cellStyle name="20% - Accent1 2 6" xfId="1257" xr:uid="{00000000-0005-0000-0000-00001E020000}"/>
    <cellStyle name="20% - Accent1 2 6 2" xfId="1258" xr:uid="{00000000-0005-0000-0000-00001F020000}"/>
    <cellStyle name="20% - Accent1 2 6 3" xfId="1259" xr:uid="{00000000-0005-0000-0000-000020020000}"/>
    <cellStyle name="20% - Accent1 2 6 4" xfId="1260" xr:uid="{00000000-0005-0000-0000-000021020000}"/>
    <cellStyle name="20% - Accent1 2 6 5" xfId="1261" xr:uid="{00000000-0005-0000-0000-000022020000}"/>
    <cellStyle name="20% - Accent1 2 7" xfId="1262" xr:uid="{00000000-0005-0000-0000-000023020000}"/>
    <cellStyle name="20% - Accent1 2 7 2" xfId="1263" xr:uid="{00000000-0005-0000-0000-000024020000}"/>
    <cellStyle name="20% - Accent1 2 7 3" xfId="1264" xr:uid="{00000000-0005-0000-0000-000025020000}"/>
    <cellStyle name="20% - Accent1 2 7 4" xfId="1265" xr:uid="{00000000-0005-0000-0000-000026020000}"/>
    <cellStyle name="20% - Accent1 2 7 5" xfId="1266" xr:uid="{00000000-0005-0000-0000-000027020000}"/>
    <cellStyle name="20% - Accent1 2 8" xfId="1267" xr:uid="{00000000-0005-0000-0000-000028020000}"/>
    <cellStyle name="20% - Accent1 2 9" xfId="4989" xr:uid="{00000000-0005-0000-0000-000029020000}"/>
    <cellStyle name="20% - Accent1 3" xfId="894" xr:uid="{00000000-0005-0000-0000-00002A020000}"/>
    <cellStyle name="20% - Accent1 3 2" xfId="1268" xr:uid="{00000000-0005-0000-0000-00002B020000}"/>
    <cellStyle name="20% - Accent1 3 2 2" xfId="1269" xr:uid="{00000000-0005-0000-0000-00002C020000}"/>
    <cellStyle name="20% - Accent1 3 2 3" xfId="1270" xr:uid="{00000000-0005-0000-0000-00002D020000}"/>
    <cellStyle name="20% - Accent1 3 2 4" xfId="1271" xr:uid="{00000000-0005-0000-0000-00002E020000}"/>
    <cellStyle name="20% - Accent1 3 2 5" xfId="1272" xr:uid="{00000000-0005-0000-0000-00002F020000}"/>
    <cellStyle name="20% - Accent1 3 3" xfId="1273" xr:uid="{00000000-0005-0000-0000-000030020000}"/>
    <cellStyle name="20% - Accent1 3 3 2" xfId="1274" xr:uid="{00000000-0005-0000-0000-000031020000}"/>
    <cellStyle name="20% - Accent1 3 3 3" xfId="1275" xr:uid="{00000000-0005-0000-0000-000032020000}"/>
    <cellStyle name="20% - Accent1 3 3 4" xfId="1276" xr:uid="{00000000-0005-0000-0000-000033020000}"/>
    <cellStyle name="20% - Accent1 3 3 5" xfId="1277" xr:uid="{00000000-0005-0000-0000-000034020000}"/>
    <cellStyle name="20% - Accent1 3 4" xfId="1278" xr:uid="{00000000-0005-0000-0000-000035020000}"/>
    <cellStyle name="20% - Accent1 3 4 2" xfId="1279" xr:uid="{00000000-0005-0000-0000-000036020000}"/>
    <cellStyle name="20% - Accent1 3 4 3" xfId="1280" xr:uid="{00000000-0005-0000-0000-000037020000}"/>
    <cellStyle name="20% - Accent1 3 4 4" xfId="1281" xr:uid="{00000000-0005-0000-0000-000038020000}"/>
    <cellStyle name="20% - Accent1 3 4 5" xfId="1282" xr:uid="{00000000-0005-0000-0000-000039020000}"/>
    <cellStyle name="20% - Accent1 3 5" xfId="1283" xr:uid="{00000000-0005-0000-0000-00003A020000}"/>
    <cellStyle name="20% - Accent1 3 5 2" xfId="1284" xr:uid="{00000000-0005-0000-0000-00003B020000}"/>
    <cellStyle name="20% - Accent1 3 5 3" xfId="1285" xr:uid="{00000000-0005-0000-0000-00003C020000}"/>
    <cellStyle name="20% - Accent1 3 5 4" xfId="1286" xr:uid="{00000000-0005-0000-0000-00003D020000}"/>
    <cellStyle name="20% - Accent1 3 5 5" xfId="1287" xr:uid="{00000000-0005-0000-0000-00003E020000}"/>
    <cellStyle name="20% - Accent1 3 6" xfId="1288" xr:uid="{00000000-0005-0000-0000-00003F020000}"/>
    <cellStyle name="20% - Accent1 3 6 2" xfId="1289" xr:uid="{00000000-0005-0000-0000-000040020000}"/>
    <cellStyle name="20% - Accent1 3 6 3" xfId="1290" xr:uid="{00000000-0005-0000-0000-000041020000}"/>
    <cellStyle name="20% - Accent1 3 6 4" xfId="1291" xr:uid="{00000000-0005-0000-0000-000042020000}"/>
    <cellStyle name="20% - Accent1 3 6 5" xfId="1292" xr:uid="{00000000-0005-0000-0000-000043020000}"/>
    <cellStyle name="20% - Accent1 3 7" xfId="1293" xr:uid="{00000000-0005-0000-0000-000044020000}"/>
    <cellStyle name="20% - Accent1 3 7 2" xfId="1294" xr:uid="{00000000-0005-0000-0000-000045020000}"/>
    <cellStyle name="20% - Accent1 3 7 3" xfId="1295" xr:uid="{00000000-0005-0000-0000-000046020000}"/>
    <cellStyle name="20% - Accent1 3 7 4" xfId="1296" xr:uid="{00000000-0005-0000-0000-000047020000}"/>
    <cellStyle name="20% - Accent1 3 7 5" xfId="1297" xr:uid="{00000000-0005-0000-0000-000048020000}"/>
    <cellStyle name="20% - Accent1 3 8" xfId="1298" xr:uid="{00000000-0005-0000-0000-000049020000}"/>
    <cellStyle name="20% - Accent1 3 9" xfId="5020" xr:uid="{00000000-0005-0000-0000-00004A020000}"/>
    <cellStyle name="20% - Accent1 4" xfId="923" xr:uid="{00000000-0005-0000-0000-00004B020000}"/>
    <cellStyle name="20% - Accent1 4 2" xfId="1299" xr:uid="{00000000-0005-0000-0000-00004C020000}"/>
    <cellStyle name="20% - Accent1 4 3" xfId="5043" xr:uid="{00000000-0005-0000-0000-00004D020000}"/>
    <cellStyle name="20% - Accent1 5" xfId="977" xr:uid="{00000000-0005-0000-0000-00004E020000}"/>
    <cellStyle name="20% - Accent1 5 2" xfId="1300" xr:uid="{00000000-0005-0000-0000-00004F020000}"/>
    <cellStyle name="20% - Accent1 5 3" xfId="5077" xr:uid="{00000000-0005-0000-0000-000050020000}"/>
    <cellStyle name="20% - Accent1 6" xfId="1081" xr:uid="{00000000-0005-0000-0000-000051020000}"/>
    <cellStyle name="20% - Accent1 6 2" xfId="5134" xr:uid="{00000000-0005-0000-0000-000052020000}"/>
    <cellStyle name="20% - Accent1 7" xfId="1115" xr:uid="{00000000-0005-0000-0000-000053020000}"/>
    <cellStyle name="20% - Accent1 7 2" xfId="5156" xr:uid="{00000000-0005-0000-0000-000054020000}"/>
    <cellStyle name="20% - Accent1 8" xfId="1301" xr:uid="{00000000-0005-0000-0000-000055020000}"/>
    <cellStyle name="20% - Accent1 9" xfId="1302" xr:uid="{00000000-0005-0000-0000-000056020000}"/>
    <cellStyle name="20% - Accent2" xfId="1653" builtinId="34" customBuiltin="1"/>
    <cellStyle name="20% - Accent2 10" xfId="1303" xr:uid="{00000000-0005-0000-0000-000058020000}"/>
    <cellStyle name="20% - Accent2 11" xfId="1304" xr:uid="{00000000-0005-0000-0000-000059020000}"/>
    <cellStyle name="20% - Accent2 12" xfId="1305" xr:uid="{00000000-0005-0000-0000-00005A020000}"/>
    <cellStyle name="20% - Accent2 13" xfId="1306" xr:uid="{00000000-0005-0000-0000-00005B020000}"/>
    <cellStyle name="20% - Accent2 2" xfId="844" xr:uid="{00000000-0005-0000-0000-00005C020000}"/>
    <cellStyle name="20% - Accent2 2 2" xfId="1307" xr:uid="{00000000-0005-0000-0000-00005D020000}"/>
    <cellStyle name="20% - Accent2 2 2 2" xfId="1308" xr:uid="{00000000-0005-0000-0000-00005E020000}"/>
    <cellStyle name="20% - Accent2 2 2 3" xfId="1309" xr:uid="{00000000-0005-0000-0000-00005F020000}"/>
    <cellStyle name="20% - Accent2 2 2 4" xfId="1310" xr:uid="{00000000-0005-0000-0000-000060020000}"/>
    <cellStyle name="20% - Accent2 2 2 5" xfId="1311" xr:uid="{00000000-0005-0000-0000-000061020000}"/>
    <cellStyle name="20% - Accent2 2 3" xfId="1312" xr:uid="{00000000-0005-0000-0000-000062020000}"/>
    <cellStyle name="20% - Accent2 2 3 2" xfId="1313" xr:uid="{00000000-0005-0000-0000-000063020000}"/>
    <cellStyle name="20% - Accent2 2 3 3" xfId="1314" xr:uid="{00000000-0005-0000-0000-000064020000}"/>
    <cellStyle name="20% - Accent2 2 3 4" xfId="1315" xr:uid="{00000000-0005-0000-0000-000065020000}"/>
    <cellStyle name="20% - Accent2 2 3 5" xfId="1316" xr:uid="{00000000-0005-0000-0000-000066020000}"/>
    <cellStyle name="20% - Accent2 2 4" xfId="1317" xr:uid="{00000000-0005-0000-0000-000067020000}"/>
    <cellStyle name="20% - Accent2 2 4 2" xfId="1318" xr:uid="{00000000-0005-0000-0000-000068020000}"/>
    <cellStyle name="20% - Accent2 2 4 3" xfId="1319" xr:uid="{00000000-0005-0000-0000-000069020000}"/>
    <cellStyle name="20% - Accent2 2 4 4" xfId="1320" xr:uid="{00000000-0005-0000-0000-00006A020000}"/>
    <cellStyle name="20% - Accent2 2 4 5" xfId="1321" xr:uid="{00000000-0005-0000-0000-00006B020000}"/>
    <cellStyle name="20% - Accent2 2 5" xfId="1322" xr:uid="{00000000-0005-0000-0000-00006C020000}"/>
    <cellStyle name="20% - Accent2 2 5 2" xfId="1323" xr:uid="{00000000-0005-0000-0000-00006D020000}"/>
    <cellStyle name="20% - Accent2 2 5 3" xfId="1324" xr:uid="{00000000-0005-0000-0000-00006E020000}"/>
    <cellStyle name="20% - Accent2 2 5 4" xfId="1325" xr:uid="{00000000-0005-0000-0000-00006F020000}"/>
    <cellStyle name="20% - Accent2 2 5 5" xfId="1326" xr:uid="{00000000-0005-0000-0000-000070020000}"/>
    <cellStyle name="20% - Accent2 2 6" xfId="1327" xr:uid="{00000000-0005-0000-0000-000071020000}"/>
    <cellStyle name="20% - Accent2 2 6 2" xfId="1328" xr:uid="{00000000-0005-0000-0000-000072020000}"/>
    <cellStyle name="20% - Accent2 2 6 3" xfId="1329" xr:uid="{00000000-0005-0000-0000-000073020000}"/>
    <cellStyle name="20% - Accent2 2 6 4" xfId="1330" xr:uid="{00000000-0005-0000-0000-000074020000}"/>
    <cellStyle name="20% - Accent2 2 6 5" xfId="1331" xr:uid="{00000000-0005-0000-0000-000075020000}"/>
    <cellStyle name="20% - Accent2 2 7" xfId="1332" xr:uid="{00000000-0005-0000-0000-000076020000}"/>
    <cellStyle name="20% - Accent2 2 7 2" xfId="1333" xr:uid="{00000000-0005-0000-0000-000077020000}"/>
    <cellStyle name="20% - Accent2 2 7 3" xfId="1334" xr:uid="{00000000-0005-0000-0000-000078020000}"/>
    <cellStyle name="20% - Accent2 2 7 4" xfId="1335" xr:uid="{00000000-0005-0000-0000-000079020000}"/>
    <cellStyle name="20% - Accent2 2 7 5" xfId="1336" xr:uid="{00000000-0005-0000-0000-00007A020000}"/>
    <cellStyle name="20% - Accent2 2 8" xfId="1337" xr:uid="{00000000-0005-0000-0000-00007B020000}"/>
    <cellStyle name="20% - Accent2 2 9" xfId="4991" xr:uid="{00000000-0005-0000-0000-00007C020000}"/>
    <cellStyle name="20% - Accent2 3" xfId="897" xr:uid="{00000000-0005-0000-0000-00007D020000}"/>
    <cellStyle name="20% - Accent2 3 2" xfId="1338" xr:uid="{00000000-0005-0000-0000-00007E020000}"/>
    <cellStyle name="20% - Accent2 3 2 2" xfId="1339" xr:uid="{00000000-0005-0000-0000-00007F020000}"/>
    <cellStyle name="20% - Accent2 3 2 3" xfId="1340" xr:uid="{00000000-0005-0000-0000-000080020000}"/>
    <cellStyle name="20% - Accent2 3 2 4" xfId="1341" xr:uid="{00000000-0005-0000-0000-000081020000}"/>
    <cellStyle name="20% - Accent2 3 2 5" xfId="1342" xr:uid="{00000000-0005-0000-0000-000082020000}"/>
    <cellStyle name="20% - Accent2 3 3" xfId="1343" xr:uid="{00000000-0005-0000-0000-000083020000}"/>
    <cellStyle name="20% - Accent2 3 3 2" xfId="1344" xr:uid="{00000000-0005-0000-0000-000084020000}"/>
    <cellStyle name="20% - Accent2 3 3 3" xfId="1345" xr:uid="{00000000-0005-0000-0000-000085020000}"/>
    <cellStyle name="20% - Accent2 3 3 4" xfId="1346" xr:uid="{00000000-0005-0000-0000-000086020000}"/>
    <cellStyle name="20% - Accent2 3 3 5" xfId="1347" xr:uid="{00000000-0005-0000-0000-000087020000}"/>
    <cellStyle name="20% - Accent2 3 4" xfId="1348" xr:uid="{00000000-0005-0000-0000-000088020000}"/>
    <cellStyle name="20% - Accent2 3 4 2" xfId="1349" xr:uid="{00000000-0005-0000-0000-000089020000}"/>
    <cellStyle name="20% - Accent2 3 4 3" xfId="1350" xr:uid="{00000000-0005-0000-0000-00008A020000}"/>
    <cellStyle name="20% - Accent2 3 4 4" xfId="1351" xr:uid="{00000000-0005-0000-0000-00008B020000}"/>
    <cellStyle name="20% - Accent2 3 4 5" xfId="1352" xr:uid="{00000000-0005-0000-0000-00008C020000}"/>
    <cellStyle name="20% - Accent2 3 5" xfId="1353" xr:uid="{00000000-0005-0000-0000-00008D020000}"/>
    <cellStyle name="20% - Accent2 3 5 2" xfId="1354" xr:uid="{00000000-0005-0000-0000-00008E020000}"/>
    <cellStyle name="20% - Accent2 3 5 3" xfId="1355" xr:uid="{00000000-0005-0000-0000-00008F020000}"/>
    <cellStyle name="20% - Accent2 3 5 4" xfId="1356" xr:uid="{00000000-0005-0000-0000-000090020000}"/>
    <cellStyle name="20% - Accent2 3 5 5" xfId="1357" xr:uid="{00000000-0005-0000-0000-000091020000}"/>
    <cellStyle name="20% - Accent2 3 6" xfId="1358" xr:uid="{00000000-0005-0000-0000-000092020000}"/>
    <cellStyle name="20% - Accent2 3 6 2" xfId="1359" xr:uid="{00000000-0005-0000-0000-000093020000}"/>
    <cellStyle name="20% - Accent2 3 6 3" xfId="1360" xr:uid="{00000000-0005-0000-0000-000094020000}"/>
    <cellStyle name="20% - Accent2 3 6 4" xfId="1361" xr:uid="{00000000-0005-0000-0000-000095020000}"/>
    <cellStyle name="20% - Accent2 3 6 5" xfId="1362" xr:uid="{00000000-0005-0000-0000-000096020000}"/>
    <cellStyle name="20% - Accent2 3 7" xfId="1363" xr:uid="{00000000-0005-0000-0000-000097020000}"/>
    <cellStyle name="20% - Accent2 3 7 2" xfId="1364" xr:uid="{00000000-0005-0000-0000-000098020000}"/>
    <cellStyle name="20% - Accent2 3 7 3" xfId="1365" xr:uid="{00000000-0005-0000-0000-000099020000}"/>
    <cellStyle name="20% - Accent2 3 7 4" xfId="1366" xr:uid="{00000000-0005-0000-0000-00009A020000}"/>
    <cellStyle name="20% - Accent2 3 7 5" xfId="1367" xr:uid="{00000000-0005-0000-0000-00009B020000}"/>
    <cellStyle name="20% - Accent2 3 8" xfId="1368" xr:uid="{00000000-0005-0000-0000-00009C020000}"/>
    <cellStyle name="20% - Accent2 3 9" xfId="5022" xr:uid="{00000000-0005-0000-0000-00009D020000}"/>
    <cellStyle name="20% - Accent2 4" xfId="927" xr:uid="{00000000-0005-0000-0000-00009E020000}"/>
    <cellStyle name="20% - Accent2 4 2" xfId="1369" xr:uid="{00000000-0005-0000-0000-00009F020000}"/>
    <cellStyle name="20% - Accent2 4 3" xfId="5045" xr:uid="{00000000-0005-0000-0000-0000A0020000}"/>
    <cellStyle name="20% - Accent2 5" xfId="981" xr:uid="{00000000-0005-0000-0000-0000A1020000}"/>
    <cellStyle name="20% - Accent2 5 2" xfId="1370" xr:uid="{00000000-0005-0000-0000-0000A2020000}"/>
    <cellStyle name="20% - Accent2 5 3" xfId="5079" xr:uid="{00000000-0005-0000-0000-0000A3020000}"/>
    <cellStyle name="20% - Accent2 6" xfId="1085" xr:uid="{00000000-0005-0000-0000-0000A4020000}"/>
    <cellStyle name="20% - Accent2 6 2" xfId="5136" xr:uid="{00000000-0005-0000-0000-0000A5020000}"/>
    <cellStyle name="20% - Accent2 7" xfId="1119" xr:uid="{00000000-0005-0000-0000-0000A6020000}"/>
    <cellStyle name="20% - Accent2 7 2" xfId="5158" xr:uid="{00000000-0005-0000-0000-0000A7020000}"/>
    <cellStyle name="20% - Accent2 8" xfId="1371" xr:uid="{00000000-0005-0000-0000-0000A8020000}"/>
    <cellStyle name="20% - Accent2 9" xfId="1372" xr:uid="{00000000-0005-0000-0000-0000A9020000}"/>
    <cellStyle name="20% - Accent3" xfId="1654" builtinId="38" customBuiltin="1"/>
    <cellStyle name="20% - Accent3 10" xfId="1373" xr:uid="{00000000-0005-0000-0000-0000AB020000}"/>
    <cellStyle name="20% - Accent3 11" xfId="1374" xr:uid="{00000000-0005-0000-0000-0000AC020000}"/>
    <cellStyle name="20% - Accent3 12" xfId="1375" xr:uid="{00000000-0005-0000-0000-0000AD020000}"/>
    <cellStyle name="20% - Accent3 13" xfId="1376" xr:uid="{00000000-0005-0000-0000-0000AE020000}"/>
    <cellStyle name="20% - Accent3 2" xfId="848" xr:uid="{00000000-0005-0000-0000-0000AF020000}"/>
    <cellStyle name="20% - Accent3 2 2" xfId="1377" xr:uid="{00000000-0005-0000-0000-0000B0020000}"/>
    <cellStyle name="20% - Accent3 2 2 2" xfId="1378" xr:uid="{00000000-0005-0000-0000-0000B1020000}"/>
    <cellStyle name="20% - Accent3 2 2 3" xfId="1379" xr:uid="{00000000-0005-0000-0000-0000B2020000}"/>
    <cellStyle name="20% - Accent3 2 2 4" xfId="1380" xr:uid="{00000000-0005-0000-0000-0000B3020000}"/>
    <cellStyle name="20% - Accent3 2 2 5" xfId="1381" xr:uid="{00000000-0005-0000-0000-0000B4020000}"/>
    <cellStyle name="20% - Accent3 2 3" xfId="1382" xr:uid="{00000000-0005-0000-0000-0000B5020000}"/>
    <cellStyle name="20% - Accent3 2 3 2" xfId="1383" xr:uid="{00000000-0005-0000-0000-0000B6020000}"/>
    <cellStyle name="20% - Accent3 2 3 3" xfId="1384" xr:uid="{00000000-0005-0000-0000-0000B7020000}"/>
    <cellStyle name="20% - Accent3 2 3 4" xfId="1385" xr:uid="{00000000-0005-0000-0000-0000B8020000}"/>
    <cellStyle name="20% - Accent3 2 3 5" xfId="1386" xr:uid="{00000000-0005-0000-0000-0000B9020000}"/>
    <cellStyle name="20% - Accent3 2 4" xfId="1387" xr:uid="{00000000-0005-0000-0000-0000BA020000}"/>
    <cellStyle name="20% - Accent3 2 4 2" xfId="1388" xr:uid="{00000000-0005-0000-0000-0000BB020000}"/>
    <cellStyle name="20% - Accent3 2 4 3" xfId="1389" xr:uid="{00000000-0005-0000-0000-0000BC020000}"/>
    <cellStyle name="20% - Accent3 2 4 4" xfId="1390" xr:uid="{00000000-0005-0000-0000-0000BD020000}"/>
    <cellStyle name="20% - Accent3 2 4 5" xfId="1391" xr:uid="{00000000-0005-0000-0000-0000BE020000}"/>
    <cellStyle name="20% - Accent3 2 5" xfId="1392" xr:uid="{00000000-0005-0000-0000-0000BF020000}"/>
    <cellStyle name="20% - Accent3 2 5 2" xfId="1393" xr:uid="{00000000-0005-0000-0000-0000C0020000}"/>
    <cellStyle name="20% - Accent3 2 5 3" xfId="1394" xr:uid="{00000000-0005-0000-0000-0000C1020000}"/>
    <cellStyle name="20% - Accent3 2 5 4" xfId="1395" xr:uid="{00000000-0005-0000-0000-0000C2020000}"/>
    <cellStyle name="20% - Accent3 2 5 5" xfId="1396" xr:uid="{00000000-0005-0000-0000-0000C3020000}"/>
    <cellStyle name="20% - Accent3 2 6" xfId="1397" xr:uid="{00000000-0005-0000-0000-0000C4020000}"/>
    <cellStyle name="20% - Accent3 2 6 2" xfId="1398" xr:uid="{00000000-0005-0000-0000-0000C5020000}"/>
    <cellStyle name="20% - Accent3 2 6 3" xfId="1399" xr:uid="{00000000-0005-0000-0000-0000C6020000}"/>
    <cellStyle name="20% - Accent3 2 6 4" xfId="1400" xr:uid="{00000000-0005-0000-0000-0000C7020000}"/>
    <cellStyle name="20% - Accent3 2 6 5" xfId="1401" xr:uid="{00000000-0005-0000-0000-0000C8020000}"/>
    <cellStyle name="20% - Accent3 2 7" xfId="1402" xr:uid="{00000000-0005-0000-0000-0000C9020000}"/>
    <cellStyle name="20% - Accent3 2 7 2" xfId="1403" xr:uid="{00000000-0005-0000-0000-0000CA020000}"/>
    <cellStyle name="20% - Accent3 2 7 3" xfId="1404" xr:uid="{00000000-0005-0000-0000-0000CB020000}"/>
    <cellStyle name="20% - Accent3 2 7 4" xfId="1405" xr:uid="{00000000-0005-0000-0000-0000CC020000}"/>
    <cellStyle name="20% - Accent3 2 7 5" xfId="1406" xr:uid="{00000000-0005-0000-0000-0000CD020000}"/>
    <cellStyle name="20% - Accent3 2 8" xfId="1407" xr:uid="{00000000-0005-0000-0000-0000CE020000}"/>
    <cellStyle name="20% - Accent3 2 9" xfId="4994" xr:uid="{00000000-0005-0000-0000-0000CF020000}"/>
    <cellStyle name="20% - Accent3 3" xfId="899" xr:uid="{00000000-0005-0000-0000-0000D0020000}"/>
    <cellStyle name="20% - Accent3 3 2" xfId="1408" xr:uid="{00000000-0005-0000-0000-0000D1020000}"/>
    <cellStyle name="20% - Accent3 3 2 2" xfId="1409" xr:uid="{00000000-0005-0000-0000-0000D2020000}"/>
    <cellStyle name="20% - Accent3 3 2 3" xfId="1410" xr:uid="{00000000-0005-0000-0000-0000D3020000}"/>
    <cellStyle name="20% - Accent3 3 2 4" xfId="1411" xr:uid="{00000000-0005-0000-0000-0000D4020000}"/>
    <cellStyle name="20% - Accent3 3 2 5" xfId="1412" xr:uid="{00000000-0005-0000-0000-0000D5020000}"/>
    <cellStyle name="20% - Accent3 3 3" xfId="1413" xr:uid="{00000000-0005-0000-0000-0000D6020000}"/>
    <cellStyle name="20% - Accent3 3 3 2" xfId="1414" xr:uid="{00000000-0005-0000-0000-0000D7020000}"/>
    <cellStyle name="20% - Accent3 3 3 3" xfId="1415" xr:uid="{00000000-0005-0000-0000-0000D8020000}"/>
    <cellStyle name="20% - Accent3 3 3 4" xfId="1416" xr:uid="{00000000-0005-0000-0000-0000D9020000}"/>
    <cellStyle name="20% - Accent3 3 3 5" xfId="1417" xr:uid="{00000000-0005-0000-0000-0000DA020000}"/>
    <cellStyle name="20% - Accent3 3 4" xfId="1418" xr:uid="{00000000-0005-0000-0000-0000DB020000}"/>
    <cellStyle name="20% - Accent3 3 4 2" xfId="1419" xr:uid="{00000000-0005-0000-0000-0000DC020000}"/>
    <cellStyle name="20% - Accent3 3 4 3" xfId="1420" xr:uid="{00000000-0005-0000-0000-0000DD020000}"/>
    <cellStyle name="20% - Accent3 3 4 4" xfId="1421" xr:uid="{00000000-0005-0000-0000-0000DE020000}"/>
    <cellStyle name="20% - Accent3 3 4 5" xfId="1422" xr:uid="{00000000-0005-0000-0000-0000DF020000}"/>
    <cellStyle name="20% - Accent3 3 5" xfId="1423" xr:uid="{00000000-0005-0000-0000-0000E0020000}"/>
    <cellStyle name="20% - Accent3 3 5 2" xfId="1424" xr:uid="{00000000-0005-0000-0000-0000E1020000}"/>
    <cellStyle name="20% - Accent3 3 5 3" xfId="1425" xr:uid="{00000000-0005-0000-0000-0000E2020000}"/>
    <cellStyle name="20% - Accent3 3 5 4" xfId="1426" xr:uid="{00000000-0005-0000-0000-0000E3020000}"/>
    <cellStyle name="20% - Accent3 3 5 5" xfId="1427" xr:uid="{00000000-0005-0000-0000-0000E4020000}"/>
    <cellStyle name="20% - Accent3 3 6" xfId="1428" xr:uid="{00000000-0005-0000-0000-0000E5020000}"/>
    <cellStyle name="20% - Accent3 3 6 2" xfId="1429" xr:uid="{00000000-0005-0000-0000-0000E6020000}"/>
    <cellStyle name="20% - Accent3 3 6 3" xfId="1430" xr:uid="{00000000-0005-0000-0000-0000E7020000}"/>
    <cellStyle name="20% - Accent3 3 6 4" xfId="1431" xr:uid="{00000000-0005-0000-0000-0000E8020000}"/>
    <cellStyle name="20% - Accent3 3 6 5" xfId="1432" xr:uid="{00000000-0005-0000-0000-0000E9020000}"/>
    <cellStyle name="20% - Accent3 3 7" xfId="1433" xr:uid="{00000000-0005-0000-0000-0000EA020000}"/>
    <cellStyle name="20% - Accent3 3 7 2" xfId="1434" xr:uid="{00000000-0005-0000-0000-0000EB020000}"/>
    <cellStyle name="20% - Accent3 3 7 3" xfId="1435" xr:uid="{00000000-0005-0000-0000-0000EC020000}"/>
    <cellStyle name="20% - Accent3 3 7 4" xfId="1436" xr:uid="{00000000-0005-0000-0000-0000ED020000}"/>
    <cellStyle name="20% - Accent3 3 7 5" xfId="1437" xr:uid="{00000000-0005-0000-0000-0000EE020000}"/>
    <cellStyle name="20% - Accent3 3 8" xfId="1438" xr:uid="{00000000-0005-0000-0000-0000EF020000}"/>
    <cellStyle name="20% - Accent3 3 9" xfId="5024" xr:uid="{00000000-0005-0000-0000-0000F0020000}"/>
    <cellStyle name="20% - Accent3 4" xfId="931" xr:uid="{00000000-0005-0000-0000-0000F1020000}"/>
    <cellStyle name="20% - Accent3 4 2" xfId="1439" xr:uid="{00000000-0005-0000-0000-0000F2020000}"/>
    <cellStyle name="20% - Accent3 4 3" xfId="5048" xr:uid="{00000000-0005-0000-0000-0000F3020000}"/>
    <cellStyle name="20% - Accent3 5" xfId="985" xr:uid="{00000000-0005-0000-0000-0000F4020000}"/>
    <cellStyle name="20% - Accent3 5 2" xfId="1440" xr:uid="{00000000-0005-0000-0000-0000F5020000}"/>
    <cellStyle name="20% - Accent3 5 3" xfId="5082" xr:uid="{00000000-0005-0000-0000-0000F6020000}"/>
    <cellStyle name="20% - Accent3 6" xfId="1088" xr:uid="{00000000-0005-0000-0000-0000F7020000}"/>
    <cellStyle name="20% - Accent3 6 2" xfId="5138" xr:uid="{00000000-0005-0000-0000-0000F8020000}"/>
    <cellStyle name="20% - Accent3 7" xfId="1121" xr:uid="{00000000-0005-0000-0000-0000F9020000}"/>
    <cellStyle name="20% - Accent3 7 2" xfId="5160" xr:uid="{00000000-0005-0000-0000-0000FA020000}"/>
    <cellStyle name="20% - Accent3 8" xfId="1441" xr:uid="{00000000-0005-0000-0000-0000FB020000}"/>
    <cellStyle name="20% - Accent3 9" xfId="1442" xr:uid="{00000000-0005-0000-0000-0000FC020000}"/>
    <cellStyle name="20% - Accent4 10" xfId="1443" xr:uid="{00000000-0005-0000-0000-0000FD020000}"/>
    <cellStyle name="20% - Accent4 11" xfId="1444" xr:uid="{00000000-0005-0000-0000-0000FE020000}"/>
    <cellStyle name="20% - Accent4 12" xfId="1445" xr:uid="{00000000-0005-0000-0000-0000FF020000}"/>
    <cellStyle name="20% - Accent4 13" xfId="1446" xr:uid="{00000000-0005-0000-0000-000000030000}"/>
    <cellStyle name="20% - Accent4 2" xfId="852" xr:uid="{00000000-0005-0000-0000-000001030000}"/>
    <cellStyle name="20% - Accent4 2 2" xfId="1447" xr:uid="{00000000-0005-0000-0000-000002030000}"/>
    <cellStyle name="20% - Accent4 2 2 2" xfId="1448" xr:uid="{00000000-0005-0000-0000-000003030000}"/>
    <cellStyle name="20% - Accent4 2 2 3" xfId="1449" xr:uid="{00000000-0005-0000-0000-000004030000}"/>
    <cellStyle name="20% - Accent4 2 2 4" xfId="1450" xr:uid="{00000000-0005-0000-0000-000005030000}"/>
    <cellStyle name="20% - Accent4 2 2 5" xfId="1451" xr:uid="{00000000-0005-0000-0000-000006030000}"/>
    <cellStyle name="20% - Accent4 2 3" xfId="1452" xr:uid="{00000000-0005-0000-0000-000007030000}"/>
    <cellStyle name="20% - Accent4 2 3 2" xfId="1453" xr:uid="{00000000-0005-0000-0000-000008030000}"/>
    <cellStyle name="20% - Accent4 2 3 3" xfId="1454" xr:uid="{00000000-0005-0000-0000-000009030000}"/>
    <cellStyle name="20% - Accent4 2 3 4" xfId="1455" xr:uid="{00000000-0005-0000-0000-00000A030000}"/>
    <cellStyle name="20% - Accent4 2 3 5" xfId="1456" xr:uid="{00000000-0005-0000-0000-00000B030000}"/>
    <cellStyle name="20% - Accent4 2 4" xfId="1457" xr:uid="{00000000-0005-0000-0000-00000C030000}"/>
    <cellStyle name="20% - Accent4 2 4 2" xfId="1458" xr:uid="{00000000-0005-0000-0000-00000D030000}"/>
    <cellStyle name="20% - Accent4 2 4 3" xfId="1459" xr:uid="{00000000-0005-0000-0000-00000E030000}"/>
    <cellStyle name="20% - Accent4 2 4 4" xfId="1460" xr:uid="{00000000-0005-0000-0000-00000F030000}"/>
    <cellStyle name="20% - Accent4 2 4 5" xfId="1461" xr:uid="{00000000-0005-0000-0000-000010030000}"/>
    <cellStyle name="20% - Accent4 2 5" xfId="1462" xr:uid="{00000000-0005-0000-0000-000011030000}"/>
    <cellStyle name="20% - Accent4 2 5 2" xfId="1463" xr:uid="{00000000-0005-0000-0000-000012030000}"/>
    <cellStyle name="20% - Accent4 2 5 3" xfId="1464" xr:uid="{00000000-0005-0000-0000-000013030000}"/>
    <cellStyle name="20% - Accent4 2 5 4" xfId="1465" xr:uid="{00000000-0005-0000-0000-000014030000}"/>
    <cellStyle name="20% - Accent4 2 5 5" xfId="1466" xr:uid="{00000000-0005-0000-0000-000015030000}"/>
    <cellStyle name="20% - Accent4 2 6" xfId="1467" xr:uid="{00000000-0005-0000-0000-000016030000}"/>
    <cellStyle name="20% - Accent4 2 6 2" xfId="1468" xr:uid="{00000000-0005-0000-0000-000017030000}"/>
    <cellStyle name="20% - Accent4 2 6 3" xfId="1469" xr:uid="{00000000-0005-0000-0000-000018030000}"/>
    <cellStyle name="20% - Accent4 2 6 4" xfId="1470" xr:uid="{00000000-0005-0000-0000-000019030000}"/>
    <cellStyle name="20% - Accent4 2 6 5" xfId="1471" xr:uid="{00000000-0005-0000-0000-00001A030000}"/>
    <cellStyle name="20% - Accent4 2 7" xfId="1472" xr:uid="{00000000-0005-0000-0000-00001B030000}"/>
    <cellStyle name="20% - Accent4 2 7 2" xfId="1473" xr:uid="{00000000-0005-0000-0000-00001C030000}"/>
    <cellStyle name="20% - Accent4 2 7 3" xfId="1474" xr:uid="{00000000-0005-0000-0000-00001D030000}"/>
    <cellStyle name="20% - Accent4 2 7 4" xfId="1475" xr:uid="{00000000-0005-0000-0000-00001E030000}"/>
    <cellStyle name="20% - Accent4 2 7 5" xfId="1476" xr:uid="{00000000-0005-0000-0000-00001F030000}"/>
    <cellStyle name="20% - Accent4 2 8" xfId="1477" xr:uid="{00000000-0005-0000-0000-000020030000}"/>
    <cellStyle name="20% - Accent4 2 9" xfId="4997" xr:uid="{00000000-0005-0000-0000-000021030000}"/>
    <cellStyle name="20% - Accent4 3" xfId="902" xr:uid="{00000000-0005-0000-0000-000022030000}"/>
    <cellStyle name="20% - Accent4 3 2" xfId="1478" xr:uid="{00000000-0005-0000-0000-000023030000}"/>
    <cellStyle name="20% - Accent4 3 2 2" xfId="1479" xr:uid="{00000000-0005-0000-0000-000024030000}"/>
    <cellStyle name="20% - Accent4 3 2 3" xfId="1480" xr:uid="{00000000-0005-0000-0000-000025030000}"/>
    <cellStyle name="20% - Accent4 3 2 4" xfId="1481" xr:uid="{00000000-0005-0000-0000-000026030000}"/>
    <cellStyle name="20% - Accent4 3 2 5" xfId="1482" xr:uid="{00000000-0005-0000-0000-000027030000}"/>
    <cellStyle name="20% - Accent4 3 3" xfId="1483" xr:uid="{00000000-0005-0000-0000-000028030000}"/>
    <cellStyle name="20% - Accent4 3 3 2" xfId="1484" xr:uid="{00000000-0005-0000-0000-000029030000}"/>
    <cellStyle name="20% - Accent4 3 3 3" xfId="1485" xr:uid="{00000000-0005-0000-0000-00002A030000}"/>
    <cellStyle name="20% - Accent4 3 3 4" xfId="1486" xr:uid="{00000000-0005-0000-0000-00002B030000}"/>
    <cellStyle name="20% - Accent4 3 3 5" xfId="1487" xr:uid="{00000000-0005-0000-0000-00002C030000}"/>
    <cellStyle name="20% - Accent4 3 4" xfId="1488" xr:uid="{00000000-0005-0000-0000-00002D030000}"/>
    <cellStyle name="20% - Accent4 3 4 2" xfId="1489" xr:uid="{00000000-0005-0000-0000-00002E030000}"/>
    <cellStyle name="20% - Accent4 3 4 3" xfId="1490" xr:uid="{00000000-0005-0000-0000-00002F030000}"/>
    <cellStyle name="20% - Accent4 3 4 4" xfId="1491" xr:uid="{00000000-0005-0000-0000-000030030000}"/>
    <cellStyle name="20% - Accent4 3 4 5" xfId="1492" xr:uid="{00000000-0005-0000-0000-000031030000}"/>
    <cellStyle name="20% - Accent4 3 5" xfId="1493" xr:uid="{00000000-0005-0000-0000-000032030000}"/>
    <cellStyle name="20% - Accent4 3 5 2" xfId="1494" xr:uid="{00000000-0005-0000-0000-000033030000}"/>
    <cellStyle name="20% - Accent4 3 5 3" xfId="1495" xr:uid="{00000000-0005-0000-0000-000034030000}"/>
    <cellStyle name="20% - Accent4 3 5 4" xfId="1496" xr:uid="{00000000-0005-0000-0000-000035030000}"/>
    <cellStyle name="20% - Accent4 3 5 5" xfId="1497" xr:uid="{00000000-0005-0000-0000-000036030000}"/>
    <cellStyle name="20% - Accent4 3 6" xfId="1498" xr:uid="{00000000-0005-0000-0000-000037030000}"/>
    <cellStyle name="20% - Accent4 3 6 2" xfId="1499" xr:uid="{00000000-0005-0000-0000-000038030000}"/>
    <cellStyle name="20% - Accent4 3 6 3" xfId="1500" xr:uid="{00000000-0005-0000-0000-000039030000}"/>
    <cellStyle name="20% - Accent4 3 6 4" xfId="1501" xr:uid="{00000000-0005-0000-0000-00003A030000}"/>
    <cellStyle name="20% - Accent4 3 6 5" xfId="1502" xr:uid="{00000000-0005-0000-0000-00003B030000}"/>
    <cellStyle name="20% - Accent4 3 7" xfId="1503" xr:uid="{00000000-0005-0000-0000-00003C030000}"/>
    <cellStyle name="20% - Accent4 3 7 2" xfId="1504" xr:uid="{00000000-0005-0000-0000-00003D030000}"/>
    <cellStyle name="20% - Accent4 3 7 3" xfId="1505" xr:uid="{00000000-0005-0000-0000-00003E030000}"/>
    <cellStyle name="20% - Accent4 3 7 4" xfId="1506" xr:uid="{00000000-0005-0000-0000-00003F030000}"/>
    <cellStyle name="20% - Accent4 3 7 5" xfId="1507" xr:uid="{00000000-0005-0000-0000-000040030000}"/>
    <cellStyle name="20% - Accent4 3 8" xfId="1508" xr:uid="{00000000-0005-0000-0000-000041030000}"/>
    <cellStyle name="20% - Accent4 3 9" xfId="5026" xr:uid="{00000000-0005-0000-0000-000042030000}"/>
    <cellStyle name="20% - Accent4 4" xfId="934" xr:uid="{00000000-0005-0000-0000-000043030000}"/>
    <cellStyle name="20% - Accent4 4 2" xfId="1509" xr:uid="{00000000-0005-0000-0000-000044030000}"/>
    <cellStyle name="20% - Accent4 4 3" xfId="5050" xr:uid="{00000000-0005-0000-0000-000045030000}"/>
    <cellStyle name="20% - Accent4 5" xfId="989" xr:uid="{00000000-0005-0000-0000-000046030000}"/>
    <cellStyle name="20% - Accent4 5 2" xfId="1510" xr:uid="{00000000-0005-0000-0000-000047030000}"/>
    <cellStyle name="20% - Accent4 5 3" xfId="5084" xr:uid="{00000000-0005-0000-0000-000048030000}"/>
    <cellStyle name="20% - Accent4 6" xfId="1091" xr:uid="{00000000-0005-0000-0000-000049030000}"/>
    <cellStyle name="20% - Accent4 6 2" xfId="5140" xr:uid="{00000000-0005-0000-0000-00004A030000}"/>
    <cellStyle name="20% - Accent4 7" xfId="1124" xr:uid="{00000000-0005-0000-0000-00004B030000}"/>
    <cellStyle name="20% - Accent4 7 2" xfId="5162" xr:uid="{00000000-0005-0000-0000-00004C030000}"/>
    <cellStyle name="20% - Accent4 8" xfId="789" xr:uid="{00000000-0005-0000-0000-00004D030000}"/>
    <cellStyle name="20% - Accent4 8 2" xfId="4974" xr:uid="{00000000-0005-0000-0000-00004E030000}"/>
    <cellStyle name="20% - Accent4 9" xfId="1511" xr:uid="{00000000-0005-0000-0000-00004F030000}"/>
    <cellStyle name="20% - Accent5" xfId="1655" builtinId="46" customBuiltin="1"/>
    <cellStyle name="20% - Accent5 10" xfId="1512" xr:uid="{00000000-0005-0000-0000-000051030000}"/>
    <cellStyle name="20% - Accent5 11" xfId="1513" xr:uid="{00000000-0005-0000-0000-000052030000}"/>
    <cellStyle name="20% - Accent5 12" xfId="1514" xr:uid="{00000000-0005-0000-0000-000053030000}"/>
    <cellStyle name="20% - Accent5 13" xfId="1515" xr:uid="{00000000-0005-0000-0000-000054030000}"/>
    <cellStyle name="20% - Accent5 2" xfId="856" xr:uid="{00000000-0005-0000-0000-000055030000}"/>
    <cellStyle name="20% - Accent5 2 2" xfId="1516" xr:uid="{00000000-0005-0000-0000-000056030000}"/>
    <cellStyle name="20% - Accent5 2 2 2" xfId="1517" xr:uid="{00000000-0005-0000-0000-000057030000}"/>
    <cellStyle name="20% - Accent5 2 2 3" xfId="1518" xr:uid="{00000000-0005-0000-0000-000058030000}"/>
    <cellStyle name="20% - Accent5 2 2 4" xfId="1519" xr:uid="{00000000-0005-0000-0000-000059030000}"/>
    <cellStyle name="20% - Accent5 2 2 5" xfId="1520" xr:uid="{00000000-0005-0000-0000-00005A030000}"/>
    <cellStyle name="20% - Accent5 2 3" xfId="1521" xr:uid="{00000000-0005-0000-0000-00005B030000}"/>
    <cellStyle name="20% - Accent5 2 3 2" xfId="1522" xr:uid="{00000000-0005-0000-0000-00005C030000}"/>
    <cellStyle name="20% - Accent5 2 3 3" xfId="1523" xr:uid="{00000000-0005-0000-0000-00005D030000}"/>
    <cellStyle name="20% - Accent5 2 3 4" xfId="1524" xr:uid="{00000000-0005-0000-0000-00005E030000}"/>
    <cellStyle name="20% - Accent5 2 3 5" xfId="1525" xr:uid="{00000000-0005-0000-0000-00005F030000}"/>
    <cellStyle name="20% - Accent5 2 4" xfId="1526" xr:uid="{00000000-0005-0000-0000-000060030000}"/>
    <cellStyle name="20% - Accent5 2 4 2" xfId="1527" xr:uid="{00000000-0005-0000-0000-000061030000}"/>
    <cellStyle name="20% - Accent5 2 4 3" xfId="1528" xr:uid="{00000000-0005-0000-0000-000062030000}"/>
    <cellStyle name="20% - Accent5 2 4 4" xfId="1529" xr:uid="{00000000-0005-0000-0000-000063030000}"/>
    <cellStyle name="20% - Accent5 2 4 5" xfId="1530" xr:uid="{00000000-0005-0000-0000-000064030000}"/>
    <cellStyle name="20% - Accent5 2 5" xfId="1531" xr:uid="{00000000-0005-0000-0000-000065030000}"/>
    <cellStyle name="20% - Accent5 2 5 2" xfId="1532" xr:uid="{00000000-0005-0000-0000-000066030000}"/>
    <cellStyle name="20% - Accent5 2 5 3" xfId="1533" xr:uid="{00000000-0005-0000-0000-000067030000}"/>
    <cellStyle name="20% - Accent5 2 5 4" xfId="1534" xr:uid="{00000000-0005-0000-0000-000068030000}"/>
    <cellStyle name="20% - Accent5 2 5 5" xfId="1535" xr:uid="{00000000-0005-0000-0000-000069030000}"/>
    <cellStyle name="20% - Accent5 2 6" xfId="1536" xr:uid="{00000000-0005-0000-0000-00006A030000}"/>
    <cellStyle name="20% - Accent5 2 6 2" xfId="1537" xr:uid="{00000000-0005-0000-0000-00006B030000}"/>
    <cellStyle name="20% - Accent5 2 6 3" xfId="1538" xr:uid="{00000000-0005-0000-0000-00006C030000}"/>
    <cellStyle name="20% - Accent5 2 6 4" xfId="1539" xr:uid="{00000000-0005-0000-0000-00006D030000}"/>
    <cellStyle name="20% - Accent5 2 6 5" xfId="1540" xr:uid="{00000000-0005-0000-0000-00006E030000}"/>
    <cellStyle name="20% - Accent5 2 7" xfId="1541" xr:uid="{00000000-0005-0000-0000-00006F030000}"/>
    <cellStyle name="20% - Accent5 2 7 2" xfId="1542" xr:uid="{00000000-0005-0000-0000-000070030000}"/>
    <cellStyle name="20% - Accent5 2 7 3" xfId="1543" xr:uid="{00000000-0005-0000-0000-000071030000}"/>
    <cellStyle name="20% - Accent5 2 7 4" xfId="1544" xr:uid="{00000000-0005-0000-0000-000072030000}"/>
    <cellStyle name="20% - Accent5 2 7 5" xfId="1545" xr:uid="{00000000-0005-0000-0000-000073030000}"/>
    <cellStyle name="20% - Accent5 2 8" xfId="1546" xr:uid="{00000000-0005-0000-0000-000074030000}"/>
    <cellStyle name="20% - Accent5 2 9" xfId="5001" xr:uid="{00000000-0005-0000-0000-000075030000}"/>
    <cellStyle name="20% - Accent5 3" xfId="904" xr:uid="{00000000-0005-0000-0000-000076030000}"/>
    <cellStyle name="20% - Accent5 3 2" xfId="1547" xr:uid="{00000000-0005-0000-0000-000077030000}"/>
    <cellStyle name="20% - Accent5 3 2 2" xfId="1548" xr:uid="{00000000-0005-0000-0000-000078030000}"/>
    <cellStyle name="20% - Accent5 3 2 3" xfId="1549" xr:uid="{00000000-0005-0000-0000-000079030000}"/>
    <cellStyle name="20% - Accent5 3 2 4" xfId="1550" xr:uid="{00000000-0005-0000-0000-00007A030000}"/>
    <cellStyle name="20% - Accent5 3 2 5" xfId="1551" xr:uid="{00000000-0005-0000-0000-00007B030000}"/>
    <cellStyle name="20% - Accent5 3 3" xfId="1552" xr:uid="{00000000-0005-0000-0000-00007C030000}"/>
    <cellStyle name="20% - Accent5 3 3 2" xfId="1553" xr:uid="{00000000-0005-0000-0000-00007D030000}"/>
    <cellStyle name="20% - Accent5 3 3 3" xfId="1554" xr:uid="{00000000-0005-0000-0000-00007E030000}"/>
    <cellStyle name="20% - Accent5 3 3 4" xfId="1555" xr:uid="{00000000-0005-0000-0000-00007F030000}"/>
    <cellStyle name="20% - Accent5 3 3 5" xfId="1556" xr:uid="{00000000-0005-0000-0000-000080030000}"/>
    <cellStyle name="20% - Accent5 3 4" xfId="1557" xr:uid="{00000000-0005-0000-0000-000081030000}"/>
    <cellStyle name="20% - Accent5 3 4 2" xfId="1558" xr:uid="{00000000-0005-0000-0000-000082030000}"/>
    <cellStyle name="20% - Accent5 3 4 3" xfId="1559" xr:uid="{00000000-0005-0000-0000-000083030000}"/>
    <cellStyle name="20% - Accent5 3 4 4" xfId="1560" xr:uid="{00000000-0005-0000-0000-000084030000}"/>
    <cellStyle name="20% - Accent5 3 4 5" xfId="1561" xr:uid="{00000000-0005-0000-0000-000085030000}"/>
    <cellStyle name="20% - Accent5 3 5" xfId="1562" xr:uid="{00000000-0005-0000-0000-000086030000}"/>
    <cellStyle name="20% - Accent5 3 5 2" xfId="1563" xr:uid="{00000000-0005-0000-0000-000087030000}"/>
    <cellStyle name="20% - Accent5 3 5 3" xfId="1564" xr:uid="{00000000-0005-0000-0000-000088030000}"/>
    <cellStyle name="20% - Accent5 3 5 4" xfId="1565" xr:uid="{00000000-0005-0000-0000-000089030000}"/>
    <cellStyle name="20% - Accent5 3 5 5" xfId="1566" xr:uid="{00000000-0005-0000-0000-00008A030000}"/>
    <cellStyle name="20% - Accent5 3 6" xfId="1567" xr:uid="{00000000-0005-0000-0000-00008B030000}"/>
    <cellStyle name="20% - Accent5 3 6 2" xfId="1568" xr:uid="{00000000-0005-0000-0000-00008C030000}"/>
    <cellStyle name="20% - Accent5 3 6 3" xfId="1569" xr:uid="{00000000-0005-0000-0000-00008D030000}"/>
    <cellStyle name="20% - Accent5 3 6 4" xfId="1570" xr:uid="{00000000-0005-0000-0000-00008E030000}"/>
    <cellStyle name="20% - Accent5 3 6 5" xfId="1571" xr:uid="{00000000-0005-0000-0000-00008F030000}"/>
    <cellStyle name="20% - Accent5 3 7" xfId="1572" xr:uid="{00000000-0005-0000-0000-000090030000}"/>
    <cellStyle name="20% - Accent5 3 7 2" xfId="1573" xr:uid="{00000000-0005-0000-0000-000091030000}"/>
    <cellStyle name="20% - Accent5 3 7 3" xfId="1574" xr:uid="{00000000-0005-0000-0000-000092030000}"/>
    <cellStyle name="20% - Accent5 3 7 4" xfId="1575" xr:uid="{00000000-0005-0000-0000-000093030000}"/>
    <cellStyle name="20% - Accent5 3 7 5" xfId="1576" xr:uid="{00000000-0005-0000-0000-000094030000}"/>
    <cellStyle name="20% - Accent5 3 8" xfId="1577" xr:uid="{00000000-0005-0000-0000-000095030000}"/>
    <cellStyle name="20% - Accent5 3 9" xfId="5028" xr:uid="{00000000-0005-0000-0000-000096030000}"/>
    <cellStyle name="20% - Accent5 4" xfId="938" xr:uid="{00000000-0005-0000-0000-000097030000}"/>
    <cellStyle name="20% - Accent5 4 2" xfId="1578" xr:uid="{00000000-0005-0000-0000-000098030000}"/>
    <cellStyle name="20% - Accent5 4 3" xfId="5054" xr:uid="{00000000-0005-0000-0000-000099030000}"/>
    <cellStyle name="20% - Accent5 5" xfId="993" xr:uid="{00000000-0005-0000-0000-00009A030000}"/>
    <cellStyle name="20% - Accent5 5 2" xfId="1579" xr:uid="{00000000-0005-0000-0000-00009B030000}"/>
    <cellStyle name="20% - Accent5 5 3" xfId="5088" xr:uid="{00000000-0005-0000-0000-00009C030000}"/>
    <cellStyle name="20% - Accent5 6" xfId="1094" xr:uid="{00000000-0005-0000-0000-00009D030000}"/>
    <cellStyle name="20% - Accent5 6 2" xfId="5143" xr:uid="{00000000-0005-0000-0000-00009E030000}"/>
    <cellStyle name="20% - Accent5 7" xfId="1126" xr:uid="{00000000-0005-0000-0000-00009F030000}"/>
    <cellStyle name="20% - Accent5 7 2" xfId="5164" xr:uid="{00000000-0005-0000-0000-0000A0030000}"/>
    <cellStyle name="20% - Accent5 8" xfId="1580" xr:uid="{00000000-0005-0000-0000-0000A1030000}"/>
    <cellStyle name="20% - Accent5 9" xfId="1581" xr:uid="{00000000-0005-0000-0000-0000A2030000}"/>
    <cellStyle name="20% - Accent6" xfId="1656" builtinId="50" customBuiltin="1"/>
    <cellStyle name="20% - Accent6 10" xfId="1582" xr:uid="{00000000-0005-0000-0000-0000A4030000}"/>
    <cellStyle name="20% - Accent6 11" xfId="1583" xr:uid="{00000000-0005-0000-0000-0000A5030000}"/>
    <cellStyle name="20% - Accent6 12" xfId="1584" xr:uid="{00000000-0005-0000-0000-0000A6030000}"/>
    <cellStyle name="20% - Accent6 13" xfId="1585" xr:uid="{00000000-0005-0000-0000-0000A7030000}"/>
    <cellStyle name="20% - Accent6 2" xfId="859" xr:uid="{00000000-0005-0000-0000-0000A8030000}"/>
    <cellStyle name="20% - Accent6 2 2" xfId="1586" xr:uid="{00000000-0005-0000-0000-0000A9030000}"/>
    <cellStyle name="20% - Accent6 2 2 2" xfId="1587" xr:uid="{00000000-0005-0000-0000-0000AA030000}"/>
    <cellStyle name="20% - Accent6 2 2 3" xfId="1588" xr:uid="{00000000-0005-0000-0000-0000AB030000}"/>
    <cellStyle name="20% - Accent6 2 2 4" xfId="1589" xr:uid="{00000000-0005-0000-0000-0000AC030000}"/>
    <cellStyle name="20% - Accent6 2 2 5" xfId="1590" xr:uid="{00000000-0005-0000-0000-0000AD030000}"/>
    <cellStyle name="20% - Accent6 2 3" xfId="1591" xr:uid="{00000000-0005-0000-0000-0000AE030000}"/>
    <cellStyle name="20% - Accent6 2 3 2" xfId="1592" xr:uid="{00000000-0005-0000-0000-0000AF030000}"/>
    <cellStyle name="20% - Accent6 2 3 3" xfId="1593" xr:uid="{00000000-0005-0000-0000-0000B0030000}"/>
    <cellStyle name="20% - Accent6 2 3 4" xfId="1594" xr:uid="{00000000-0005-0000-0000-0000B1030000}"/>
    <cellStyle name="20% - Accent6 2 3 5" xfId="1595" xr:uid="{00000000-0005-0000-0000-0000B2030000}"/>
    <cellStyle name="20% - Accent6 2 4" xfId="1596" xr:uid="{00000000-0005-0000-0000-0000B3030000}"/>
    <cellStyle name="20% - Accent6 2 4 2" xfId="1597" xr:uid="{00000000-0005-0000-0000-0000B4030000}"/>
    <cellStyle name="20% - Accent6 2 4 3" xfId="1598" xr:uid="{00000000-0005-0000-0000-0000B5030000}"/>
    <cellStyle name="20% - Accent6 2 4 4" xfId="1599" xr:uid="{00000000-0005-0000-0000-0000B6030000}"/>
    <cellStyle name="20% - Accent6 2 4 5" xfId="1600" xr:uid="{00000000-0005-0000-0000-0000B7030000}"/>
    <cellStyle name="20% - Accent6 2 5" xfId="1601" xr:uid="{00000000-0005-0000-0000-0000B8030000}"/>
    <cellStyle name="20% - Accent6 2 5 2" xfId="1602" xr:uid="{00000000-0005-0000-0000-0000B9030000}"/>
    <cellStyle name="20% - Accent6 2 5 3" xfId="1603" xr:uid="{00000000-0005-0000-0000-0000BA030000}"/>
    <cellStyle name="20% - Accent6 2 5 4" xfId="1604" xr:uid="{00000000-0005-0000-0000-0000BB030000}"/>
    <cellStyle name="20% - Accent6 2 5 5" xfId="1605" xr:uid="{00000000-0005-0000-0000-0000BC030000}"/>
    <cellStyle name="20% - Accent6 2 6" xfId="1606" xr:uid="{00000000-0005-0000-0000-0000BD030000}"/>
    <cellStyle name="20% - Accent6 2 6 2" xfId="1607" xr:uid="{00000000-0005-0000-0000-0000BE030000}"/>
    <cellStyle name="20% - Accent6 2 6 3" xfId="1608" xr:uid="{00000000-0005-0000-0000-0000BF030000}"/>
    <cellStyle name="20% - Accent6 2 6 4" xfId="1609" xr:uid="{00000000-0005-0000-0000-0000C0030000}"/>
    <cellStyle name="20% - Accent6 2 6 5" xfId="1610" xr:uid="{00000000-0005-0000-0000-0000C1030000}"/>
    <cellStyle name="20% - Accent6 2 7" xfId="1611" xr:uid="{00000000-0005-0000-0000-0000C2030000}"/>
    <cellStyle name="20% - Accent6 2 7 2" xfId="1612" xr:uid="{00000000-0005-0000-0000-0000C3030000}"/>
    <cellStyle name="20% - Accent6 2 7 3" xfId="1613" xr:uid="{00000000-0005-0000-0000-0000C4030000}"/>
    <cellStyle name="20% - Accent6 2 7 4" xfId="1614" xr:uid="{00000000-0005-0000-0000-0000C5030000}"/>
    <cellStyle name="20% - Accent6 2 7 5" xfId="1615" xr:uid="{00000000-0005-0000-0000-0000C6030000}"/>
    <cellStyle name="20% - Accent6 2 8" xfId="1616" xr:uid="{00000000-0005-0000-0000-0000C7030000}"/>
    <cellStyle name="20% - Accent6 2 9" xfId="5004" xr:uid="{00000000-0005-0000-0000-0000C8030000}"/>
    <cellStyle name="20% - Accent6 3" xfId="906" xr:uid="{00000000-0005-0000-0000-0000C9030000}"/>
    <cellStyle name="20% - Accent6 3 2" xfId="1617" xr:uid="{00000000-0005-0000-0000-0000CA030000}"/>
    <cellStyle name="20% - Accent6 3 2 2" xfId="1618" xr:uid="{00000000-0005-0000-0000-0000CB030000}"/>
    <cellStyle name="20% - Accent6 3 2 3" xfId="1619" xr:uid="{00000000-0005-0000-0000-0000CC030000}"/>
    <cellStyle name="20% - Accent6 3 2 4" xfId="1620" xr:uid="{00000000-0005-0000-0000-0000CD030000}"/>
    <cellStyle name="20% - Accent6 3 2 5" xfId="1621" xr:uid="{00000000-0005-0000-0000-0000CE030000}"/>
    <cellStyle name="20% - Accent6 3 3" xfId="1622" xr:uid="{00000000-0005-0000-0000-0000CF030000}"/>
    <cellStyle name="20% - Accent6 3 3 2" xfId="1623" xr:uid="{00000000-0005-0000-0000-0000D0030000}"/>
    <cellStyle name="20% - Accent6 3 3 3" xfId="1624" xr:uid="{00000000-0005-0000-0000-0000D1030000}"/>
    <cellStyle name="20% - Accent6 3 3 4" xfId="1625" xr:uid="{00000000-0005-0000-0000-0000D2030000}"/>
    <cellStyle name="20% - Accent6 3 3 5" xfId="1626" xr:uid="{00000000-0005-0000-0000-0000D3030000}"/>
    <cellStyle name="20% - Accent6 3 4" xfId="1627" xr:uid="{00000000-0005-0000-0000-0000D4030000}"/>
    <cellStyle name="20% - Accent6 3 4 2" xfId="1628" xr:uid="{00000000-0005-0000-0000-0000D5030000}"/>
    <cellStyle name="20% - Accent6 3 4 3" xfId="1629" xr:uid="{00000000-0005-0000-0000-0000D6030000}"/>
    <cellStyle name="20% - Accent6 3 4 4" xfId="1630" xr:uid="{00000000-0005-0000-0000-0000D7030000}"/>
    <cellStyle name="20% - Accent6 3 4 5" xfId="1631" xr:uid="{00000000-0005-0000-0000-0000D8030000}"/>
    <cellStyle name="20% - Accent6 3 5" xfId="1632" xr:uid="{00000000-0005-0000-0000-0000D9030000}"/>
    <cellStyle name="20% - Accent6 3 5 2" xfId="1633" xr:uid="{00000000-0005-0000-0000-0000DA030000}"/>
    <cellStyle name="20% - Accent6 3 5 3" xfId="1634" xr:uid="{00000000-0005-0000-0000-0000DB030000}"/>
    <cellStyle name="20% - Accent6 3 5 4" xfId="1635" xr:uid="{00000000-0005-0000-0000-0000DC030000}"/>
    <cellStyle name="20% - Accent6 3 5 5" xfId="1636" xr:uid="{00000000-0005-0000-0000-0000DD030000}"/>
    <cellStyle name="20% - Accent6 3 6" xfId="1637" xr:uid="{00000000-0005-0000-0000-0000DE030000}"/>
    <cellStyle name="20% - Accent6 3 6 2" xfId="1638" xr:uid="{00000000-0005-0000-0000-0000DF030000}"/>
    <cellStyle name="20% - Accent6 3 6 3" xfId="1639" xr:uid="{00000000-0005-0000-0000-0000E0030000}"/>
    <cellStyle name="20% - Accent6 3 6 4" xfId="1640" xr:uid="{00000000-0005-0000-0000-0000E1030000}"/>
    <cellStyle name="20% - Accent6 3 6 5" xfId="1641" xr:uid="{00000000-0005-0000-0000-0000E2030000}"/>
    <cellStyle name="20% - Accent6 3 7" xfId="1642" xr:uid="{00000000-0005-0000-0000-0000E3030000}"/>
    <cellStyle name="20% - Accent6 3 7 2" xfId="1643" xr:uid="{00000000-0005-0000-0000-0000E4030000}"/>
    <cellStyle name="20% - Accent6 3 7 3" xfId="1644" xr:uid="{00000000-0005-0000-0000-0000E5030000}"/>
    <cellStyle name="20% - Accent6 3 7 4" xfId="1645" xr:uid="{00000000-0005-0000-0000-0000E6030000}"/>
    <cellStyle name="20% - Accent6 3 7 5" xfId="1646" xr:uid="{00000000-0005-0000-0000-0000E7030000}"/>
    <cellStyle name="20% - Accent6 3 8" xfId="1647" xr:uid="{00000000-0005-0000-0000-0000E8030000}"/>
    <cellStyle name="20% - Accent6 3 9" xfId="5030" xr:uid="{00000000-0005-0000-0000-0000E9030000}"/>
    <cellStyle name="20% - Accent6 4" xfId="941" xr:uid="{00000000-0005-0000-0000-0000EA030000}"/>
    <cellStyle name="20% - Accent6 4 2" xfId="1648" xr:uid="{00000000-0005-0000-0000-0000EB030000}"/>
    <cellStyle name="20% - Accent6 4 3" xfId="5057" xr:uid="{00000000-0005-0000-0000-0000EC030000}"/>
    <cellStyle name="20% - Accent6 5" xfId="997" xr:uid="{00000000-0005-0000-0000-0000ED030000}"/>
    <cellStyle name="20% - Accent6 5 2" xfId="1649" xr:uid="{00000000-0005-0000-0000-0000EE030000}"/>
    <cellStyle name="20% - Accent6 5 3" xfId="5092" xr:uid="{00000000-0005-0000-0000-0000EF030000}"/>
    <cellStyle name="20% - Accent6 6" xfId="1097" xr:uid="{00000000-0005-0000-0000-0000F0030000}"/>
    <cellStyle name="20% - Accent6 6 2" xfId="5146" xr:uid="{00000000-0005-0000-0000-0000F1030000}"/>
    <cellStyle name="20% - Accent6 7" xfId="1128" xr:uid="{00000000-0005-0000-0000-0000F2030000}"/>
    <cellStyle name="20% - Accent6 7 2" xfId="5166" xr:uid="{00000000-0005-0000-0000-0000F3030000}"/>
    <cellStyle name="20% - Accent6 8" xfId="1650" xr:uid="{00000000-0005-0000-0000-0000F4030000}"/>
    <cellStyle name="20% - Accent6 9" xfId="1651" xr:uid="{00000000-0005-0000-0000-0000F5030000}"/>
    <cellStyle name="๒๖๋_x000d_A_x0001_" xfId="1657" xr:uid="{00000000-0005-0000-0000-0000F6030000}"/>
    <cellStyle name="๒๖๋_x000d_A_x0001_ 2" xfId="1658" xr:uid="{00000000-0005-0000-0000-0000F7030000}"/>
    <cellStyle name="๒๖๋_x000d_A_x0001_ 3" xfId="1659" xr:uid="{00000000-0005-0000-0000-0000F8030000}"/>
    <cellStyle name="๒๖๋_x000d_A_x0001_ 4" xfId="1660" xr:uid="{00000000-0005-0000-0000-0000F9030000}"/>
    <cellStyle name="๒๖๋_x000d_A_x0001_ 5" xfId="1661" xr:uid="{00000000-0005-0000-0000-0000FA030000}"/>
    <cellStyle name="๒๖๋_x000d_A_x0001_ 6" xfId="1662" xr:uid="{00000000-0005-0000-0000-0000FB030000}"/>
    <cellStyle name="๒๖๋_x000d_A_x0001_ 7" xfId="1663" xr:uid="{00000000-0005-0000-0000-0000FC030000}"/>
    <cellStyle name="2line" xfId="509" xr:uid="{00000000-0005-0000-0000-0000FD030000}"/>
    <cellStyle name="2line 2" xfId="1664" xr:uid="{00000000-0005-0000-0000-0000FE030000}"/>
    <cellStyle name="๒Wลว - Style1" xfId="1665" xr:uid="{00000000-0005-0000-0000-0000FF030000}"/>
    <cellStyle name="๒Wลว - Style2" xfId="1666" xr:uid="{00000000-0005-0000-0000-000000040000}"/>
    <cellStyle name="๒Wลว - Style3" xfId="1667" xr:uid="{00000000-0005-0000-0000-000001040000}"/>
    <cellStyle name="๒Wลว - Style4" xfId="1668" xr:uid="{00000000-0005-0000-0000-000002040000}"/>
    <cellStyle name="๒Wลว - Style5" xfId="1669" xr:uid="{00000000-0005-0000-0000-000003040000}"/>
    <cellStyle name="๒Wลว - Style6" xfId="1670" xr:uid="{00000000-0005-0000-0000-000004040000}"/>
    <cellStyle name="๒Wลว - Style7" xfId="1671" xr:uid="{00000000-0005-0000-0000-000005040000}"/>
    <cellStyle name="๒Wลว - Style8" xfId="1672" xr:uid="{00000000-0005-0000-0000-000006040000}"/>
    <cellStyle name="40% - Accent1 10" xfId="1673" xr:uid="{00000000-0005-0000-0000-000007040000}"/>
    <cellStyle name="40% - Accent1 11" xfId="1674" xr:uid="{00000000-0005-0000-0000-000008040000}"/>
    <cellStyle name="40% - Accent1 12" xfId="1675" xr:uid="{00000000-0005-0000-0000-000009040000}"/>
    <cellStyle name="40% - Accent1 13" xfId="1676" xr:uid="{00000000-0005-0000-0000-00000A040000}"/>
    <cellStyle name="40% - Accent1 2" xfId="841" xr:uid="{00000000-0005-0000-0000-00000B040000}"/>
    <cellStyle name="40% - Accent1 2 2" xfId="1677" xr:uid="{00000000-0005-0000-0000-00000C040000}"/>
    <cellStyle name="40% - Accent1 2 2 2" xfId="1678" xr:uid="{00000000-0005-0000-0000-00000D040000}"/>
    <cellStyle name="40% - Accent1 2 2 3" xfId="1679" xr:uid="{00000000-0005-0000-0000-00000E040000}"/>
    <cellStyle name="40% - Accent1 2 2 4" xfId="1680" xr:uid="{00000000-0005-0000-0000-00000F040000}"/>
    <cellStyle name="40% - Accent1 2 2 5" xfId="1681" xr:uid="{00000000-0005-0000-0000-000010040000}"/>
    <cellStyle name="40% - Accent1 2 3" xfId="1682" xr:uid="{00000000-0005-0000-0000-000011040000}"/>
    <cellStyle name="40% - Accent1 2 3 2" xfId="1683" xr:uid="{00000000-0005-0000-0000-000012040000}"/>
    <cellStyle name="40% - Accent1 2 3 3" xfId="1684" xr:uid="{00000000-0005-0000-0000-000013040000}"/>
    <cellStyle name="40% - Accent1 2 3 4" xfId="1685" xr:uid="{00000000-0005-0000-0000-000014040000}"/>
    <cellStyle name="40% - Accent1 2 3 5" xfId="1686" xr:uid="{00000000-0005-0000-0000-000015040000}"/>
    <cellStyle name="40% - Accent1 2 4" xfId="1687" xr:uid="{00000000-0005-0000-0000-000016040000}"/>
    <cellStyle name="40% - Accent1 2 4 2" xfId="1688" xr:uid="{00000000-0005-0000-0000-000017040000}"/>
    <cellStyle name="40% - Accent1 2 4 3" xfId="1689" xr:uid="{00000000-0005-0000-0000-000018040000}"/>
    <cellStyle name="40% - Accent1 2 4 4" xfId="1690" xr:uid="{00000000-0005-0000-0000-000019040000}"/>
    <cellStyle name="40% - Accent1 2 4 5" xfId="1691" xr:uid="{00000000-0005-0000-0000-00001A040000}"/>
    <cellStyle name="40% - Accent1 2 5" xfId="1692" xr:uid="{00000000-0005-0000-0000-00001B040000}"/>
    <cellStyle name="40% - Accent1 2 5 2" xfId="1693" xr:uid="{00000000-0005-0000-0000-00001C040000}"/>
    <cellStyle name="40% - Accent1 2 5 3" xfId="1694" xr:uid="{00000000-0005-0000-0000-00001D040000}"/>
    <cellStyle name="40% - Accent1 2 5 4" xfId="1695" xr:uid="{00000000-0005-0000-0000-00001E040000}"/>
    <cellStyle name="40% - Accent1 2 5 5" xfId="1696" xr:uid="{00000000-0005-0000-0000-00001F040000}"/>
    <cellStyle name="40% - Accent1 2 6" xfId="1697" xr:uid="{00000000-0005-0000-0000-000020040000}"/>
    <cellStyle name="40% - Accent1 2 6 2" xfId="1698" xr:uid="{00000000-0005-0000-0000-000021040000}"/>
    <cellStyle name="40% - Accent1 2 6 3" xfId="1699" xr:uid="{00000000-0005-0000-0000-000022040000}"/>
    <cellStyle name="40% - Accent1 2 6 4" xfId="1700" xr:uid="{00000000-0005-0000-0000-000023040000}"/>
    <cellStyle name="40% - Accent1 2 6 5" xfId="1701" xr:uid="{00000000-0005-0000-0000-000024040000}"/>
    <cellStyle name="40% - Accent1 2 7" xfId="1702" xr:uid="{00000000-0005-0000-0000-000025040000}"/>
    <cellStyle name="40% - Accent1 2 7 2" xfId="1703" xr:uid="{00000000-0005-0000-0000-000026040000}"/>
    <cellStyle name="40% - Accent1 2 7 3" xfId="1704" xr:uid="{00000000-0005-0000-0000-000027040000}"/>
    <cellStyle name="40% - Accent1 2 7 4" xfId="1705" xr:uid="{00000000-0005-0000-0000-000028040000}"/>
    <cellStyle name="40% - Accent1 2 7 5" xfId="1706" xr:uid="{00000000-0005-0000-0000-000029040000}"/>
    <cellStyle name="40% - Accent1 2 8" xfId="1707" xr:uid="{00000000-0005-0000-0000-00002A040000}"/>
    <cellStyle name="40% - Accent1 2 9" xfId="4990" xr:uid="{00000000-0005-0000-0000-00002B040000}"/>
    <cellStyle name="40% - Accent1 3" xfId="895" xr:uid="{00000000-0005-0000-0000-00002C040000}"/>
    <cellStyle name="40% - Accent1 3 2" xfId="1708" xr:uid="{00000000-0005-0000-0000-00002D040000}"/>
    <cellStyle name="40% - Accent1 3 2 2" xfId="1709" xr:uid="{00000000-0005-0000-0000-00002E040000}"/>
    <cellStyle name="40% - Accent1 3 2 3" xfId="1710" xr:uid="{00000000-0005-0000-0000-00002F040000}"/>
    <cellStyle name="40% - Accent1 3 2 4" xfId="1711" xr:uid="{00000000-0005-0000-0000-000030040000}"/>
    <cellStyle name="40% - Accent1 3 2 5" xfId="1712" xr:uid="{00000000-0005-0000-0000-000031040000}"/>
    <cellStyle name="40% - Accent1 3 3" xfId="1713" xr:uid="{00000000-0005-0000-0000-000032040000}"/>
    <cellStyle name="40% - Accent1 3 3 2" xfId="1714" xr:uid="{00000000-0005-0000-0000-000033040000}"/>
    <cellStyle name="40% - Accent1 3 3 3" xfId="1715" xr:uid="{00000000-0005-0000-0000-000034040000}"/>
    <cellStyle name="40% - Accent1 3 3 4" xfId="1716" xr:uid="{00000000-0005-0000-0000-000035040000}"/>
    <cellStyle name="40% - Accent1 3 3 5" xfId="1717" xr:uid="{00000000-0005-0000-0000-000036040000}"/>
    <cellStyle name="40% - Accent1 3 4" xfId="1718" xr:uid="{00000000-0005-0000-0000-000037040000}"/>
    <cellStyle name="40% - Accent1 3 4 2" xfId="1719" xr:uid="{00000000-0005-0000-0000-000038040000}"/>
    <cellStyle name="40% - Accent1 3 4 3" xfId="1720" xr:uid="{00000000-0005-0000-0000-000039040000}"/>
    <cellStyle name="40% - Accent1 3 4 4" xfId="1721" xr:uid="{00000000-0005-0000-0000-00003A040000}"/>
    <cellStyle name="40% - Accent1 3 4 5" xfId="1722" xr:uid="{00000000-0005-0000-0000-00003B040000}"/>
    <cellStyle name="40% - Accent1 3 5" xfId="1723" xr:uid="{00000000-0005-0000-0000-00003C040000}"/>
    <cellStyle name="40% - Accent1 3 5 2" xfId="1724" xr:uid="{00000000-0005-0000-0000-00003D040000}"/>
    <cellStyle name="40% - Accent1 3 5 3" xfId="1725" xr:uid="{00000000-0005-0000-0000-00003E040000}"/>
    <cellStyle name="40% - Accent1 3 5 4" xfId="1726" xr:uid="{00000000-0005-0000-0000-00003F040000}"/>
    <cellStyle name="40% - Accent1 3 5 5" xfId="1727" xr:uid="{00000000-0005-0000-0000-000040040000}"/>
    <cellStyle name="40% - Accent1 3 6" xfId="1728" xr:uid="{00000000-0005-0000-0000-000041040000}"/>
    <cellStyle name="40% - Accent1 3 6 2" xfId="1729" xr:uid="{00000000-0005-0000-0000-000042040000}"/>
    <cellStyle name="40% - Accent1 3 6 3" xfId="1730" xr:uid="{00000000-0005-0000-0000-000043040000}"/>
    <cellStyle name="40% - Accent1 3 6 4" xfId="1731" xr:uid="{00000000-0005-0000-0000-000044040000}"/>
    <cellStyle name="40% - Accent1 3 6 5" xfId="1732" xr:uid="{00000000-0005-0000-0000-000045040000}"/>
    <cellStyle name="40% - Accent1 3 7" xfId="1733" xr:uid="{00000000-0005-0000-0000-000046040000}"/>
    <cellStyle name="40% - Accent1 3 7 2" xfId="1734" xr:uid="{00000000-0005-0000-0000-000047040000}"/>
    <cellStyle name="40% - Accent1 3 7 3" xfId="1735" xr:uid="{00000000-0005-0000-0000-000048040000}"/>
    <cellStyle name="40% - Accent1 3 7 4" xfId="1736" xr:uid="{00000000-0005-0000-0000-000049040000}"/>
    <cellStyle name="40% - Accent1 3 7 5" xfId="1737" xr:uid="{00000000-0005-0000-0000-00004A040000}"/>
    <cellStyle name="40% - Accent1 3 8" xfId="1738" xr:uid="{00000000-0005-0000-0000-00004B040000}"/>
    <cellStyle name="40% - Accent1 3 9" xfId="5021" xr:uid="{00000000-0005-0000-0000-00004C040000}"/>
    <cellStyle name="40% - Accent1 4" xfId="924" xr:uid="{00000000-0005-0000-0000-00004D040000}"/>
    <cellStyle name="40% - Accent1 4 2" xfId="1739" xr:uid="{00000000-0005-0000-0000-00004E040000}"/>
    <cellStyle name="40% - Accent1 4 3" xfId="5044" xr:uid="{00000000-0005-0000-0000-00004F040000}"/>
    <cellStyle name="40% - Accent1 5" xfId="978" xr:uid="{00000000-0005-0000-0000-000050040000}"/>
    <cellStyle name="40% - Accent1 5 2" xfId="1740" xr:uid="{00000000-0005-0000-0000-000051040000}"/>
    <cellStyle name="40% - Accent1 5 3" xfId="5078" xr:uid="{00000000-0005-0000-0000-000052040000}"/>
    <cellStyle name="40% - Accent1 6" xfId="1082" xr:uid="{00000000-0005-0000-0000-000053040000}"/>
    <cellStyle name="40% - Accent1 6 2" xfId="5135" xr:uid="{00000000-0005-0000-0000-000054040000}"/>
    <cellStyle name="40% - Accent1 7" xfId="1116" xr:uid="{00000000-0005-0000-0000-000055040000}"/>
    <cellStyle name="40% - Accent1 7 2" xfId="5157" xr:uid="{00000000-0005-0000-0000-000056040000}"/>
    <cellStyle name="40% - Accent1 8" xfId="787" xr:uid="{00000000-0005-0000-0000-000057040000}"/>
    <cellStyle name="40% - Accent1 8 2" xfId="4973" xr:uid="{00000000-0005-0000-0000-000058040000}"/>
    <cellStyle name="40% - Accent1 9" xfId="1741" xr:uid="{00000000-0005-0000-0000-000059040000}"/>
    <cellStyle name="40% - Accent2" xfId="2090" builtinId="35" customBuiltin="1"/>
    <cellStyle name="40% - Accent2 10" xfId="1742" xr:uid="{00000000-0005-0000-0000-00005B040000}"/>
    <cellStyle name="40% - Accent2 11" xfId="1743" xr:uid="{00000000-0005-0000-0000-00005C040000}"/>
    <cellStyle name="40% - Accent2 12" xfId="1744" xr:uid="{00000000-0005-0000-0000-00005D040000}"/>
    <cellStyle name="40% - Accent2 13" xfId="1745" xr:uid="{00000000-0005-0000-0000-00005E040000}"/>
    <cellStyle name="40% - Accent2 2" xfId="845" xr:uid="{00000000-0005-0000-0000-00005F040000}"/>
    <cellStyle name="40% - Accent2 2 2" xfId="1746" xr:uid="{00000000-0005-0000-0000-000060040000}"/>
    <cellStyle name="40% - Accent2 2 2 2" xfId="1747" xr:uid="{00000000-0005-0000-0000-000061040000}"/>
    <cellStyle name="40% - Accent2 2 2 3" xfId="1748" xr:uid="{00000000-0005-0000-0000-000062040000}"/>
    <cellStyle name="40% - Accent2 2 2 4" xfId="1749" xr:uid="{00000000-0005-0000-0000-000063040000}"/>
    <cellStyle name="40% - Accent2 2 2 5" xfId="1750" xr:uid="{00000000-0005-0000-0000-000064040000}"/>
    <cellStyle name="40% - Accent2 2 3" xfId="1751" xr:uid="{00000000-0005-0000-0000-000065040000}"/>
    <cellStyle name="40% - Accent2 2 3 2" xfId="1752" xr:uid="{00000000-0005-0000-0000-000066040000}"/>
    <cellStyle name="40% - Accent2 2 3 3" xfId="1753" xr:uid="{00000000-0005-0000-0000-000067040000}"/>
    <cellStyle name="40% - Accent2 2 3 4" xfId="1754" xr:uid="{00000000-0005-0000-0000-000068040000}"/>
    <cellStyle name="40% - Accent2 2 3 5" xfId="1755" xr:uid="{00000000-0005-0000-0000-000069040000}"/>
    <cellStyle name="40% - Accent2 2 4" xfId="1756" xr:uid="{00000000-0005-0000-0000-00006A040000}"/>
    <cellStyle name="40% - Accent2 2 4 2" xfId="1757" xr:uid="{00000000-0005-0000-0000-00006B040000}"/>
    <cellStyle name="40% - Accent2 2 4 3" xfId="1758" xr:uid="{00000000-0005-0000-0000-00006C040000}"/>
    <cellStyle name="40% - Accent2 2 4 4" xfId="1759" xr:uid="{00000000-0005-0000-0000-00006D040000}"/>
    <cellStyle name="40% - Accent2 2 4 5" xfId="1760" xr:uid="{00000000-0005-0000-0000-00006E040000}"/>
    <cellStyle name="40% - Accent2 2 5" xfId="1761" xr:uid="{00000000-0005-0000-0000-00006F040000}"/>
    <cellStyle name="40% - Accent2 2 5 2" xfId="1762" xr:uid="{00000000-0005-0000-0000-000070040000}"/>
    <cellStyle name="40% - Accent2 2 5 3" xfId="1763" xr:uid="{00000000-0005-0000-0000-000071040000}"/>
    <cellStyle name="40% - Accent2 2 5 4" xfId="1764" xr:uid="{00000000-0005-0000-0000-000072040000}"/>
    <cellStyle name="40% - Accent2 2 5 5" xfId="1765" xr:uid="{00000000-0005-0000-0000-000073040000}"/>
    <cellStyle name="40% - Accent2 2 6" xfId="1766" xr:uid="{00000000-0005-0000-0000-000074040000}"/>
    <cellStyle name="40% - Accent2 2 6 2" xfId="1767" xr:uid="{00000000-0005-0000-0000-000075040000}"/>
    <cellStyle name="40% - Accent2 2 6 3" xfId="1768" xr:uid="{00000000-0005-0000-0000-000076040000}"/>
    <cellStyle name="40% - Accent2 2 6 4" xfId="1769" xr:uid="{00000000-0005-0000-0000-000077040000}"/>
    <cellStyle name="40% - Accent2 2 6 5" xfId="1770" xr:uid="{00000000-0005-0000-0000-000078040000}"/>
    <cellStyle name="40% - Accent2 2 7" xfId="1771" xr:uid="{00000000-0005-0000-0000-000079040000}"/>
    <cellStyle name="40% - Accent2 2 7 2" xfId="1772" xr:uid="{00000000-0005-0000-0000-00007A040000}"/>
    <cellStyle name="40% - Accent2 2 7 3" xfId="1773" xr:uid="{00000000-0005-0000-0000-00007B040000}"/>
    <cellStyle name="40% - Accent2 2 7 4" xfId="1774" xr:uid="{00000000-0005-0000-0000-00007C040000}"/>
    <cellStyle name="40% - Accent2 2 7 5" xfId="1775" xr:uid="{00000000-0005-0000-0000-00007D040000}"/>
    <cellStyle name="40% - Accent2 2 8" xfId="1776" xr:uid="{00000000-0005-0000-0000-00007E040000}"/>
    <cellStyle name="40% - Accent2 2 9" xfId="4992" xr:uid="{00000000-0005-0000-0000-00007F040000}"/>
    <cellStyle name="40% - Accent2 3" xfId="898" xr:uid="{00000000-0005-0000-0000-000080040000}"/>
    <cellStyle name="40% - Accent2 3 2" xfId="1777" xr:uid="{00000000-0005-0000-0000-000081040000}"/>
    <cellStyle name="40% - Accent2 3 2 2" xfId="1778" xr:uid="{00000000-0005-0000-0000-000082040000}"/>
    <cellStyle name="40% - Accent2 3 2 3" xfId="1779" xr:uid="{00000000-0005-0000-0000-000083040000}"/>
    <cellStyle name="40% - Accent2 3 2 4" xfId="1780" xr:uid="{00000000-0005-0000-0000-000084040000}"/>
    <cellStyle name="40% - Accent2 3 2 5" xfId="1781" xr:uid="{00000000-0005-0000-0000-000085040000}"/>
    <cellStyle name="40% - Accent2 3 3" xfId="1782" xr:uid="{00000000-0005-0000-0000-000086040000}"/>
    <cellStyle name="40% - Accent2 3 3 2" xfId="1783" xr:uid="{00000000-0005-0000-0000-000087040000}"/>
    <cellStyle name="40% - Accent2 3 3 3" xfId="1784" xr:uid="{00000000-0005-0000-0000-000088040000}"/>
    <cellStyle name="40% - Accent2 3 3 4" xfId="1785" xr:uid="{00000000-0005-0000-0000-000089040000}"/>
    <cellStyle name="40% - Accent2 3 3 5" xfId="1786" xr:uid="{00000000-0005-0000-0000-00008A040000}"/>
    <cellStyle name="40% - Accent2 3 4" xfId="1787" xr:uid="{00000000-0005-0000-0000-00008B040000}"/>
    <cellStyle name="40% - Accent2 3 4 2" xfId="1788" xr:uid="{00000000-0005-0000-0000-00008C040000}"/>
    <cellStyle name="40% - Accent2 3 4 3" xfId="1789" xr:uid="{00000000-0005-0000-0000-00008D040000}"/>
    <cellStyle name="40% - Accent2 3 4 4" xfId="1790" xr:uid="{00000000-0005-0000-0000-00008E040000}"/>
    <cellStyle name="40% - Accent2 3 4 5" xfId="1791" xr:uid="{00000000-0005-0000-0000-00008F040000}"/>
    <cellStyle name="40% - Accent2 3 5" xfId="1792" xr:uid="{00000000-0005-0000-0000-000090040000}"/>
    <cellStyle name="40% - Accent2 3 5 2" xfId="1793" xr:uid="{00000000-0005-0000-0000-000091040000}"/>
    <cellStyle name="40% - Accent2 3 5 3" xfId="1794" xr:uid="{00000000-0005-0000-0000-000092040000}"/>
    <cellStyle name="40% - Accent2 3 5 4" xfId="1795" xr:uid="{00000000-0005-0000-0000-000093040000}"/>
    <cellStyle name="40% - Accent2 3 5 5" xfId="1796" xr:uid="{00000000-0005-0000-0000-000094040000}"/>
    <cellStyle name="40% - Accent2 3 6" xfId="1797" xr:uid="{00000000-0005-0000-0000-000095040000}"/>
    <cellStyle name="40% - Accent2 3 6 2" xfId="1798" xr:uid="{00000000-0005-0000-0000-000096040000}"/>
    <cellStyle name="40% - Accent2 3 6 3" xfId="1799" xr:uid="{00000000-0005-0000-0000-000097040000}"/>
    <cellStyle name="40% - Accent2 3 6 4" xfId="1800" xr:uid="{00000000-0005-0000-0000-000098040000}"/>
    <cellStyle name="40% - Accent2 3 6 5" xfId="1801" xr:uid="{00000000-0005-0000-0000-000099040000}"/>
    <cellStyle name="40% - Accent2 3 7" xfId="1802" xr:uid="{00000000-0005-0000-0000-00009A040000}"/>
    <cellStyle name="40% - Accent2 3 7 2" xfId="1803" xr:uid="{00000000-0005-0000-0000-00009B040000}"/>
    <cellStyle name="40% - Accent2 3 7 3" xfId="1804" xr:uid="{00000000-0005-0000-0000-00009C040000}"/>
    <cellStyle name="40% - Accent2 3 7 4" xfId="1805" xr:uid="{00000000-0005-0000-0000-00009D040000}"/>
    <cellStyle name="40% - Accent2 3 7 5" xfId="1806" xr:uid="{00000000-0005-0000-0000-00009E040000}"/>
    <cellStyle name="40% - Accent2 3 8" xfId="1807" xr:uid="{00000000-0005-0000-0000-00009F040000}"/>
    <cellStyle name="40% - Accent2 3 9" xfId="5023" xr:uid="{00000000-0005-0000-0000-0000A0040000}"/>
    <cellStyle name="40% - Accent2 4" xfId="928" xr:uid="{00000000-0005-0000-0000-0000A1040000}"/>
    <cellStyle name="40% - Accent2 4 2" xfId="1808" xr:uid="{00000000-0005-0000-0000-0000A2040000}"/>
    <cellStyle name="40% - Accent2 4 3" xfId="5046" xr:uid="{00000000-0005-0000-0000-0000A3040000}"/>
    <cellStyle name="40% - Accent2 5" xfId="982" xr:uid="{00000000-0005-0000-0000-0000A4040000}"/>
    <cellStyle name="40% - Accent2 5 2" xfId="1809" xr:uid="{00000000-0005-0000-0000-0000A5040000}"/>
    <cellStyle name="40% - Accent2 5 3" xfId="5080" xr:uid="{00000000-0005-0000-0000-0000A6040000}"/>
    <cellStyle name="40% - Accent2 6" xfId="1086" xr:uid="{00000000-0005-0000-0000-0000A7040000}"/>
    <cellStyle name="40% - Accent2 6 2" xfId="5137" xr:uid="{00000000-0005-0000-0000-0000A8040000}"/>
    <cellStyle name="40% - Accent2 7" xfId="1120" xr:uid="{00000000-0005-0000-0000-0000A9040000}"/>
    <cellStyle name="40% - Accent2 7 2" xfId="5159" xr:uid="{00000000-0005-0000-0000-0000AA040000}"/>
    <cellStyle name="40% - Accent2 8" xfId="1810" xr:uid="{00000000-0005-0000-0000-0000AB040000}"/>
    <cellStyle name="40% - Accent2 9" xfId="1811" xr:uid="{00000000-0005-0000-0000-0000AC040000}"/>
    <cellStyle name="40% - Accent3" xfId="2091" builtinId="39" customBuiltin="1"/>
    <cellStyle name="40% - Accent3 10" xfId="1812" xr:uid="{00000000-0005-0000-0000-0000AE040000}"/>
    <cellStyle name="40% - Accent3 11" xfId="1813" xr:uid="{00000000-0005-0000-0000-0000AF040000}"/>
    <cellStyle name="40% - Accent3 12" xfId="1814" xr:uid="{00000000-0005-0000-0000-0000B0040000}"/>
    <cellStyle name="40% - Accent3 13" xfId="1815" xr:uid="{00000000-0005-0000-0000-0000B1040000}"/>
    <cellStyle name="40% - Accent3 2" xfId="849" xr:uid="{00000000-0005-0000-0000-0000B2040000}"/>
    <cellStyle name="40% - Accent3 2 2" xfId="1816" xr:uid="{00000000-0005-0000-0000-0000B3040000}"/>
    <cellStyle name="40% - Accent3 2 2 2" xfId="1817" xr:uid="{00000000-0005-0000-0000-0000B4040000}"/>
    <cellStyle name="40% - Accent3 2 2 3" xfId="1818" xr:uid="{00000000-0005-0000-0000-0000B5040000}"/>
    <cellStyle name="40% - Accent3 2 2 4" xfId="1819" xr:uid="{00000000-0005-0000-0000-0000B6040000}"/>
    <cellStyle name="40% - Accent3 2 2 5" xfId="1820" xr:uid="{00000000-0005-0000-0000-0000B7040000}"/>
    <cellStyle name="40% - Accent3 2 3" xfId="1821" xr:uid="{00000000-0005-0000-0000-0000B8040000}"/>
    <cellStyle name="40% - Accent3 2 3 2" xfId="1822" xr:uid="{00000000-0005-0000-0000-0000B9040000}"/>
    <cellStyle name="40% - Accent3 2 3 3" xfId="1823" xr:uid="{00000000-0005-0000-0000-0000BA040000}"/>
    <cellStyle name="40% - Accent3 2 3 4" xfId="1824" xr:uid="{00000000-0005-0000-0000-0000BB040000}"/>
    <cellStyle name="40% - Accent3 2 3 5" xfId="1825" xr:uid="{00000000-0005-0000-0000-0000BC040000}"/>
    <cellStyle name="40% - Accent3 2 4" xfId="1826" xr:uid="{00000000-0005-0000-0000-0000BD040000}"/>
    <cellStyle name="40% - Accent3 2 4 2" xfId="1827" xr:uid="{00000000-0005-0000-0000-0000BE040000}"/>
    <cellStyle name="40% - Accent3 2 4 3" xfId="1828" xr:uid="{00000000-0005-0000-0000-0000BF040000}"/>
    <cellStyle name="40% - Accent3 2 4 4" xfId="1829" xr:uid="{00000000-0005-0000-0000-0000C0040000}"/>
    <cellStyle name="40% - Accent3 2 4 5" xfId="1830" xr:uid="{00000000-0005-0000-0000-0000C1040000}"/>
    <cellStyle name="40% - Accent3 2 5" xfId="1831" xr:uid="{00000000-0005-0000-0000-0000C2040000}"/>
    <cellStyle name="40% - Accent3 2 5 2" xfId="1832" xr:uid="{00000000-0005-0000-0000-0000C3040000}"/>
    <cellStyle name="40% - Accent3 2 5 3" xfId="1833" xr:uid="{00000000-0005-0000-0000-0000C4040000}"/>
    <cellStyle name="40% - Accent3 2 5 4" xfId="1834" xr:uid="{00000000-0005-0000-0000-0000C5040000}"/>
    <cellStyle name="40% - Accent3 2 5 5" xfId="1835" xr:uid="{00000000-0005-0000-0000-0000C6040000}"/>
    <cellStyle name="40% - Accent3 2 6" xfId="1836" xr:uid="{00000000-0005-0000-0000-0000C7040000}"/>
    <cellStyle name="40% - Accent3 2 6 2" xfId="1837" xr:uid="{00000000-0005-0000-0000-0000C8040000}"/>
    <cellStyle name="40% - Accent3 2 6 3" xfId="1838" xr:uid="{00000000-0005-0000-0000-0000C9040000}"/>
    <cellStyle name="40% - Accent3 2 6 4" xfId="1839" xr:uid="{00000000-0005-0000-0000-0000CA040000}"/>
    <cellStyle name="40% - Accent3 2 6 5" xfId="1840" xr:uid="{00000000-0005-0000-0000-0000CB040000}"/>
    <cellStyle name="40% - Accent3 2 7" xfId="1841" xr:uid="{00000000-0005-0000-0000-0000CC040000}"/>
    <cellStyle name="40% - Accent3 2 7 2" xfId="1842" xr:uid="{00000000-0005-0000-0000-0000CD040000}"/>
    <cellStyle name="40% - Accent3 2 7 3" xfId="1843" xr:uid="{00000000-0005-0000-0000-0000CE040000}"/>
    <cellStyle name="40% - Accent3 2 7 4" xfId="1844" xr:uid="{00000000-0005-0000-0000-0000CF040000}"/>
    <cellStyle name="40% - Accent3 2 7 5" xfId="1845" xr:uid="{00000000-0005-0000-0000-0000D0040000}"/>
    <cellStyle name="40% - Accent3 2 8" xfId="1846" xr:uid="{00000000-0005-0000-0000-0000D1040000}"/>
    <cellStyle name="40% - Accent3 2 9" xfId="4995" xr:uid="{00000000-0005-0000-0000-0000D2040000}"/>
    <cellStyle name="40% - Accent3 3" xfId="900" xr:uid="{00000000-0005-0000-0000-0000D3040000}"/>
    <cellStyle name="40% - Accent3 3 2" xfId="1847" xr:uid="{00000000-0005-0000-0000-0000D4040000}"/>
    <cellStyle name="40% - Accent3 3 2 2" xfId="1848" xr:uid="{00000000-0005-0000-0000-0000D5040000}"/>
    <cellStyle name="40% - Accent3 3 2 3" xfId="1849" xr:uid="{00000000-0005-0000-0000-0000D6040000}"/>
    <cellStyle name="40% - Accent3 3 2 4" xfId="1850" xr:uid="{00000000-0005-0000-0000-0000D7040000}"/>
    <cellStyle name="40% - Accent3 3 2 5" xfId="1851" xr:uid="{00000000-0005-0000-0000-0000D8040000}"/>
    <cellStyle name="40% - Accent3 3 3" xfId="1852" xr:uid="{00000000-0005-0000-0000-0000D9040000}"/>
    <cellStyle name="40% - Accent3 3 3 2" xfId="1853" xr:uid="{00000000-0005-0000-0000-0000DA040000}"/>
    <cellStyle name="40% - Accent3 3 3 3" xfId="1854" xr:uid="{00000000-0005-0000-0000-0000DB040000}"/>
    <cellStyle name="40% - Accent3 3 3 4" xfId="1855" xr:uid="{00000000-0005-0000-0000-0000DC040000}"/>
    <cellStyle name="40% - Accent3 3 3 5" xfId="1856" xr:uid="{00000000-0005-0000-0000-0000DD040000}"/>
    <cellStyle name="40% - Accent3 3 4" xfId="1857" xr:uid="{00000000-0005-0000-0000-0000DE040000}"/>
    <cellStyle name="40% - Accent3 3 4 2" xfId="1858" xr:uid="{00000000-0005-0000-0000-0000DF040000}"/>
    <cellStyle name="40% - Accent3 3 4 3" xfId="1859" xr:uid="{00000000-0005-0000-0000-0000E0040000}"/>
    <cellStyle name="40% - Accent3 3 4 4" xfId="1860" xr:uid="{00000000-0005-0000-0000-0000E1040000}"/>
    <cellStyle name="40% - Accent3 3 4 5" xfId="1861" xr:uid="{00000000-0005-0000-0000-0000E2040000}"/>
    <cellStyle name="40% - Accent3 3 5" xfId="1862" xr:uid="{00000000-0005-0000-0000-0000E3040000}"/>
    <cellStyle name="40% - Accent3 3 5 2" xfId="1863" xr:uid="{00000000-0005-0000-0000-0000E4040000}"/>
    <cellStyle name="40% - Accent3 3 5 3" xfId="1864" xr:uid="{00000000-0005-0000-0000-0000E5040000}"/>
    <cellStyle name="40% - Accent3 3 5 4" xfId="1865" xr:uid="{00000000-0005-0000-0000-0000E6040000}"/>
    <cellStyle name="40% - Accent3 3 5 5" xfId="1866" xr:uid="{00000000-0005-0000-0000-0000E7040000}"/>
    <cellStyle name="40% - Accent3 3 6" xfId="1867" xr:uid="{00000000-0005-0000-0000-0000E8040000}"/>
    <cellStyle name="40% - Accent3 3 6 2" xfId="1868" xr:uid="{00000000-0005-0000-0000-0000E9040000}"/>
    <cellStyle name="40% - Accent3 3 6 3" xfId="1869" xr:uid="{00000000-0005-0000-0000-0000EA040000}"/>
    <cellStyle name="40% - Accent3 3 6 4" xfId="1870" xr:uid="{00000000-0005-0000-0000-0000EB040000}"/>
    <cellStyle name="40% - Accent3 3 6 5" xfId="1871" xr:uid="{00000000-0005-0000-0000-0000EC040000}"/>
    <cellStyle name="40% - Accent3 3 7" xfId="1872" xr:uid="{00000000-0005-0000-0000-0000ED040000}"/>
    <cellStyle name="40% - Accent3 3 7 2" xfId="1873" xr:uid="{00000000-0005-0000-0000-0000EE040000}"/>
    <cellStyle name="40% - Accent3 3 7 3" xfId="1874" xr:uid="{00000000-0005-0000-0000-0000EF040000}"/>
    <cellStyle name="40% - Accent3 3 7 4" xfId="1875" xr:uid="{00000000-0005-0000-0000-0000F0040000}"/>
    <cellStyle name="40% - Accent3 3 7 5" xfId="1876" xr:uid="{00000000-0005-0000-0000-0000F1040000}"/>
    <cellStyle name="40% - Accent3 3 8" xfId="1877" xr:uid="{00000000-0005-0000-0000-0000F2040000}"/>
    <cellStyle name="40% - Accent3 3 9" xfId="5025" xr:uid="{00000000-0005-0000-0000-0000F3040000}"/>
    <cellStyle name="40% - Accent3 4" xfId="932" xr:uid="{00000000-0005-0000-0000-0000F4040000}"/>
    <cellStyle name="40% - Accent3 4 2" xfId="1878" xr:uid="{00000000-0005-0000-0000-0000F5040000}"/>
    <cellStyle name="40% - Accent3 4 3" xfId="5049" xr:uid="{00000000-0005-0000-0000-0000F6040000}"/>
    <cellStyle name="40% - Accent3 5" xfId="986" xr:uid="{00000000-0005-0000-0000-0000F7040000}"/>
    <cellStyle name="40% - Accent3 5 2" xfId="1879" xr:uid="{00000000-0005-0000-0000-0000F8040000}"/>
    <cellStyle name="40% - Accent3 5 3" xfId="5083" xr:uid="{00000000-0005-0000-0000-0000F9040000}"/>
    <cellStyle name="40% - Accent3 6" xfId="1089" xr:uid="{00000000-0005-0000-0000-0000FA040000}"/>
    <cellStyle name="40% - Accent3 6 2" xfId="5139" xr:uid="{00000000-0005-0000-0000-0000FB040000}"/>
    <cellStyle name="40% - Accent3 7" xfId="1122" xr:uid="{00000000-0005-0000-0000-0000FC040000}"/>
    <cellStyle name="40% - Accent3 7 2" xfId="5161" xr:uid="{00000000-0005-0000-0000-0000FD040000}"/>
    <cellStyle name="40% - Accent3 8" xfId="1880" xr:uid="{00000000-0005-0000-0000-0000FE040000}"/>
    <cellStyle name="40% - Accent3 9" xfId="1881" xr:uid="{00000000-0005-0000-0000-0000FF040000}"/>
    <cellStyle name="40% - Accent4 10" xfId="1882" xr:uid="{00000000-0005-0000-0000-000000050000}"/>
    <cellStyle name="40% - Accent4 11" xfId="1883" xr:uid="{00000000-0005-0000-0000-000001050000}"/>
    <cellStyle name="40% - Accent4 12" xfId="1884" xr:uid="{00000000-0005-0000-0000-000002050000}"/>
    <cellStyle name="40% - Accent4 13" xfId="1885" xr:uid="{00000000-0005-0000-0000-000003050000}"/>
    <cellStyle name="40% - Accent4 2" xfId="853" xr:uid="{00000000-0005-0000-0000-000004050000}"/>
    <cellStyle name="40% - Accent4 2 2" xfId="1886" xr:uid="{00000000-0005-0000-0000-000005050000}"/>
    <cellStyle name="40% - Accent4 2 2 2" xfId="1887" xr:uid="{00000000-0005-0000-0000-000006050000}"/>
    <cellStyle name="40% - Accent4 2 2 3" xfId="1888" xr:uid="{00000000-0005-0000-0000-000007050000}"/>
    <cellStyle name="40% - Accent4 2 2 4" xfId="1889" xr:uid="{00000000-0005-0000-0000-000008050000}"/>
    <cellStyle name="40% - Accent4 2 2 5" xfId="1890" xr:uid="{00000000-0005-0000-0000-000009050000}"/>
    <cellStyle name="40% - Accent4 2 3" xfId="1891" xr:uid="{00000000-0005-0000-0000-00000A050000}"/>
    <cellStyle name="40% - Accent4 2 3 2" xfId="1892" xr:uid="{00000000-0005-0000-0000-00000B050000}"/>
    <cellStyle name="40% - Accent4 2 3 3" xfId="1893" xr:uid="{00000000-0005-0000-0000-00000C050000}"/>
    <cellStyle name="40% - Accent4 2 3 4" xfId="1894" xr:uid="{00000000-0005-0000-0000-00000D050000}"/>
    <cellStyle name="40% - Accent4 2 3 5" xfId="1895" xr:uid="{00000000-0005-0000-0000-00000E050000}"/>
    <cellStyle name="40% - Accent4 2 4" xfId="1896" xr:uid="{00000000-0005-0000-0000-00000F050000}"/>
    <cellStyle name="40% - Accent4 2 4 2" xfId="1897" xr:uid="{00000000-0005-0000-0000-000010050000}"/>
    <cellStyle name="40% - Accent4 2 4 3" xfId="1898" xr:uid="{00000000-0005-0000-0000-000011050000}"/>
    <cellStyle name="40% - Accent4 2 4 4" xfId="1899" xr:uid="{00000000-0005-0000-0000-000012050000}"/>
    <cellStyle name="40% - Accent4 2 4 5" xfId="1900" xr:uid="{00000000-0005-0000-0000-000013050000}"/>
    <cellStyle name="40% - Accent4 2 5" xfId="1901" xr:uid="{00000000-0005-0000-0000-000014050000}"/>
    <cellStyle name="40% - Accent4 2 5 2" xfId="1902" xr:uid="{00000000-0005-0000-0000-000015050000}"/>
    <cellStyle name="40% - Accent4 2 5 3" xfId="1903" xr:uid="{00000000-0005-0000-0000-000016050000}"/>
    <cellStyle name="40% - Accent4 2 5 4" xfId="1904" xr:uid="{00000000-0005-0000-0000-000017050000}"/>
    <cellStyle name="40% - Accent4 2 5 5" xfId="1905" xr:uid="{00000000-0005-0000-0000-000018050000}"/>
    <cellStyle name="40% - Accent4 2 6" xfId="1906" xr:uid="{00000000-0005-0000-0000-000019050000}"/>
    <cellStyle name="40% - Accent4 2 6 2" xfId="1907" xr:uid="{00000000-0005-0000-0000-00001A050000}"/>
    <cellStyle name="40% - Accent4 2 6 3" xfId="1908" xr:uid="{00000000-0005-0000-0000-00001B050000}"/>
    <cellStyle name="40% - Accent4 2 6 4" xfId="1909" xr:uid="{00000000-0005-0000-0000-00001C050000}"/>
    <cellStyle name="40% - Accent4 2 6 5" xfId="1910" xr:uid="{00000000-0005-0000-0000-00001D050000}"/>
    <cellStyle name="40% - Accent4 2 7" xfId="1911" xr:uid="{00000000-0005-0000-0000-00001E050000}"/>
    <cellStyle name="40% - Accent4 2 7 2" xfId="1912" xr:uid="{00000000-0005-0000-0000-00001F050000}"/>
    <cellStyle name="40% - Accent4 2 7 3" xfId="1913" xr:uid="{00000000-0005-0000-0000-000020050000}"/>
    <cellStyle name="40% - Accent4 2 7 4" xfId="1914" xr:uid="{00000000-0005-0000-0000-000021050000}"/>
    <cellStyle name="40% - Accent4 2 7 5" xfId="1915" xr:uid="{00000000-0005-0000-0000-000022050000}"/>
    <cellStyle name="40% - Accent4 2 8" xfId="1916" xr:uid="{00000000-0005-0000-0000-000023050000}"/>
    <cellStyle name="40% - Accent4 2 9" xfId="4998" xr:uid="{00000000-0005-0000-0000-000024050000}"/>
    <cellStyle name="40% - Accent4 3" xfId="903" xr:uid="{00000000-0005-0000-0000-000025050000}"/>
    <cellStyle name="40% - Accent4 3 2" xfId="1917" xr:uid="{00000000-0005-0000-0000-000026050000}"/>
    <cellStyle name="40% - Accent4 3 2 2" xfId="1918" xr:uid="{00000000-0005-0000-0000-000027050000}"/>
    <cellStyle name="40% - Accent4 3 2 3" xfId="1919" xr:uid="{00000000-0005-0000-0000-000028050000}"/>
    <cellStyle name="40% - Accent4 3 2 4" xfId="1920" xr:uid="{00000000-0005-0000-0000-000029050000}"/>
    <cellStyle name="40% - Accent4 3 2 5" xfId="1921" xr:uid="{00000000-0005-0000-0000-00002A050000}"/>
    <cellStyle name="40% - Accent4 3 3" xfId="1922" xr:uid="{00000000-0005-0000-0000-00002B050000}"/>
    <cellStyle name="40% - Accent4 3 3 2" xfId="1923" xr:uid="{00000000-0005-0000-0000-00002C050000}"/>
    <cellStyle name="40% - Accent4 3 3 3" xfId="1924" xr:uid="{00000000-0005-0000-0000-00002D050000}"/>
    <cellStyle name="40% - Accent4 3 3 4" xfId="1925" xr:uid="{00000000-0005-0000-0000-00002E050000}"/>
    <cellStyle name="40% - Accent4 3 3 5" xfId="1926" xr:uid="{00000000-0005-0000-0000-00002F050000}"/>
    <cellStyle name="40% - Accent4 3 4" xfId="1927" xr:uid="{00000000-0005-0000-0000-000030050000}"/>
    <cellStyle name="40% - Accent4 3 4 2" xfId="1928" xr:uid="{00000000-0005-0000-0000-000031050000}"/>
    <cellStyle name="40% - Accent4 3 4 3" xfId="1929" xr:uid="{00000000-0005-0000-0000-000032050000}"/>
    <cellStyle name="40% - Accent4 3 4 4" xfId="1930" xr:uid="{00000000-0005-0000-0000-000033050000}"/>
    <cellStyle name="40% - Accent4 3 4 5" xfId="1931" xr:uid="{00000000-0005-0000-0000-000034050000}"/>
    <cellStyle name="40% - Accent4 3 5" xfId="1932" xr:uid="{00000000-0005-0000-0000-000035050000}"/>
    <cellStyle name="40% - Accent4 3 5 2" xfId="1933" xr:uid="{00000000-0005-0000-0000-000036050000}"/>
    <cellStyle name="40% - Accent4 3 5 3" xfId="1934" xr:uid="{00000000-0005-0000-0000-000037050000}"/>
    <cellStyle name="40% - Accent4 3 5 4" xfId="1935" xr:uid="{00000000-0005-0000-0000-000038050000}"/>
    <cellStyle name="40% - Accent4 3 5 5" xfId="1936" xr:uid="{00000000-0005-0000-0000-000039050000}"/>
    <cellStyle name="40% - Accent4 3 6" xfId="1937" xr:uid="{00000000-0005-0000-0000-00003A050000}"/>
    <cellStyle name="40% - Accent4 3 6 2" xfId="1938" xr:uid="{00000000-0005-0000-0000-00003B050000}"/>
    <cellStyle name="40% - Accent4 3 6 3" xfId="1939" xr:uid="{00000000-0005-0000-0000-00003C050000}"/>
    <cellStyle name="40% - Accent4 3 6 4" xfId="1940" xr:uid="{00000000-0005-0000-0000-00003D050000}"/>
    <cellStyle name="40% - Accent4 3 6 5" xfId="1941" xr:uid="{00000000-0005-0000-0000-00003E050000}"/>
    <cellStyle name="40% - Accent4 3 7" xfId="1942" xr:uid="{00000000-0005-0000-0000-00003F050000}"/>
    <cellStyle name="40% - Accent4 3 7 2" xfId="1943" xr:uid="{00000000-0005-0000-0000-000040050000}"/>
    <cellStyle name="40% - Accent4 3 7 3" xfId="1944" xr:uid="{00000000-0005-0000-0000-000041050000}"/>
    <cellStyle name="40% - Accent4 3 7 4" xfId="1945" xr:uid="{00000000-0005-0000-0000-000042050000}"/>
    <cellStyle name="40% - Accent4 3 7 5" xfId="1946" xr:uid="{00000000-0005-0000-0000-000043050000}"/>
    <cellStyle name="40% - Accent4 3 8" xfId="1947" xr:uid="{00000000-0005-0000-0000-000044050000}"/>
    <cellStyle name="40% - Accent4 3 9" xfId="5027" xr:uid="{00000000-0005-0000-0000-000045050000}"/>
    <cellStyle name="40% - Accent4 4" xfId="935" xr:uid="{00000000-0005-0000-0000-000046050000}"/>
    <cellStyle name="40% - Accent4 4 2" xfId="1948" xr:uid="{00000000-0005-0000-0000-000047050000}"/>
    <cellStyle name="40% - Accent4 4 3" xfId="5051" xr:uid="{00000000-0005-0000-0000-000048050000}"/>
    <cellStyle name="40% - Accent4 5" xfId="990" xr:uid="{00000000-0005-0000-0000-000049050000}"/>
    <cellStyle name="40% - Accent4 5 2" xfId="1949" xr:uid="{00000000-0005-0000-0000-00004A050000}"/>
    <cellStyle name="40% - Accent4 5 3" xfId="5085" xr:uid="{00000000-0005-0000-0000-00004B050000}"/>
    <cellStyle name="40% - Accent4 6" xfId="1092" xr:uid="{00000000-0005-0000-0000-00004C050000}"/>
    <cellStyle name="40% - Accent4 6 2" xfId="5141" xr:uid="{00000000-0005-0000-0000-00004D050000}"/>
    <cellStyle name="40% - Accent4 7" xfId="1125" xr:uid="{00000000-0005-0000-0000-00004E050000}"/>
    <cellStyle name="40% - Accent4 7 2" xfId="5163" xr:uid="{00000000-0005-0000-0000-00004F050000}"/>
    <cellStyle name="40% - Accent4 8" xfId="790" xr:uid="{00000000-0005-0000-0000-000050050000}"/>
    <cellStyle name="40% - Accent4 8 2" xfId="4975" xr:uid="{00000000-0005-0000-0000-000051050000}"/>
    <cellStyle name="40% - Accent4 9" xfId="1950" xr:uid="{00000000-0005-0000-0000-000052050000}"/>
    <cellStyle name="40% - Accent5" xfId="2092" builtinId="47" customBuiltin="1"/>
    <cellStyle name="40% - Accent5 10" xfId="1951" xr:uid="{00000000-0005-0000-0000-000054050000}"/>
    <cellStyle name="40% - Accent5 11" xfId="1952" xr:uid="{00000000-0005-0000-0000-000055050000}"/>
    <cellStyle name="40% - Accent5 12" xfId="1953" xr:uid="{00000000-0005-0000-0000-000056050000}"/>
    <cellStyle name="40% - Accent5 13" xfId="1954" xr:uid="{00000000-0005-0000-0000-000057050000}"/>
    <cellStyle name="40% - Accent5 2" xfId="857" xr:uid="{00000000-0005-0000-0000-000058050000}"/>
    <cellStyle name="40% - Accent5 2 2" xfId="1955" xr:uid="{00000000-0005-0000-0000-000059050000}"/>
    <cellStyle name="40% - Accent5 2 2 2" xfId="1956" xr:uid="{00000000-0005-0000-0000-00005A050000}"/>
    <cellStyle name="40% - Accent5 2 2 3" xfId="1957" xr:uid="{00000000-0005-0000-0000-00005B050000}"/>
    <cellStyle name="40% - Accent5 2 2 4" xfId="1958" xr:uid="{00000000-0005-0000-0000-00005C050000}"/>
    <cellStyle name="40% - Accent5 2 2 5" xfId="1959" xr:uid="{00000000-0005-0000-0000-00005D050000}"/>
    <cellStyle name="40% - Accent5 2 3" xfId="1960" xr:uid="{00000000-0005-0000-0000-00005E050000}"/>
    <cellStyle name="40% - Accent5 2 3 2" xfId="1961" xr:uid="{00000000-0005-0000-0000-00005F050000}"/>
    <cellStyle name="40% - Accent5 2 3 3" xfId="1962" xr:uid="{00000000-0005-0000-0000-000060050000}"/>
    <cellStyle name="40% - Accent5 2 3 4" xfId="1963" xr:uid="{00000000-0005-0000-0000-000061050000}"/>
    <cellStyle name="40% - Accent5 2 3 5" xfId="1964" xr:uid="{00000000-0005-0000-0000-000062050000}"/>
    <cellStyle name="40% - Accent5 2 4" xfId="1965" xr:uid="{00000000-0005-0000-0000-000063050000}"/>
    <cellStyle name="40% - Accent5 2 4 2" xfId="1966" xr:uid="{00000000-0005-0000-0000-000064050000}"/>
    <cellStyle name="40% - Accent5 2 4 3" xfId="1967" xr:uid="{00000000-0005-0000-0000-000065050000}"/>
    <cellStyle name="40% - Accent5 2 4 4" xfId="1968" xr:uid="{00000000-0005-0000-0000-000066050000}"/>
    <cellStyle name="40% - Accent5 2 4 5" xfId="1969" xr:uid="{00000000-0005-0000-0000-000067050000}"/>
    <cellStyle name="40% - Accent5 2 5" xfId="1970" xr:uid="{00000000-0005-0000-0000-000068050000}"/>
    <cellStyle name="40% - Accent5 2 5 2" xfId="1971" xr:uid="{00000000-0005-0000-0000-000069050000}"/>
    <cellStyle name="40% - Accent5 2 5 3" xfId="1972" xr:uid="{00000000-0005-0000-0000-00006A050000}"/>
    <cellStyle name="40% - Accent5 2 5 4" xfId="1973" xr:uid="{00000000-0005-0000-0000-00006B050000}"/>
    <cellStyle name="40% - Accent5 2 5 5" xfId="1974" xr:uid="{00000000-0005-0000-0000-00006C050000}"/>
    <cellStyle name="40% - Accent5 2 6" xfId="1975" xr:uid="{00000000-0005-0000-0000-00006D050000}"/>
    <cellStyle name="40% - Accent5 2 6 2" xfId="1976" xr:uid="{00000000-0005-0000-0000-00006E050000}"/>
    <cellStyle name="40% - Accent5 2 6 3" xfId="1977" xr:uid="{00000000-0005-0000-0000-00006F050000}"/>
    <cellStyle name="40% - Accent5 2 6 4" xfId="1978" xr:uid="{00000000-0005-0000-0000-000070050000}"/>
    <cellStyle name="40% - Accent5 2 6 5" xfId="1979" xr:uid="{00000000-0005-0000-0000-000071050000}"/>
    <cellStyle name="40% - Accent5 2 7" xfId="1980" xr:uid="{00000000-0005-0000-0000-000072050000}"/>
    <cellStyle name="40% - Accent5 2 7 2" xfId="1981" xr:uid="{00000000-0005-0000-0000-000073050000}"/>
    <cellStyle name="40% - Accent5 2 7 3" xfId="1982" xr:uid="{00000000-0005-0000-0000-000074050000}"/>
    <cellStyle name="40% - Accent5 2 7 4" xfId="1983" xr:uid="{00000000-0005-0000-0000-000075050000}"/>
    <cellStyle name="40% - Accent5 2 7 5" xfId="1984" xr:uid="{00000000-0005-0000-0000-000076050000}"/>
    <cellStyle name="40% - Accent5 2 8" xfId="1985" xr:uid="{00000000-0005-0000-0000-000077050000}"/>
    <cellStyle name="40% - Accent5 2 9" xfId="5002" xr:uid="{00000000-0005-0000-0000-000078050000}"/>
    <cellStyle name="40% - Accent5 3" xfId="905" xr:uid="{00000000-0005-0000-0000-000079050000}"/>
    <cellStyle name="40% - Accent5 3 2" xfId="1986" xr:uid="{00000000-0005-0000-0000-00007A050000}"/>
    <cellStyle name="40% - Accent5 3 2 2" xfId="1987" xr:uid="{00000000-0005-0000-0000-00007B050000}"/>
    <cellStyle name="40% - Accent5 3 2 3" xfId="1988" xr:uid="{00000000-0005-0000-0000-00007C050000}"/>
    <cellStyle name="40% - Accent5 3 2 4" xfId="1989" xr:uid="{00000000-0005-0000-0000-00007D050000}"/>
    <cellStyle name="40% - Accent5 3 2 5" xfId="1990" xr:uid="{00000000-0005-0000-0000-00007E050000}"/>
    <cellStyle name="40% - Accent5 3 3" xfId="1991" xr:uid="{00000000-0005-0000-0000-00007F050000}"/>
    <cellStyle name="40% - Accent5 3 3 2" xfId="1992" xr:uid="{00000000-0005-0000-0000-000080050000}"/>
    <cellStyle name="40% - Accent5 3 3 3" xfId="1993" xr:uid="{00000000-0005-0000-0000-000081050000}"/>
    <cellStyle name="40% - Accent5 3 3 4" xfId="1994" xr:uid="{00000000-0005-0000-0000-000082050000}"/>
    <cellStyle name="40% - Accent5 3 3 5" xfId="1995" xr:uid="{00000000-0005-0000-0000-000083050000}"/>
    <cellStyle name="40% - Accent5 3 4" xfId="1996" xr:uid="{00000000-0005-0000-0000-000084050000}"/>
    <cellStyle name="40% - Accent5 3 4 2" xfId="1997" xr:uid="{00000000-0005-0000-0000-000085050000}"/>
    <cellStyle name="40% - Accent5 3 4 3" xfId="1998" xr:uid="{00000000-0005-0000-0000-000086050000}"/>
    <cellStyle name="40% - Accent5 3 4 4" xfId="1999" xr:uid="{00000000-0005-0000-0000-000087050000}"/>
    <cellStyle name="40% - Accent5 3 4 5" xfId="2000" xr:uid="{00000000-0005-0000-0000-000088050000}"/>
    <cellStyle name="40% - Accent5 3 5" xfId="2001" xr:uid="{00000000-0005-0000-0000-000089050000}"/>
    <cellStyle name="40% - Accent5 3 5 2" xfId="2002" xr:uid="{00000000-0005-0000-0000-00008A050000}"/>
    <cellStyle name="40% - Accent5 3 5 3" xfId="2003" xr:uid="{00000000-0005-0000-0000-00008B050000}"/>
    <cellStyle name="40% - Accent5 3 5 4" xfId="2004" xr:uid="{00000000-0005-0000-0000-00008C050000}"/>
    <cellStyle name="40% - Accent5 3 5 5" xfId="2005" xr:uid="{00000000-0005-0000-0000-00008D050000}"/>
    <cellStyle name="40% - Accent5 3 6" xfId="2006" xr:uid="{00000000-0005-0000-0000-00008E050000}"/>
    <cellStyle name="40% - Accent5 3 6 2" xfId="2007" xr:uid="{00000000-0005-0000-0000-00008F050000}"/>
    <cellStyle name="40% - Accent5 3 6 3" xfId="2008" xr:uid="{00000000-0005-0000-0000-000090050000}"/>
    <cellStyle name="40% - Accent5 3 6 4" xfId="2009" xr:uid="{00000000-0005-0000-0000-000091050000}"/>
    <cellStyle name="40% - Accent5 3 6 5" xfId="2010" xr:uid="{00000000-0005-0000-0000-000092050000}"/>
    <cellStyle name="40% - Accent5 3 7" xfId="2011" xr:uid="{00000000-0005-0000-0000-000093050000}"/>
    <cellStyle name="40% - Accent5 3 7 2" xfId="2012" xr:uid="{00000000-0005-0000-0000-000094050000}"/>
    <cellStyle name="40% - Accent5 3 7 3" xfId="2013" xr:uid="{00000000-0005-0000-0000-000095050000}"/>
    <cellStyle name="40% - Accent5 3 7 4" xfId="2014" xr:uid="{00000000-0005-0000-0000-000096050000}"/>
    <cellStyle name="40% - Accent5 3 7 5" xfId="2015" xr:uid="{00000000-0005-0000-0000-000097050000}"/>
    <cellStyle name="40% - Accent5 3 8" xfId="2016" xr:uid="{00000000-0005-0000-0000-000098050000}"/>
    <cellStyle name="40% - Accent5 3 9" xfId="5029" xr:uid="{00000000-0005-0000-0000-000099050000}"/>
    <cellStyle name="40% - Accent5 4" xfId="939" xr:uid="{00000000-0005-0000-0000-00009A050000}"/>
    <cellStyle name="40% - Accent5 4 2" xfId="2017" xr:uid="{00000000-0005-0000-0000-00009B050000}"/>
    <cellStyle name="40% - Accent5 4 3" xfId="5055" xr:uid="{00000000-0005-0000-0000-00009C050000}"/>
    <cellStyle name="40% - Accent5 5" xfId="994" xr:uid="{00000000-0005-0000-0000-00009D050000}"/>
    <cellStyle name="40% - Accent5 5 2" xfId="2018" xr:uid="{00000000-0005-0000-0000-00009E050000}"/>
    <cellStyle name="40% - Accent5 5 3" xfId="5089" xr:uid="{00000000-0005-0000-0000-00009F050000}"/>
    <cellStyle name="40% - Accent5 6" xfId="1095" xr:uid="{00000000-0005-0000-0000-0000A0050000}"/>
    <cellStyle name="40% - Accent5 6 2" xfId="5144" xr:uid="{00000000-0005-0000-0000-0000A1050000}"/>
    <cellStyle name="40% - Accent5 7" xfId="1127" xr:uid="{00000000-0005-0000-0000-0000A2050000}"/>
    <cellStyle name="40% - Accent5 7 2" xfId="5165" xr:uid="{00000000-0005-0000-0000-0000A3050000}"/>
    <cellStyle name="40% - Accent5 8" xfId="2019" xr:uid="{00000000-0005-0000-0000-0000A4050000}"/>
    <cellStyle name="40% - Accent5 9" xfId="2020" xr:uid="{00000000-0005-0000-0000-0000A5050000}"/>
    <cellStyle name="40% - Accent6 10" xfId="2021" xr:uid="{00000000-0005-0000-0000-0000A6050000}"/>
    <cellStyle name="40% - Accent6 11" xfId="2022" xr:uid="{00000000-0005-0000-0000-0000A7050000}"/>
    <cellStyle name="40% - Accent6 12" xfId="2023" xr:uid="{00000000-0005-0000-0000-0000A8050000}"/>
    <cellStyle name="40% - Accent6 13" xfId="2024" xr:uid="{00000000-0005-0000-0000-0000A9050000}"/>
    <cellStyle name="40% - Accent6 2" xfId="860" xr:uid="{00000000-0005-0000-0000-0000AA050000}"/>
    <cellStyle name="40% - Accent6 2 2" xfId="2025" xr:uid="{00000000-0005-0000-0000-0000AB050000}"/>
    <cellStyle name="40% - Accent6 2 2 2" xfId="2026" xr:uid="{00000000-0005-0000-0000-0000AC050000}"/>
    <cellStyle name="40% - Accent6 2 2 3" xfId="2027" xr:uid="{00000000-0005-0000-0000-0000AD050000}"/>
    <cellStyle name="40% - Accent6 2 2 4" xfId="2028" xr:uid="{00000000-0005-0000-0000-0000AE050000}"/>
    <cellStyle name="40% - Accent6 2 2 5" xfId="2029" xr:uid="{00000000-0005-0000-0000-0000AF050000}"/>
    <cellStyle name="40% - Accent6 2 3" xfId="2030" xr:uid="{00000000-0005-0000-0000-0000B0050000}"/>
    <cellStyle name="40% - Accent6 2 3 2" xfId="2031" xr:uid="{00000000-0005-0000-0000-0000B1050000}"/>
    <cellStyle name="40% - Accent6 2 3 3" xfId="2032" xr:uid="{00000000-0005-0000-0000-0000B2050000}"/>
    <cellStyle name="40% - Accent6 2 3 4" xfId="2033" xr:uid="{00000000-0005-0000-0000-0000B3050000}"/>
    <cellStyle name="40% - Accent6 2 3 5" xfId="2034" xr:uid="{00000000-0005-0000-0000-0000B4050000}"/>
    <cellStyle name="40% - Accent6 2 4" xfId="2035" xr:uid="{00000000-0005-0000-0000-0000B5050000}"/>
    <cellStyle name="40% - Accent6 2 4 2" xfId="2036" xr:uid="{00000000-0005-0000-0000-0000B6050000}"/>
    <cellStyle name="40% - Accent6 2 4 3" xfId="2037" xr:uid="{00000000-0005-0000-0000-0000B7050000}"/>
    <cellStyle name="40% - Accent6 2 4 4" xfId="2038" xr:uid="{00000000-0005-0000-0000-0000B8050000}"/>
    <cellStyle name="40% - Accent6 2 4 5" xfId="2039" xr:uid="{00000000-0005-0000-0000-0000B9050000}"/>
    <cellStyle name="40% - Accent6 2 5" xfId="2040" xr:uid="{00000000-0005-0000-0000-0000BA050000}"/>
    <cellStyle name="40% - Accent6 2 5 2" xfId="2041" xr:uid="{00000000-0005-0000-0000-0000BB050000}"/>
    <cellStyle name="40% - Accent6 2 5 3" xfId="2042" xr:uid="{00000000-0005-0000-0000-0000BC050000}"/>
    <cellStyle name="40% - Accent6 2 5 4" xfId="2043" xr:uid="{00000000-0005-0000-0000-0000BD050000}"/>
    <cellStyle name="40% - Accent6 2 5 5" xfId="2044" xr:uid="{00000000-0005-0000-0000-0000BE050000}"/>
    <cellStyle name="40% - Accent6 2 6" xfId="2045" xr:uid="{00000000-0005-0000-0000-0000BF050000}"/>
    <cellStyle name="40% - Accent6 2 6 2" xfId="2046" xr:uid="{00000000-0005-0000-0000-0000C0050000}"/>
    <cellStyle name="40% - Accent6 2 6 3" xfId="2047" xr:uid="{00000000-0005-0000-0000-0000C1050000}"/>
    <cellStyle name="40% - Accent6 2 6 4" xfId="2048" xr:uid="{00000000-0005-0000-0000-0000C2050000}"/>
    <cellStyle name="40% - Accent6 2 6 5" xfId="2049" xr:uid="{00000000-0005-0000-0000-0000C3050000}"/>
    <cellStyle name="40% - Accent6 2 7" xfId="2050" xr:uid="{00000000-0005-0000-0000-0000C4050000}"/>
    <cellStyle name="40% - Accent6 2 7 2" xfId="2051" xr:uid="{00000000-0005-0000-0000-0000C5050000}"/>
    <cellStyle name="40% - Accent6 2 7 3" xfId="2052" xr:uid="{00000000-0005-0000-0000-0000C6050000}"/>
    <cellStyle name="40% - Accent6 2 7 4" xfId="2053" xr:uid="{00000000-0005-0000-0000-0000C7050000}"/>
    <cellStyle name="40% - Accent6 2 7 5" xfId="2054" xr:uid="{00000000-0005-0000-0000-0000C8050000}"/>
    <cellStyle name="40% - Accent6 2 8" xfId="2055" xr:uid="{00000000-0005-0000-0000-0000C9050000}"/>
    <cellStyle name="40% - Accent6 2 9" xfId="5005" xr:uid="{00000000-0005-0000-0000-0000CA050000}"/>
    <cellStyle name="40% - Accent6 3" xfId="907" xr:uid="{00000000-0005-0000-0000-0000CB050000}"/>
    <cellStyle name="40% - Accent6 3 2" xfId="2056" xr:uid="{00000000-0005-0000-0000-0000CC050000}"/>
    <cellStyle name="40% - Accent6 3 2 2" xfId="2057" xr:uid="{00000000-0005-0000-0000-0000CD050000}"/>
    <cellStyle name="40% - Accent6 3 2 3" xfId="2058" xr:uid="{00000000-0005-0000-0000-0000CE050000}"/>
    <cellStyle name="40% - Accent6 3 2 4" xfId="2059" xr:uid="{00000000-0005-0000-0000-0000CF050000}"/>
    <cellStyle name="40% - Accent6 3 2 5" xfId="2060" xr:uid="{00000000-0005-0000-0000-0000D0050000}"/>
    <cellStyle name="40% - Accent6 3 3" xfId="2061" xr:uid="{00000000-0005-0000-0000-0000D1050000}"/>
    <cellStyle name="40% - Accent6 3 3 2" xfId="2062" xr:uid="{00000000-0005-0000-0000-0000D2050000}"/>
    <cellStyle name="40% - Accent6 3 3 3" xfId="2063" xr:uid="{00000000-0005-0000-0000-0000D3050000}"/>
    <cellStyle name="40% - Accent6 3 3 4" xfId="2064" xr:uid="{00000000-0005-0000-0000-0000D4050000}"/>
    <cellStyle name="40% - Accent6 3 3 5" xfId="2065" xr:uid="{00000000-0005-0000-0000-0000D5050000}"/>
    <cellStyle name="40% - Accent6 3 4" xfId="2066" xr:uid="{00000000-0005-0000-0000-0000D6050000}"/>
    <cellStyle name="40% - Accent6 3 4 2" xfId="2067" xr:uid="{00000000-0005-0000-0000-0000D7050000}"/>
    <cellStyle name="40% - Accent6 3 4 3" xfId="2068" xr:uid="{00000000-0005-0000-0000-0000D8050000}"/>
    <cellStyle name="40% - Accent6 3 4 4" xfId="2069" xr:uid="{00000000-0005-0000-0000-0000D9050000}"/>
    <cellStyle name="40% - Accent6 3 4 5" xfId="2070" xr:uid="{00000000-0005-0000-0000-0000DA050000}"/>
    <cellStyle name="40% - Accent6 3 5" xfId="2071" xr:uid="{00000000-0005-0000-0000-0000DB050000}"/>
    <cellStyle name="40% - Accent6 3 5 2" xfId="2072" xr:uid="{00000000-0005-0000-0000-0000DC050000}"/>
    <cellStyle name="40% - Accent6 3 5 3" xfId="2073" xr:uid="{00000000-0005-0000-0000-0000DD050000}"/>
    <cellStyle name="40% - Accent6 3 5 4" xfId="2074" xr:uid="{00000000-0005-0000-0000-0000DE050000}"/>
    <cellStyle name="40% - Accent6 3 5 5" xfId="2075" xr:uid="{00000000-0005-0000-0000-0000DF050000}"/>
    <cellStyle name="40% - Accent6 3 6" xfId="2076" xr:uid="{00000000-0005-0000-0000-0000E0050000}"/>
    <cellStyle name="40% - Accent6 3 6 2" xfId="2077" xr:uid="{00000000-0005-0000-0000-0000E1050000}"/>
    <cellStyle name="40% - Accent6 3 6 3" xfId="2078" xr:uid="{00000000-0005-0000-0000-0000E2050000}"/>
    <cellStyle name="40% - Accent6 3 6 4" xfId="2079" xr:uid="{00000000-0005-0000-0000-0000E3050000}"/>
    <cellStyle name="40% - Accent6 3 6 5" xfId="2080" xr:uid="{00000000-0005-0000-0000-0000E4050000}"/>
    <cellStyle name="40% - Accent6 3 7" xfId="2081" xr:uid="{00000000-0005-0000-0000-0000E5050000}"/>
    <cellStyle name="40% - Accent6 3 7 2" xfId="2082" xr:uid="{00000000-0005-0000-0000-0000E6050000}"/>
    <cellStyle name="40% - Accent6 3 7 3" xfId="2083" xr:uid="{00000000-0005-0000-0000-0000E7050000}"/>
    <cellStyle name="40% - Accent6 3 7 4" xfId="2084" xr:uid="{00000000-0005-0000-0000-0000E8050000}"/>
    <cellStyle name="40% - Accent6 3 7 5" xfId="2085" xr:uid="{00000000-0005-0000-0000-0000E9050000}"/>
    <cellStyle name="40% - Accent6 3 8" xfId="2086" xr:uid="{00000000-0005-0000-0000-0000EA050000}"/>
    <cellStyle name="40% - Accent6 3 9" xfId="5031" xr:uid="{00000000-0005-0000-0000-0000EB050000}"/>
    <cellStyle name="40% - Accent6 4" xfId="942" xr:uid="{00000000-0005-0000-0000-0000EC050000}"/>
    <cellStyle name="40% - Accent6 4 2" xfId="2087" xr:uid="{00000000-0005-0000-0000-0000ED050000}"/>
    <cellStyle name="40% - Accent6 4 3" xfId="5058" xr:uid="{00000000-0005-0000-0000-0000EE050000}"/>
    <cellStyle name="40% - Accent6 5" xfId="998" xr:uid="{00000000-0005-0000-0000-0000EF050000}"/>
    <cellStyle name="40% - Accent6 5 2" xfId="2088" xr:uid="{00000000-0005-0000-0000-0000F0050000}"/>
    <cellStyle name="40% - Accent6 5 3" xfId="5093" xr:uid="{00000000-0005-0000-0000-0000F1050000}"/>
    <cellStyle name="40% - Accent6 6" xfId="1098" xr:uid="{00000000-0005-0000-0000-0000F2050000}"/>
    <cellStyle name="40% - Accent6 6 2" xfId="5147" xr:uid="{00000000-0005-0000-0000-0000F3050000}"/>
    <cellStyle name="40% - Accent6 7" xfId="1129" xr:uid="{00000000-0005-0000-0000-0000F4050000}"/>
    <cellStyle name="40% - Accent6 7 2" xfId="5167" xr:uid="{00000000-0005-0000-0000-0000F5050000}"/>
    <cellStyle name="40% - Accent6 8" xfId="793" xr:uid="{00000000-0005-0000-0000-0000F6050000}"/>
    <cellStyle name="40% - Accent6 8 2" xfId="4976" xr:uid="{00000000-0005-0000-0000-0000F7050000}"/>
    <cellStyle name="40% - Accent6 9" xfId="2089" xr:uid="{00000000-0005-0000-0000-0000F8050000}"/>
    <cellStyle name="60% - Accent1" xfId="2189" builtinId="32" customBuiltin="1"/>
    <cellStyle name="60% - Accent1 2" xfId="2093" xr:uid="{00000000-0005-0000-0000-0000FA050000}"/>
    <cellStyle name="60% - Accent1 2 2" xfId="2094" xr:uid="{00000000-0005-0000-0000-0000FB050000}"/>
    <cellStyle name="60% - Accent1 2 3" xfId="2095" xr:uid="{00000000-0005-0000-0000-0000FC050000}"/>
    <cellStyle name="60% - Accent1 2 4" xfId="2096" xr:uid="{00000000-0005-0000-0000-0000FD050000}"/>
    <cellStyle name="60% - Accent1 2 5" xfId="2097" xr:uid="{00000000-0005-0000-0000-0000FE050000}"/>
    <cellStyle name="60% - Accent1 2 6" xfId="2098" xr:uid="{00000000-0005-0000-0000-0000FF050000}"/>
    <cellStyle name="60% - Accent1 2 7" xfId="2099" xr:uid="{00000000-0005-0000-0000-000000060000}"/>
    <cellStyle name="60% - Accent1 3" xfId="2100" xr:uid="{00000000-0005-0000-0000-000001060000}"/>
    <cellStyle name="60% - Accent1 3 2" xfId="2101" xr:uid="{00000000-0005-0000-0000-000002060000}"/>
    <cellStyle name="60% - Accent1 3 3" xfId="2102" xr:uid="{00000000-0005-0000-0000-000003060000}"/>
    <cellStyle name="60% - Accent1 3 4" xfId="2103" xr:uid="{00000000-0005-0000-0000-000004060000}"/>
    <cellStyle name="60% - Accent1 3 5" xfId="2104" xr:uid="{00000000-0005-0000-0000-000005060000}"/>
    <cellStyle name="60% - Accent1 3 6" xfId="2105" xr:uid="{00000000-0005-0000-0000-000006060000}"/>
    <cellStyle name="60% - Accent1 3 7" xfId="2106" xr:uid="{00000000-0005-0000-0000-000007060000}"/>
    <cellStyle name="60% - Accent1 4" xfId="2107" xr:uid="{00000000-0005-0000-0000-000008060000}"/>
    <cellStyle name="60% - Accent1 5" xfId="2108" xr:uid="{00000000-0005-0000-0000-000009060000}"/>
    <cellStyle name="60% - Accent2" xfId="2190" builtinId="36" customBuiltin="1"/>
    <cellStyle name="60% - Accent2 2" xfId="2109" xr:uid="{00000000-0005-0000-0000-00000B060000}"/>
    <cellStyle name="60% - Accent2 2 2" xfId="2110" xr:uid="{00000000-0005-0000-0000-00000C060000}"/>
    <cellStyle name="60% - Accent2 2 3" xfId="2111" xr:uid="{00000000-0005-0000-0000-00000D060000}"/>
    <cellStyle name="60% - Accent2 2 4" xfId="2112" xr:uid="{00000000-0005-0000-0000-00000E060000}"/>
    <cellStyle name="60% - Accent2 2 5" xfId="2113" xr:uid="{00000000-0005-0000-0000-00000F060000}"/>
    <cellStyle name="60% - Accent2 2 6" xfId="2114" xr:uid="{00000000-0005-0000-0000-000010060000}"/>
    <cellStyle name="60% - Accent2 2 7" xfId="2115" xr:uid="{00000000-0005-0000-0000-000011060000}"/>
    <cellStyle name="60% - Accent2 3" xfId="2116" xr:uid="{00000000-0005-0000-0000-000012060000}"/>
    <cellStyle name="60% - Accent2 3 2" xfId="2117" xr:uid="{00000000-0005-0000-0000-000013060000}"/>
    <cellStyle name="60% - Accent2 3 3" xfId="2118" xr:uid="{00000000-0005-0000-0000-000014060000}"/>
    <cellStyle name="60% - Accent2 3 4" xfId="2119" xr:uid="{00000000-0005-0000-0000-000015060000}"/>
    <cellStyle name="60% - Accent2 3 5" xfId="2120" xr:uid="{00000000-0005-0000-0000-000016060000}"/>
    <cellStyle name="60% - Accent2 3 6" xfId="2121" xr:uid="{00000000-0005-0000-0000-000017060000}"/>
    <cellStyle name="60% - Accent2 3 7" xfId="2122" xr:uid="{00000000-0005-0000-0000-000018060000}"/>
    <cellStyle name="60% - Accent2 4" xfId="2123" xr:uid="{00000000-0005-0000-0000-000019060000}"/>
    <cellStyle name="60% - Accent2 5" xfId="2124" xr:uid="{00000000-0005-0000-0000-00001A060000}"/>
    <cellStyle name="60% - Accent3" xfId="2191" builtinId="40" customBuiltin="1"/>
    <cellStyle name="60% - Accent3 2" xfId="2125" xr:uid="{00000000-0005-0000-0000-00001C060000}"/>
    <cellStyle name="60% - Accent3 2 2" xfId="2126" xr:uid="{00000000-0005-0000-0000-00001D060000}"/>
    <cellStyle name="60% - Accent3 2 3" xfId="2127" xr:uid="{00000000-0005-0000-0000-00001E060000}"/>
    <cellStyle name="60% - Accent3 2 4" xfId="2128" xr:uid="{00000000-0005-0000-0000-00001F060000}"/>
    <cellStyle name="60% - Accent3 2 5" xfId="2129" xr:uid="{00000000-0005-0000-0000-000020060000}"/>
    <cellStyle name="60% - Accent3 2 6" xfId="2130" xr:uid="{00000000-0005-0000-0000-000021060000}"/>
    <cellStyle name="60% - Accent3 2 7" xfId="2131" xr:uid="{00000000-0005-0000-0000-000022060000}"/>
    <cellStyle name="60% - Accent3 3" xfId="2132" xr:uid="{00000000-0005-0000-0000-000023060000}"/>
    <cellStyle name="60% - Accent3 3 2" xfId="2133" xr:uid="{00000000-0005-0000-0000-000024060000}"/>
    <cellStyle name="60% - Accent3 3 3" xfId="2134" xr:uid="{00000000-0005-0000-0000-000025060000}"/>
    <cellStyle name="60% - Accent3 3 4" xfId="2135" xr:uid="{00000000-0005-0000-0000-000026060000}"/>
    <cellStyle name="60% - Accent3 3 5" xfId="2136" xr:uid="{00000000-0005-0000-0000-000027060000}"/>
    <cellStyle name="60% - Accent3 3 6" xfId="2137" xr:uid="{00000000-0005-0000-0000-000028060000}"/>
    <cellStyle name="60% - Accent3 3 7" xfId="2138" xr:uid="{00000000-0005-0000-0000-000029060000}"/>
    <cellStyle name="60% - Accent3 4" xfId="2139" xr:uid="{00000000-0005-0000-0000-00002A060000}"/>
    <cellStyle name="60% - Accent3 5" xfId="2140" xr:uid="{00000000-0005-0000-0000-00002B060000}"/>
    <cellStyle name="60% - Accent4" xfId="2192" builtinId="44" customBuiltin="1"/>
    <cellStyle name="60% - Accent4 2" xfId="2141" xr:uid="{00000000-0005-0000-0000-00002D060000}"/>
    <cellStyle name="60% - Accent4 2 2" xfId="2142" xr:uid="{00000000-0005-0000-0000-00002E060000}"/>
    <cellStyle name="60% - Accent4 2 3" xfId="2143" xr:uid="{00000000-0005-0000-0000-00002F060000}"/>
    <cellStyle name="60% - Accent4 2 4" xfId="2144" xr:uid="{00000000-0005-0000-0000-000030060000}"/>
    <cellStyle name="60% - Accent4 2 5" xfId="2145" xr:uid="{00000000-0005-0000-0000-000031060000}"/>
    <cellStyle name="60% - Accent4 2 6" xfId="2146" xr:uid="{00000000-0005-0000-0000-000032060000}"/>
    <cellStyle name="60% - Accent4 2 7" xfId="2147" xr:uid="{00000000-0005-0000-0000-000033060000}"/>
    <cellStyle name="60% - Accent4 3" xfId="2148" xr:uid="{00000000-0005-0000-0000-000034060000}"/>
    <cellStyle name="60% - Accent4 3 2" xfId="2149" xr:uid="{00000000-0005-0000-0000-000035060000}"/>
    <cellStyle name="60% - Accent4 3 3" xfId="2150" xr:uid="{00000000-0005-0000-0000-000036060000}"/>
    <cellStyle name="60% - Accent4 3 4" xfId="2151" xr:uid="{00000000-0005-0000-0000-000037060000}"/>
    <cellStyle name="60% - Accent4 3 5" xfId="2152" xr:uid="{00000000-0005-0000-0000-000038060000}"/>
    <cellStyle name="60% - Accent4 3 6" xfId="2153" xr:uid="{00000000-0005-0000-0000-000039060000}"/>
    <cellStyle name="60% - Accent4 3 7" xfId="2154" xr:uid="{00000000-0005-0000-0000-00003A060000}"/>
    <cellStyle name="60% - Accent4 4" xfId="2155" xr:uid="{00000000-0005-0000-0000-00003B060000}"/>
    <cellStyle name="60% - Accent4 5" xfId="2156" xr:uid="{00000000-0005-0000-0000-00003C060000}"/>
    <cellStyle name="60% - Accent5" xfId="2193" builtinId="48" customBuiltin="1"/>
    <cellStyle name="60% - Accent5 2" xfId="2157" xr:uid="{00000000-0005-0000-0000-00003E060000}"/>
    <cellStyle name="60% - Accent5 2 2" xfId="2158" xr:uid="{00000000-0005-0000-0000-00003F060000}"/>
    <cellStyle name="60% - Accent5 2 3" xfId="2159" xr:uid="{00000000-0005-0000-0000-000040060000}"/>
    <cellStyle name="60% - Accent5 2 4" xfId="2160" xr:uid="{00000000-0005-0000-0000-000041060000}"/>
    <cellStyle name="60% - Accent5 2 5" xfId="2161" xr:uid="{00000000-0005-0000-0000-000042060000}"/>
    <cellStyle name="60% - Accent5 2 6" xfId="2162" xr:uid="{00000000-0005-0000-0000-000043060000}"/>
    <cellStyle name="60% - Accent5 2 7" xfId="2163" xr:uid="{00000000-0005-0000-0000-000044060000}"/>
    <cellStyle name="60% - Accent5 3" xfId="2164" xr:uid="{00000000-0005-0000-0000-000045060000}"/>
    <cellStyle name="60% - Accent5 3 2" xfId="2165" xr:uid="{00000000-0005-0000-0000-000046060000}"/>
    <cellStyle name="60% - Accent5 3 3" xfId="2166" xr:uid="{00000000-0005-0000-0000-000047060000}"/>
    <cellStyle name="60% - Accent5 3 4" xfId="2167" xr:uid="{00000000-0005-0000-0000-000048060000}"/>
    <cellStyle name="60% - Accent5 3 5" xfId="2168" xr:uid="{00000000-0005-0000-0000-000049060000}"/>
    <cellStyle name="60% - Accent5 3 6" xfId="2169" xr:uid="{00000000-0005-0000-0000-00004A060000}"/>
    <cellStyle name="60% - Accent5 3 7" xfId="2170" xr:uid="{00000000-0005-0000-0000-00004B060000}"/>
    <cellStyle name="60% - Accent5 4" xfId="2171" xr:uid="{00000000-0005-0000-0000-00004C060000}"/>
    <cellStyle name="60% - Accent5 5" xfId="2172" xr:uid="{00000000-0005-0000-0000-00004D060000}"/>
    <cellStyle name="60% - Accent6" xfId="2194" builtinId="52" customBuiltin="1"/>
    <cellStyle name="60% - Accent6 2" xfId="2173" xr:uid="{00000000-0005-0000-0000-00004F060000}"/>
    <cellStyle name="60% - Accent6 2 2" xfId="2174" xr:uid="{00000000-0005-0000-0000-000050060000}"/>
    <cellStyle name="60% - Accent6 2 3" xfId="2175" xr:uid="{00000000-0005-0000-0000-000051060000}"/>
    <cellStyle name="60% - Accent6 2 4" xfId="2176" xr:uid="{00000000-0005-0000-0000-000052060000}"/>
    <cellStyle name="60% - Accent6 2 5" xfId="2177" xr:uid="{00000000-0005-0000-0000-000053060000}"/>
    <cellStyle name="60% - Accent6 2 6" xfId="2178" xr:uid="{00000000-0005-0000-0000-000054060000}"/>
    <cellStyle name="60% - Accent6 2 7" xfId="2179" xr:uid="{00000000-0005-0000-0000-000055060000}"/>
    <cellStyle name="60% - Accent6 3" xfId="2180" xr:uid="{00000000-0005-0000-0000-000056060000}"/>
    <cellStyle name="60% - Accent6 3 2" xfId="2181" xr:uid="{00000000-0005-0000-0000-000057060000}"/>
    <cellStyle name="60% - Accent6 3 3" xfId="2182" xr:uid="{00000000-0005-0000-0000-000058060000}"/>
    <cellStyle name="60% - Accent6 3 4" xfId="2183" xr:uid="{00000000-0005-0000-0000-000059060000}"/>
    <cellStyle name="60% - Accent6 3 5" xfId="2184" xr:uid="{00000000-0005-0000-0000-00005A060000}"/>
    <cellStyle name="60% - Accent6 3 6" xfId="2185" xr:uid="{00000000-0005-0000-0000-00005B060000}"/>
    <cellStyle name="60% - Accent6 3 7" xfId="2186" xr:uid="{00000000-0005-0000-0000-00005C060000}"/>
    <cellStyle name="60% - Accent6 4" xfId="2187" xr:uid="{00000000-0005-0000-0000-00005D060000}"/>
    <cellStyle name="60% - Accent6 5" xfId="2188" xr:uid="{00000000-0005-0000-0000-00005E060000}"/>
    <cellStyle name="6Ab&amp;&amp;L&amp;&quot;Book Antiqua,Regular&quot;&amp;F. &amp;A_x000a_&amp;D, &amp;Tb" xfId="2195" xr:uid="{00000000-0005-0000-0000-00005F060000}"/>
    <cellStyle name="75" xfId="2196" xr:uid="{00000000-0005-0000-0000-000060060000}"/>
    <cellStyle name="75 2" xfId="2197" xr:uid="{00000000-0005-0000-0000-000061060000}"/>
    <cellStyle name="75 3" xfId="2198" xr:uid="{00000000-0005-0000-0000-000062060000}"/>
    <cellStyle name="75 4" xfId="2199" xr:uid="{00000000-0005-0000-0000-000063060000}"/>
    <cellStyle name="75 5" xfId="2200" xr:uid="{00000000-0005-0000-0000-000064060000}"/>
    <cellStyle name="75 6" xfId="2201" xr:uid="{00000000-0005-0000-0000-000065060000}"/>
    <cellStyle name="75 7" xfId="2202" xr:uid="{00000000-0005-0000-0000-000066060000}"/>
    <cellStyle name="75_AVERAGE-ยา" xfId="2203" xr:uid="{00000000-0005-0000-0000-000067060000}"/>
    <cellStyle name="A_x0001_" xfId="2204" xr:uid="{00000000-0005-0000-0000-000068060000}"/>
    <cellStyle name="A_x0001_ 2" xfId="2205" xr:uid="{00000000-0005-0000-0000-000069060000}"/>
    <cellStyle name="A_x0001_ 3" xfId="2206" xr:uid="{00000000-0005-0000-0000-00006A060000}"/>
    <cellStyle name="A_x0001_ 4" xfId="2207" xr:uid="{00000000-0005-0000-0000-00006B060000}"/>
    <cellStyle name="A_x0001_ 5" xfId="2208" xr:uid="{00000000-0005-0000-0000-00006C060000}"/>
    <cellStyle name="A_x0001_ 6" xfId="2209" xr:uid="{00000000-0005-0000-0000-00006D060000}"/>
    <cellStyle name="A_x0001_ 7" xfId="2210" xr:uid="{00000000-0005-0000-0000-00006E060000}"/>
    <cellStyle name="AA FRAME" xfId="510" xr:uid="{00000000-0005-0000-0000-00006F060000}"/>
    <cellStyle name="AA FRAME 2" xfId="2211" xr:uid="{00000000-0005-0000-0000-000070060000}"/>
    <cellStyle name="AA FRAME 3" xfId="2212" xr:uid="{00000000-0005-0000-0000-000071060000}"/>
    <cellStyle name="AA HEADING" xfId="511" xr:uid="{00000000-0005-0000-0000-000072060000}"/>
    <cellStyle name="AA HEADING 2" xfId="2213" xr:uid="{00000000-0005-0000-0000-000073060000}"/>
    <cellStyle name="AA HEADING 3" xfId="2214" xr:uid="{00000000-0005-0000-0000-000074060000}"/>
    <cellStyle name="AA INITIALS" xfId="512" xr:uid="{00000000-0005-0000-0000-000075060000}"/>
    <cellStyle name="AA INITIALS 2" xfId="2215" xr:uid="{00000000-0005-0000-0000-000076060000}"/>
    <cellStyle name="AA INITIALS 3" xfId="2216" xr:uid="{00000000-0005-0000-0000-000077060000}"/>
    <cellStyle name="AA INPUT" xfId="513" xr:uid="{00000000-0005-0000-0000-000078060000}"/>
    <cellStyle name="AA INPUT 2" xfId="2217" xr:uid="{00000000-0005-0000-0000-000079060000}"/>
    <cellStyle name="AA INPUT 3" xfId="2218" xr:uid="{00000000-0005-0000-0000-00007A060000}"/>
    <cellStyle name="AA LOCK" xfId="514" xr:uid="{00000000-0005-0000-0000-00007B060000}"/>
    <cellStyle name="AA LOCK 2" xfId="2219" xr:uid="{00000000-0005-0000-0000-00007C060000}"/>
    <cellStyle name="AA LOCK 3" xfId="2220" xr:uid="{00000000-0005-0000-0000-00007D060000}"/>
    <cellStyle name="AA MGR NAME" xfId="515" xr:uid="{00000000-0005-0000-0000-00007E060000}"/>
    <cellStyle name="AA MGR NAME 2" xfId="2221" xr:uid="{00000000-0005-0000-0000-00007F060000}"/>
    <cellStyle name="AA MGR NAME 3" xfId="2222" xr:uid="{00000000-0005-0000-0000-000080060000}"/>
    <cellStyle name="AA NORMAL" xfId="516" xr:uid="{00000000-0005-0000-0000-000081060000}"/>
    <cellStyle name="AA NUMBER" xfId="517" xr:uid="{00000000-0005-0000-0000-000082060000}"/>
    <cellStyle name="AA NUMBER 2" xfId="2223" xr:uid="{00000000-0005-0000-0000-000083060000}"/>
    <cellStyle name="AA NUMBER2" xfId="518" xr:uid="{00000000-0005-0000-0000-000084060000}"/>
    <cellStyle name="AA NUMBER2 2" xfId="2224" xr:uid="{00000000-0005-0000-0000-000085060000}"/>
    <cellStyle name="AA QUESTION" xfId="519" xr:uid="{00000000-0005-0000-0000-000086060000}"/>
    <cellStyle name="AA QUESTION 2" xfId="2225" xr:uid="{00000000-0005-0000-0000-000087060000}"/>
    <cellStyle name="AA QUESTION 3" xfId="2226" xr:uid="{00000000-0005-0000-0000-000088060000}"/>
    <cellStyle name="AA SHADE" xfId="520" xr:uid="{00000000-0005-0000-0000-000089060000}"/>
    <cellStyle name="AA SHADE 2" xfId="2227" xr:uid="{00000000-0005-0000-0000-00008A060000}"/>
    <cellStyle name="AA SHADE 3" xfId="2228" xr:uid="{00000000-0005-0000-0000-00008B060000}"/>
    <cellStyle name="ac" xfId="521" xr:uid="{00000000-0005-0000-0000-00008C060000}"/>
    <cellStyle name="Accent1 - 20%" xfId="2229" xr:uid="{00000000-0005-0000-0000-00008D060000}"/>
    <cellStyle name="Accent1 - 40%" xfId="2230" xr:uid="{00000000-0005-0000-0000-00008E060000}"/>
    <cellStyle name="Accent1 - 60%" xfId="2231" xr:uid="{00000000-0005-0000-0000-00008F060000}"/>
    <cellStyle name="Accent1 2" xfId="786" xr:uid="{00000000-0005-0000-0000-000090060000}"/>
    <cellStyle name="Accent1 2 2" xfId="2232" xr:uid="{00000000-0005-0000-0000-000091060000}"/>
    <cellStyle name="Accent1 2 3" xfId="2233" xr:uid="{00000000-0005-0000-0000-000092060000}"/>
    <cellStyle name="Accent1 2 4" xfId="2234" xr:uid="{00000000-0005-0000-0000-000093060000}"/>
    <cellStyle name="Accent1 2 5" xfId="2235" xr:uid="{00000000-0005-0000-0000-000094060000}"/>
    <cellStyle name="Accent1 2 6" xfId="2236" xr:uid="{00000000-0005-0000-0000-000095060000}"/>
    <cellStyle name="Accent1 2 7" xfId="2237" xr:uid="{00000000-0005-0000-0000-000096060000}"/>
    <cellStyle name="Accent1 3" xfId="2238" xr:uid="{00000000-0005-0000-0000-000097060000}"/>
    <cellStyle name="Accent1 3 2" xfId="2239" xr:uid="{00000000-0005-0000-0000-000098060000}"/>
    <cellStyle name="Accent1 3 3" xfId="2240" xr:uid="{00000000-0005-0000-0000-000099060000}"/>
    <cellStyle name="Accent1 3 4" xfId="2241" xr:uid="{00000000-0005-0000-0000-00009A060000}"/>
    <cellStyle name="Accent1 3 5" xfId="2242" xr:uid="{00000000-0005-0000-0000-00009B060000}"/>
    <cellStyle name="Accent1 3 6" xfId="2243" xr:uid="{00000000-0005-0000-0000-00009C060000}"/>
    <cellStyle name="Accent1 3 7" xfId="2244" xr:uid="{00000000-0005-0000-0000-00009D060000}"/>
    <cellStyle name="Accent1 4" xfId="2245" xr:uid="{00000000-0005-0000-0000-00009E060000}"/>
    <cellStyle name="Accent1 5" xfId="2246" xr:uid="{00000000-0005-0000-0000-00009F060000}"/>
    <cellStyle name="Accent2 - 20%" xfId="2247" xr:uid="{00000000-0005-0000-0000-0000A0060000}"/>
    <cellStyle name="Accent2 - 40%" xfId="2248" xr:uid="{00000000-0005-0000-0000-0000A1060000}"/>
    <cellStyle name="Accent2 - 60%" xfId="2249" xr:uid="{00000000-0005-0000-0000-0000A2060000}"/>
    <cellStyle name="Accent2 2" xfId="810" xr:uid="{00000000-0005-0000-0000-0000A3060000}"/>
    <cellStyle name="Accent2 2 2" xfId="2250" xr:uid="{00000000-0005-0000-0000-0000A4060000}"/>
    <cellStyle name="Accent2 2 3" xfId="2251" xr:uid="{00000000-0005-0000-0000-0000A5060000}"/>
    <cellStyle name="Accent2 2 4" xfId="2252" xr:uid="{00000000-0005-0000-0000-0000A6060000}"/>
    <cellStyle name="Accent2 2 5" xfId="2253" xr:uid="{00000000-0005-0000-0000-0000A7060000}"/>
    <cellStyle name="Accent2 2 6" xfId="2254" xr:uid="{00000000-0005-0000-0000-0000A8060000}"/>
    <cellStyle name="Accent2 2 7" xfId="2255" xr:uid="{00000000-0005-0000-0000-0000A9060000}"/>
    <cellStyle name="Accent2 3" xfId="522" xr:uid="{00000000-0005-0000-0000-0000AA060000}"/>
    <cellStyle name="Accent2 3 2" xfId="2256" xr:uid="{00000000-0005-0000-0000-0000AB060000}"/>
    <cellStyle name="Accent2 3 3" xfId="2257" xr:uid="{00000000-0005-0000-0000-0000AC060000}"/>
    <cellStyle name="Accent2 3 4" xfId="2258" xr:uid="{00000000-0005-0000-0000-0000AD060000}"/>
    <cellStyle name="Accent2 3 5" xfId="2259" xr:uid="{00000000-0005-0000-0000-0000AE060000}"/>
    <cellStyle name="Accent2 3 6" xfId="2260" xr:uid="{00000000-0005-0000-0000-0000AF060000}"/>
    <cellStyle name="Accent2 3 7" xfId="2261" xr:uid="{00000000-0005-0000-0000-0000B0060000}"/>
    <cellStyle name="Accent2 4" xfId="2262" xr:uid="{00000000-0005-0000-0000-0000B1060000}"/>
    <cellStyle name="Accent2 5" xfId="2263" xr:uid="{00000000-0005-0000-0000-0000B2060000}"/>
    <cellStyle name="Accent3" xfId="4868" builtinId="37" customBuiltin="1"/>
    <cellStyle name="Accent3 - 20%" xfId="2264" xr:uid="{00000000-0005-0000-0000-0000B4060000}"/>
    <cellStyle name="Accent3 - 40%" xfId="2265" xr:uid="{00000000-0005-0000-0000-0000B5060000}"/>
    <cellStyle name="Accent3 - 60%" xfId="2266" xr:uid="{00000000-0005-0000-0000-0000B6060000}"/>
    <cellStyle name="Accent3 2" xfId="2267" xr:uid="{00000000-0005-0000-0000-0000B7060000}"/>
    <cellStyle name="Accent3 2 2" xfId="2268" xr:uid="{00000000-0005-0000-0000-0000B8060000}"/>
    <cellStyle name="Accent3 2 3" xfId="2269" xr:uid="{00000000-0005-0000-0000-0000B9060000}"/>
    <cellStyle name="Accent3 2 4" xfId="2270" xr:uid="{00000000-0005-0000-0000-0000BA060000}"/>
    <cellStyle name="Accent3 2 5" xfId="2271" xr:uid="{00000000-0005-0000-0000-0000BB060000}"/>
    <cellStyle name="Accent3 2 6" xfId="2272" xr:uid="{00000000-0005-0000-0000-0000BC060000}"/>
    <cellStyle name="Accent3 2 7" xfId="2273" xr:uid="{00000000-0005-0000-0000-0000BD060000}"/>
    <cellStyle name="Accent3 3" xfId="2274" xr:uid="{00000000-0005-0000-0000-0000BE060000}"/>
    <cellStyle name="Accent3 3 2" xfId="2275" xr:uid="{00000000-0005-0000-0000-0000BF060000}"/>
    <cellStyle name="Accent3 3 3" xfId="2276" xr:uid="{00000000-0005-0000-0000-0000C0060000}"/>
    <cellStyle name="Accent3 3 4" xfId="2277" xr:uid="{00000000-0005-0000-0000-0000C1060000}"/>
    <cellStyle name="Accent3 3 5" xfId="2278" xr:uid="{00000000-0005-0000-0000-0000C2060000}"/>
    <cellStyle name="Accent3 3 6" xfId="2279" xr:uid="{00000000-0005-0000-0000-0000C3060000}"/>
    <cellStyle name="Accent3 3 7" xfId="2280" xr:uid="{00000000-0005-0000-0000-0000C4060000}"/>
    <cellStyle name="Accent3 4" xfId="2281" xr:uid="{00000000-0005-0000-0000-0000C5060000}"/>
    <cellStyle name="Accent3 5" xfId="2282" xr:uid="{00000000-0005-0000-0000-0000C6060000}"/>
    <cellStyle name="Accent4 - 20%" xfId="2283" xr:uid="{00000000-0005-0000-0000-0000C7060000}"/>
    <cellStyle name="Accent4 - 40%" xfId="2284" xr:uid="{00000000-0005-0000-0000-0000C8060000}"/>
    <cellStyle name="Accent4 - 60%" xfId="2285" xr:uid="{00000000-0005-0000-0000-0000C9060000}"/>
    <cellStyle name="Accent4 2" xfId="788" xr:uid="{00000000-0005-0000-0000-0000CA060000}"/>
    <cellStyle name="Accent4 2 2" xfId="2286" xr:uid="{00000000-0005-0000-0000-0000CB060000}"/>
    <cellStyle name="Accent4 2 3" xfId="2287" xr:uid="{00000000-0005-0000-0000-0000CC060000}"/>
    <cellStyle name="Accent4 2 4" xfId="2288" xr:uid="{00000000-0005-0000-0000-0000CD060000}"/>
    <cellStyle name="Accent4 2 5" xfId="2289" xr:uid="{00000000-0005-0000-0000-0000CE060000}"/>
    <cellStyle name="Accent4 2 6" xfId="2290" xr:uid="{00000000-0005-0000-0000-0000CF060000}"/>
    <cellStyle name="Accent4 2 7" xfId="2291" xr:uid="{00000000-0005-0000-0000-0000D0060000}"/>
    <cellStyle name="Accent4 3" xfId="2292" xr:uid="{00000000-0005-0000-0000-0000D1060000}"/>
    <cellStyle name="Accent4 3 2" xfId="2293" xr:uid="{00000000-0005-0000-0000-0000D2060000}"/>
    <cellStyle name="Accent4 3 3" xfId="2294" xr:uid="{00000000-0005-0000-0000-0000D3060000}"/>
    <cellStyle name="Accent4 3 4" xfId="2295" xr:uid="{00000000-0005-0000-0000-0000D4060000}"/>
    <cellStyle name="Accent4 3 5" xfId="2296" xr:uid="{00000000-0005-0000-0000-0000D5060000}"/>
    <cellStyle name="Accent4 3 6" xfId="2297" xr:uid="{00000000-0005-0000-0000-0000D6060000}"/>
    <cellStyle name="Accent4 3 7" xfId="2298" xr:uid="{00000000-0005-0000-0000-0000D7060000}"/>
    <cellStyle name="Accent4 4" xfId="2299" xr:uid="{00000000-0005-0000-0000-0000D8060000}"/>
    <cellStyle name="Accent4 5" xfId="2300" xr:uid="{00000000-0005-0000-0000-0000D9060000}"/>
    <cellStyle name="Accent5 - 20%" xfId="2301" xr:uid="{00000000-0005-0000-0000-0000DA060000}"/>
    <cellStyle name="Accent5 - 40%" xfId="2302" xr:uid="{00000000-0005-0000-0000-0000DB060000}"/>
    <cellStyle name="Accent5 - 60%" xfId="2303" xr:uid="{00000000-0005-0000-0000-0000DC060000}"/>
    <cellStyle name="Accent5 2" xfId="791" xr:uid="{00000000-0005-0000-0000-0000DD060000}"/>
    <cellStyle name="Accent5 2 2" xfId="2304" xr:uid="{00000000-0005-0000-0000-0000DE060000}"/>
    <cellStyle name="Accent5 2 3" xfId="2305" xr:uid="{00000000-0005-0000-0000-0000DF060000}"/>
    <cellStyle name="Accent5 2 4" xfId="2306" xr:uid="{00000000-0005-0000-0000-0000E0060000}"/>
    <cellStyle name="Accent5 2 5" xfId="2307" xr:uid="{00000000-0005-0000-0000-0000E1060000}"/>
    <cellStyle name="Accent5 2 6" xfId="2308" xr:uid="{00000000-0005-0000-0000-0000E2060000}"/>
    <cellStyle name="Accent5 2 7" xfId="2309" xr:uid="{00000000-0005-0000-0000-0000E3060000}"/>
    <cellStyle name="Accent5 3" xfId="2310" xr:uid="{00000000-0005-0000-0000-0000E4060000}"/>
    <cellStyle name="Accent5 3 2" xfId="2311" xr:uid="{00000000-0005-0000-0000-0000E5060000}"/>
    <cellStyle name="Accent5 3 3" xfId="2312" xr:uid="{00000000-0005-0000-0000-0000E6060000}"/>
    <cellStyle name="Accent5 3 4" xfId="2313" xr:uid="{00000000-0005-0000-0000-0000E7060000}"/>
    <cellStyle name="Accent5 3 5" xfId="2314" xr:uid="{00000000-0005-0000-0000-0000E8060000}"/>
    <cellStyle name="Accent5 3 6" xfId="2315" xr:uid="{00000000-0005-0000-0000-0000E9060000}"/>
    <cellStyle name="Accent5 3 7" xfId="2316" xr:uid="{00000000-0005-0000-0000-0000EA060000}"/>
    <cellStyle name="Accent5 4" xfId="2317" xr:uid="{00000000-0005-0000-0000-0000EB060000}"/>
    <cellStyle name="Accent5 5" xfId="2318" xr:uid="{00000000-0005-0000-0000-0000EC060000}"/>
    <cellStyle name="Accent6 - 20%" xfId="2319" xr:uid="{00000000-0005-0000-0000-0000ED060000}"/>
    <cellStyle name="Accent6 - 40%" xfId="2320" xr:uid="{00000000-0005-0000-0000-0000EE060000}"/>
    <cellStyle name="Accent6 - 60%" xfId="2321" xr:uid="{00000000-0005-0000-0000-0000EF060000}"/>
    <cellStyle name="Accent6 2" xfId="792" xr:uid="{00000000-0005-0000-0000-0000F0060000}"/>
    <cellStyle name="Accent6 2 2" xfId="2322" xr:uid="{00000000-0005-0000-0000-0000F1060000}"/>
    <cellStyle name="Accent6 2 3" xfId="2323" xr:uid="{00000000-0005-0000-0000-0000F2060000}"/>
    <cellStyle name="Accent6 2 4" xfId="2324" xr:uid="{00000000-0005-0000-0000-0000F3060000}"/>
    <cellStyle name="Accent6 2 5" xfId="2325" xr:uid="{00000000-0005-0000-0000-0000F4060000}"/>
    <cellStyle name="Accent6 2 6" xfId="2326" xr:uid="{00000000-0005-0000-0000-0000F5060000}"/>
    <cellStyle name="Accent6 2 7" xfId="2327" xr:uid="{00000000-0005-0000-0000-0000F6060000}"/>
    <cellStyle name="Accent6 3" xfId="2328" xr:uid="{00000000-0005-0000-0000-0000F7060000}"/>
    <cellStyle name="Accent6 3 2" xfId="2329" xr:uid="{00000000-0005-0000-0000-0000F8060000}"/>
    <cellStyle name="Accent6 3 3" xfId="2330" xr:uid="{00000000-0005-0000-0000-0000F9060000}"/>
    <cellStyle name="Accent6 3 4" xfId="2331" xr:uid="{00000000-0005-0000-0000-0000FA060000}"/>
    <cellStyle name="Accent6 3 5" xfId="2332" xr:uid="{00000000-0005-0000-0000-0000FB060000}"/>
    <cellStyle name="Accent6 3 6" xfId="2333" xr:uid="{00000000-0005-0000-0000-0000FC060000}"/>
    <cellStyle name="Accent6 3 7" xfId="2334" xr:uid="{00000000-0005-0000-0000-0000FD060000}"/>
    <cellStyle name="Accent6 4" xfId="2335" xr:uid="{00000000-0005-0000-0000-0000FE060000}"/>
    <cellStyle name="Accent6 5" xfId="2336" xr:uid="{00000000-0005-0000-0000-0000FF060000}"/>
    <cellStyle name="ÅëÈ­ [0]_laroux" xfId="2337" xr:uid="{00000000-0005-0000-0000-000000070000}"/>
    <cellStyle name="ÅëÈ­_laroux" xfId="2338" xr:uid="{00000000-0005-0000-0000-000001070000}"/>
    <cellStyle name="args.style" xfId="523" xr:uid="{00000000-0005-0000-0000-000002070000}"/>
    <cellStyle name="ÄÞ¸¶ [0]_±âÁ¾ÇöÈ²" xfId="524" xr:uid="{00000000-0005-0000-0000-000003070000}"/>
    <cellStyle name="ÄÞ¸¶_laroux" xfId="2339" xr:uid="{00000000-0005-0000-0000-000004070000}"/>
    <cellStyle name="b" xfId="525" xr:uid="{00000000-0005-0000-0000-000005070000}"/>
    <cellStyle name="b 2" xfId="4965" xr:uid="{00000000-0005-0000-0000-000006070000}"/>
    <cellStyle name="b_BS wp" xfId="2340" xr:uid="{00000000-0005-0000-0000-000007070000}"/>
    <cellStyle name="b_BS wp 2" xfId="5239" xr:uid="{00000000-0005-0000-0000-000008070000}"/>
    <cellStyle name="b_BS wp_BS wps" xfId="2341" xr:uid="{00000000-0005-0000-0000-000009070000}"/>
    <cellStyle name="b_BS wp_BS wps 2" xfId="5240" xr:uid="{00000000-0005-0000-0000-00000A070000}"/>
    <cellStyle name="b_BS wps" xfId="2342" xr:uid="{00000000-0005-0000-0000-00000B070000}"/>
    <cellStyle name="b_BS wps 2" xfId="5241" xr:uid="{00000000-0005-0000-0000-00000C070000}"/>
    <cellStyle name="Bad 2" xfId="782" xr:uid="{00000000-0005-0000-0000-00000D070000}"/>
    <cellStyle name="Bad 2 2" xfId="2343" xr:uid="{00000000-0005-0000-0000-00000E070000}"/>
    <cellStyle name="Bad 2 3" xfId="2344" xr:uid="{00000000-0005-0000-0000-00000F070000}"/>
    <cellStyle name="Bad 2 4" xfId="2345" xr:uid="{00000000-0005-0000-0000-000010070000}"/>
    <cellStyle name="Bad 2 5" xfId="2346" xr:uid="{00000000-0005-0000-0000-000011070000}"/>
    <cellStyle name="Bad 2 6" xfId="2347" xr:uid="{00000000-0005-0000-0000-000012070000}"/>
    <cellStyle name="Bad 2 7" xfId="2348" xr:uid="{00000000-0005-0000-0000-000013070000}"/>
    <cellStyle name="Bad 3" xfId="2349" xr:uid="{00000000-0005-0000-0000-000014070000}"/>
    <cellStyle name="Bad 3 2" xfId="2350" xr:uid="{00000000-0005-0000-0000-000015070000}"/>
    <cellStyle name="Bad 3 3" xfId="2351" xr:uid="{00000000-0005-0000-0000-000016070000}"/>
    <cellStyle name="Bad 3 4" xfId="2352" xr:uid="{00000000-0005-0000-0000-000017070000}"/>
    <cellStyle name="Bad 3 5" xfId="2353" xr:uid="{00000000-0005-0000-0000-000018070000}"/>
    <cellStyle name="Bad 3 6" xfId="2354" xr:uid="{00000000-0005-0000-0000-000019070000}"/>
    <cellStyle name="Bad 3 7" xfId="2355" xr:uid="{00000000-0005-0000-0000-00001A070000}"/>
    <cellStyle name="Bad 4" xfId="2356" xr:uid="{00000000-0005-0000-0000-00001B070000}"/>
    <cellStyle name="Bad 5" xfId="2357" xr:uid="{00000000-0005-0000-0000-00001C070000}"/>
    <cellStyle name="blue" xfId="526" xr:uid="{00000000-0005-0000-0000-00001D070000}"/>
    <cellStyle name="Body" xfId="527" xr:uid="{00000000-0005-0000-0000-00001E070000}"/>
    <cellStyle name="Body 10" xfId="2358" xr:uid="{00000000-0005-0000-0000-00001F070000}"/>
    <cellStyle name="Body 2" xfId="2359" xr:uid="{00000000-0005-0000-0000-000020070000}"/>
    <cellStyle name="Body 2 2" xfId="2360" xr:uid="{00000000-0005-0000-0000-000021070000}"/>
    <cellStyle name="Body 2 2 2" xfId="2361" xr:uid="{00000000-0005-0000-0000-000022070000}"/>
    <cellStyle name="Body 2 2 3" xfId="2362" xr:uid="{00000000-0005-0000-0000-000023070000}"/>
    <cellStyle name="Body 2 3" xfId="2363" xr:uid="{00000000-0005-0000-0000-000024070000}"/>
    <cellStyle name="Body 2 4" xfId="2364" xr:uid="{00000000-0005-0000-0000-000025070000}"/>
    <cellStyle name="Body 2 5" xfId="2365" xr:uid="{00000000-0005-0000-0000-000026070000}"/>
    <cellStyle name="Body 2 6" xfId="2366" xr:uid="{00000000-0005-0000-0000-000027070000}"/>
    <cellStyle name="Body 2 7" xfId="2367" xr:uid="{00000000-0005-0000-0000-000028070000}"/>
    <cellStyle name="Body 3" xfId="2368" xr:uid="{00000000-0005-0000-0000-000029070000}"/>
    <cellStyle name="Body 4" xfId="2369" xr:uid="{00000000-0005-0000-0000-00002A070000}"/>
    <cellStyle name="Body 5" xfId="2370" xr:uid="{00000000-0005-0000-0000-00002B070000}"/>
    <cellStyle name="Body 6" xfId="2371" xr:uid="{00000000-0005-0000-0000-00002C070000}"/>
    <cellStyle name="Body 7" xfId="2372" xr:uid="{00000000-0005-0000-0000-00002D070000}"/>
    <cellStyle name="Body 8" xfId="2373" xr:uid="{00000000-0005-0000-0000-00002E070000}"/>
    <cellStyle name="Body 9" xfId="2374" xr:uid="{00000000-0005-0000-0000-00002F070000}"/>
    <cellStyle name="BOLDSH - Style1" xfId="2375" xr:uid="{00000000-0005-0000-0000-000030070000}"/>
    <cellStyle name="BOLDSH - Style1 2" xfId="5238" xr:uid="{00000000-0005-0000-0000-000031070000}"/>
    <cellStyle name="BOLDSH - Style1 3" xfId="5209" xr:uid="{00000000-0005-0000-0000-000032070000}"/>
    <cellStyle name="C:\Data\MS\Excel" xfId="1" xr:uid="{00000000-0005-0000-0000-000033070000}"/>
    <cellStyle name="C:\Data\MS\Excel 2" xfId="1137" xr:uid="{00000000-0005-0000-0000-000034070000}"/>
    <cellStyle name="Ç¥ÁØ_#2(M17)_1" xfId="528" xr:uid="{00000000-0005-0000-0000-000035070000}"/>
    <cellStyle name="Calc C - Style1" xfId="529" xr:uid="{00000000-0005-0000-0000-000036070000}"/>
    <cellStyle name="Calc C - Style2" xfId="530" xr:uid="{00000000-0005-0000-0000-000037070000}"/>
    <cellStyle name="Calc C - Style3" xfId="531" xr:uid="{00000000-0005-0000-0000-000038070000}"/>
    <cellStyle name="Calc C - Style4" xfId="532" xr:uid="{00000000-0005-0000-0000-000039070000}"/>
    <cellStyle name="Calc C - Style5" xfId="533" xr:uid="{00000000-0005-0000-0000-00003A070000}"/>
    <cellStyle name="Calc C - Style6" xfId="534" xr:uid="{00000000-0005-0000-0000-00003B070000}"/>
    <cellStyle name="Calc C - Style7" xfId="535" xr:uid="{00000000-0005-0000-0000-00003C070000}"/>
    <cellStyle name="Calc C - Style8" xfId="536" xr:uid="{00000000-0005-0000-0000-00003D070000}"/>
    <cellStyle name="Calc Currency (0)" xfId="537" xr:uid="{00000000-0005-0000-0000-00003E070000}"/>
    <cellStyle name="Calc Currency (0) 2" xfId="2376" xr:uid="{00000000-0005-0000-0000-00003F070000}"/>
    <cellStyle name="Calc Currency (2)" xfId="538" xr:uid="{00000000-0005-0000-0000-000040070000}"/>
    <cellStyle name="Calc Currency (2) 2" xfId="2377" xr:uid="{00000000-0005-0000-0000-000041070000}"/>
    <cellStyle name="Calc Percent (0)" xfId="539" xr:uid="{00000000-0005-0000-0000-000042070000}"/>
    <cellStyle name="Calc Percent (0) 2" xfId="2378" xr:uid="{00000000-0005-0000-0000-000043070000}"/>
    <cellStyle name="Calc Percent (1)" xfId="540" xr:uid="{00000000-0005-0000-0000-000044070000}"/>
    <cellStyle name="Calc Percent (1) 2" xfId="2379" xr:uid="{00000000-0005-0000-0000-000045070000}"/>
    <cellStyle name="Calc Percent (2)" xfId="541" xr:uid="{00000000-0005-0000-0000-000046070000}"/>
    <cellStyle name="Calc Percent (2) 2" xfId="2380" xr:uid="{00000000-0005-0000-0000-000047070000}"/>
    <cellStyle name="Calc Units (0)" xfId="542" xr:uid="{00000000-0005-0000-0000-000048070000}"/>
    <cellStyle name="Calc Units (0) 2" xfId="2381" xr:uid="{00000000-0005-0000-0000-000049070000}"/>
    <cellStyle name="Calc Units (1)" xfId="543" xr:uid="{00000000-0005-0000-0000-00004A070000}"/>
    <cellStyle name="Calc Units (1) 2" xfId="2382" xr:uid="{00000000-0005-0000-0000-00004B070000}"/>
    <cellStyle name="Calc Units (2)" xfId="544" xr:uid="{00000000-0005-0000-0000-00004C070000}"/>
    <cellStyle name="Calc Units (2) 2" xfId="2383" xr:uid="{00000000-0005-0000-0000-00004D070000}"/>
    <cellStyle name="Calculation 2" xfId="785" xr:uid="{00000000-0005-0000-0000-00004E070000}"/>
    <cellStyle name="Calculation 2 2" xfId="2384" xr:uid="{00000000-0005-0000-0000-00004F070000}"/>
    <cellStyle name="Calculation 2 2 2" xfId="5237" xr:uid="{00000000-0005-0000-0000-000050070000}"/>
    <cellStyle name="Calculation 2 2 3" xfId="5210" xr:uid="{00000000-0005-0000-0000-000051070000}"/>
    <cellStyle name="Calculation 2 3" xfId="2385" xr:uid="{00000000-0005-0000-0000-000052070000}"/>
    <cellStyle name="Calculation 2 3 2" xfId="5236" xr:uid="{00000000-0005-0000-0000-000053070000}"/>
    <cellStyle name="Calculation 2 3 3" xfId="5211" xr:uid="{00000000-0005-0000-0000-000054070000}"/>
    <cellStyle name="Calculation 2 4" xfId="2386" xr:uid="{00000000-0005-0000-0000-000055070000}"/>
    <cellStyle name="Calculation 2 4 2" xfId="6044" xr:uid="{00000000-0005-0000-0000-000056070000}"/>
    <cellStyle name="Calculation 2 4 3" xfId="5212" xr:uid="{00000000-0005-0000-0000-000057070000}"/>
    <cellStyle name="Calculation 2 5" xfId="2387" xr:uid="{00000000-0005-0000-0000-000058070000}"/>
    <cellStyle name="Calculation 2 5 2" xfId="5235" xr:uid="{00000000-0005-0000-0000-000059070000}"/>
    <cellStyle name="Calculation 2 5 3" xfId="5213" xr:uid="{00000000-0005-0000-0000-00005A070000}"/>
    <cellStyle name="Calculation 2 6" xfId="2388" xr:uid="{00000000-0005-0000-0000-00005B070000}"/>
    <cellStyle name="Calculation 2 6 2" xfId="5234" xr:uid="{00000000-0005-0000-0000-00005C070000}"/>
    <cellStyle name="Calculation 2 6 3" xfId="5214" xr:uid="{00000000-0005-0000-0000-00005D070000}"/>
    <cellStyle name="Calculation 2 7" xfId="2389" xr:uid="{00000000-0005-0000-0000-00005E070000}"/>
    <cellStyle name="Calculation 2 7 2" xfId="5233" xr:uid="{00000000-0005-0000-0000-00005F070000}"/>
    <cellStyle name="Calculation 2 7 3" xfId="5215" xr:uid="{00000000-0005-0000-0000-000060070000}"/>
    <cellStyle name="Calculation 3" xfId="2390" xr:uid="{00000000-0005-0000-0000-000061070000}"/>
    <cellStyle name="Calculation 3 2" xfId="2391" xr:uid="{00000000-0005-0000-0000-000062070000}"/>
    <cellStyle name="Calculation 3 2 2" xfId="5231" xr:uid="{00000000-0005-0000-0000-000063070000}"/>
    <cellStyle name="Calculation 3 2 3" xfId="5217" xr:uid="{00000000-0005-0000-0000-000064070000}"/>
    <cellStyle name="Calculation 3 3" xfId="2392" xr:uid="{00000000-0005-0000-0000-000065070000}"/>
    <cellStyle name="Calculation 3 3 2" xfId="5230" xr:uid="{00000000-0005-0000-0000-000066070000}"/>
    <cellStyle name="Calculation 3 3 3" xfId="5218" xr:uid="{00000000-0005-0000-0000-000067070000}"/>
    <cellStyle name="Calculation 3 4" xfId="2393" xr:uid="{00000000-0005-0000-0000-000068070000}"/>
    <cellStyle name="Calculation 3 4 2" xfId="5229" xr:uid="{00000000-0005-0000-0000-000069070000}"/>
    <cellStyle name="Calculation 3 4 3" xfId="5219" xr:uid="{00000000-0005-0000-0000-00006A070000}"/>
    <cellStyle name="Calculation 3 5" xfId="2394" xr:uid="{00000000-0005-0000-0000-00006B070000}"/>
    <cellStyle name="Calculation 3 5 2" xfId="5228" xr:uid="{00000000-0005-0000-0000-00006C070000}"/>
    <cellStyle name="Calculation 3 5 3" xfId="5220" xr:uid="{00000000-0005-0000-0000-00006D070000}"/>
    <cellStyle name="Calculation 3 6" xfId="2395" xr:uid="{00000000-0005-0000-0000-00006E070000}"/>
    <cellStyle name="Calculation 3 6 2" xfId="4964" xr:uid="{00000000-0005-0000-0000-00006F070000}"/>
    <cellStyle name="Calculation 3 6 3" xfId="5221" xr:uid="{00000000-0005-0000-0000-000070070000}"/>
    <cellStyle name="Calculation 3 7" xfId="2396" xr:uid="{00000000-0005-0000-0000-000071070000}"/>
    <cellStyle name="Calculation 3 7 2" xfId="5227" xr:uid="{00000000-0005-0000-0000-000072070000}"/>
    <cellStyle name="Calculation 3 7 3" xfId="5222" xr:uid="{00000000-0005-0000-0000-000073070000}"/>
    <cellStyle name="Calculation 3 8" xfId="5232" xr:uid="{00000000-0005-0000-0000-000074070000}"/>
    <cellStyle name="Calculation 3 9" xfId="5216" xr:uid="{00000000-0005-0000-0000-000075070000}"/>
    <cellStyle name="Calculation 4" xfId="2397" xr:uid="{00000000-0005-0000-0000-000076070000}"/>
    <cellStyle name="Calculation 4 2" xfId="5226" xr:uid="{00000000-0005-0000-0000-000077070000}"/>
    <cellStyle name="Calculation 4 3" xfId="5223" xr:uid="{00000000-0005-0000-0000-000078070000}"/>
    <cellStyle name="Calculation 5" xfId="2398" xr:uid="{00000000-0005-0000-0000-000079070000}"/>
    <cellStyle name="Calculation 5 2" xfId="5225" xr:uid="{00000000-0005-0000-0000-00007A070000}"/>
    <cellStyle name="Calculation 5 3" xfId="5224" xr:uid="{00000000-0005-0000-0000-00007B070000}"/>
    <cellStyle name="category" xfId="545" xr:uid="{00000000-0005-0000-0000-00007C070000}"/>
    <cellStyle name="Change A&amp;ll" xfId="546" xr:uid="{00000000-0005-0000-0000-00007D070000}"/>
    <cellStyle name="Check Cell" xfId="4747" builtinId="23" customBuiltin="1"/>
    <cellStyle name="Check Cell 2" xfId="2399" xr:uid="{00000000-0005-0000-0000-00007F070000}"/>
    <cellStyle name="Check Cell 2 2" xfId="2400" xr:uid="{00000000-0005-0000-0000-000080070000}"/>
    <cellStyle name="Check Cell 2 3" xfId="2401" xr:uid="{00000000-0005-0000-0000-000081070000}"/>
    <cellStyle name="Check Cell 2 4" xfId="2402" xr:uid="{00000000-0005-0000-0000-000082070000}"/>
    <cellStyle name="Check Cell 2 5" xfId="2403" xr:uid="{00000000-0005-0000-0000-000083070000}"/>
    <cellStyle name="Check Cell 2 6" xfId="2404" xr:uid="{00000000-0005-0000-0000-000084070000}"/>
    <cellStyle name="Check Cell 2 7" xfId="2405" xr:uid="{00000000-0005-0000-0000-000085070000}"/>
    <cellStyle name="Check Cell 3" xfId="2406" xr:uid="{00000000-0005-0000-0000-000086070000}"/>
    <cellStyle name="Check Cell 3 2" xfId="2407" xr:uid="{00000000-0005-0000-0000-000087070000}"/>
    <cellStyle name="Check Cell 3 3" xfId="2408" xr:uid="{00000000-0005-0000-0000-000088070000}"/>
    <cellStyle name="Check Cell 3 4" xfId="2409" xr:uid="{00000000-0005-0000-0000-000089070000}"/>
    <cellStyle name="Check Cell 3 5" xfId="2410" xr:uid="{00000000-0005-0000-0000-00008A070000}"/>
    <cellStyle name="Check Cell 3 6" xfId="2411" xr:uid="{00000000-0005-0000-0000-00008B070000}"/>
    <cellStyle name="Check Cell 3 7" xfId="2412" xr:uid="{00000000-0005-0000-0000-00008C070000}"/>
    <cellStyle name="Check Cell 4" xfId="2413" xr:uid="{00000000-0005-0000-0000-00008D070000}"/>
    <cellStyle name="Check Cell 5" xfId="2414" xr:uid="{00000000-0005-0000-0000-00008E070000}"/>
    <cellStyle name="Comma" xfId="2" builtinId="3"/>
    <cellStyle name="Comma  - Style1" xfId="547" xr:uid="{00000000-0005-0000-0000-000090070000}"/>
    <cellStyle name="Comma  - Style1 2" xfId="2415" xr:uid="{00000000-0005-0000-0000-000091070000}"/>
    <cellStyle name="Comma  - Style2" xfId="548" xr:uid="{00000000-0005-0000-0000-000092070000}"/>
    <cellStyle name="Comma  - Style2 2" xfId="2416" xr:uid="{00000000-0005-0000-0000-000093070000}"/>
    <cellStyle name="Comma  - Style3" xfId="549" xr:uid="{00000000-0005-0000-0000-000094070000}"/>
    <cellStyle name="Comma  - Style3 2" xfId="2417" xr:uid="{00000000-0005-0000-0000-000095070000}"/>
    <cellStyle name="Comma  - Style4" xfId="550" xr:uid="{00000000-0005-0000-0000-000096070000}"/>
    <cellStyle name="Comma  - Style4 2" xfId="2418" xr:uid="{00000000-0005-0000-0000-000097070000}"/>
    <cellStyle name="Comma  - Style5" xfId="551" xr:uid="{00000000-0005-0000-0000-000098070000}"/>
    <cellStyle name="Comma  - Style5 2" xfId="2419" xr:uid="{00000000-0005-0000-0000-000099070000}"/>
    <cellStyle name="Comma  - Style6" xfId="552" xr:uid="{00000000-0005-0000-0000-00009A070000}"/>
    <cellStyle name="Comma  - Style6 2" xfId="2420" xr:uid="{00000000-0005-0000-0000-00009B070000}"/>
    <cellStyle name="Comma  - Style7" xfId="553" xr:uid="{00000000-0005-0000-0000-00009C070000}"/>
    <cellStyle name="Comma  - Style7 2" xfId="2421" xr:uid="{00000000-0005-0000-0000-00009D070000}"/>
    <cellStyle name="Comma  - Style8" xfId="554" xr:uid="{00000000-0005-0000-0000-00009E070000}"/>
    <cellStyle name="Comma  - Style8 2" xfId="2422" xr:uid="{00000000-0005-0000-0000-00009F070000}"/>
    <cellStyle name="Comma  0]_Sheet1_laroux" xfId="555" xr:uid="{00000000-0005-0000-0000-0000A0070000}"/>
    <cellStyle name="Comma (0.0)" xfId="2423" xr:uid="{00000000-0005-0000-0000-0000A1070000}"/>
    <cellStyle name="Comma (0.00)" xfId="2424" xr:uid="{00000000-0005-0000-0000-0000A2070000}"/>
    <cellStyle name="Comma (hidden)" xfId="2425" xr:uid="{00000000-0005-0000-0000-0000A3070000}"/>
    <cellStyle name="Comma (index)" xfId="2426" xr:uid="{00000000-0005-0000-0000-0000A4070000}"/>
    <cellStyle name="Comma [0] 2" xfId="70" xr:uid="{00000000-0005-0000-0000-0000A5070000}"/>
    <cellStyle name="Comma [0] 2 2" xfId="2427" xr:uid="{00000000-0005-0000-0000-0000A6070000}"/>
    <cellStyle name="Comma [0] 2 2 2" xfId="5242" xr:uid="{00000000-0005-0000-0000-0000A7070000}"/>
    <cellStyle name="Comma [0] 2 3" xfId="2428" xr:uid="{00000000-0005-0000-0000-0000A8070000}"/>
    <cellStyle name="Comma [0] 2 3 2" xfId="5243" xr:uid="{00000000-0005-0000-0000-0000A9070000}"/>
    <cellStyle name="Comma [00]" xfId="556" xr:uid="{00000000-0005-0000-0000-0000AA070000}"/>
    <cellStyle name="Comma [00] 2" xfId="2429" xr:uid="{00000000-0005-0000-0000-0000AB070000}"/>
    <cellStyle name="Comma 10" xfId="2430" xr:uid="{00000000-0005-0000-0000-0000AC070000}"/>
    <cellStyle name="Comma 10 10" xfId="2431" xr:uid="{00000000-0005-0000-0000-0000AD070000}"/>
    <cellStyle name="Comma 10 10 2" xfId="5245" xr:uid="{00000000-0005-0000-0000-0000AE070000}"/>
    <cellStyle name="Comma 10 11" xfId="2432" xr:uid="{00000000-0005-0000-0000-0000AF070000}"/>
    <cellStyle name="Comma 10 11 2" xfId="5246" xr:uid="{00000000-0005-0000-0000-0000B0070000}"/>
    <cellStyle name="Comma 10 12" xfId="2433" xr:uid="{00000000-0005-0000-0000-0000B1070000}"/>
    <cellStyle name="Comma 10 12 2" xfId="5247" xr:uid="{00000000-0005-0000-0000-0000B2070000}"/>
    <cellStyle name="Comma 10 13" xfId="2434" xr:uid="{00000000-0005-0000-0000-0000B3070000}"/>
    <cellStyle name="Comma 10 13 2" xfId="5248" xr:uid="{00000000-0005-0000-0000-0000B4070000}"/>
    <cellStyle name="Comma 10 14" xfId="5244" xr:uid="{00000000-0005-0000-0000-0000B5070000}"/>
    <cellStyle name="Comma 10 2" xfId="2435" xr:uid="{00000000-0005-0000-0000-0000B6070000}"/>
    <cellStyle name="Comma 10 2 2" xfId="2436" xr:uid="{00000000-0005-0000-0000-0000B7070000}"/>
    <cellStyle name="Comma 10 2 2 2" xfId="5249" xr:uid="{00000000-0005-0000-0000-0000B8070000}"/>
    <cellStyle name="Comma 10 2 3" xfId="2437" xr:uid="{00000000-0005-0000-0000-0000B9070000}"/>
    <cellStyle name="Comma 10 2 3 2" xfId="5250" xr:uid="{00000000-0005-0000-0000-0000BA070000}"/>
    <cellStyle name="Comma 10 2 4" xfId="2438" xr:uid="{00000000-0005-0000-0000-0000BB070000}"/>
    <cellStyle name="Comma 10 2 4 2" xfId="5251" xr:uid="{00000000-0005-0000-0000-0000BC070000}"/>
    <cellStyle name="Comma 10 2 5" xfId="2439" xr:uid="{00000000-0005-0000-0000-0000BD070000}"/>
    <cellStyle name="Comma 10 2 5 2" xfId="5252" xr:uid="{00000000-0005-0000-0000-0000BE070000}"/>
    <cellStyle name="Comma 10 3" xfId="2440" xr:uid="{00000000-0005-0000-0000-0000BF070000}"/>
    <cellStyle name="Comma 10 3 2" xfId="2441" xr:uid="{00000000-0005-0000-0000-0000C0070000}"/>
    <cellStyle name="Comma 10 3 2 2" xfId="5254" xr:uid="{00000000-0005-0000-0000-0000C1070000}"/>
    <cellStyle name="Comma 10 3 3" xfId="2442" xr:uid="{00000000-0005-0000-0000-0000C2070000}"/>
    <cellStyle name="Comma 10 3 3 2" xfId="5255" xr:uid="{00000000-0005-0000-0000-0000C3070000}"/>
    <cellStyle name="Comma 10 3 4" xfId="2443" xr:uid="{00000000-0005-0000-0000-0000C4070000}"/>
    <cellStyle name="Comma 10 3 4 2" xfId="5256" xr:uid="{00000000-0005-0000-0000-0000C5070000}"/>
    <cellStyle name="Comma 10 3 5" xfId="2444" xr:uid="{00000000-0005-0000-0000-0000C6070000}"/>
    <cellStyle name="Comma 10 3 5 2" xfId="5257" xr:uid="{00000000-0005-0000-0000-0000C7070000}"/>
    <cellStyle name="Comma 10 3 6" xfId="5253" xr:uid="{00000000-0005-0000-0000-0000C8070000}"/>
    <cellStyle name="Comma 10 4" xfId="2445" xr:uid="{00000000-0005-0000-0000-0000C9070000}"/>
    <cellStyle name="Comma 10 4 2" xfId="2446" xr:uid="{00000000-0005-0000-0000-0000CA070000}"/>
    <cellStyle name="Comma 10 4 2 2" xfId="5259" xr:uid="{00000000-0005-0000-0000-0000CB070000}"/>
    <cellStyle name="Comma 10 4 3" xfId="2447" xr:uid="{00000000-0005-0000-0000-0000CC070000}"/>
    <cellStyle name="Comma 10 4 3 2" xfId="5260" xr:uid="{00000000-0005-0000-0000-0000CD070000}"/>
    <cellStyle name="Comma 10 4 4" xfId="5258" xr:uid="{00000000-0005-0000-0000-0000CE070000}"/>
    <cellStyle name="Comma 10 5" xfId="2448" xr:uid="{00000000-0005-0000-0000-0000CF070000}"/>
    <cellStyle name="Comma 10 5 2" xfId="2449" xr:uid="{00000000-0005-0000-0000-0000D0070000}"/>
    <cellStyle name="Comma 10 5 2 2" xfId="5262" xr:uid="{00000000-0005-0000-0000-0000D1070000}"/>
    <cellStyle name="Comma 10 5 3" xfId="5261" xr:uid="{00000000-0005-0000-0000-0000D2070000}"/>
    <cellStyle name="Comma 10 6" xfId="2450" xr:uid="{00000000-0005-0000-0000-0000D3070000}"/>
    <cellStyle name="Comma 10 6 2" xfId="5263" xr:uid="{00000000-0005-0000-0000-0000D4070000}"/>
    <cellStyle name="Comma 10 7" xfId="2451" xr:uid="{00000000-0005-0000-0000-0000D5070000}"/>
    <cellStyle name="Comma 10 7 2" xfId="5264" xr:uid="{00000000-0005-0000-0000-0000D6070000}"/>
    <cellStyle name="Comma 10 8" xfId="2452" xr:uid="{00000000-0005-0000-0000-0000D7070000}"/>
    <cellStyle name="Comma 10 8 2" xfId="5265" xr:uid="{00000000-0005-0000-0000-0000D8070000}"/>
    <cellStyle name="Comma 10 9" xfId="2453" xr:uid="{00000000-0005-0000-0000-0000D9070000}"/>
    <cellStyle name="Comma 10 9 2" xfId="5266" xr:uid="{00000000-0005-0000-0000-0000DA070000}"/>
    <cellStyle name="Comma 10_B3 - Property plant &amp; equipment.nat" xfId="2454" xr:uid="{00000000-0005-0000-0000-0000DB070000}"/>
    <cellStyle name="Comma 11" xfId="2455" xr:uid="{00000000-0005-0000-0000-0000DC070000}"/>
    <cellStyle name="Comma 11 10" xfId="2456" xr:uid="{00000000-0005-0000-0000-0000DD070000}"/>
    <cellStyle name="Comma 11 10 2" xfId="5267" xr:uid="{00000000-0005-0000-0000-0000DE070000}"/>
    <cellStyle name="Comma 11 11" xfId="2457" xr:uid="{00000000-0005-0000-0000-0000DF070000}"/>
    <cellStyle name="Comma 11 11 2" xfId="5268" xr:uid="{00000000-0005-0000-0000-0000E0070000}"/>
    <cellStyle name="Comma 11 12" xfId="2458" xr:uid="{00000000-0005-0000-0000-0000E1070000}"/>
    <cellStyle name="Comma 11 12 2" xfId="5269" xr:uid="{00000000-0005-0000-0000-0000E2070000}"/>
    <cellStyle name="Comma 11 2" xfId="2459" xr:uid="{00000000-0005-0000-0000-0000E3070000}"/>
    <cellStyle name="Comma 11 2 2" xfId="2460" xr:uid="{00000000-0005-0000-0000-0000E4070000}"/>
    <cellStyle name="Comma 11 2 2 2" xfId="5271" xr:uid="{00000000-0005-0000-0000-0000E5070000}"/>
    <cellStyle name="Comma 11 2 3" xfId="2461" xr:uid="{00000000-0005-0000-0000-0000E6070000}"/>
    <cellStyle name="Comma 11 2 3 2" xfId="5272" xr:uid="{00000000-0005-0000-0000-0000E7070000}"/>
    <cellStyle name="Comma 11 2 4" xfId="5270" xr:uid="{00000000-0005-0000-0000-0000E8070000}"/>
    <cellStyle name="Comma 11 3" xfId="2462" xr:uid="{00000000-0005-0000-0000-0000E9070000}"/>
    <cellStyle name="Comma 11 3 2" xfId="2463" xr:uid="{00000000-0005-0000-0000-0000EA070000}"/>
    <cellStyle name="Comma 11 3 2 2" xfId="5274" xr:uid="{00000000-0005-0000-0000-0000EB070000}"/>
    <cellStyle name="Comma 11 3 3" xfId="5273" xr:uid="{00000000-0005-0000-0000-0000EC070000}"/>
    <cellStyle name="Comma 11 4" xfId="2464" xr:uid="{00000000-0005-0000-0000-0000ED070000}"/>
    <cellStyle name="Comma 11 4 2" xfId="2465" xr:uid="{00000000-0005-0000-0000-0000EE070000}"/>
    <cellStyle name="Comma 11 4 2 2" xfId="5276" xr:uid="{00000000-0005-0000-0000-0000EF070000}"/>
    <cellStyle name="Comma 11 4 3" xfId="5275" xr:uid="{00000000-0005-0000-0000-0000F0070000}"/>
    <cellStyle name="Comma 11 5" xfId="2466" xr:uid="{00000000-0005-0000-0000-0000F1070000}"/>
    <cellStyle name="Comma 11 5 2" xfId="5277" xr:uid="{00000000-0005-0000-0000-0000F2070000}"/>
    <cellStyle name="Comma 11 6" xfId="2467" xr:uid="{00000000-0005-0000-0000-0000F3070000}"/>
    <cellStyle name="Comma 11 6 2" xfId="5278" xr:uid="{00000000-0005-0000-0000-0000F4070000}"/>
    <cellStyle name="Comma 11 7" xfId="2468" xr:uid="{00000000-0005-0000-0000-0000F5070000}"/>
    <cellStyle name="Comma 11 7 2" xfId="5279" xr:uid="{00000000-0005-0000-0000-0000F6070000}"/>
    <cellStyle name="Comma 11 8" xfId="2469" xr:uid="{00000000-0005-0000-0000-0000F7070000}"/>
    <cellStyle name="Comma 11 8 2" xfId="5280" xr:uid="{00000000-0005-0000-0000-0000F8070000}"/>
    <cellStyle name="Comma 11 9" xfId="2470" xr:uid="{00000000-0005-0000-0000-0000F9070000}"/>
    <cellStyle name="Comma 11 9 2" xfId="5281" xr:uid="{00000000-0005-0000-0000-0000FA070000}"/>
    <cellStyle name="Comma 11_B3 - Property plant &amp; equipment.nat" xfId="2471" xr:uid="{00000000-0005-0000-0000-0000FB070000}"/>
    <cellStyle name="Comma 12" xfId="2472" xr:uid="{00000000-0005-0000-0000-0000FC070000}"/>
    <cellStyle name="Comma 12 10" xfId="2473" xr:uid="{00000000-0005-0000-0000-0000FD070000}"/>
    <cellStyle name="Comma 12 10 2" xfId="5283" xr:uid="{00000000-0005-0000-0000-0000FE070000}"/>
    <cellStyle name="Comma 12 11" xfId="2474" xr:uid="{00000000-0005-0000-0000-0000FF070000}"/>
    <cellStyle name="Comma 12 11 2" xfId="5284" xr:uid="{00000000-0005-0000-0000-000000080000}"/>
    <cellStyle name="Comma 12 12" xfId="2475" xr:uid="{00000000-0005-0000-0000-000001080000}"/>
    <cellStyle name="Comma 12 12 2" xfId="5285" xr:uid="{00000000-0005-0000-0000-000002080000}"/>
    <cellStyle name="Comma 12 13" xfId="5282" xr:uid="{00000000-0005-0000-0000-000003080000}"/>
    <cellStyle name="Comma 12 2" xfId="2476" xr:uid="{00000000-0005-0000-0000-000004080000}"/>
    <cellStyle name="Comma 12 2 2" xfId="2477" xr:uid="{00000000-0005-0000-0000-000005080000}"/>
    <cellStyle name="Comma 12 2 2 2" xfId="5287" xr:uid="{00000000-0005-0000-0000-000006080000}"/>
    <cellStyle name="Comma 12 2 3" xfId="2478" xr:uid="{00000000-0005-0000-0000-000007080000}"/>
    <cellStyle name="Comma 12 2 3 2" xfId="2479" xr:uid="{00000000-0005-0000-0000-000008080000}"/>
    <cellStyle name="Comma 12 2 3 2 2" xfId="5289" xr:uid="{00000000-0005-0000-0000-000009080000}"/>
    <cellStyle name="Comma 12 2 3 3" xfId="2480" xr:uid="{00000000-0005-0000-0000-00000A080000}"/>
    <cellStyle name="Comma 12 2 3 3 2" xfId="5290" xr:uid="{00000000-0005-0000-0000-00000B080000}"/>
    <cellStyle name="Comma 12 2 3 4" xfId="2481" xr:uid="{00000000-0005-0000-0000-00000C080000}"/>
    <cellStyle name="Comma 12 2 3 4 2" xfId="5291" xr:uid="{00000000-0005-0000-0000-00000D080000}"/>
    <cellStyle name="Comma 12 2 3 5" xfId="2482" xr:uid="{00000000-0005-0000-0000-00000E080000}"/>
    <cellStyle name="Comma 12 2 3 5 2" xfId="5292" xr:uid="{00000000-0005-0000-0000-00000F080000}"/>
    <cellStyle name="Comma 12 2 3 6" xfId="5288" xr:uid="{00000000-0005-0000-0000-000010080000}"/>
    <cellStyle name="Comma 12 2 4" xfId="2483" xr:uid="{00000000-0005-0000-0000-000011080000}"/>
    <cellStyle name="Comma 12 2 4 2" xfId="5293" xr:uid="{00000000-0005-0000-0000-000012080000}"/>
    <cellStyle name="Comma 12 2 5" xfId="2484" xr:uid="{00000000-0005-0000-0000-000013080000}"/>
    <cellStyle name="Comma 12 2 5 2" xfId="5294" xr:uid="{00000000-0005-0000-0000-000014080000}"/>
    <cellStyle name="Comma 12 2 6" xfId="2485" xr:uid="{00000000-0005-0000-0000-000015080000}"/>
    <cellStyle name="Comma 12 2 6 2" xfId="5295" xr:uid="{00000000-0005-0000-0000-000016080000}"/>
    <cellStyle name="Comma 12 2 7" xfId="5286" xr:uid="{00000000-0005-0000-0000-000017080000}"/>
    <cellStyle name="Comma 12 3" xfId="2486" xr:uid="{00000000-0005-0000-0000-000018080000}"/>
    <cellStyle name="Comma 12 3 2" xfId="2487" xr:uid="{00000000-0005-0000-0000-000019080000}"/>
    <cellStyle name="Comma 12 3 2 2" xfId="5297" xr:uid="{00000000-0005-0000-0000-00001A080000}"/>
    <cellStyle name="Comma 12 3 3" xfId="2488" xr:uid="{00000000-0005-0000-0000-00001B080000}"/>
    <cellStyle name="Comma 12 3 3 2" xfId="5298" xr:uid="{00000000-0005-0000-0000-00001C080000}"/>
    <cellStyle name="Comma 12 3 4" xfId="2489" xr:uid="{00000000-0005-0000-0000-00001D080000}"/>
    <cellStyle name="Comma 12 3 4 2" xfId="5299" xr:uid="{00000000-0005-0000-0000-00001E080000}"/>
    <cellStyle name="Comma 12 3 5" xfId="2490" xr:uid="{00000000-0005-0000-0000-00001F080000}"/>
    <cellStyle name="Comma 12 3 5 2" xfId="5300" xr:uid="{00000000-0005-0000-0000-000020080000}"/>
    <cellStyle name="Comma 12 3 6" xfId="2491" xr:uid="{00000000-0005-0000-0000-000021080000}"/>
    <cellStyle name="Comma 12 3 6 2" xfId="5301" xr:uid="{00000000-0005-0000-0000-000022080000}"/>
    <cellStyle name="Comma 12 3 7" xfId="5296" xr:uid="{00000000-0005-0000-0000-000023080000}"/>
    <cellStyle name="Comma 12 4" xfId="2492" xr:uid="{00000000-0005-0000-0000-000024080000}"/>
    <cellStyle name="Comma 12 4 2" xfId="2493" xr:uid="{00000000-0005-0000-0000-000025080000}"/>
    <cellStyle name="Comma 12 4 2 2" xfId="5303" xr:uid="{00000000-0005-0000-0000-000026080000}"/>
    <cellStyle name="Comma 12 4 3" xfId="2494" xr:uid="{00000000-0005-0000-0000-000027080000}"/>
    <cellStyle name="Comma 12 4 3 2" xfId="5304" xr:uid="{00000000-0005-0000-0000-000028080000}"/>
    <cellStyle name="Comma 12 4 4" xfId="2495" xr:uid="{00000000-0005-0000-0000-000029080000}"/>
    <cellStyle name="Comma 12 4 4 2" xfId="5305" xr:uid="{00000000-0005-0000-0000-00002A080000}"/>
    <cellStyle name="Comma 12 4 5" xfId="2496" xr:uid="{00000000-0005-0000-0000-00002B080000}"/>
    <cellStyle name="Comma 12 4 5 2" xfId="5306" xr:uid="{00000000-0005-0000-0000-00002C080000}"/>
    <cellStyle name="Comma 12 4 6" xfId="2497" xr:uid="{00000000-0005-0000-0000-00002D080000}"/>
    <cellStyle name="Comma 12 4 6 2" xfId="5307" xr:uid="{00000000-0005-0000-0000-00002E080000}"/>
    <cellStyle name="Comma 12 4 7" xfId="5302" xr:uid="{00000000-0005-0000-0000-00002F080000}"/>
    <cellStyle name="Comma 12 5" xfId="2498" xr:uid="{00000000-0005-0000-0000-000030080000}"/>
    <cellStyle name="Comma 12 5 2" xfId="2499" xr:uid="{00000000-0005-0000-0000-000031080000}"/>
    <cellStyle name="Comma 12 5 2 2" xfId="5309" xr:uid="{00000000-0005-0000-0000-000032080000}"/>
    <cellStyle name="Comma 12 5 3" xfId="2500" xr:uid="{00000000-0005-0000-0000-000033080000}"/>
    <cellStyle name="Comma 12 5 3 2" xfId="5310" xr:uid="{00000000-0005-0000-0000-000034080000}"/>
    <cellStyle name="Comma 12 5 4" xfId="2501" xr:uid="{00000000-0005-0000-0000-000035080000}"/>
    <cellStyle name="Comma 12 5 4 2" xfId="5311" xr:uid="{00000000-0005-0000-0000-000036080000}"/>
    <cellStyle name="Comma 12 5 5" xfId="2502" xr:uid="{00000000-0005-0000-0000-000037080000}"/>
    <cellStyle name="Comma 12 5 5 2" xfId="5312" xr:uid="{00000000-0005-0000-0000-000038080000}"/>
    <cellStyle name="Comma 12 5 6" xfId="2503" xr:uid="{00000000-0005-0000-0000-000039080000}"/>
    <cellStyle name="Comma 12 5 6 2" xfId="5313" xr:uid="{00000000-0005-0000-0000-00003A080000}"/>
    <cellStyle name="Comma 12 5 7" xfId="5308" xr:uid="{00000000-0005-0000-0000-00003B080000}"/>
    <cellStyle name="Comma 12 6" xfId="2504" xr:uid="{00000000-0005-0000-0000-00003C080000}"/>
    <cellStyle name="Comma 12 6 2" xfId="2505" xr:uid="{00000000-0005-0000-0000-00003D080000}"/>
    <cellStyle name="Comma 12 6 2 2" xfId="5315" xr:uid="{00000000-0005-0000-0000-00003E080000}"/>
    <cellStyle name="Comma 12 6 3" xfId="2506" xr:uid="{00000000-0005-0000-0000-00003F080000}"/>
    <cellStyle name="Comma 12 6 3 2" xfId="5316" xr:uid="{00000000-0005-0000-0000-000040080000}"/>
    <cellStyle name="Comma 12 6 4" xfId="2507" xr:uid="{00000000-0005-0000-0000-000041080000}"/>
    <cellStyle name="Comma 12 6 4 2" xfId="5317" xr:uid="{00000000-0005-0000-0000-000042080000}"/>
    <cellStyle name="Comma 12 6 5" xfId="2508" xr:uid="{00000000-0005-0000-0000-000043080000}"/>
    <cellStyle name="Comma 12 6 5 2" xfId="5318" xr:uid="{00000000-0005-0000-0000-000044080000}"/>
    <cellStyle name="Comma 12 6 6" xfId="2509" xr:uid="{00000000-0005-0000-0000-000045080000}"/>
    <cellStyle name="Comma 12 6 6 2" xfId="5319" xr:uid="{00000000-0005-0000-0000-000046080000}"/>
    <cellStyle name="Comma 12 6 7" xfId="5314" xr:uid="{00000000-0005-0000-0000-000047080000}"/>
    <cellStyle name="Comma 12 7" xfId="2510" xr:uid="{00000000-0005-0000-0000-000048080000}"/>
    <cellStyle name="Comma 12 7 2" xfId="5320" xr:uid="{00000000-0005-0000-0000-000049080000}"/>
    <cellStyle name="Comma 12 8" xfId="2511" xr:uid="{00000000-0005-0000-0000-00004A080000}"/>
    <cellStyle name="Comma 12 8 2" xfId="5321" xr:uid="{00000000-0005-0000-0000-00004B080000}"/>
    <cellStyle name="Comma 12 9" xfId="2512" xr:uid="{00000000-0005-0000-0000-00004C080000}"/>
    <cellStyle name="Comma 12 9 2" xfId="5322" xr:uid="{00000000-0005-0000-0000-00004D080000}"/>
    <cellStyle name="Comma 12_B3 - Property plant &amp; equipment_GE" xfId="2513" xr:uid="{00000000-0005-0000-0000-00004E080000}"/>
    <cellStyle name="Comma 13" xfId="2514" xr:uid="{00000000-0005-0000-0000-00004F080000}"/>
    <cellStyle name="Comma 13 2" xfId="2515" xr:uid="{00000000-0005-0000-0000-000050080000}"/>
    <cellStyle name="Comma 13 2 2" xfId="2516" xr:uid="{00000000-0005-0000-0000-000051080000}"/>
    <cellStyle name="Comma 13 2 2 2" xfId="5324" xr:uid="{00000000-0005-0000-0000-000052080000}"/>
    <cellStyle name="Comma 13 3" xfId="2517" xr:uid="{00000000-0005-0000-0000-000053080000}"/>
    <cellStyle name="Comma 13 3 2" xfId="5325" xr:uid="{00000000-0005-0000-0000-000054080000}"/>
    <cellStyle name="Comma 13 4" xfId="2518" xr:uid="{00000000-0005-0000-0000-000055080000}"/>
    <cellStyle name="Comma 13 4 2" xfId="2519" xr:uid="{00000000-0005-0000-0000-000056080000}"/>
    <cellStyle name="Comma 13 4 3" xfId="2520" xr:uid="{00000000-0005-0000-0000-000057080000}"/>
    <cellStyle name="Comma 13 4 4" xfId="2521" xr:uid="{00000000-0005-0000-0000-000058080000}"/>
    <cellStyle name="Comma 13 4 5" xfId="2522" xr:uid="{00000000-0005-0000-0000-000059080000}"/>
    <cellStyle name="Comma 13 4 6" xfId="5326" xr:uid="{00000000-0005-0000-0000-00005A080000}"/>
    <cellStyle name="Comma 13 5" xfId="2523" xr:uid="{00000000-0005-0000-0000-00005B080000}"/>
    <cellStyle name="Comma 13 5 2" xfId="5329" xr:uid="{00000000-0005-0000-0000-00005C080000}"/>
    <cellStyle name="Comma 13 6" xfId="2524" xr:uid="{00000000-0005-0000-0000-00005D080000}"/>
    <cellStyle name="Comma 13 6 2" xfId="5330" xr:uid="{00000000-0005-0000-0000-00005E080000}"/>
    <cellStyle name="Comma 13 7" xfId="2525" xr:uid="{00000000-0005-0000-0000-00005F080000}"/>
    <cellStyle name="Comma 13 7 2" xfId="5331" xr:uid="{00000000-0005-0000-0000-000060080000}"/>
    <cellStyle name="Comma 13 8" xfId="2526" xr:uid="{00000000-0005-0000-0000-000061080000}"/>
    <cellStyle name="Comma 13 8 2" xfId="5332" xr:uid="{00000000-0005-0000-0000-000062080000}"/>
    <cellStyle name="Comma 13 9" xfId="5323" xr:uid="{00000000-0005-0000-0000-000063080000}"/>
    <cellStyle name="Comma 13_CPI_Y'52_TOP_GG 1" xfId="2527" xr:uid="{00000000-0005-0000-0000-000064080000}"/>
    <cellStyle name="Comma 14" xfId="2528" xr:uid="{00000000-0005-0000-0000-000065080000}"/>
    <cellStyle name="Comma 14 2" xfId="2529" xr:uid="{00000000-0005-0000-0000-000066080000}"/>
    <cellStyle name="Comma 14 3" xfId="2530" xr:uid="{00000000-0005-0000-0000-000067080000}"/>
    <cellStyle name="Comma 14 3 2" xfId="5334" xr:uid="{00000000-0005-0000-0000-000068080000}"/>
    <cellStyle name="Comma 14 4" xfId="2531" xr:uid="{00000000-0005-0000-0000-000069080000}"/>
    <cellStyle name="Comma 14 4 2" xfId="5335" xr:uid="{00000000-0005-0000-0000-00006A080000}"/>
    <cellStyle name="Comma 14 5" xfId="2532" xr:uid="{00000000-0005-0000-0000-00006B080000}"/>
    <cellStyle name="Comma 14 5 2" xfId="5336" xr:uid="{00000000-0005-0000-0000-00006C080000}"/>
    <cellStyle name="Comma 14 6" xfId="5333" xr:uid="{00000000-0005-0000-0000-00006D080000}"/>
    <cellStyle name="Comma 15" xfId="2533" xr:uid="{00000000-0005-0000-0000-00006E080000}"/>
    <cellStyle name="Comma 15 10" xfId="2534" xr:uid="{00000000-0005-0000-0000-00006F080000}"/>
    <cellStyle name="Comma 15 10 2" xfId="5338" xr:uid="{00000000-0005-0000-0000-000070080000}"/>
    <cellStyle name="Comma 15 11" xfId="2535" xr:uid="{00000000-0005-0000-0000-000071080000}"/>
    <cellStyle name="Comma 15 11 2" xfId="5339" xr:uid="{00000000-0005-0000-0000-000072080000}"/>
    <cellStyle name="Comma 15 12" xfId="2536" xr:uid="{00000000-0005-0000-0000-000073080000}"/>
    <cellStyle name="Comma 15 12 2" xfId="5340" xr:uid="{00000000-0005-0000-0000-000074080000}"/>
    <cellStyle name="Comma 15 13" xfId="5337" xr:uid="{00000000-0005-0000-0000-000075080000}"/>
    <cellStyle name="Comma 15 2" xfId="2537" xr:uid="{00000000-0005-0000-0000-000076080000}"/>
    <cellStyle name="Comma 15 2 2" xfId="2538" xr:uid="{00000000-0005-0000-0000-000077080000}"/>
    <cellStyle name="Comma 15 2 2 2" xfId="5341" xr:uid="{00000000-0005-0000-0000-000078080000}"/>
    <cellStyle name="Comma 15 3" xfId="2539" xr:uid="{00000000-0005-0000-0000-000079080000}"/>
    <cellStyle name="Comma 15 3 2" xfId="2540" xr:uid="{00000000-0005-0000-0000-00007A080000}"/>
    <cellStyle name="Comma 15 3 2 2" xfId="5343" xr:uid="{00000000-0005-0000-0000-00007B080000}"/>
    <cellStyle name="Comma 15 3 3" xfId="5342" xr:uid="{00000000-0005-0000-0000-00007C080000}"/>
    <cellStyle name="Comma 15 4" xfId="2541" xr:uid="{00000000-0005-0000-0000-00007D080000}"/>
    <cellStyle name="Comma 15 4 2" xfId="2542" xr:uid="{00000000-0005-0000-0000-00007E080000}"/>
    <cellStyle name="Comma 15 4 2 2" xfId="5345" xr:uid="{00000000-0005-0000-0000-00007F080000}"/>
    <cellStyle name="Comma 15 4 3" xfId="5344" xr:uid="{00000000-0005-0000-0000-000080080000}"/>
    <cellStyle name="Comma 15 5" xfId="2543" xr:uid="{00000000-0005-0000-0000-000081080000}"/>
    <cellStyle name="Comma 15 5 2" xfId="5346" xr:uid="{00000000-0005-0000-0000-000082080000}"/>
    <cellStyle name="Comma 15 6" xfId="2544" xr:uid="{00000000-0005-0000-0000-000083080000}"/>
    <cellStyle name="Comma 15 6 2" xfId="5347" xr:uid="{00000000-0005-0000-0000-000084080000}"/>
    <cellStyle name="Comma 15 7" xfId="2545" xr:uid="{00000000-0005-0000-0000-000085080000}"/>
    <cellStyle name="Comma 15 7 2" xfId="5348" xr:uid="{00000000-0005-0000-0000-000086080000}"/>
    <cellStyle name="Comma 15 8" xfId="2546" xr:uid="{00000000-0005-0000-0000-000087080000}"/>
    <cellStyle name="Comma 15 8 2" xfId="5349" xr:uid="{00000000-0005-0000-0000-000088080000}"/>
    <cellStyle name="Comma 15 9" xfId="2547" xr:uid="{00000000-0005-0000-0000-000089080000}"/>
    <cellStyle name="Comma 15 9 2" xfId="5350" xr:uid="{00000000-0005-0000-0000-00008A080000}"/>
    <cellStyle name="Comma 16" xfId="2548" xr:uid="{00000000-0005-0000-0000-00008B080000}"/>
    <cellStyle name="Comma 16 2" xfId="2549" xr:uid="{00000000-0005-0000-0000-00008C080000}"/>
    <cellStyle name="Comma 16 3" xfId="2550" xr:uid="{00000000-0005-0000-0000-00008D080000}"/>
    <cellStyle name="Comma 16_130017-B1  โปรแกรมคอมพิวเตอร์ CPI_Q409" xfId="2551" xr:uid="{00000000-0005-0000-0000-00008E080000}"/>
    <cellStyle name="Comma 17" xfId="2552" xr:uid="{00000000-0005-0000-0000-00008F080000}"/>
    <cellStyle name="Comma 17 2" xfId="2553" xr:uid="{00000000-0005-0000-0000-000090080000}"/>
    <cellStyle name="Comma 17 3" xfId="2554" xr:uid="{00000000-0005-0000-0000-000091080000}"/>
    <cellStyle name="Comma 17 3 2" xfId="5351" xr:uid="{00000000-0005-0000-0000-000092080000}"/>
    <cellStyle name="Comma 18" xfId="2555" xr:uid="{00000000-0005-0000-0000-000093080000}"/>
    <cellStyle name="Comma 18 2" xfId="2556" xr:uid="{00000000-0005-0000-0000-000094080000}"/>
    <cellStyle name="Comma 18 2 2" xfId="5352" xr:uid="{00000000-0005-0000-0000-000095080000}"/>
    <cellStyle name="Comma 18 3" xfId="2557" xr:uid="{00000000-0005-0000-0000-000096080000}"/>
    <cellStyle name="Comma 18 4" xfId="2558" xr:uid="{00000000-0005-0000-0000-000097080000}"/>
    <cellStyle name="Comma 18 4 2" xfId="5353" xr:uid="{00000000-0005-0000-0000-000098080000}"/>
    <cellStyle name="Comma 18_B3-Property plant&amp;equiment_incom" xfId="2559" xr:uid="{00000000-0005-0000-0000-000099080000}"/>
    <cellStyle name="Comma 19" xfId="2560" xr:uid="{00000000-0005-0000-0000-00009A080000}"/>
    <cellStyle name="Comma 19 2" xfId="2561" xr:uid="{00000000-0005-0000-0000-00009B080000}"/>
    <cellStyle name="Comma 19 3" xfId="2562" xr:uid="{00000000-0005-0000-0000-00009C080000}"/>
    <cellStyle name="Comma 19 3 2" xfId="5354" xr:uid="{00000000-0005-0000-0000-00009D080000}"/>
    <cellStyle name="Comma 19_Cut-off_รายได้" xfId="2563" xr:uid="{00000000-0005-0000-0000-00009E080000}"/>
    <cellStyle name="Comma 2" xfId="5" xr:uid="{00000000-0005-0000-0000-00009F080000}"/>
    <cellStyle name="Comma 2 10" xfId="2564" xr:uid="{00000000-0005-0000-0000-0000A0080000}"/>
    <cellStyle name="Comma 2 10 2" xfId="2565" xr:uid="{00000000-0005-0000-0000-0000A1080000}"/>
    <cellStyle name="Comma 2 10 2 2" xfId="5356" xr:uid="{00000000-0005-0000-0000-0000A2080000}"/>
    <cellStyle name="Comma 2 10 3" xfId="5355" xr:uid="{00000000-0005-0000-0000-0000A3080000}"/>
    <cellStyle name="Comma 2 11" xfId="2566" xr:uid="{00000000-0005-0000-0000-0000A4080000}"/>
    <cellStyle name="Comma 2 11 2" xfId="2567" xr:uid="{00000000-0005-0000-0000-0000A5080000}"/>
    <cellStyle name="Comma 2 11 2 2" xfId="5358" xr:uid="{00000000-0005-0000-0000-0000A6080000}"/>
    <cellStyle name="Comma 2 11 3" xfId="5357" xr:uid="{00000000-0005-0000-0000-0000A7080000}"/>
    <cellStyle name="Comma 2 12" xfId="2568" xr:uid="{00000000-0005-0000-0000-0000A8080000}"/>
    <cellStyle name="Comma 2 12 2" xfId="5359" xr:uid="{00000000-0005-0000-0000-0000A9080000}"/>
    <cellStyle name="Comma 2 13" xfId="2569" xr:uid="{00000000-0005-0000-0000-0000AA080000}"/>
    <cellStyle name="Comma 2 13 2" xfId="5360" xr:uid="{00000000-0005-0000-0000-0000AB080000}"/>
    <cellStyle name="Comma 2 14" xfId="2570" xr:uid="{00000000-0005-0000-0000-0000AC080000}"/>
    <cellStyle name="Comma 2 14 2" xfId="5361" xr:uid="{00000000-0005-0000-0000-0000AD080000}"/>
    <cellStyle name="Comma 2 15" xfId="2571" xr:uid="{00000000-0005-0000-0000-0000AE080000}"/>
    <cellStyle name="Comma 2 15 2" xfId="5362" xr:uid="{00000000-0005-0000-0000-0000AF080000}"/>
    <cellStyle name="Comma 2 16" xfId="2572" xr:uid="{00000000-0005-0000-0000-0000B0080000}"/>
    <cellStyle name="Comma 2 16 2" xfId="5363" xr:uid="{00000000-0005-0000-0000-0000B1080000}"/>
    <cellStyle name="Comma 2 17" xfId="2573" xr:uid="{00000000-0005-0000-0000-0000B2080000}"/>
    <cellStyle name="Comma 2 17 2" xfId="5364" xr:uid="{00000000-0005-0000-0000-0000B3080000}"/>
    <cellStyle name="Comma 2 18" xfId="2574" xr:uid="{00000000-0005-0000-0000-0000B4080000}"/>
    <cellStyle name="Comma 2 18 2" xfId="5365" xr:uid="{00000000-0005-0000-0000-0000B5080000}"/>
    <cellStyle name="Comma 2 19" xfId="2575" xr:uid="{00000000-0005-0000-0000-0000B6080000}"/>
    <cellStyle name="Comma 2 19 2" xfId="5366" xr:uid="{00000000-0005-0000-0000-0000B7080000}"/>
    <cellStyle name="Comma 2 2" xfId="8" xr:uid="{00000000-0005-0000-0000-0000B8080000}"/>
    <cellStyle name="Comma 2 2 10" xfId="2576" xr:uid="{00000000-0005-0000-0000-0000B9080000}"/>
    <cellStyle name="Comma 2 2 10 2" xfId="2577" xr:uid="{00000000-0005-0000-0000-0000BA080000}"/>
    <cellStyle name="Comma 2 2 10 2 2" xfId="5367" xr:uid="{00000000-0005-0000-0000-0000BB080000}"/>
    <cellStyle name="Comma 2 2 11" xfId="2578" xr:uid="{00000000-0005-0000-0000-0000BC080000}"/>
    <cellStyle name="Comma 2 2 12" xfId="2579" xr:uid="{00000000-0005-0000-0000-0000BD080000}"/>
    <cellStyle name="Comma 2 2 13" xfId="2580" xr:uid="{00000000-0005-0000-0000-0000BE080000}"/>
    <cellStyle name="Comma 2 2 14" xfId="2581" xr:uid="{00000000-0005-0000-0000-0000BF080000}"/>
    <cellStyle name="Comma 2 2 15" xfId="2582" xr:uid="{00000000-0005-0000-0000-0000C0080000}"/>
    <cellStyle name="Comma 2 2 16" xfId="2583" xr:uid="{00000000-0005-0000-0000-0000C1080000}"/>
    <cellStyle name="Comma 2 2 17" xfId="2584" xr:uid="{00000000-0005-0000-0000-0000C2080000}"/>
    <cellStyle name="Comma 2 2 18" xfId="2585" xr:uid="{00000000-0005-0000-0000-0000C3080000}"/>
    <cellStyle name="Comma 2 2 19" xfId="2586" xr:uid="{00000000-0005-0000-0000-0000C4080000}"/>
    <cellStyle name="Comma 2 2 2" xfId="2587" xr:uid="{00000000-0005-0000-0000-0000C5080000}"/>
    <cellStyle name="Comma 2 2 2 10" xfId="2588" xr:uid="{00000000-0005-0000-0000-0000C6080000}"/>
    <cellStyle name="Comma 2 2 2 10 2" xfId="5368" xr:uid="{00000000-0005-0000-0000-0000C7080000}"/>
    <cellStyle name="Comma 2 2 2 11" xfId="2589" xr:uid="{00000000-0005-0000-0000-0000C8080000}"/>
    <cellStyle name="Comma 2 2 2 11 2" xfId="5369" xr:uid="{00000000-0005-0000-0000-0000C9080000}"/>
    <cellStyle name="Comma 2 2 2 12" xfId="2590" xr:uid="{00000000-0005-0000-0000-0000CA080000}"/>
    <cellStyle name="Comma 2 2 2 12 2" xfId="5370" xr:uid="{00000000-0005-0000-0000-0000CB080000}"/>
    <cellStyle name="Comma 2 2 2 13" xfId="2591" xr:uid="{00000000-0005-0000-0000-0000CC080000}"/>
    <cellStyle name="Comma 2 2 2 13 2" xfId="5371" xr:uid="{00000000-0005-0000-0000-0000CD080000}"/>
    <cellStyle name="Comma 2 2 2 14" xfId="2592" xr:uid="{00000000-0005-0000-0000-0000CE080000}"/>
    <cellStyle name="Comma 2 2 2 14 2" xfId="5372" xr:uid="{00000000-0005-0000-0000-0000CF080000}"/>
    <cellStyle name="Comma 2 2 2 15" xfId="2593" xr:uid="{00000000-0005-0000-0000-0000D0080000}"/>
    <cellStyle name="Comma 2 2 2 15 2" xfId="5373" xr:uid="{00000000-0005-0000-0000-0000D1080000}"/>
    <cellStyle name="Comma 2 2 2 16" xfId="2594" xr:uid="{00000000-0005-0000-0000-0000D2080000}"/>
    <cellStyle name="Comma 2 2 2 16 2" xfId="5374" xr:uid="{00000000-0005-0000-0000-0000D3080000}"/>
    <cellStyle name="Comma 2 2 2 17" xfId="2595" xr:uid="{00000000-0005-0000-0000-0000D4080000}"/>
    <cellStyle name="Comma 2 2 2 17 2" xfId="5375" xr:uid="{00000000-0005-0000-0000-0000D5080000}"/>
    <cellStyle name="Comma 2 2 2 18" xfId="2596" xr:uid="{00000000-0005-0000-0000-0000D6080000}"/>
    <cellStyle name="Comma 2 2 2 18 2" xfId="5376" xr:uid="{00000000-0005-0000-0000-0000D7080000}"/>
    <cellStyle name="Comma 2 2 2 19" xfId="2597" xr:uid="{00000000-0005-0000-0000-0000D8080000}"/>
    <cellStyle name="Comma 2 2 2 19 2" xfId="5377" xr:uid="{00000000-0005-0000-0000-0000D9080000}"/>
    <cellStyle name="Comma 2 2 2 2" xfId="2598" xr:uid="{00000000-0005-0000-0000-0000DA080000}"/>
    <cellStyle name="Comma 2 2 2 2 2" xfId="2599" xr:uid="{00000000-0005-0000-0000-0000DB080000}"/>
    <cellStyle name="Comma 2 2 2 2 2 2" xfId="2600" xr:uid="{00000000-0005-0000-0000-0000DC080000}"/>
    <cellStyle name="Comma 2 2 2 2 2 2 2" xfId="2601" xr:uid="{00000000-0005-0000-0000-0000DD080000}"/>
    <cellStyle name="Comma 2 2 2 2 2 2 2 2" xfId="5381" xr:uid="{00000000-0005-0000-0000-0000DE080000}"/>
    <cellStyle name="Comma 2 2 2 2 2 2 3" xfId="5380" xr:uid="{00000000-0005-0000-0000-0000DF080000}"/>
    <cellStyle name="Comma 2 2 2 2 2 3" xfId="2602" xr:uid="{00000000-0005-0000-0000-0000E0080000}"/>
    <cellStyle name="Comma 2 2 2 2 2 3 2" xfId="5382" xr:uid="{00000000-0005-0000-0000-0000E1080000}"/>
    <cellStyle name="Comma 2 2 2 2 2 4" xfId="2603" xr:uid="{00000000-0005-0000-0000-0000E2080000}"/>
    <cellStyle name="Comma 2 2 2 2 2 4 2" xfId="5383" xr:uid="{00000000-0005-0000-0000-0000E3080000}"/>
    <cellStyle name="Comma 2 2 2 2 2 5" xfId="5379" xr:uid="{00000000-0005-0000-0000-0000E4080000}"/>
    <cellStyle name="Comma 2 2 2 2 3" xfId="2604" xr:uid="{00000000-0005-0000-0000-0000E5080000}"/>
    <cellStyle name="Comma 2 2 2 2 3 2" xfId="5384" xr:uid="{00000000-0005-0000-0000-0000E6080000}"/>
    <cellStyle name="Comma 2 2 2 2 4" xfId="2605" xr:uid="{00000000-0005-0000-0000-0000E7080000}"/>
    <cellStyle name="Comma 2 2 2 2 4 2" xfId="5385" xr:uid="{00000000-0005-0000-0000-0000E8080000}"/>
    <cellStyle name="Comma 2 2 2 2 5" xfId="2606" xr:uid="{00000000-0005-0000-0000-0000E9080000}"/>
    <cellStyle name="Comma 2 2 2 2 5 2" xfId="5386" xr:uid="{00000000-0005-0000-0000-0000EA080000}"/>
    <cellStyle name="Comma 2 2 2 2 6" xfId="2607" xr:uid="{00000000-0005-0000-0000-0000EB080000}"/>
    <cellStyle name="Comma 2 2 2 2 6 2" xfId="5387" xr:uid="{00000000-0005-0000-0000-0000EC080000}"/>
    <cellStyle name="Comma 2 2 2 2 7" xfId="2608" xr:uid="{00000000-0005-0000-0000-0000ED080000}"/>
    <cellStyle name="Comma 2 2 2 2 7 2" xfId="5388" xr:uid="{00000000-0005-0000-0000-0000EE080000}"/>
    <cellStyle name="Comma 2 2 2 2 8" xfId="2609" xr:uid="{00000000-0005-0000-0000-0000EF080000}"/>
    <cellStyle name="Comma 2 2 2 2 8 2" xfId="5389" xr:uid="{00000000-0005-0000-0000-0000F0080000}"/>
    <cellStyle name="Comma 2 2 2 2 9" xfId="2610" xr:uid="{00000000-0005-0000-0000-0000F1080000}"/>
    <cellStyle name="Comma 2 2 2 2 9 2" xfId="5390" xr:uid="{00000000-0005-0000-0000-0000F2080000}"/>
    <cellStyle name="Comma 2 2 2 20" xfId="2611" xr:uid="{00000000-0005-0000-0000-0000F3080000}"/>
    <cellStyle name="Comma 2 2 2 20 2" xfId="5391" xr:uid="{00000000-0005-0000-0000-0000F4080000}"/>
    <cellStyle name="Comma 2 2 2 21" xfId="2612" xr:uid="{00000000-0005-0000-0000-0000F5080000}"/>
    <cellStyle name="Comma 2 2 2 21 2" xfId="5392" xr:uid="{00000000-0005-0000-0000-0000F6080000}"/>
    <cellStyle name="Comma 2 2 2 22" xfId="2613" xr:uid="{00000000-0005-0000-0000-0000F7080000}"/>
    <cellStyle name="Comma 2 2 2 22 2" xfId="5393" xr:uid="{00000000-0005-0000-0000-0000F8080000}"/>
    <cellStyle name="Comma 2 2 2 23" xfId="2614" xr:uid="{00000000-0005-0000-0000-0000F9080000}"/>
    <cellStyle name="Comma 2 2 2 23 2" xfId="5394" xr:uid="{00000000-0005-0000-0000-0000FA080000}"/>
    <cellStyle name="Comma 2 2 2 24" xfId="2615" xr:uid="{00000000-0005-0000-0000-0000FB080000}"/>
    <cellStyle name="Comma 2 2 2 24 2" xfId="5395" xr:uid="{00000000-0005-0000-0000-0000FC080000}"/>
    <cellStyle name="Comma 2 2 2 25" xfId="2616" xr:uid="{00000000-0005-0000-0000-0000FD080000}"/>
    <cellStyle name="Comma 2 2 2 25 2" xfId="5396" xr:uid="{00000000-0005-0000-0000-0000FE080000}"/>
    <cellStyle name="Comma 2 2 2 26" xfId="2617" xr:uid="{00000000-0005-0000-0000-0000FF080000}"/>
    <cellStyle name="Comma 2 2 2 26 2" xfId="5397" xr:uid="{00000000-0005-0000-0000-000000090000}"/>
    <cellStyle name="Comma 2 2 2 27" xfId="2618" xr:uid="{00000000-0005-0000-0000-000001090000}"/>
    <cellStyle name="Comma 2 2 2 27 2" xfId="5398" xr:uid="{00000000-0005-0000-0000-000002090000}"/>
    <cellStyle name="Comma 2 2 2 28" xfId="2619" xr:uid="{00000000-0005-0000-0000-000003090000}"/>
    <cellStyle name="Comma 2 2 2 28 2" xfId="5399" xr:uid="{00000000-0005-0000-0000-000004090000}"/>
    <cellStyle name="Comma 2 2 2 29" xfId="2620" xr:uid="{00000000-0005-0000-0000-000005090000}"/>
    <cellStyle name="Comma 2 2 2 29 2" xfId="5400" xr:uid="{00000000-0005-0000-0000-000006090000}"/>
    <cellStyle name="Comma 2 2 2 3" xfId="2621" xr:uid="{00000000-0005-0000-0000-000007090000}"/>
    <cellStyle name="Comma 2 2 2 3 2" xfId="2622" xr:uid="{00000000-0005-0000-0000-000008090000}"/>
    <cellStyle name="Comma 2 2 2 3 2 2" xfId="5402" xr:uid="{00000000-0005-0000-0000-000009090000}"/>
    <cellStyle name="Comma 2 2 2 3 3" xfId="5401" xr:uid="{00000000-0005-0000-0000-00000A090000}"/>
    <cellStyle name="Comma 2 2 2 30" xfId="2623" xr:uid="{00000000-0005-0000-0000-00000B090000}"/>
    <cellStyle name="Comma 2 2 2 30 2" xfId="5403" xr:uid="{00000000-0005-0000-0000-00000C090000}"/>
    <cellStyle name="Comma 2 2 2 31" xfId="2624" xr:uid="{00000000-0005-0000-0000-00000D090000}"/>
    <cellStyle name="Comma 2 2 2 31 2" xfId="5404" xr:uid="{00000000-0005-0000-0000-00000E090000}"/>
    <cellStyle name="Comma 2 2 2 32" xfId="2625" xr:uid="{00000000-0005-0000-0000-00000F090000}"/>
    <cellStyle name="Comma 2 2 2 32 2" xfId="5405" xr:uid="{00000000-0005-0000-0000-000010090000}"/>
    <cellStyle name="Comma 2 2 2 33" xfId="2626" xr:uid="{00000000-0005-0000-0000-000011090000}"/>
    <cellStyle name="Comma 2 2 2 33 2" xfId="5406" xr:uid="{00000000-0005-0000-0000-000012090000}"/>
    <cellStyle name="Comma 2 2 2 34" xfId="2627" xr:uid="{00000000-0005-0000-0000-000013090000}"/>
    <cellStyle name="Comma 2 2 2 34 2" xfId="5407" xr:uid="{00000000-0005-0000-0000-000014090000}"/>
    <cellStyle name="Comma 2 2 2 35" xfId="2628" xr:uid="{00000000-0005-0000-0000-000015090000}"/>
    <cellStyle name="Comma 2 2 2 35 2" xfId="5408" xr:uid="{00000000-0005-0000-0000-000016090000}"/>
    <cellStyle name="Comma 2 2 2 36" xfId="2629" xr:uid="{00000000-0005-0000-0000-000017090000}"/>
    <cellStyle name="Comma 2 2 2 36 2" xfId="5409" xr:uid="{00000000-0005-0000-0000-000018090000}"/>
    <cellStyle name="Comma 2 2 2 37" xfId="2630" xr:uid="{00000000-0005-0000-0000-000019090000}"/>
    <cellStyle name="Comma 2 2 2 37 2" xfId="5410" xr:uid="{00000000-0005-0000-0000-00001A090000}"/>
    <cellStyle name="Comma 2 2 2 38" xfId="2631" xr:uid="{00000000-0005-0000-0000-00001B090000}"/>
    <cellStyle name="Comma 2 2 2 38 2" xfId="5411" xr:uid="{00000000-0005-0000-0000-00001C090000}"/>
    <cellStyle name="Comma 2 2 2 39" xfId="2632" xr:uid="{00000000-0005-0000-0000-00001D090000}"/>
    <cellStyle name="Comma 2 2 2 39 2" xfId="5412" xr:uid="{00000000-0005-0000-0000-00001E090000}"/>
    <cellStyle name="Comma 2 2 2 4" xfId="2633" xr:uid="{00000000-0005-0000-0000-00001F090000}"/>
    <cellStyle name="Comma 2 2 2 4 2" xfId="5413" xr:uid="{00000000-0005-0000-0000-000020090000}"/>
    <cellStyle name="Comma 2 2 2 40" xfId="2634" xr:uid="{00000000-0005-0000-0000-000021090000}"/>
    <cellStyle name="Comma 2 2 2 40 2" xfId="2635" xr:uid="{00000000-0005-0000-0000-000022090000}"/>
    <cellStyle name="Comma 2 2 2 40 2 2" xfId="5414" xr:uid="{00000000-0005-0000-0000-000023090000}"/>
    <cellStyle name="Comma 2 2 2 40 3" xfId="2636" xr:uid="{00000000-0005-0000-0000-000024090000}"/>
    <cellStyle name="Comma 2 2 2 40 3 2" xfId="5415" xr:uid="{00000000-0005-0000-0000-000025090000}"/>
    <cellStyle name="Comma 2 2 2 40 4" xfId="2637" xr:uid="{00000000-0005-0000-0000-000026090000}"/>
    <cellStyle name="Comma 2 2 2 40 4 2" xfId="5416" xr:uid="{00000000-0005-0000-0000-000027090000}"/>
    <cellStyle name="Comma 2 2 2 41" xfId="2638" xr:uid="{00000000-0005-0000-0000-000028090000}"/>
    <cellStyle name="Comma 2 2 2 41 2" xfId="5417" xr:uid="{00000000-0005-0000-0000-000029090000}"/>
    <cellStyle name="Comma 2 2 2 42" xfId="2639" xr:uid="{00000000-0005-0000-0000-00002A090000}"/>
    <cellStyle name="Comma 2 2 2 42 2" xfId="5418" xr:uid="{00000000-0005-0000-0000-00002B090000}"/>
    <cellStyle name="Comma 2 2 2 43" xfId="2640" xr:uid="{00000000-0005-0000-0000-00002C090000}"/>
    <cellStyle name="Comma 2 2 2 43 2" xfId="5419" xr:uid="{00000000-0005-0000-0000-00002D090000}"/>
    <cellStyle name="Comma 2 2 2 44" xfId="2641" xr:uid="{00000000-0005-0000-0000-00002E090000}"/>
    <cellStyle name="Comma 2 2 2 45" xfId="2642" xr:uid="{00000000-0005-0000-0000-00002F090000}"/>
    <cellStyle name="Comma 2 2 2 5" xfId="2643" xr:uid="{00000000-0005-0000-0000-000030090000}"/>
    <cellStyle name="Comma 2 2 2 5 2" xfId="5420" xr:uid="{00000000-0005-0000-0000-000031090000}"/>
    <cellStyle name="Comma 2 2 2 6" xfId="2644" xr:uid="{00000000-0005-0000-0000-000032090000}"/>
    <cellStyle name="Comma 2 2 2 6 2" xfId="5421" xr:uid="{00000000-0005-0000-0000-000033090000}"/>
    <cellStyle name="Comma 2 2 2 7" xfId="2645" xr:uid="{00000000-0005-0000-0000-000034090000}"/>
    <cellStyle name="Comma 2 2 2 7 2" xfId="5422" xr:uid="{00000000-0005-0000-0000-000035090000}"/>
    <cellStyle name="Comma 2 2 2 8" xfId="2646" xr:uid="{00000000-0005-0000-0000-000036090000}"/>
    <cellStyle name="Comma 2 2 2 8 2" xfId="5423" xr:uid="{00000000-0005-0000-0000-000037090000}"/>
    <cellStyle name="Comma 2 2 2 9" xfId="2647" xr:uid="{00000000-0005-0000-0000-000038090000}"/>
    <cellStyle name="Comma 2 2 2 9 2" xfId="5424" xr:uid="{00000000-0005-0000-0000-000039090000}"/>
    <cellStyle name="Comma 2 2 20" xfId="2648" xr:uid="{00000000-0005-0000-0000-00003A090000}"/>
    <cellStyle name="Comma 2 2 21" xfId="2649" xr:uid="{00000000-0005-0000-0000-00003B090000}"/>
    <cellStyle name="Comma 2 2 22" xfId="2650" xr:uid="{00000000-0005-0000-0000-00003C090000}"/>
    <cellStyle name="Comma 2 2 23" xfId="2651" xr:uid="{00000000-0005-0000-0000-00003D090000}"/>
    <cellStyle name="Comma 2 2 24" xfId="2652" xr:uid="{00000000-0005-0000-0000-00003E090000}"/>
    <cellStyle name="Comma 2 2 25" xfId="2653" xr:uid="{00000000-0005-0000-0000-00003F090000}"/>
    <cellStyle name="Comma 2 2 26" xfId="2654" xr:uid="{00000000-0005-0000-0000-000040090000}"/>
    <cellStyle name="Comma 2 2 27" xfId="2655" xr:uid="{00000000-0005-0000-0000-000041090000}"/>
    <cellStyle name="Comma 2 2 28" xfId="2656" xr:uid="{00000000-0005-0000-0000-000042090000}"/>
    <cellStyle name="Comma 2 2 29" xfId="2657" xr:uid="{00000000-0005-0000-0000-000043090000}"/>
    <cellStyle name="Comma 2 2 3" xfId="2658" xr:uid="{00000000-0005-0000-0000-000044090000}"/>
    <cellStyle name="Comma 2 2 3 2" xfId="2659" xr:uid="{00000000-0005-0000-0000-000045090000}"/>
    <cellStyle name="Comma 2 2 3 2 2" xfId="5427" xr:uid="{00000000-0005-0000-0000-000046090000}"/>
    <cellStyle name="Comma 2 2 3 3" xfId="2660" xr:uid="{00000000-0005-0000-0000-000047090000}"/>
    <cellStyle name="Comma 2 2 3 3 2" xfId="5428" xr:uid="{00000000-0005-0000-0000-000048090000}"/>
    <cellStyle name="Comma 2 2 30" xfId="2661" xr:uid="{00000000-0005-0000-0000-000049090000}"/>
    <cellStyle name="Comma 2 2 31" xfId="2662" xr:uid="{00000000-0005-0000-0000-00004A090000}"/>
    <cellStyle name="Comma 2 2 32" xfId="2663" xr:uid="{00000000-0005-0000-0000-00004B090000}"/>
    <cellStyle name="Comma 2 2 33" xfId="2664" xr:uid="{00000000-0005-0000-0000-00004C090000}"/>
    <cellStyle name="Comma 2 2 34" xfId="2665" xr:uid="{00000000-0005-0000-0000-00004D090000}"/>
    <cellStyle name="Comma 2 2 35" xfId="2666" xr:uid="{00000000-0005-0000-0000-00004E090000}"/>
    <cellStyle name="Comma 2 2 36" xfId="2667" xr:uid="{00000000-0005-0000-0000-00004F090000}"/>
    <cellStyle name="Comma 2 2 37" xfId="2668" xr:uid="{00000000-0005-0000-0000-000050090000}"/>
    <cellStyle name="Comma 2 2 38" xfId="2669" xr:uid="{00000000-0005-0000-0000-000051090000}"/>
    <cellStyle name="Comma 2 2 39" xfId="2670" xr:uid="{00000000-0005-0000-0000-000052090000}"/>
    <cellStyle name="Comma 2 2 4" xfId="2671" xr:uid="{00000000-0005-0000-0000-000053090000}"/>
    <cellStyle name="Comma 2 2 4 2" xfId="2672" xr:uid="{00000000-0005-0000-0000-000054090000}"/>
    <cellStyle name="Comma 2 2 4 2 2" xfId="2673" xr:uid="{00000000-0005-0000-0000-000055090000}"/>
    <cellStyle name="Comma 2 2 4 2 2 2" xfId="5430" xr:uid="{00000000-0005-0000-0000-000056090000}"/>
    <cellStyle name="Comma 2 2 4 2 3" xfId="5429" xr:uid="{00000000-0005-0000-0000-000057090000}"/>
    <cellStyle name="Comma 2 2 4 3" xfId="2674" xr:uid="{00000000-0005-0000-0000-000058090000}"/>
    <cellStyle name="Comma 2 2 4 3 2" xfId="5431" xr:uid="{00000000-0005-0000-0000-000059090000}"/>
    <cellStyle name="Comma 2 2 40" xfId="2675" xr:uid="{00000000-0005-0000-0000-00005A090000}"/>
    <cellStyle name="Comma 2 2 41" xfId="2676" xr:uid="{00000000-0005-0000-0000-00005B090000}"/>
    <cellStyle name="Comma 2 2 42" xfId="2677" xr:uid="{00000000-0005-0000-0000-00005C090000}"/>
    <cellStyle name="Comma 2 2 43" xfId="2678" xr:uid="{00000000-0005-0000-0000-00005D090000}"/>
    <cellStyle name="Comma 2 2 44" xfId="2679" xr:uid="{00000000-0005-0000-0000-00005E090000}"/>
    <cellStyle name="Comma 2 2 45" xfId="2680" xr:uid="{00000000-0005-0000-0000-00005F090000}"/>
    <cellStyle name="Comma 2 2 46" xfId="2681" xr:uid="{00000000-0005-0000-0000-000060090000}"/>
    <cellStyle name="Comma 2 2 47" xfId="2682" xr:uid="{00000000-0005-0000-0000-000061090000}"/>
    <cellStyle name="Comma 2 2 48" xfId="2683" xr:uid="{00000000-0005-0000-0000-000062090000}"/>
    <cellStyle name="Comma 2 2 49" xfId="2684" xr:uid="{00000000-0005-0000-0000-000063090000}"/>
    <cellStyle name="Comma 2 2 49 2" xfId="2685" xr:uid="{00000000-0005-0000-0000-000064090000}"/>
    <cellStyle name="Comma 2 2 49 3" xfId="2686" xr:uid="{00000000-0005-0000-0000-000065090000}"/>
    <cellStyle name="Comma 2 2 49 4" xfId="2687" xr:uid="{00000000-0005-0000-0000-000066090000}"/>
    <cellStyle name="Comma 2 2 49 5" xfId="5432" xr:uid="{00000000-0005-0000-0000-000067090000}"/>
    <cellStyle name="Comma 2 2 5" xfId="2688" xr:uid="{00000000-0005-0000-0000-000068090000}"/>
    <cellStyle name="Comma 2 2 5 2" xfId="2689" xr:uid="{00000000-0005-0000-0000-000069090000}"/>
    <cellStyle name="Comma 2 2 5 2 2" xfId="5434" xr:uid="{00000000-0005-0000-0000-00006A090000}"/>
    <cellStyle name="Comma 2 2 5 3" xfId="5433" xr:uid="{00000000-0005-0000-0000-00006B090000}"/>
    <cellStyle name="Comma 2 2 50" xfId="2690" xr:uid="{00000000-0005-0000-0000-00006C090000}"/>
    <cellStyle name="Comma 2 2 51" xfId="2691" xr:uid="{00000000-0005-0000-0000-00006D090000}"/>
    <cellStyle name="Comma 2 2 52" xfId="2692" xr:uid="{00000000-0005-0000-0000-00006E090000}"/>
    <cellStyle name="Comma 2 2 53" xfId="2693" xr:uid="{00000000-0005-0000-0000-00006F090000}"/>
    <cellStyle name="Comma 2 2 53 2" xfId="5435" xr:uid="{00000000-0005-0000-0000-000070090000}"/>
    <cellStyle name="Comma 2 2 54" xfId="2694" xr:uid="{00000000-0005-0000-0000-000071090000}"/>
    <cellStyle name="Comma 2 2 54 2" xfId="5436" xr:uid="{00000000-0005-0000-0000-000072090000}"/>
    <cellStyle name="Comma 2 2 55" xfId="2695" xr:uid="{00000000-0005-0000-0000-000073090000}"/>
    <cellStyle name="Comma 2 2 55 2" xfId="5437" xr:uid="{00000000-0005-0000-0000-000074090000}"/>
    <cellStyle name="Comma 2 2 56" xfId="2696" xr:uid="{00000000-0005-0000-0000-000075090000}"/>
    <cellStyle name="Comma 2 2 56 2" xfId="5438" xr:uid="{00000000-0005-0000-0000-000076090000}"/>
    <cellStyle name="Comma 2 2 57" xfId="2697" xr:uid="{00000000-0005-0000-0000-000077090000}"/>
    <cellStyle name="Comma 2 2 57 2" xfId="5439" xr:uid="{00000000-0005-0000-0000-000078090000}"/>
    <cellStyle name="Comma 2 2 58" xfId="2698" xr:uid="{00000000-0005-0000-0000-000079090000}"/>
    <cellStyle name="Comma 2 2 58 2" xfId="5440" xr:uid="{00000000-0005-0000-0000-00007A090000}"/>
    <cellStyle name="Comma 2 2 6" xfId="2699" xr:uid="{00000000-0005-0000-0000-00007B090000}"/>
    <cellStyle name="Comma 2 2 6 2" xfId="2700" xr:uid="{00000000-0005-0000-0000-00007C090000}"/>
    <cellStyle name="Comma 2 2 7" xfId="2701" xr:uid="{00000000-0005-0000-0000-00007D090000}"/>
    <cellStyle name="Comma 2 2 7 2" xfId="2702" xr:uid="{00000000-0005-0000-0000-00007E090000}"/>
    <cellStyle name="Comma 2 2 7 2 2" xfId="5442" xr:uid="{00000000-0005-0000-0000-00007F090000}"/>
    <cellStyle name="Comma 2 2 7 3" xfId="5441" xr:uid="{00000000-0005-0000-0000-000080090000}"/>
    <cellStyle name="Comma 2 2 8" xfId="2703" xr:uid="{00000000-0005-0000-0000-000081090000}"/>
    <cellStyle name="Comma 2 2 8 2" xfId="2704" xr:uid="{00000000-0005-0000-0000-000082090000}"/>
    <cellStyle name="Comma 2 2 8 2 2" xfId="5444" xr:uid="{00000000-0005-0000-0000-000083090000}"/>
    <cellStyle name="Comma 2 2 8 3" xfId="5443" xr:uid="{00000000-0005-0000-0000-000084090000}"/>
    <cellStyle name="Comma 2 2 9" xfId="2705" xr:uid="{00000000-0005-0000-0000-000085090000}"/>
    <cellStyle name="Comma 2 2_B3 - Property plant &amp; equipment.nat" xfId="2706" xr:uid="{00000000-0005-0000-0000-000086090000}"/>
    <cellStyle name="Comma 2 20" xfId="2707" xr:uid="{00000000-0005-0000-0000-000087090000}"/>
    <cellStyle name="Comma 2 20 2" xfId="5445" xr:uid="{00000000-0005-0000-0000-000088090000}"/>
    <cellStyle name="Comma 2 21" xfId="2708" xr:uid="{00000000-0005-0000-0000-000089090000}"/>
    <cellStyle name="Comma 2 21 2" xfId="5446" xr:uid="{00000000-0005-0000-0000-00008A090000}"/>
    <cellStyle name="Comma 2 22" xfId="2709" xr:uid="{00000000-0005-0000-0000-00008B090000}"/>
    <cellStyle name="Comma 2 22 2" xfId="5447" xr:uid="{00000000-0005-0000-0000-00008C090000}"/>
    <cellStyle name="Comma 2 23" xfId="2710" xr:uid="{00000000-0005-0000-0000-00008D090000}"/>
    <cellStyle name="Comma 2 23 2" xfId="5448" xr:uid="{00000000-0005-0000-0000-00008E090000}"/>
    <cellStyle name="Comma 2 24" xfId="2711" xr:uid="{00000000-0005-0000-0000-00008F090000}"/>
    <cellStyle name="Comma 2 24 2" xfId="5449" xr:uid="{00000000-0005-0000-0000-000090090000}"/>
    <cellStyle name="Comma 2 25" xfId="2712" xr:uid="{00000000-0005-0000-0000-000091090000}"/>
    <cellStyle name="Comma 2 25 2" xfId="5450" xr:uid="{00000000-0005-0000-0000-000092090000}"/>
    <cellStyle name="Comma 2 26" xfId="2713" xr:uid="{00000000-0005-0000-0000-000093090000}"/>
    <cellStyle name="Comma 2 26 2" xfId="5451" xr:uid="{00000000-0005-0000-0000-000094090000}"/>
    <cellStyle name="Comma 2 27" xfId="2714" xr:uid="{00000000-0005-0000-0000-000095090000}"/>
    <cellStyle name="Comma 2 27 2" xfId="5452" xr:uid="{00000000-0005-0000-0000-000096090000}"/>
    <cellStyle name="Comma 2 28" xfId="2715" xr:uid="{00000000-0005-0000-0000-000097090000}"/>
    <cellStyle name="Comma 2 28 2" xfId="5453" xr:uid="{00000000-0005-0000-0000-000098090000}"/>
    <cellStyle name="Comma 2 29" xfId="2716" xr:uid="{00000000-0005-0000-0000-000099090000}"/>
    <cellStyle name="Comma 2 29 2" xfId="5454" xr:uid="{00000000-0005-0000-0000-00009A090000}"/>
    <cellStyle name="Comma 2 3" xfId="2717" xr:uid="{00000000-0005-0000-0000-00009B090000}"/>
    <cellStyle name="Comma 2 3 2" xfId="2718" xr:uid="{00000000-0005-0000-0000-00009C090000}"/>
    <cellStyle name="Comma 2 3 2 2" xfId="2719" xr:uid="{00000000-0005-0000-0000-00009D090000}"/>
    <cellStyle name="Comma 2 3 2 2 2" xfId="5456" xr:uid="{00000000-0005-0000-0000-00009E090000}"/>
    <cellStyle name="Comma 2 3 2 3" xfId="2720" xr:uid="{00000000-0005-0000-0000-00009F090000}"/>
    <cellStyle name="Comma 2 3 2 3 2" xfId="5457" xr:uid="{00000000-0005-0000-0000-0000A0090000}"/>
    <cellStyle name="Comma 2 3 2 4" xfId="5455" xr:uid="{00000000-0005-0000-0000-0000A1090000}"/>
    <cellStyle name="Comma 2 3 3" xfId="2721" xr:uid="{00000000-0005-0000-0000-0000A2090000}"/>
    <cellStyle name="Comma 2 3 3 2" xfId="5458" xr:uid="{00000000-0005-0000-0000-0000A3090000}"/>
    <cellStyle name="Comma 2 3 4" xfId="2722" xr:uid="{00000000-0005-0000-0000-0000A4090000}"/>
    <cellStyle name="Comma 2 3 5" xfId="2723" xr:uid="{00000000-0005-0000-0000-0000A5090000}"/>
    <cellStyle name="Comma 2 3 5 2" xfId="5459" xr:uid="{00000000-0005-0000-0000-0000A6090000}"/>
    <cellStyle name="Comma 2 30" xfId="2724" xr:uid="{00000000-0005-0000-0000-0000A7090000}"/>
    <cellStyle name="Comma 2 30 2" xfId="5460" xr:uid="{00000000-0005-0000-0000-0000A8090000}"/>
    <cellStyle name="Comma 2 31" xfId="2725" xr:uid="{00000000-0005-0000-0000-0000A9090000}"/>
    <cellStyle name="Comma 2 31 2" xfId="5461" xr:uid="{00000000-0005-0000-0000-0000AA090000}"/>
    <cellStyle name="Comma 2 32" xfId="2726" xr:uid="{00000000-0005-0000-0000-0000AB090000}"/>
    <cellStyle name="Comma 2 32 2" xfId="5462" xr:uid="{00000000-0005-0000-0000-0000AC090000}"/>
    <cellStyle name="Comma 2 33" xfId="2727" xr:uid="{00000000-0005-0000-0000-0000AD090000}"/>
    <cellStyle name="Comma 2 33 2" xfId="5463" xr:uid="{00000000-0005-0000-0000-0000AE090000}"/>
    <cellStyle name="Comma 2 34" xfId="2728" xr:uid="{00000000-0005-0000-0000-0000AF090000}"/>
    <cellStyle name="Comma 2 34 2" xfId="5464" xr:uid="{00000000-0005-0000-0000-0000B0090000}"/>
    <cellStyle name="Comma 2 35" xfId="2729" xr:uid="{00000000-0005-0000-0000-0000B1090000}"/>
    <cellStyle name="Comma 2 35 2" xfId="5465" xr:uid="{00000000-0005-0000-0000-0000B2090000}"/>
    <cellStyle name="Comma 2 36" xfId="2730" xr:uid="{00000000-0005-0000-0000-0000B3090000}"/>
    <cellStyle name="Comma 2 36 2" xfId="5466" xr:uid="{00000000-0005-0000-0000-0000B4090000}"/>
    <cellStyle name="Comma 2 37" xfId="2731" xr:uid="{00000000-0005-0000-0000-0000B5090000}"/>
    <cellStyle name="Comma 2 37 2" xfId="5467" xr:uid="{00000000-0005-0000-0000-0000B6090000}"/>
    <cellStyle name="Comma 2 38" xfId="2732" xr:uid="{00000000-0005-0000-0000-0000B7090000}"/>
    <cellStyle name="Comma 2 38 2" xfId="5468" xr:uid="{00000000-0005-0000-0000-0000B8090000}"/>
    <cellStyle name="Comma 2 39" xfId="2733" xr:uid="{00000000-0005-0000-0000-0000B9090000}"/>
    <cellStyle name="Comma 2 39 2" xfId="5469" xr:uid="{00000000-0005-0000-0000-0000BA090000}"/>
    <cellStyle name="Comma 2 4" xfId="2734" xr:uid="{00000000-0005-0000-0000-0000BB090000}"/>
    <cellStyle name="Comma 2 4 2" xfId="2735" xr:uid="{00000000-0005-0000-0000-0000BC090000}"/>
    <cellStyle name="Comma 2 4 2 2" xfId="2736" xr:uid="{00000000-0005-0000-0000-0000BD090000}"/>
    <cellStyle name="Comma 2 4 2 2 2" xfId="5472" xr:uid="{00000000-0005-0000-0000-0000BE090000}"/>
    <cellStyle name="Comma 2 4 2 3" xfId="5471" xr:uid="{00000000-0005-0000-0000-0000BF090000}"/>
    <cellStyle name="Comma 2 4 3" xfId="2737" xr:uid="{00000000-0005-0000-0000-0000C0090000}"/>
    <cellStyle name="Comma 2 4 4" xfId="2738" xr:uid="{00000000-0005-0000-0000-0000C1090000}"/>
    <cellStyle name="Comma 2 4 4 2" xfId="5473" xr:uid="{00000000-0005-0000-0000-0000C2090000}"/>
    <cellStyle name="Comma 2 4 5" xfId="5470" xr:uid="{00000000-0005-0000-0000-0000C3090000}"/>
    <cellStyle name="Comma 2 40" xfId="2739" xr:uid="{00000000-0005-0000-0000-0000C4090000}"/>
    <cellStyle name="Comma 2 40 2" xfId="5474" xr:uid="{00000000-0005-0000-0000-0000C5090000}"/>
    <cellStyle name="Comma 2 41" xfId="2740" xr:uid="{00000000-0005-0000-0000-0000C6090000}"/>
    <cellStyle name="Comma 2 41 2" xfId="5475" xr:uid="{00000000-0005-0000-0000-0000C7090000}"/>
    <cellStyle name="Comma 2 42" xfId="2741" xr:uid="{00000000-0005-0000-0000-0000C8090000}"/>
    <cellStyle name="Comma 2 42 2" xfId="5476" xr:uid="{00000000-0005-0000-0000-0000C9090000}"/>
    <cellStyle name="Comma 2 43" xfId="2742" xr:uid="{00000000-0005-0000-0000-0000CA090000}"/>
    <cellStyle name="Comma 2 43 2" xfId="5477" xr:uid="{00000000-0005-0000-0000-0000CB090000}"/>
    <cellStyle name="Comma 2 44" xfId="2743" xr:uid="{00000000-0005-0000-0000-0000CC090000}"/>
    <cellStyle name="Comma 2 44 2" xfId="5478" xr:uid="{00000000-0005-0000-0000-0000CD090000}"/>
    <cellStyle name="Comma 2 45" xfId="2744" xr:uid="{00000000-0005-0000-0000-0000CE090000}"/>
    <cellStyle name="Comma 2 45 2" xfId="5479" xr:uid="{00000000-0005-0000-0000-0000CF090000}"/>
    <cellStyle name="Comma 2 46" xfId="2745" xr:uid="{00000000-0005-0000-0000-0000D0090000}"/>
    <cellStyle name="Comma 2 46 2" xfId="5480" xr:uid="{00000000-0005-0000-0000-0000D1090000}"/>
    <cellStyle name="Comma 2 47" xfId="2746" xr:uid="{00000000-0005-0000-0000-0000D2090000}"/>
    <cellStyle name="Comma 2 47 2" xfId="5481" xr:uid="{00000000-0005-0000-0000-0000D3090000}"/>
    <cellStyle name="Comma 2 48" xfId="2747" xr:uid="{00000000-0005-0000-0000-0000D4090000}"/>
    <cellStyle name="Comma 2 48 2" xfId="5482" xr:uid="{00000000-0005-0000-0000-0000D5090000}"/>
    <cellStyle name="Comma 2 49" xfId="2748" xr:uid="{00000000-0005-0000-0000-0000D6090000}"/>
    <cellStyle name="Comma 2 49 2" xfId="5483" xr:uid="{00000000-0005-0000-0000-0000D7090000}"/>
    <cellStyle name="Comma 2 5" xfId="2749" xr:uid="{00000000-0005-0000-0000-0000D8090000}"/>
    <cellStyle name="Comma 2 5 2" xfId="2750" xr:uid="{00000000-0005-0000-0000-0000D9090000}"/>
    <cellStyle name="Comma 2 5 2 2" xfId="5484" xr:uid="{00000000-0005-0000-0000-0000DA090000}"/>
    <cellStyle name="Comma 2 5 3" xfId="2751" xr:uid="{00000000-0005-0000-0000-0000DB090000}"/>
    <cellStyle name="Comma 2 5 3 2" xfId="5485" xr:uid="{00000000-0005-0000-0000-0000DC090000}"/>
    <cellStyle name="Comma 2 50" xfId="2752" xr:uid="{00000000-0005-0000-0000-0000DD090000}"/>
    <cellStyle name="Comma 2 50 2" xfId="5486" xr:uid="{00000000-0005-0000-0000-0000DE090000}"/>
    <cellStyle name="Comma 2 51" xfId="2753" xr:uid="{00000000-0005-0000-0000-0000DF090000}"/>
    <cellStyle name="Comma 2 51 2" xfId="5487" xr:uid="{00000000-0005-0000-0000-0000E0090000}"/>
    <cellStyle name="Comma 2 52" xfId="2754" xr:uid="{00000000-0005-0000-0000-0000E1090000}"/>
    <cellStyle name="Comma 2 52 2" xfId="5488" xr:uid="{00000000-0005-0000-0000-0000E2090000}"/>
    <cellStyle name="Comma 2 53" xfId="2755" xr:uid="{00000000-0005-0000-0000-0000E3090000}"/>
    <cellStyle name="Comma 2 53 2" xfId="5489" xr:uid="{00000000-0005-0000-0000-0000E4090000}"/>
    <cellStyle name="Comma 2 54" xfId="2756" xr:uid="{00000000-0005-0000-0000-0000E5090000}"/>
    <cellStyle name="Comma 2 54 2" xfId="5490" xr:uid="{00000000-0005-0000-0000-0000E6090000}"/>
    <cellStyle name="Comma 2 55" xfId="2757" xr:uid="{00000000-0005-0000-0000-0000E7090000}"/>
    <cellStyle name="Comma 2 55 2" xfId="5491" xr:uid="{00000000-0005-0000-0000-0000E8090000}"/>
    <cellStyle name="Comma 2 56" xfId="2758" xr:uid="{00000000-0005-0000-0000-0000E9090000}"/>
    <cellStyle name="Comma 2 56 2" xfId="5492" xr:uid="{00000000-0005-0000-0000-0000EA090000}"/>
    <cellStyle name="Comma 2 57" xfId="2759" xr:uid="{00000000-0005-0000-0000-0000EB090000}"/>
    <cellStyle name="Comma 2 57 2" xfId="5493" xr:uid="{00000000-0005-0000-0000-0000EC090000}"/>
    <cellStyle name="Comma 2 58" xfId="2760" xr:uid="{00000000-0005-0000-0000-0000ED090000}"/>
    <cellStyle name="Comma 2 58 2" xfId="5494" xr:uid="{00000000-0005-0000-0000-0000EE090000}"/>
    <cellStyle name="Comma 2 59" xfId="2761" xr:uid="{00000000-0005-0000-0000-0000EF090000}"/>
    <cellStyle name="Comma 2 59 2" xfId="5495" xr:uid="{00000000-0005-0000-0000-0000F0090000}"/>
    <cellStyle name="Comma 2 6" xfId="2762" xr:uid="{00000000-0005-0000-0000-0000F1090000}"/>
    <cellStyle name="Comma 2 6 2" xfId="2763" xr:uid="{00000000-0005-0000-0000-0000F2090000}"/>
    <cellStyle name="Comma 2 6 2 2" xfId="5496" xr:uid="{00000000-0005-0000-0000-0000F3090000}"/>
    <cellStyle name="Comma 2 6 3" xfId="2764" xr:uid="{00000000-0005-0000-0000-0000F4090000}"/>
    <cellStyle name="Comma 2 6 3 2" xfId="5497" xr:uid="{00000000-0005-0000-0000-0000F5090000}"/>
    <cellStyle name="Comma 2 6 4" xfId="2765" xr:uid="{00000000-0005-0000-0000-0000F6090000}"/>
    <cellStyle name="Comma 2 6 4 2" xfId="5498" xr:uid="{00000000-0005-0000-0000-0000F7090000}"/>
    <cellStyle name="Comma 2 60" xfId="2766" xr:uid="{00000000-0005-0000-0000-0000F8090000}"/>
    <cellStyle name="Comma 2 60 2" xfId="5499" xr:uid="{00000000-0005-0000-0000-0000F9090000}"/>
    <cellStyle name="Comma 2 61" xfId="2767" xr:uid="{00000000-0005-0000-0000-0000FA090000}"/>
    <cellStyle name="Comma 2 61 2" xfId="5500" xr:uid="{00000000-0005-0000-0000-0000FB090000}"/>
    <cellStyle name="Comma 2 62" xfId="2768" xr:uid="{00000000-0005-0000-0000-0000FC090000}"/>
    <cellStyle name="Comma 2 62 2" xfId="5501" xr:uid="{00000000-0005-0000-0000-0000FD090000}"/>
    <cellStyle name="Comma 2 63" xfId="2769" xr:uid="{00000000-0005-0000-0000-0000FE090000}"/>
    <cellStyle name="Comma 2 63 2" xfId="5502" xr:uid="{00000000-0005-0000-0000-0000FF090000}"/>
    <cellStyle name="Comma 2 64" xfId="2770" xr:uid="{00000000-0005-0000-0000-0000000A0000}"/>
    <cellStyle name="Comma 2 64 2" xfId="5503" xr:uid="{00000000-0005-0000-0000-0000010A0000}"/>
    <cellStyle name="Comma 2 65" xfId="2771" xr:uid="{00000000-0005-0000-0000-0000020A0000}"/>
    <cellStyle name="Comma 2 65 2" xfId="5504" xr:uid="{00000000-0005-0000-0000-0000030A0000}"/>
    <cellStyle name="Comma 2 66" xfId="2772" xr:uid="{00000000-0005-0000-0000-0000040A0000}"/>
    <cellStyle name="Comma 2 66 2" xfId="5505" xr:uid="{00000000-0005-0000-0000-0000050A0000}"/>
    <cellStyle name="Comma 2 67" xfId="2773" xr:uid="{00000000-0005-0000-0000-0000060A0000}"/>
    <cellStyle name="Comma 2 67 2" xfId="5506" xr:uid="{00000000-0005-0000-0000-0000070A0000}"/>
    <cellStyle name="Comma 2 68" xfId="2774" xr:uid="{00000000-0005-0000-0000-0000080A0000}"/>
    <cellStyle name="Comma 2 68 2" xfId="5507" xr:uid="{00000000-0005-0000-0000-0000090A0000}"/>
    <cellStyle name="Comma 2 69" xfId="2775" xr:uid="{00000000-0005-0000-0000-00000A0A0000}"/>
    <cellStyle name="Comma 2 69 2" xfId="5508" xr:uid="{00000000-0005-0000-0000-00000B0A0000}"/>
    <cellStyle name="Comma 2 7" xfId="2776" xr:uid="{00000000-0005-0000-0000-00000C0A0000}"/>
    <cellStyle name="Comma 2 7 2" xfId="2777" xr:uid="{00000000-0005-0000-0000-00000D0A0000}"/>
    <cellStyle name="Comma 2 7 2 2" xfId="5510" xr:uid="{00000000-0005-0000-0000-00000E0A0000}"/>
    <cellStyle name="Comma 2 7 3" xfId="2778" xr:uid="{00000000-0005-0000-0000-00000F0A0000}"/>
    <cellStyle name="Comma 2 7 3 2" xfId="5511" xr:uid="{00000000-0005-0000-0000-0000100A0000}"/>
    <cellStyle name="Comma 2 70" xfId="2779" xr:uid="{00000000-0005-0000-0000-0000110A0000}"/>
    <cellStyle name="Comma 2 70 2" xfId="5512" xr:uid="{00000000-0005-0000-0000-0000120A0000}"/>
    <cellStyle name="Comma 2 71" xfId="2780" xr:uid="{00000000-0005-0000-0000-0000130A0000}"/>
    <cellStyle name="Comma 2 71 2" xfId="5513" xr:uid="{00000000-0005-0000-0000-0000140A0000}"/>
    <cellStyle name="Comma 2 8" xfId="2781" xr:uid="{00000000-0005-0000-0000-0000150A0000}"/>
    <cellStyle name="Comma 2 8 2" xfId="2782" xr:uid="{00000000-0005-0000-0000-0000160A0000}"/>
    <cellStyle name="Comma 2 8 2 2" xfId="5515" xr:uid="{00000000-0005-0000-0000-0000170A0000}"/>
    <cellStyle name="Comma 2 8 3" xfId="2783" xr:uid="{00000000-0005-0000-0000-0000180A0000}"/>
    <cellStyle name="Comma 2 8 3 2" xfId="5516" xr:uid="{00000000-0005-0000-0000-0000190A0000}"/>
    <cellStyle name="Comma 2 9" xfId="2784" xr:uid="{00000000-0005-0000-0000-00001A0A0000}"/>
    <cellStyle name="Comma 2 9 2" xfId="2785" xr:uid="{00000000-0005-0000-0000-00001B0A0000}"/>
    <cellStyle name="Comma 2 9 2 2" xfId="5517" xr:uid="{00000000-0005-0000-0000-00001C0A0000}"/>
    <cellStyle name="Comma 2 9 3" xfId="2786" xr:uid="{00000000-0005-0000-0000-00001D0A0000}"/>
    <cellStyle name="Comma 2_130017-B1  โปรแกรมคอมพิวเตอร์ CPI_Q409" xfId="2787" xr:uid="{00000000-0005-0000-0000-00001E0A0000}"/>
    <cellStyle name="Comma 20" xfId="2788" xr:uid="{00000000-0005-0000-0000-00001F0A0000}"/>
    <cellStyle name="Comma 20 2" xfId="2789" xr:uid="{00000000-0005-0000-0000-0000200A0000}"/>
    <cellStyle name="Comma 20 2 2" xfId="5519" xr:uid="{00000000-0005-0000-0000-0000210A0000}"/>
    <cellStyle name="Comma 21" xfId="2790" xr:uid="{00000000-0005-0000-0000-0000220A0000}"/>
    <cellStyle name="Comma 21 2" xfId="2791" xr:uid="{00000000-0005-0000-0000-0000230A0000}"/>
    <cellStyle name="Comma 21 2 2" xfId="2792" xr:uid="{00000000-0005-0000-0000-0000240A0000}"/>
    <cellStyle name="Comma 21 2 2 2" xfId="5521" xr:uid="{00000000-0005-0000-0000-0000250A0000}"/>
    <cellStyle name="Comma 21 2 3" xfId="5520" xr:uid="{00000000-0005-0000-0000-0000260A0000}"/>
    <cellStyle name="Comma 21 3" xfId="2793" xr:uid="{00000000-0005-0000-0000-0000270A0000}"/>
    <cellStyle name="Comma 21 3 2" xfId="5522" xr:uid="{00000000-0005-0000-0000-0000280A0000}"/>
    <cellStyle name="Comma 21 4" xfId="2794" xr:uid="{00000000-0005-0000-0000-0000290A0000}"/>
    <cellStyle name="Comma 21 4 2" xfId="5523" xr:uid="{00000000-0005-0000-0000-00002A0A0000}"/>
    <cellStyle name="Comma 21 5" xfId="2795" xr:uid="{00000000-0005-0000-0000-00002B0A0000}"/>
    <cellStyle name="Comma 21 5 2" xfId="5524" xr:uid="{00000000-0005-0000-0000-00002C0A0000}"/>
    <cellStyle name="Comma 21 6" xfId="2796" xr:uid="{00000000-0005-0000-0000-00002D0A0000}"/>
    <cellStyle name="Comma 21 6 2" xfId="5525" xr:uid="{00000000-0005-0000-0000-00002E0A0000}"/>
    <cellStyle name="Comma 22" xfId="2797" xr:uid="{00000000-0005-0000-0000-00002F0A0000}"/>
    <cellStyle name="Comma 22 2" xfId="2798" xr:uid="{00000000-0005-0000-0000-0000300A0000}"/>
    <cellStyle name="Comma 22 2 2" xfId="2799" xr:uid="{00000000-0005-0000-0000-0000310A0000}"/>
    <cellStyle name="Comma 22 2 2 2" xfId="5526" xr:uid="{00000000-0005-0000-0000-0000320A0000}"/>
    <cellStyle name="Comma 22 3" xfId="2800" xr:uid="{00000000-0005-0000-0000-0000330A0000}"/>
    <cellStyle name="Comma 22 3 2" xfId="5527" xr:uid="{00000000-0005-0000-0000-0000340A0000}"/>
    <cellStyle name="Comma 22 4" xfId="2801" xr:uid="{00000000-0005-0000-0000-0000350A0000}"/>
    <cellStyle name="Comma 22 4 2" xfId="5528" xr:uid="{00000000-0005-0000-0000-0000360A0000}"/>
    <cellStyle name="Comma 22 5" xfId="2802" xr:uid="{00000000-0005-0000-0000-0000370A0000}"/>
    <cellStyle name="Comma 22 5 2" xfId="5529" xr:uid="{00000000-0005-0000-0000-0000380A0000}"/>
    <cellStyle name="Comma 23" xfId="2803" xr:uid="{00000000-0005-0000-0000-0000390A0000}"/>
    <cellStyle name="Comma 23 2" xfId="2804" xr:uid="{00000000-0005-0000-0000-00003A0A0000}"/>
    <cellStyle name="Comma 23 2 2" xfId="2805" xr:uid="{00000000-0005-0000-0000-00003B0A0000}"/>
    <cellStyle name="Comma 23 2 2 2" xfId="5530" xr:uid="{00000000-0005-0000-0000-00003C0A0000}"/>
    <cellStyle name="Comma 23 3" xfId="2806" xr:uid="{00000000-0005-0000-0000-00003D0A0000}"/>
    <cellStyle name="Comma 23 4" xfId="2807" xr:uid="{00000000-0005-0000-0000-00003E0A0000}"/>
    <cellStyle name="Comma 23 4 2" xfId="5531" xr:uid="{00000000-0005-0000-0000-00003F0A0000}"/>
    <cellStyle name="Comma 23_Cut-off_รายได้" xfId="2808" xr:uid="{00000000-0005-0000-0000-0000400A0000}"/>
    <cellStyle name="Comma 24" xfId="2809" xr:uid="{00000000-0005-0000-0000-0000410A0000}"/>
    <cellStyle name="Comma 24 2" xfId="2810" xr:uid="{00000000-0005-0000-0000-0000420A0000}"/>
    <cellStyle name="Comma 24 2 2" xfId="5532" xr:uid="{00000000-0005-0000-0000-0000430A0000}"/>
    <cellStyle name="Comma 24 3" xfId="2811" xr:uid="{00000000-0005-0000-0000-0000440A0000}"/>
    <cellStyle name="Comma 24 3 2" xfId="5533" xr:uid="{00000000-0005-0000-0000-0000450A0000}"/>
    <cellStyle name="Comma 25" xfId="2812" xr:uid="{00000000-0005-0000-0000-0000460A0000}"/>
    <cellStyle name="Comma 25 2" xfId="2813" xr:uid="{00000000-0005-0000-0000-0000470A0000}"/>
    <cellStyle name="Comma 25 2 2" xfId="5534" xr:uid="{00000000-0005-0000-0000-0000480A0000}"/>
    <cellStyle name="Comma 26" xfId="2814" xr:uid="{00000000-0005-0000-0000-0000490A0000}"/>
    <cellStyle name="Comma 26 2" xfId="2815" xr:uid="{00000000-0005-0000-0000-00004A0A0000}"/>
    <cellStyle name="Comma 26 2 2" xfId="2816" xr:uid="{00000000-0005-0000-0000-00004B0A0000}"/>
    <cellStyle name="Comma 26 2 2 2" xfId="5535" xr:uid="{00000000-0005-0000-0000-00004C0A0000}"/>
    <cellStyle name="Comma 26 3" xfId="2817" xr:uid="{00000000-0005-0000-0000-00004D0A0000}"/>
    <cellStyle name="Comma 26 3 2" xfId="5536" xr:uid="{00000000-0005-0000-0000-00004E0A0000}"/>
    <cellStyle name="Comma 26 4" xfId="2818" xr:uid="{00000000-0005-0000-0000-00004F0A0000}"/>
    <cellStyle name="Comma 26 4 2" xfId="5537" xr:uid="{00000000-0005-0000-0000-0000500A0000}"/>
    <cellStyle name="Comma 26_Cut-off_รายได้" xfId="2819" xr:uid="{00000000-0005-0000-0000-0000510A0000}"/>
    <cellStyle name="Comma 27" xfId="2820" xr:uid="{00000000-0005-0000-0000-0000520A0000}"/>
    <cellStyle name="Comma 27 2" xfId="2821" xr:uid="{00000000-0005-0000-0000-0000530A0000}"/>
    <cellStyle name="Comma 27 2 2" xfId="5538" xr:uid="{00000000-0005-0000-0000-0000540A0000}"/>
    <cellStyle name="Comma 27 3" xfId="2822" xr:uid="{00000000-0005-0000-0000-0000550A0000}"/>
    <cellStyle name="Comma 27 3 2" xfId="5539" xr:uid="{00000000-0005-0000-0000-0000560A0000}"/>
    <cellStyle name="Comma 28" xfId="2823" xr:uid="{00000000-0005-0000-0000-0000570A0000}"/>
    <cellStyle name="Comma 28 2" xfId="2824" xr:uid="{00000000-0005-0000-0000-0000580A0000}"/>
    <cellStyle name="Comma 28 2 2" xfId="5540" xr:uid="{00000000-0005-0000-0000-0000590A0000}"/>
    <cellStyle name="Comma 28 3" xfId="2825" xr:uid="{00000000-0005-0000-0000-00005A0A0000}"/>
    <cellStyle name="Comma 28 3 2" xfId="5541" xr:uid="{00000000-0005-0000-0000-00005B0A0000}"/>
    <cellStyle name="Comma 29" xfId="2826" xr:uid="{00000000-0005-0000-0000-00005C0A0000}"/>
    <cellStyle name="Comma 29 2" xfId="2827" xr:uid="{00000000-0005-0000-0000-00005D0A0000}"/>
    <cellStyle name="Comma 29 2 2" xfId="5542" xr:uid="{00000000-0005-0000-0000-00005E0A0000}"/>
    <cellStyle name="Comma 29 3" xfId="2828" xr:uid="{00000000-0005-0000-0000-00005F0A0000}"/>
    <cellStyle name="Comma 29 3 2" xfId="5543" xr:uid="{00000000-0005-0000-0000-0000600A0000}"/>
    <cellStyle name="Comma 3" xfId="10" xr:uid="{00000000-0005-0000-0000-0000610A0000}"/>
    <cellStyle name="Comma 3 10" xfId="2829" xr:uid="{00000000-0005-0000-0000-0000620A0000}"/>
    <cellStyle name="Comma 3 10 2" xfId="2830" xr:uid="{00000000-0005-0000-0000-0000630A0000}"/>
    <cellStyle name="Comma 3 10 2 2" xfId="5545" xr:uid="{00000000-0005-0000-0000-0000640A0000}"/>
    <cellStyle name="Comma 3 10 3" xfId="5544" xr:uid="{00000000-0005-0000-0000-0000650A0000}"/>
    <cellStyle name="Comma 3 11" xfId="2831" xr:uid="{00000000-0005-0000-0000-0000660A0000}"/>
    <cellStyle name="Comma 3 11 2" xfId="2832" xr:uid="{00000000-0005-0000-0000-0000670A0000}"/>
    <cellStyle name="Comma 3 12" xfId="2833" xr:uid="{00000000-0005-0000-0000-0000680A0000}"/>
    <cellStyle name="Comma 3 13" xfId="2834" xr:uid="{00000000-0005-0000-0000-0000690A0000}"/>
    <cellStyle name="Comma 3 14" xfId="2835" xr:uid="{00000000-0005-0000-0000-00006A0A0000}"/>
    <cellStyle name="Comma 3 14 2" xfId="5546" xr:uid="{00000000-0005-0000-0000-00006B0A0000}"/>
    <cellStyle name="Comma 3 15" xfId="2836" xr:uid="{00000000-0005-0000-0000-00006C0A0000}"/>
    <cellStyle name="Comma 3 15 2" xfId="5547" xr:uid="{00000000-0005-0000-0000-00006D0A0000}"/>
    <cellStyle name="Comma 3 16" xfId="2837" xr:uid="{00000000-0005-0000-0000-00006E0A0000}"/>
    <cellStyle name="Comma 3 16 2" xfId="5548" xr:uid="{00000000-0005-0000-0000-00006F0A0000}"/>
    <cellStyle name="Comma 3 17" xfId="2838" xr:uid="{00000000-0005-0000-0000-0000700A0000}"/>
    <cellStyle name="Comma 3 18" xfId="2839" xr:uid="{00000000-0005-0000-0000-0000710A0000}"/>
    <cellStyle name="Comma 3 18 2" xfId="5549" xr:uid="{00000000-0005-0000-0000-0000720A0000}"/>
    <cellStyle name="Comma 3 19" xfId="2840" xr:uid="{00000000-0005-0000-0000-0000730A0000}"/>
    <cellStyle name="Comma 3 19 2" xfId="5550" xr:uid="{00000000-0005-0000-0000-0000740A0000}"/>
    <cellStyle name="Comma 3 2" xfId="1138" xr:uid="{00000000-0005-0000-0000-0000750A0000}"/>
    <cellStyle name="Comma 3 2 2" xfId="2841" xr:uid="{00000000-0005-0000-0000-0000760A0000}"/>
    <cellStyle name="Comma 3 2 2 2" xfId="2842" xr:uid="{00000000-0005-0000-0000-0000770A0000}"/>
    <cellStyle name="Comma 3 2 3" xfId="2843" xr:uid="{00000000-0005-0000-0000-0000780A0000}"/>
    <cellStyle name="Comma 3 2 3 2" xfId="5551" xr:uid="{00000000-0005-0000-0000-0000790A0000}"/>
    <cellStyle name="Comma 3 2 4" xfId="2844" xr:uid="{00000000-0005-0000-0000-00007A0A0000}"/>
    <cellStyle name="Comma 3 2 5" xfId="4901" xr:uid="{00000000-0005-0000-0000-00007B0A0000}"/>
    <cellStyle name="Comma 3 2 5 2" xfId="6047" xr:uid="{00000000-0005-0000-0000-00007C0A0000}"/>
    <cellStyle name="Comma 3 2 6" xfId="5169" xr:uid="{00000000-0005-0000-0000-00007D0A0000}"/>
    <cellStyle name="Comma 3 20" xfId="2845" xr:uid="{00000000-0005-0000-0000-00007E0A0000}"/>
    <cellStyle name="Comma 3 20 2" xfId="5552" xr:uid="{00000000-0005-0000-0000-00007F0A0000}"/>
    <cellStyle name="Comma 3 21" xfId="4891" xr:uid="{00000000-0005-0000-0000-0000800A0000}"/>
    <cellStyle name="Comma 3 21 2" xfId="6046" xr:uid="{00000000-0005-0000-0000-0000810A0000}"/>
    <cellStyle name="Comma 3 22" xfId="4905" xr:uid="{00000000-0005-0000-0000-0000820A0000}"/>
    <cellStyle name="Comma 3 3" xfId="2846" xr:uid="{00000000-0005-0000-0000-0000830A0000}"/>
    <cellStyle name="Comma 3 3 2" xfId="2847" xr:uid="{00000000-0005-0000-0000-0000840A0000}"/>
    <cellStyle name="Comma 3 3 2 2" xfId="5553" xr:uid="{00000000-0005-0000-0000-0000850A0000}"/>
    <cellStyle name="Comma 3 3 3" xfId="2848" xr:uid="{00000000-0005-0000-0000-0000860A0000}"/>
    <cellStyle name="Comma 3 4" xfId="2849" xr:uid="{00000000-0005-0000-0000-0000870A0000}"/>
    <cellStyle name="Comma 3 4 2" xfId="2850" xr:uid="{00000000-0005-0000-0000-0000880A0000}"/>
    <cellStyle name="Comma 3 4 3" xfId="2851" xr:uid="{00000000-0005-0000-0000-0000890A0000}"/>
    <cellStyle name="Comma 3 4 3 2" xfId="5555" xr:uid="{00000000-0005-0000-0000-00008A0A0000}"/>
    <cellStyle name="Comma 3 4 4" xfId="5554" xr:uid="{00000000-0005-0000-0000-00008B0A0000}"/>
    <cellStyle name="Comma 3 5" xfId="2852" xr:uid="{00000000-0005-0000-0000-00008C0A0000}"/>
    <cellStyle name="Comma 3 5 2" xfId="2853" xr:uid="{00000000-0005-0000-0000-00008D0A0000}"/>
    <cellStyle name="Comma 3 5 2 2" xfId="5557" xr:uid="{00000000-0005-0000-0000-00008E0A0000}"/>
    <cellStyle name="Comma 3 5 3" xfId="5556" xr:uid="{00000000-0005-0000-0000-00008F0A0000}"/>
    <cellStyle name="Comma 3 6" xfId="2854" xr:uid="{00000000-0005-0000-0000-0000900A0000}"/>
    <cellStyle name="Comma 3 6 2" xfId="2855" xr:uid="{00000000-0005-0000-0000-0000910A0000}"/>
    <cellStyle name="Comma 3 6 2 2" xfId="5559" xr:uid="{00000000-0005-0000-0000-0000920A0000}"/>
    <cellStyle name="Comma 3 6 3" xfId="5558" xr:uid="{00000000-0005-0000-0000-0000930A0000}"/>
    <cellStyle name="Comma 3 7" xfId="2856" xr:uid="{00000000-0005-0000-0000-0000940A0000}"/>
    <cellStyle name="Comma 3 7 2" xfId="2857" xr:uid="{00000000-0005-0000-0000-0000950A0000}"/>
    <cellStyle name="Comma 3 7 2 2" xfId="5561" xr:uid="{00000000-0005-0000-0000-0000960A0000}"/>
    <cellStyle name="Comma 3 7 3" xfId="5560" xr:uid="{00000000-0005-0000-0000-0000970A0000}"/>
    <cellStyle name="Comma 3 8" xfId="2858" xr:uid="{00000000-0005-0000-0000-0000980A0000}"/>
    <cellStyle name="Comma 3 8 2" xfId="2859" xr:uid="{00000000-0005-0000-0000-0000990A0000}"/>
    <cellStyle name="Comma 3 8 2 2" xfId="5563" xr:uid="{00000000-0005-0000-0000-00009A0A0000}"/>
    <cellStyle name="Comma 3 8 3" xfId="5562" xr:uid="{00000000-0005-0000-0000-00009B0A0000}"/>
    <cellStyle name="Comma 3 9" xfId="2860" xr:uid="{00000000-0005-0000-0000-00009C0A0000}"/>
    <cellStyle name="Comma 3 9 2" xfId="2861" xr:uid="{00000000-0005-0000-0000-00009D0A0000}"/>
    <cellStyle name="Comma 3_B3 - Property plant &amp; equipment.nat" xfId="2862" xr:uid="{00000000-0005-0000-0000-00009E0A0000}"/>
    <cellStyle name="Comma 30" xfId="2863" xr:uid="{00000000-0005-0000-0000-00009F0A0000}"/>
    <cellStyle name="Comma 30 2" xfId="2864" xr:uid="{00000000-0005-0000-0000-0000A00A0000}"/>
    <cellStyle name="Comma 30 2 2" xfId="5564" xr:uid="{00000000-0005-0000-0000-0000A10A0000}"/>
    <cellStyle name="Comma 30 3" xfId="2865" xr:uid="{00000000-0005-0000-0000-0000A20A0000}"/>
    <cellStyle name="Comma 30 3 2" xfId="5565" xr:uid="{00000000-0005-0000-0000-0000A30A0000}"/>
    <cellStyle name="Comma 31" xfId="2866" xr:uid="{00000000-0005-0000-0000-0000A40A0000}"/>
    <cellStyle name="Comma 31 2" xfId="2867" xr:uid="{00000000-0005-0000-0000-0000A50A0000}"/>
    <cellStyle name="Comma 31 3" xfId="2868" xr:uid="{00000000-0005-0000-0000-0000A60A0000}"/>
    <cellStyle name="Comma 31 3 2" xfId="2869" xr:uid="{00000000-0005-0000-0000-0000A70A0000}"/>
    <cellStyle name="Comma 31 3 2 2" xfId="5568" xr:uid="{00000000-0005-0000-0000-0000A80A0000}"/>
    <cellStyle name="Comma 31 3 3" xfId="5567" xr:uid="{00000000-0005-0000-0000-0000A90A0000}"/>
    <cellStyle name="Comma 31 4" xfId="5566" xr:uid="{00000000-0005-0000-0000-0000AA0A0000}"/>
    <cellStyle name="Comma 32" xfId="2870" xr:uid="{00000000-0005-0000-0000-0000AB0A0000}"/>
    <cellStyle name="Comma 32 2" xfId="2871" xr:uid="{00000000-0005-0000-0000-0000AC0A0000}"/>
    <cellStyle name="Comma 32 2 2" xfId="5569" xr:uid="{00000000-0005-0000-0000-0000AD0A0000}"/>
    <cellStyle name="Comma 32 3" xfId="2872" xr:uid="{00000000-0005-0000-0000-0000AE0A0000}"/>
    <cellStyle name="Comma 32 3 2" xfId="5570" xr:uid="{00000000-0005-0000-0000-0000AF0A0000}"/>
    <cellStyle name="Comma 33" xfId="2873" xr:uid="{00000000-0005-0000-0000-0000B00A0000}"/>
    <cellStyle name="Comma 33 2" xfId="2874" xr:uid="{00000000-0005-0000-0000-0000B10A0000}"/>
    <cellStyle name="Comma 33 2 2" xfId="5571" xr:uid="{00000000-0005-0000-0000-0000B20A0000}"/>
    <cellStyle name="Comma 33 3" xfId="2875" xr:uid="{00000000-0005-0000-0000-0000B30A0000}"/>
    <cellStyle name="Comma 33 3 2" xfId="5572" xr:uid="{00000000-0005-0000-0000-0000B40A0000}"/>
    <cellStyle name="Comma 34" xfId="2876" xr:uid="{00000000-0005-0000-0000-0000B50A0000}"/>
    <cellStyle name="Comma 34 2" xfId="2877" xr:uid="{00000000-0005-0000-0000-0000B60A0000}"/>
    <cellStyle name="Comma 34 2 2" xfId="5574" xr:uid="{00000000-0005-0000-0000-0000B70A0000}"/>
    <cellStyle name="Comma 34 3" xfId="2878" xr:uid="{00000000-0005-0000-0000-0000B80A0000}"/>
    <cellStyle name="Comma 34 3 2" xfId="5575" xr:uid="{00000000-0005-0000-0000-0000B90A0000}"/>
    <cellStyle name="Comma 34 4" xfId="5573" xr:uid="{00000000-0005-0000-0000-0000BA0A0000}"/>
    <cellStyle name="Comma 35" xfId="2879" xr:uid="{00000000-0005-0000-0000-0000BB0A0000}"/>
    <cellStyle name="Comma 35 2" xfId="2880" xr:uid="{00000000-0005-0000-0000-0000BC0A0000}"/>
    <cellStyle name="Comma 35 2 2" xfId="5576" xr:uid="{00000000-0005-0000-0000-0000BD0A0000}"/>
    <cellStyle name="Comma 35 3" xfId="2881" xr:uid="{00000000-0005-0000-0000-0000BE0A0000}"/>
    <cellStyle name="Comma 35 3 2" xfId="5577" xr:uid="{00000000-0005-0000-0000-0000BF0A0000}"/>
    <cellStyle name="Comma 35 4" xfId="2882" xr:uid="{00000000-0005-0000-0000-0000C00A0000}"/>
    <cellStyle name="Comma 35 4 2" xfId="5578" xr:uid="{00000000-0005-0000-0000-0000C10A0000}"/>
    <cellStyle name="Comma 36" xfId="2883" xr:uid="{00000000-0005-0000-0000-0000C20A0000}"/>
    <cellStyle name="Comma 36 2" xfId="2884" xr:uid="{00000000-0005-0000-0000-0000C30A0000}"/>
    <cellStyle name="Comma 36 2 2" xfId="5580" xr:uid="{00000000-0005-0000-0000-0000C40A0000}"/>
    <cellStyle name="Comma 36 3" xfId="2885" xr:uid="{00000000-0005-0000-0000-0000C50A0000}"/>
    <cellStyle name="Comma 36 3 2" xfId="5581" xr:uid="{00000000-0005-0000-0000-0000C60A0000}"/>
    <cellStyle name="Comma 36 4" xfId="5579" xr:uid="{00000000-0005-0000-0000-0000C70A0000}"/>
    <cellStyle name="Comma 37" xfId="2886" xr:uid="{00000000-0005-0000-0000-0000C80A0000}"/>
    <cellStyle name="Comma 37 2" xfId="2887" xr:uid="{00000000-0005-0000-0000-0000C90A0000}"/>
    <cellStyle name="Comma 37 2 2" xfId="5582" xr:uid="{00000000-0005-0000-0000-0000CA0A0000}"/>
    <cellStyle name="Comma 37 3" xfId="2888" xr:uid="{00000000-0005-0000-0000-0000CB0A0000}"/>
    <cellStyle name="Comma 37 3 2" xfId="5583" xr:uid="{00000000-0005-0000-0000-0000CC0A0000}"/>
    <cellStyle name="Comma 38" xfId="2889" xr:uid="{00000000-0005-0000-0000-0000CD0A0000}"/>
    <cellStyle name="Comma 38 2" xfId="2890" xr:uid="{00000000-0005-0000-0000-0000CE0A0000}"/>
    <cellStyle name="Comma 38 2 2" xfId="2891" xr:uid="{00000000-0005-0000-0000-0000CF0A0000}"/>
    <cellStyle name="Comma 38 2 2 2" xfId="5586" xr:uid="{00000000-0005-0000-0000-0000D00A0000}"/>
    <cellStyle name="Comma 38 2 3" xfId="5585" xr:uid="{00000000-0005-0000-0000-0000D10A0000}"/>
    <cellStyle name="Comma 38 3" xfId="2892" xr:uid="{00000000-0005-0000-0000-0000D20A0000}"/>
    <cellStyle name="Comma 38 3 2" xfId="5587" xr:uid="{00000000-0005-0000-0000-0000D30A0000}"/>
    <cellStyle name="Comma 38 4" xfId="5584" xr:uid="{00000000-0005-0000-0000-0000D40A0000}"/>
    <cellStyle name="Comma 39" xfId="2893" xr:uid="{00000000-0005-0000-0000-0000D50A0000}"/>
    <cellStyle name="Comma 39 2" xfId="2894" xr:uid="{00000000-0005-0000-0000-0000D60A0000}"/>
    <cellStyle name="Comma 39 2 2" xfId="2895" xr:uid="{00000000-0005-0000-0000-0000D70A0000}"/>
    <cellStyle name="Comma 39 2 2 2" xfId="5590" xr:uid="{00000000-0005-0000-0000-0000D80A0000}"/>
    <cellStyle name="Comma 39 2 3" xfId="2896" xr:uid="{00000000-0005-0000-0000-0000D90A0000}"/>
    <cellStyle name="Comma 39 2 3 2" xfId="5591" xr:uid="{00000000-0005-0000-0000-0000DA0A0000}"/>
    <cellStyle name="Comma 39 2 4" xfId="2897" xr:uid="{00000000-0005-0000-0000-0000DB0A0000}"/>
    <cellStyle name="Comma 39 2 4 2" xfId="5592" xr:uid="{00000000-0005-0000-0000-0000DC0A0000}"/>
    <cellStyle name="Comma 39 2 5" xfId="2898" xr:uid="{00000000-0005-0000-0000-0000DD0A0000}"/>
    <cellStyle name="Comma 39 2 5 2" xfId="5593" xr:uid="{00000000-0005-0000-0000-0000DE0A0000}"/>
    <cellStyle name="Comma 39 2 6" xfId="5589" xr:uid="{00000000-0005-0000-0000-0000DF0A0000}"/>
    <cellStyle name="Comma 39 3" xfId="2899" xr:uid="{00000000-0005-0000-0000-0000E00A0000}"/>
    <cellStyle name="Comma 39 3 2" xfId="5594" xr:uid="{00000000-0005-0000-0000-0000E10A0000}"/>
    <cellStyle name="Comma 39 4" xfId="2900" xr:uid="{00000000-0005-0000-0000-0000E20A0000}"/>
    <cellStyle name="Comma 39 4 2" xfId="5595" xr:uid="{00000000-0005-0000-0000-0000E30A0000}"/>
    <cellStyle name="Comma 39 5" xfId="2901" xr:uid="{00000000-0005-0000-0000-0000E40A0000}"/>
    <cellStyle name="Comma 39 5 2" xfId="5596" xr:uid="{00000000-0005-0000-0000-0000E50A0000}"/>
    <cellStyle name="Comma 39 6" xfId="2902" xr:uid="{00000000-0005-0000-0000-0000E60A0000}"/>
    <cellStyle name="Comma 39 6 2" xfId="5597" xr:uid="{00000000-0005-0000-0000-0000E70A0000}"/>
    <cellStyle name="Comma 39 7" xfId="5588" xr:uid="{00000000-0005-0000-0000-0000E80A0000}"/>
    <cellStyle name="Comma 4" xfId="14" xr:uid="{00000000-0005-0000-0000-0000E90A0000}"/>
    <cellStyle name="Comma 4 10" xfId="2903" xr:uid="{00000000-0005-0000-0000-0000EA0A0000}"/>
    <cellStyle name="Comma 4 10 2" xfId="5598" xr:uid="{00000000-0005-0000-0000-0000EB0A0000}"/>
    <cellStyle name="Comma 4 11" xfId="2904" xr:uid="{00000000-0005-0000-0000-0000EC0A0000}"/>
    <cellStyle name="Comma 4 11 2" xfId="5599" xr:uid="{00000000-0005-0000-0000-0000ED0A0000}"/>
    <cellStyle name="Comma 4 12" xfId="2905" xr:uid="{00000000-0005-0000-0000-0000EE0A0000}"/>
    <cellStyle name="Comma 4 12 2" xfId="5600" xr:uid="{00000000-0005-0000-0000-0000EF0A0000}"/>
    <cellStyle name="Comma 4 13" xfId="2906" xr:uid="{00000000-0005-0000-0000-0000F00A0000}"/>
    <cellStyle name="Comma 4 13 2" xfId="5601" xr:uid="{00000000-0005-0000-0000-0000F10A0000}"/>
    <cellStyle name="Comma 4 14" xfId="2907" xr:uid="{00000000-0005-0000-0000-0000F20A0000}"/>
    <cellStyle name="Comma 4 14 2" xfId="5602" xr:uid="{00000000-0005-0000-0000-0000F30A0000}"/>
    <cellStyle name="Comma 4 15" xfId="4902" xr:uid="{00000000-0005-0000-0000-0000F40A0000}"/>
    <cellStyle name="Comma 4 16" xfId="4908" xr:uid="{00000000-0005-0000-0000-0000F50A0000}"/>
    <cellStyle name="Comma 4 2" xfId="2908" xr:uid="{00000000-0005-0000-0000-0000F60A0000}"/>
    <cellStyle name="Comma 4 2 2" xfId="2909" xr:uid="{00000000-0005-0000-0000-0000F70A0000}"/>
    <cellStyle name="Comma 4 2 2 2" xfId="2910" xr:uid="{00000000-0005-0000-0000-0000F80A0000}"/>
    <cellStyle name="Comma 4 2 2 2 2" xfId="5604" xr:uid="{00000000-0005-0000-0000-0000F90A0000}"/>
    <cellStyle name="Comma 4 2 2 3" xfId="5603" xr:uid="{00000000-0005-0000-0000-0000FA0A0000}"/>
    <cellStyle name="Comma 4 2 3" xfId="2911" xr:uid="{00000000-0005-0000-0000-0000FB0A0000}"/>
    <cellStyle name="Comma 4 2 3 2" xfId="2912" xr:uid="{00000000-0005-0000-0000-0000FC0A0000}"/>
    <cellStyle name="Comma 4 2 3 2 2" xfId="5606" xr:uid="{00000000-0005-0000-0000-0000FD0A0000}"/>
    <cellStyle name="Comma 4 2 3 3" xfId="5605" xr:uid="{00000000-0005-0000-0000-0000FE0A0000}"/>
    <cellStyle name="Comma 4 2 4" xfId="2913" xr:uid="{00000000-0005-0000-0000-0000FF0A0000}"/>
    <cellStyle name="Comma 4 2 4 2" xfId="5607" xr:uid="{00000000-0005-0000-0000-0000000B0000}"/>
    <cellStyle name="Comma 4 2 5" xfId="2914" xr:uid="{00000000-0005-0000-0000-0000010B0000}"/>
    <cellStyle name="Comma 4 2 5 2" xfId="5608" xr:uid="{00000000-0005-0000-0000-0000020B0000}"/>
    <cellStyle name="Comma 4 3" xfId="2915" xr:uid="{00000000-0005-0000-0000-0000030B0000}"/>
    <cellStyle name="Comma 4 3 2" xfId="2916" xr:uid="{00000000-0005-0000-0000-0000040B0000}"/>
    <cellStyle name="Comma 4 3 2 2" xfId="5609" xr:uid="{00000000-0005-0000-0000-0000050B0000}"/>
    <cellStyle name="Comma 4 3 3" xfId="2917" xr:uid="{00000000-0005-0000-0000-0000060B0000}"/>
    <cellStyle name="Comma 4 3 3 2" xfId="5610" xr:uid="{00000000-0005-0000-0000-0000070B0000}"/>
    <cellStyle name="Comma 4 4" xfId="2918" xr:uid="{00000000-0005-0000-0000-0000080B0000}"/>
    <cellStyle name="Comma 4 4 2" xfId="2919" xr:uid="{00000000-0005-0000-0000-0000090B0000}"/>
    <cellStyle name="Comma 4 4 2 2" xfId="5612" xr:uid="{00000000-0005-0000-0000-00000A0B0000}"/>
    <cellStyle name="Comma 4 4 3" xfId="2920" xr:uid="{00000000-0005-0000-0000-00000B0B0000}"/>
    <cellStyle name="Comma 4 4 3 2" xfId="2921" xr:uid="{00000000-0005-0000-0000-00000C0B0000}"/>
    <cellStyle name="Comma 4 4 3 2 2" xfId="5613" xr:uid="{00000000-0005-0000-0000-00000D0B0000}"/>
    <cellStyle name="Comma 4 4 3 3" xfId="2922" xr:uid="{00000000-0005-0000-0000-00000E0B0000}"/>
    <cellStyle name="Comma 4 4 3 3 2" xfId="5614" xr:uid="{00000000-0005-0000-0000-00000F0B0000}"/>
    <cellStyle name="Comma 4 4 3 4" xfId="2923" xr:uid="{00000000-0005-0000-0000-0000100B0000}"/>
    <cellStyle name="Comma 4 4 3 4 2" xfId="5615" xr:uid="{00000000-0005-0000-0000-0000110B0000}"/>
    <cellStyle name="Comma 4 4 3 5" xfId="2924" xr:uid="{00000000-0005-0000-0000-0000120B0000}"/>
    <cellStyle name="Comma 4 4 3 5 2" xfId="5616" xr:uid="{00000000-0005-0000-0000-0000130B0000}"/>
    <cellStyle name="Comma 4 4 4" xfId="2925" xr:uid="{00000000-0005-0000-0000-0000140B0000}"/>
    <cellStyle name="Comma 4 4 4 2" xfId="5617" xr:uid="{00000000-0005-0000-0000-0000150B0000}"/>
    <cellStyle name="Comma 4 4 5" xfId="2926" xr:uid="{00000000-0005-0000-0000-0000160B0000}"/>
    <cellStyle name="Comma 4 4 5 2" xfId="5618" xr:uid="{00000000-0005-0000-0000-0000170B0000}"/>
    <cellStyle name="Comma 4 4 6" xfId="2927" xr:uid="{00000000-0005-0000-0000-0000180B0000}"/>
    <cellStyle name="Comma 4 4 6 2" xfId="5619" xr:uid="{00000000-0005-0000-0000-0000190B0000}"/>
    <cellStyle name="Comma 4 4 7" xfId="5611" xr:uid="{00000000-0005-0000-0000-00001A0B0000}"/>
    <cellStyle name="Comma 4 5" xfId="2928" xr:uid="{00000000-0005-0000-0000-00001B0B0000}"/>
    <cellStyle name="Comma 4 5 2" xfId="2929" xr:uid="{00000000-0005-0000-0000-00001C0B0000}"/>
    <cellStyle name="Comma 4 5 2 2" xfId="5620" xr:uid="{00000000-0005-0000-0000-00001D0B0000}"/>
    <cellStyle name="Comma 4 5 3" xfId="2930" xr:uid="{00000000-0005-0000-0000-00001E0B0000}"/>
    <cellStyle name="Comma 4 5 3 2" xfId="2931" xr:uid="{00000000-0005-0000-0000-00001F0B0000}"/>
    <cellStyle name="Comma 4 5 3 2 2" xfId="5621" xr:uid="{00000000-0005-0000-0000-0000200B0000}"/>
    <cellStyle name="Comma 4 5 3 3" xfId="2932" xr:uid="{00000000-0005-0000-0000-0000210B0000}"/>
    <cellStyle name="Comma 4 5 3 3 2" xfId="5622" xr:uid="{00000000-0005-0000-0000-0000220B0000}"/>
    <cellStyle name="Comma 4 5 3 4" xfId="2933" xr:uid="{00000000-0005-0000-0000-0000230B0000}"/>
    <cellStyle name="Comma 4 5 3 4 2" xfId="5623" xr:uid="{00000000-0005-0000-0000-0000240B0000}"/>
    <cellStyle name="Comma 4 5 3 5" xfId="2934" xr:uid="{00000000-0005-0000-0000-0000250B0000}"/>
    <cellStyle name="Comma 4 5 3 5 2" xfId="5624" xr:uid="{00000000-0005-0000-0000-0000260B0000}"/>
    <cellStyle name="Comma 4 5 4" xfId="2935" xr:uid="{00000000-0005-0000-0000-0000270B0000}"/>
    <cellStyle name="Comma 4 5 4 2" xfId="5625" xr:uid="{00000000-0005-0000-0000-0000280B0000}"/>
    <cellStyle name="Comma 4 5 5" xfId="2936" xr:uid="{00000000-0005-0000-0000-0000290B0000}"/>
    <cellStyle name="Comma 4 5 5 2" xfId="5626" xr:uid="{00000000-0005-0000-0000-00002A0B0000}"/>
    <cellStyle name="Comma 4 5 6" xfId="2937" xr:uid="{00000000-0005-0000-0000-00002B0B0000}"/>
    <cellStyle name="Comma 4 5 6 2" xfId="5627" xr:uid="{00000000-0005-0000-0000-00002C0B0000}"/>
    <cellStyle name="Comma 4 6" xfId="2938" xr:uid="{00000000-0005-0000-0000-00002D0B0000}"/>
    <cellStyle name="Comma 4 6 2" xfId="2939" xr:uid="{00000000-0005-0000-0000-00002E0B0000}"/>
    <cellStyle name="Comma 4 6 2 2" xfId="5629" xr:uid="{00000000-0005-0000-0000-00002F0B0000}"/>
    <cellStyle name="Comma 4 6 3" xfId="2940" xr:uid="{00000000-0005-0000-0000-0000300B0000}"/>
    <cellStyle name="Comma 4 6 3 2" xfId="2941" xr:uid="{00000000-0005-0000-0000-0000310B0000}"/>
    <cellStyle name="Comma 4 6 3 2 2" xfId="5631" xr:uid="{00000000-0005-0000-0000-0000320B0000}"/>
    <cellStyle name="Comma 4 6 3 3" xfId="2942" xr:uid="{00000000-0005-0000-0000-0000330B0000}"/>
    <cellStyle name="Comma 4 6 3 3 2" xfId="5632" xr:uid="{00000000-0005-0000-0000-0000340B0000}"/>
    <cellStyle name="Comma 4 6 3 4" xfId="2943" xr:uid="{00000000-0005-0000-0000-0000350B0000}"/>
    <cellStyle name="Comma 4 6 3 4 2" xfId="5633" xr:uid="{00000000-0005-0000-0000-0000360B0000}"/>
    <cellStyle name="Comma 4 6 3 5" xfId="2944" xr:uid="{00000000-0005-0000-0000-0000370B0000}"/>
    <cellStyle name="Comma 4 6 3 5 2" xfId="5634" xr:uid="{00000000-0005-0000-0000-0000380B0000}"/>
    <cellStyle name="Comma 4 6 3 6" xfId="5630" xr:uid="{00000000-0005-0000-0000-0000390B0000}"/>
    <cellStyle name="Comma 4 6 4" xfId="2945" xr:uid="{00000000-0005-0000-0000-00003A0B0000}"/>
    <cellStyle name="Comma 4 6 4 2" xfId="5635" xr:uid="{00000000-0005-0000-0000-00003B0B0000}"/>
    <cellStyle name="Comma 4 6 5" xfId="2946" xr:uid="{00000000-0005-0000-0000-00003C0B0000}"/>
    <cellStyle name="Comma 4 6 5 2" xfId="5636" xr:uid="{00000000-0005-0000-0000-00003D0B0000}"/>
    <cellStyle name="Comma 4 6 6" xfId="2947" xr:uid="{00000000-0005-0000-0000-00003E0B0000}"/>
    <cellStyle name="Comma 4 6 6 2" xfId="5637" xr:uid="{00000000-0005-0000-0000-00003F0B0000}"/>
    <cellStyle name="Comma 4 6 7" xfId="5628" xr:uid="{00000000-0005-0000-0000-0000400B0000}"/>
    <cellStyle name="Comma 4 7" xfId="2948" xr:uid="{00000000-0005-0000-0000-0000410B0000}"/>
    <cellStyle name="Comma 4 7 2" xfId="2949" xr:uid="{00000000-0005-0000-0000-0000420B0000}"/>
    <cellStyle name="Comma 4 7 2 2" xfId="5639" xr:uid="{00000000-0005-0000-0000-0000430B0000}"/>
    <cellStyle name="Comma 4 7 3" xfId="2950" xr:uid="{00000000-0005-0000-0000-0000440B0000}"/>
    <cellStyle name="Comma 4 7 3 2" xfId="5640" xr:uid="{00000000-0005-0000-0000-0000450B0000}"/>
    <cellStyle name="Comma 4 7 4" xfId="2951" xr:uid="{00000000-0005-0000-0000-0000460B0000}"/>
    <cellStyle name="Comma 4 7 4 2" xfId="5641" xr:uid="{00000000-0005-0000-0000-0000470B0000}"/>
    <cellStyle name="Comma 4 7 5" xfId="2952" xr:uid="{00000000-0005-0000-0000-0000480B0000}"/>
    <cellStyle name="Comma 4 7 5 2" xfId="5642" xr:uid="{00000000-0005-0000-0000-0000490B0000}"/>
    <cellStyle name="Comma 4 7 6" xfId="2953" xr:uid="{00000000-0005-0000-0000-00004A0B0000}"/>
    <cellStyle name="Comma 4 7 6 2" xfId="5643" xr:uid="{00000000-0005-0000-0000-00004B0B0000}"/>
    <cellStyle name="Comma 4 7 7" xfId="5638" xr:uid="{00000000-0005-0000-0000-00004C0B0000}"/>
    <cellStyle name="Comma 4 8" xfId="2954" xr:uid="{00000000-0005-0000-0000-00004D0B0000}"/>
    <cellStyle name="Comma 4 8 2" xfId="2955" xr:uid="{00000000-0005-0000-0000-00004E0B0000}"/>
    <cellStyle name="Comma 4 9" xfId="2956" xr:uid="{00000000-0005-0000-0000-00004F0B0000}"/>
    <cellStyle name="Comma 4_B3 - Property plant &amp; equipment_GE" xfId="2957" xr:uid="{00000000-0005-0000-0000-0000500B0000}"/>
    <cellStyle name="Comma 40" xfId="2958" xr:uid="{00000000-0005-0000-0000-0000510B0000}"/>
    <cellStyle name="Comma 40 2" xfId="2959" xr:uid="{00000000-0005-0000-0000-0000520B0000}"/>
    <cellStyle name="Comma 40 2 2" xfId="5645" xr:uid="{00000000-0005-0000-0000-0000530B0000}"/>
    <cellStyle name="Comma 40 3" xfId="2960" xr:uid="{00000000-0005-0000-0000-0000540B0000}"/>
    <cellStyle name="Comma 40 3 2" xfId="5646" xr:uid="{00000000-0005-0000-0000-0000550B0000}"/>
    <cellStyle name="Comma 40 4" xfId="2961" xr:uid="{00000000-0005-0000-0000-0000560B0000}"/>
    <cellStyle name="Comma 40 4 2" xfId="5647" xr:uid="{00000000-0005-0000-0000-0000570B0000}"/>
    <cellStyle name="Comma 40 5" xfId="5644" xr:uid="{00000000-0005-0000-0000-0000580B0000}"/>
    <cellStyle name="Comma 41" xfId="2962" xr:uid="{00000000-0005-0000-0000-0000590B0000}"/>
    <cellStyle name="Comma 41 2" xfId="2963" xr:uid="{00000000-0005-0000-0000-00005A0B0000}"/>
    <cellStyle name="Comma 41 2 2" xfId="5649" xr:uid="{00000000-0005-0000-0000-00005B0B0000}"/>
    <cellStyle name="Comma 41 3" xfId="2964" xr:uid="{00000000-0005-0000-0000-00005C0B0000}"/>
    <cellStyle name="Comma 41 3 2" xfId="5650" xr:uid="{00000000-0005-0000-0000-00005D0B0000}"/>
    <cellStyle name="Comma 41 4" xfId="2965" xr:uid="{00000000-0005-0000-0000-00005E0B0000}"/>
    <cellStyle name="Comma 41 4 2" xfId="5651" xr:uid="{00000000-0005-0000-0000-00005F0B0000}"/>
    <cellStyle name="Comma 41 5" xfId="5648" xr:uid="{00000000-0005-0000-0000-0000600B0000}"/>
    <cellStyle name="Comma 42" xfId="2966" xr:uid="{00000000-0005-0000-0000-0000610B0000}"/>
    <cellStyle name="Comma 42 2" xfId="2967" xr:uid="{00000000-0005-0000-0000-0000620B0000}"/>
    <cellStyle name="Comma 42 2 2" xfId="5653" xr:uid="{00000000-0005-0000-0000-0000630B0000}"/>
    <cellStyle name="Comma 42 3" xfId="2968" xr:uid="{00000000-0005-0000-0000-0000640B0000}"/>
    <cellStyle name="Comma 42 3 2" xfId="5654" xr:uid="{00000000-0005-0000-0000-0000650B0000}"/>
    <cellStyle name="Comma 42 4" xfId="2969" xr:uid="{00000000-0005-0000-0000-0000660B0000}"/>
    <cellStyle name="Comma 42 4 2" xfId="5655" xr:uid="{00000000-0005-0000-0000-0000670B0000}"/>
    <cellStyle name="Comma 42 5" xfId="2970" xr:uid="{00000000-0005-0000-0000-0000680B0000}"/>
    <cellStyle name="Comma 42 5 2" xfId="5656" xr:uid="{00000000-0005-0000-0000-0000690B0000}"/>
    <cellStyle name="Comma 42 6" xfId="5652" xr:uid="{00000000-0005-0000-0000-00006A0B0000}"/>
    <cellStyle name="Comma 43" xfId="2971" xr:uid="{00000000-0005-0000-0000-00006B0B0000}"/>
    <cellStyle name="Comma 43 2" xfId="2972" xr:uid="{00000000-0005-0000-0000-00006C0B0000}"/>
    <cellStyle name="Comma 43 2 2" xfId="5658" xr:uid="{00000000-0005-0000-0000-00006D0B0000}"/>
    <cellStyle name="Comma 43 3" xfId="2973" xr:uid="{00000000-0005-0000-0000-00006E0B0000}"/>
    <cellStyle name="Comma 43 3 2" xfId="5659" xr:uid="{00000000-0005-0000-0000-00006F0B0000}"/>
    <cellStyle name="Comma 43 4" xfId="2974" xr:uid="{00000000-0005-0000-0000-0000700B0000}"/>
    <cellStyle name="Comma 43 5" xfId="5657" xr:uid="{00000000-0005-0000-0000-0000710B0000}"/>
    <cellStyle name="Comma 44" xfId="2975" xr:uid="{00000000-0005-0000-0000-0000720B0000}"/>
    <cellStyle name="Comma 44 2" xfId="2976" xr:uid="{00000000-0005-0000-0000-0000730B0000}"/>
    <cellStyle name="Comma 44 2 2" xfId="2977" xr:uid="{00000000-0005-0000-0000-0000740B0000}"/>
    <cellStyle name="Comma 44 2 2 2" xfId="5662" xr:uid="{00000000-0005-0000-0000-0000750B0000}"/>
    <cellStyle name="Comma 44 2 3" xfId="2978" xr:uid="{00000000-0005-0000-0000-0000760B0000}"/>
    <cellStyle name="Comma 44 2 3 2" xfId="5663" xr:uid="{00000000-0005-0000-0000-0000770B0000}"/>
    <cellStyle name="Comma 44 2 4" xfId="2979" xr:uid="{00000000-0005-0000-0000-0000780B0000}"/>
    <cellStyle name="Comma 44 2 4 2" xfId="5664" xr:uid="{00000000-0005-0000-0000-0000790B0000}"/>
    <cellStyle name="Comma 44 2 5" xfId="2980" xr:uid="{00000000-0005-0000-0000-00007A0B0000}"/>
    <cellStyle name="Comma 44 2 5 2" xfId="5665" xr:uid="{00000000-0005-0000-0000-00007B0B0000}"/>
    <cellStyle name="Comma 44 2 6" xfId="5661" xr:uid="{00000000-0005-0000-0000-00007C0B0000}"/>
    <cellStyle name="Comma 44 3" xfId="2981" xr:uid="{00000000-0005-0000-0000-00007D0B0000}"/>
    <cellStyle name="Comma 44 3 2" xfId="5666" xr:uid="{00000000-0005-0000-0000-00007E0B0000}"/>
    <cellStyle name="Comma 44 4" xfId="2982" xr:uid="{00000000-0005-0000-0000-00007F0B0000}"/>
    <cellStyle name="Comma 44 4 2" xfId="5667" xr:uid="{00000000-0005-0000-0000-0000800B0000}"/>
    <cellStyle name="Comma 44 5" xfId="2983" xr:uid="{00000000-0005-0000-0000-0000810B0000}"/>
    <cellStyle name="Comma 44 5 2" xfId="5668" xr:uid="{00000000-0005-0000-0000-0000820B0000}"/>
    <cellStyle name="Comma 44 6" xfId="2984" xr:uid="{00000000-0005-0000-0000-0000830B0000}"/>
    <cellStyle name="Comma 44 6 2" xfId="5669" xr:uid="{00000000-0005-0000-0000-0000840B0000}"/>
    <cellStyle name="Comma 44 7" xfId="5660" xr:uid="{00000000-0005-0000-0000-0000850B0000}"/>
    <cellStyle name="Comma 45" xfId="2985" xr:uid="{00000000-0005-0000-0000-0000860B0000}"/>
    <cellStyle name="Comma 45 2" xfId="2986" xr:uid="{00000000-0005-0000-0000-0000870B0000}"/>
    <cellStyle name="Comma 45 2 2" xfId="2987" xr:uid="{00000000-0005-0000-0000-0000880B0000}"/>
    <cellStyle name="Comma 45 2 3" xfId="2988" xr:uid="{00000000-0005-0000-0000-0000890B0000}"/>
    <cellStyle name="Comma 45 2 4" xfId="2989" xr:uid="{00000000-0005-0000-0000-00008A0B0000}"/>
    <cellStyle name="Comma 45 2 5" xfId="2990" xr:uid="{00000000-0005-0000-0000-00008B0B0000}"/>
    <cellStyle name="Comma 45 2 6" xfId="5671" xr:uid="{00000000-0005-0000-0000-00008C0B0000}"/>
    <cellStyle name="Comma 45 3" xfId="2991" xr:uid="{00000000-0005-0000-0000-00008D0B0000}"/>
    <cellStyle name="Comma 45 4" xfId="2992" xr:uid="{00000000-0005-0000-0000-00008E0B0000}"/>
    <cellStyle name="Comma 45 5" xfId="2993" xr:uid="{00000000-0005-0000-0000-00008F0B0000}"/>
    <cellStyle name="Comma 45 6" xfId="2994" xr:uid="{00000000-0005-0000-0000-0000900B0000}"/>
    <cellStyle name="Comma 45 6 2" xfId="5676" xr:uid="{00000000-0005-0000-0000-0000910B0000}"/>
    <cellStyle name="Comma 45 7" xfId="2995" xr:uid="{00000000-0005-0000-0000-0000920B0000}"/>
    <cellStyle name="Comma 45 7 2" xfId="5677" xr:uid="{00000000-0005-0000-0000-0000930B0000}"/>
    <cellStyle name="Comma 45 8" xfId="2996" xr:uid="{00000000-0005-0000-0000-0000940B0000}"/>
    <cellStyle name="Comma 45 8 2" xfId="5678" xr:uid="{00000000-0005-0000-0000-0000950B0000}"/>
    <cellStyle name="Comma 45 9" xfId="5670" xr:uid="{00000000-0005-0000-0000-0000960B0000}"/>
    <cellStyle name="Comma 46" xfId="2997" xr:uid="{00000000-0005-0000-0000-0000970B0000}"/>
    <cellStyle name="Comma 46 2" xfId="2998" xr:uid="{00000000-0005-0000-0000-0000980B0000}"/>
    <cellStyle name="Comma 46 2 2" xfId="5680" xr:uid="{00000000-0005-0000-0000-0000990B0000}"/>
    <cellStyle name="Comma 47" xfId="2999" xr:uid="{00000000-0005-0000-0000-00009A0B0000}"/>
    <cellStyle name="Comma 47 2" xfId="5681" xr:uid="{00000000-0005-0000-0000-00009B0B0000}"/>
    <cellStyle name="Comma 48" xfId="3000" xr:uid="{00000000-0005-0000-0000-00009C0B0000}"/>
    <cellStyle name="Comma 48 2" xfId="5682" xr:uid="{00000000-0005-0000-0000-00009D0B0000}"/>
    <cellStyle name="Comma 49" xfId="3001" xr:uid="{00000000-0005-0000-0000-00009E0B0000}"/>
    <cellStyle name="Comma 49 2" xfId="3002" xr:uid="{00000000-0005-0000-0000-00009F0B0000}"/>
    <cellStyle name="Comma 49 2 2" xfId="5684" xr:uid="{00000000-0005-0000-0000-0000A00B0000}"/>
    <cellStyle name="Comma 49 3" xfId="3003" xr:uid="{00000000-0005-0000-0000-0000A10B0000}"/>
    <cellStyle name="Comma 49 3 2" xfId="5685" xr:uid="{00000000-0005-0000-0000-0000A20B0000}"/>
    <cellStyle name="Comma 49 4" xfId="3004" xr:uid="{00000000-0005-0000-0000-0000A30B0000}"/>
    <cellStyle name="Comma 49 4 2" xfId="5686" xr:uid="{00000000-0005-0000-0000-0000A40B0000}"/>
    <cellStyle name="Comma 49 5" xfId="3005" xr:uid="{00000000-0005-0000-0000-0000A50B0000}"/>
    <cellStyle name="Comma 49 5 2" xfId="5687" xr:uid="{00000000-0005-0000-0000-0000A60B0000}"/>
    <cellStyle name="Comma 49 6" xfId="3006" xr:uid="{00000000-0005-0000-0000-0000A70B0000}"/>
    <cellStyle name="Comma 49 6 2" xfId="5688" xr:uid="{00000000-0005-0000-0000-0000A80B0000}"/>
    <cellStyle name="Comma 49 7" xfId="5683" xr:uid="{00000000-0005-0000-0000-0000A90B0000}"/>
    <cellStyle name="Comma 5" xfId="69" xr:uid="{00000000-0005-0000-0000-0000AA0B0000}"/>
    <cellStyle name="Comma 5 10" xfId="3007" xr:uid="{00000000-0005-0000-0000-0000AB0B0000}"/>
    <cellStyle name="Comma 5 10 2" xfId="5689" xr:uid="{00000000-0005-0000-0000-0000AC0B0000}"/>
    <cellStyle name="Comma 5 11" xfId="3008" xr:uid="{00000000-0005-0000-0000-0000AD0B0000}"/>
    <cellStyle name="Comma 5 11 2" xfId="3009" xr:uid="{00000000-0005-0000-0000-0000AE0B0000}"/>
    <cellStyle name="Comma 5 11 2 2" xfId="5691" xr:uid="{00000000-0005-0000-0000-0000AF0B0000}"/>
    <cellStyle name="Comma 5 11 3" xfId="5690" xr:uid="{00000000-0005-0000-0000-0000B00B0000}"/>
    <cellStyle name="Comma 5 12" xfId="3010" xr:uid="{00000000-0005-0000-0000-0000B10B0000}"/>
    <cellStyle name="Comma 5 12 2" xfId="5692" xr:uid="{00000000-0005-0000-0000-0000B20B0000}"/>
    <cellStyle name="Comma 5 13" xfId="3011" xr:uid="{00000000-0005-0000-0000-0000B30B0000}"/>
    <cellStyle name="Comma 5 13 2" xfId="5693" xr:uid="{00000000-0005-0000-0000-0000B40B0000}"/>
    <cellStyle name="Comma 5 14" xfId="3012" xr:uid="{00000000-0005-0000-0000-0000B50B0000}"/>
    <cellStyle name="Comma 5 14 2" xfId="5694" xr:uid="{00000000-0005-0000-0000-0000B60B0000}"/>
    <cellStyle name="Comma 5 15" xfId="3013" xr:uid="{00000000-0005-0000-0000-0000B70B0000}"/>
    <cellStyle name="Comma 5 15 2" xfId="5695" xr:uid="{00000000-0005-0000-0000-0000B80B0000}"/>
    <cellStyle name="Comma 5 16" xfId="3014" xr:uid="{00000000-0005-0000-0000-0000B90B0000}"/>
    <cellStyle name="Comma 5 16 2" xfId="5696" xr:uid="{00000000-0005-0000-0000-0000BA0B0000}"/>
    <cellStyle name="Comma 5 17" xfId="3015" xr:uid="{00000000-0005-0000-0000-0000BB0B0000}"/>
    <cellStyle name="Comma 5 17 2" xfId="5697" xr:uid="{00000000-0005-0000-0000-0000BC0B0000}"/>
    <cellStyle name="Comma 5 18" xfId="3016" xr:uid="{00000000-0005-0000-0000-0000BD0B0000}"/>
    <cellStyle name="Comma 5 18 2" xfId="5698" xr:uid="{00000000-0005-0000-0000-0000BE0B0000}"/>
    <cellStyle name="Comma 5 19" xfId="3017" xr:uid="{00000000-0005-0000-0000-0000BF0B0000}"/>
    <cellStyle name="Comma 5 19 2" xfId="5699" xr:uid="{00000000-0005-0000-0000-0000C00B0000}"/>
    <cellStyle name="Comma 5 2" xfId="3018" xr:uid="{00000000-0005-0000-0000-0000C10B0000}"/>
    <cellStyle name="Comma 5 2 2" xfId="3019" xr:uid="{00000000-0005-0000-0000-0000C20B0000}"/>
    <cellStyle name="Comma 5 2 2 2" xfId="3020" xr:uid="{00000000-0005-0000-0000-0000C30B0000}"/>
    <cellStyle name="Comma 5 2 2 2 2" xfId="5701" xr:uid="{00000000-0005-0000-0000-0000C40B0000}"/>
    <cellStyle name="Comma 5 2 2 3" xfId="5700" xr:uid="{00000000-0005-0000-0000-0000C50B0000}"/>
    <cellStyle name="Comma 5 2 3" xfId="3021" xr:uid="{00000000-0005-0000-0000-0000C60B0000}"/>
    <cellStyle name="Comma 5 2 3 2" xfId="5702" xr:uid="{00000000-0005-0000-0000-0000C70B0000}"/>
    <cellStyle name="Comma 5 2 4" xfId="3022" xr:uid="{00000000-0005-0000-0000-0000C80B0000}"/>
    <cellStyle name="Comma 5 2 4 2" xfId="5703" xr:uid="{00000000-0005-0000-0000-0000C90B0000}"/>
    <cellStyle name="Comma 5 2 5" xfId="3023" xr:uid="{00000000-0005-0000-0000-0000CA0B0000}"/>
    <cellStyle name="Comma 5 2 5 2" xfId="5704" xr:uid="{00000000-0005-0000-0000-0000CB0B0000}"/>
    <cellStyle name="Comma 5 20" xfId="3024" xr:uid="{00000000-0005-0000-0000-0000CC0B0000}"/>
    <cellStyle name="Comma 5 20 2" xfId="5705" xr:uid="{00000000-0005-0000-0000-0000CD0B0000}"/>
    <cellStyle name="Comma 5 21" xfId="3025" xr:uid="{00000000-0005-0000-0000-0000CE0B0000}"/>
    <cellStyle name="Comma 5 21 2" xfId="5706" xr:uid="{00000000-0005-0000-0000-0000CF0B0000}"/>
    <cellStyle name="Comma 5 22" xfId="3026" xr:uid="{00000000-0005-0000-0000-0000D00B0000}"/>
    <cellStyle name="Comma 5 22 2" xfId="5707" xr:uid="{00000000-0005-0000-0000-0000D10B0000}"/>
    <cellStyle name="Comma 5 23" xfId="3027" xr:uid="{00000000-0005-0000-0000-0000D20B0000}"/>
    <cellStyle name="Comma 5 23 2" xfId="5708" xr:uid="{00000000-0005-0000-0000-0000D30B0000}"/>
    <cellStyle name="Comma 5 24" xfId="3028" xr:uid="{00000000-0005-0000-0000-0000D40B0000}"/>
    <cellStyle name="Comma 5 24 2" xfId="5709" xr:uid="{00000000-0005-0000-0000-0000D50B0000}"/>
    <cellStyle name="Comma 5 25" xfId="3029" xr:uid="{00000000-0005-0000-0000-0000D60B0000}"/>
    <cellStyle name="Comma 5 25 2" xfId="5710" xr:uid="{00000000-0005-0000-0000-0000D70B0000}"/>
    <cellStyle name="Comma 5 26" xfId="3030" xr:uid="{00000000-0005-0000-0000-0000D80B0000}"/>
    <cellStyle name="Comma 5 26 2" xfId="5711" xr:uid="{00000000-0005-0000-0000-0000D90B0000}"/>
    <cellStyle name="Comma 5 27" xfId="3031" xr:uid="{00000000-0005-0000-0000-0000DA0B0000}"/>
    <cellStyle name="Comma 5 27 2" xfId="5712" xr:uid="{00000000-0005-0000-0000-0000DB0B0000}"/>
    <cellStyle name="Comma 5 28" xfId="3032" xr:uid="{00000000-0005-0000-0000-0000DC0B0000}"/>
    <cellStyle name="Comma 5 28 2" xfId="5713" xr:uid="{00000000-0005-0000-0000-0000DD0B0000}"/>
    <cellStyle name="Comma 5 29" xfId="3033" xr:uid="{00000000-0005-0000-0000-0000DE0B0000}"/>
    <cellStyle name="Comma 5 29 2" xfId="5714" xr:uid="{00000000-0005-0000-0000-0000DF0B0000}"/>
    <cellStyle name="Comma 5 3" xfId="3034" xr:uid="{00000000-0005-0000-0000-0000E00B0000}"/>
    <cellStyle name="Comma 5 3 2" xfId="3035" xr:uid="{00000000-0005-0000-0000-0000E10B0000}"/>
    <cellStyle name="Comma 5 3 2 2" xfId="5716" xr:uid="{00000000-0005-0000-0000-0000E20B0000}"/>
    <cellStyle name="Comma 5 3 3" xfId="3036" xr:uid="{00000000-0005-0000-0000-0000E30B0000}"/>
    <cellStyle name="Comma 5 3 3 2" xfId="5717" xr:uid="{00000000-0005-0000-0000-0000E40B0000}"/>
    <cellStyle name="Comma 5 3 4" xfId="3037" xr:uid="{00000000-0005-0000-0000-0000E50B0000}"/>
    <cellStyle name="Comma 5 3 4 2" xfId="5718" xr:uid="{00000000-0005-0000-0000-0000E60B0000}"/>
    <cellStyle name="Comma 5 3 5" xfId="5715" xr:uid="{00000000-0005-0000-0000-0000E70B0000}"/>
    <cellStyle name="Comma 5 30" xfId="3038" xr:uid="{00000000-0005-0000-0000-0000E80B0000}"/>
    <cellStyle name="Comma 5 30 2" xfId="5719" xr:uid="{00000000-0005-0000-0000-0000E90B0000}"/>
    <cellStyle name="Comma 5 31" xfId="3039" xr:uid="{00000000-0005-0000-0000-0000EA0B0000}"/>
    <cellStyle name="Comma 5 31 2" xfId="5720" xr:uid="{00000000-0005-0000-0000-0000EB0B0000}"/>
    <cellStyle name="Comma 5 32" xfId="3040" xr:uid="{00000000-0005-0000-0000-0000EC0B0000}"/>
    <cellStyle name="Comma 5 32 2" xfId="5721" xr:uid="{00000000-0005-0000-0000-0000ED0B0000}"/>
    <cellStyle name="Comma 5 4" xfId="3041" xr:uid="{00000000-0005-0000-0000-0000EE0B0000}"/>
    <cellStyle name="Comma 5 4 2" xfId="3042" xr:uid="{00000000-0005-0000-0000-0000EF0B0000}"/>
    <cellStyle name="Comma 5 4 2 2" xfId="5722" xr:uid="{00000000-0005-0000-0000-0000F00B0000}"/>
    <cellStyle name="Comma 5 5" xfId="3043" xr:uid="{00000000-0005-0000-0000-0000F10B0000}"/>
    <cellStyle name="Comma 5 5 2" xfId="3044" xr:uid="{00000000-0005-0000-0000-0000F20B0000}"/>
    <cellStyle name="Comma 5 5 2 2" xfId="5724" xr:uid="{00000000-0005-0000-0000-0000F30B0000}"/>
    <cellStyle name="Comma 5 5 3" xfId="3045" xr:uid="{00000000-0005-0000-0000-0000F40B0000}"/>
    <cellStyle name="Comma 5 5 4" xfId="5723" xr:uid="{00000000-0005-0000-0000-0000F50B0000}"/>
    <cellStyle name="Comma 5 6" xfId="3046" xr:uid="{00000000-0005-0000-0000-0000F60B0000}"/>
    <cellStyle name="Comma 5 6 2" xfId="3047" xr:uid="{00000000-0005-0000-0000-0000F70B0000}"/>
    <cellStyle name="Comma 5 6 2 2" xfId="5726" xr:uid="{00000000-0005-0000-0000-0000F80B0000}"/>
    <cellStyle name="Comma 5 6 3" xfId="3048" xr:uid="{00000000-0005-0000-0000-0000F90B0000}"/>
    <cellStyle name="Comma 5 6 3 2" xfId="5727" xr:uid="{00000000-0005-0000-0000-0000FA0B0000}"/>
    <cellStyle name="Comma 5 6 4" xfId="3049" xr:uid="{00000000-0005-0000-0000-0000FB0B0000}"/>
    <cellStyle name="Comma 5 6 4 2" xfId="5728" xr:uid="{00000000-0005-0000-0000-0000FC0B0000}"/>
    <cellStyle name="Comma 5 6 5" xfId="3050" xr:uid="{00000000-0005-0000-0000-0000FD0B0000}"/>
    <cellStyle name="Comma 5 6 5 2" xfId="5729" xr:uid="{00000000-0005-0000-0000-0000FE0B0000}"/>
    <cellStyle name="Comma 5 6 6" xfId="3051" xr:uid="{00000000-0005-0000-0000-0000FF0B0000}"/>
    <cellStyle name="Comma 5 6 6 2" xfId="5730" xr:uid="{00000000-0005-0000-0000-0000000C0000}"/>
    <cellStyle name="Comma 5 6 7" xfId="5725" xr:uid="{00000000-0005-0000-0000-0000010C0000}"/>
    <cellStyle name="Comma 5 7" xfId="3052" xr:uid="{00000000-0005-0000-0000-0000020C0000}"/>
    <cellStyle name="Comma 5 7 2" xfId="5731" xr:uid="{00000000-0005-0000-0000-0000030C0000}"/>
    <cellStyle name="Comma 5 8" xfId="3053" xr:uid="{00000000-0005-0000-0000-0000040C0000}"/>
    <cellStyle name="Comma 5 8 2" xfId="5732" xr:uid="{00000000-0005-0000-0000-0000050C0000}"/>
    <cellStyle name="Comma 5 9" xfId="3054" xr:uid="{00000000-0005-0000-0000-0000060C0000}"/>
    <cellStyle name="Comma 5 9 2" xfId="5733" xr:uid="{00000000-0005-0000-0000-0000070C0000}"/>
    <cellStyle name="Comma 50" xfId="3055" xr:uid="{00000000-0005-0000-0000-0000080C0000}"/>
    <cellStyle name="Comma 50 2" xfId="5734" xr:uid="{00000000-0005-0000-0000-0000090C0000}"/>
    <cellStyle name="Comma 51" xfId="3056" xr:uid="{00000000-0005-0000-0000-00000A0C0000}"/>
    <cellStyle name="Comma 52" xfId="3057" xr:uid="{00000000-0005-0000-0000-00000B0C0000}"/>
    <cellStyle name="Comma 52 2" xfId="5735" xr:uid="{00000000-0005-0000-0000-00000C0C0000}"/>
    <cellStyle name="Comma 53" xfId="3058" xr:uid="{00000000-0005-0000-0000-00000D0C0000}"/>
    <cellStyle name="Comma 53 2" xfId="5736" xr:uid="{00000000-0005-0000-0000-00000E0C0000}"/>
    <cellStyle name="Comma 54" xfId="3059" xr:uid="{00000000-0005-0000-0000-00000F0C0000}"/>
    <cellStyle name="Comma 54 2" xfId="3060" xr:uid="{00000000-0005-0000-0000-0000100C0000}"/>
    <cellStyle name="Comma 54 2 2" xfId="5738" xr:uid="{00000000-0005-0000-0000-0000110C0000}"/>
    <cellStyle name="Comma 54 3" xfId="5737" xr:uid="{00000000-0005-0000-0000-0000120C0000}"/>
    <cellStyle name="Comma 55" xfId="3061" xr:uid="{00000000-0005-0000-0000-0000130C0000}"/>
    <cellStyle name="Comma 55 2" xfId="5739" xr:uid="{00000000-0005-0000-0000-0000140C0000}"/>
    <cellStyle name="Comma 56" xfId="3062" xr:uid="{00000000-0005-0000-0000-0000150C0000}"/>
    <cellStyle name="Comma 56 2" xfId="5740" xr:uid="{00000000-0005-0000-0000-0000160C0000}"/>
    <cellStyle name="Comma 57" xfId="3063" xr:uid="{00000000-0005-0000-0000-0000170C0000}"/>
    <cellStyle name="Comma 57 2" xfId="5741" xr:uid="{00000000-0005-0000-0000-0000180C0000}"/>
    <cellStyle name="Comma 58" xfId="3064" xr:uid="{00000000-0005-0000-0000-0000190C0000}"/>
    <cellStyle name="Comma 58 2" xfId="5742" xr:uid="{00000000-0005-0000-0000-00001A0C0000}"/>
    <cellStyle name="Comma 59" xfId="3065" xr:uid="{00000000-0005-0000-0000-00001B0C0000}"/>
    <cellStyle name="Comma 59 2" xfId="5743" xr:uid="{00000000-0005-0000-0000-00001C0C0000}"/>
    <cellStyle name="Comma 6" xfId="72" xr:uid="{00000000-0005-0000-0000-00001D0C0000}"/>
    <cellStyle name="Comma 6 10" xfId="3066" xr:uid="{00000000-0005-0000-0000-00001E0C0000}"/>
    <cellStyle name="Comma 6 10 2" xfId="5744" xr:uid="{00000000-0005-0000-0000-00001F0C0000}"/>
    <cellStyle name="Comma 6 11" xfId="3067" xr:uid="{00000000-0005-0000-0000-0000200C0000}"/>
    <cellStyle name="Comma 6 11 2" xfId="5745" xr:uid="{00000000-0005-0000-0000-0000210C0000}"/>
    <cellStyle name="Comma 6 12" xfId="3068" xr:uid="{00000000-0005-0000-0000-0000220C0000}"/>
    <cellStyle name="Comma 6 12 2" xfId="5746" xr:uid="{00000000-0005-0000-0000-0000230C0000}"/>
    <cellStyle name="Comma 6 2" xfId="3069" xr:uid="{00000000-0005-0000-0000-0000240C0000}"/>
    <cellStyle name="Comma 6 2 2" xfId="3070" xr:uid="{00000000-0005-0000-0000-0000250C0000}"/>
    <cellStyle name="Comma 6 2 2 2" xfId="3071" xr:uid="{00000000-0005-0000-0000-0000260C0000}"/>
    <cellStyle name="Comma 6 2 2 2 2" xfId="5748" xr:uid="{00000000-0005-0000-0000-0000270C0000}"/>
    <cellStyle name="Comma 6 2 3" xfId="3072" xr:uid="{00000000-0005-0000-0000-0000280C0000}"/>
    <cellStyle name="Comma 6 2 3 2" xfId="5749" xr:uid="{00000000-0005-0000-0000-0000290C0000}"/>
    <cellStyle name="Comma 6 2 4" xfId="3073" xr:uid="{00000000-0005-0000-0000-00002A0C0000}"/>
    <cellStyle name="Comma 6 2 4 2" xfId="5750" xr:uid="{00000000-0005-0000-0000-00002B0C0000}"/>
    <cellStyle name="Comma 6 2 5" xfId="3074" xr:uid="{00000000-0005-0000-0000-00002C0C0000}"/>
    <cellStyle name="Comma 6 2 5 2" xfId="5751" xr:uid="{00000000-0005-0000-0000-00002D0C0000}"/>
    <cellStyle name="Comma 6 2 6" xfId="3075" xr:uid="{00000000-0005-0000-0000-00002E0C0000}"/>
    <cellStyle name="Comma 6 2 6 2" xfId="5752" xr:uid="{00000000-0005-0000-0000-00002F0C0000}"/>
    <cellStyle name="Comma 6 2 7" xfId="5747" xr:uid="{00000000-0005-0000-0000-0000300C0000}"/>
    <cellStyle name="Comma 6 3" xfId="3076" xr:uid="{00000000-0005-0000-0000-0000310C0000}"/>
    <cellStyle name="Comma 6 3 2" xfId="3077" xr:uid="{00000000-0005-0000-0000-0000320C0000}"/>
    <cellStyle name="Comma 6 3 2 2" xfId="5754" xr:uid="{00000000-0005-0000-0000-0000330C0000}"/>
    <cellStyle name="Comma 6 3 3" xfId="5753" xr:uid="{00000000-0005-0000-0000-0000340C0000}"/>
    <cellStyle name="Comma 6 4" xfId="3078" xr:uid="{00000000-0005-0000-0000-0000350C0000}"/>
    <cellStyle name="Comma 6 4 2" xfId="3079" xr:uid="{00000000-0005-0000-0000-0000360C0000}"/>
    <cellStyle name="Comma 6 4 2 2" xfId="5756" xr:uid="{00000000-0005-0000-0000-0000370C0000}"/>
    <cellStyle name="Comma 6 4 3" xfId="5755" xr:uid="{00000000-0005-0000-0000-0000380C0000}"/>
    <cellStyle name="Comma 6 5" xfId="3080" xr:uid="{00000000-0005-0000-0000-0000390C0000}"/>
    <cellStyle name="Comma 6 5 2" xfId="3081" xr:uid="{00000000-0005-0000-0000-00003A0C0000}"/>
    <cellStyle name="Comma 6 5 2 2" xfId="5757" xr:uid="{00000000-0005-0000-0000-00003B0C0000}"/>
    <cellStyle name="Comma 6 6" xfId="3082" xr:uid="{00000000-0005-0000-0000-00003C0C0000}"/>
    <cellStyle name="Comma 6 6 2" xfId="3083" xr:uid="{00000000-0005-0000-0000-00003D0C0000}"/>
    <cellStyle name="Comma 6 6 2 2" xfId="5759" xr:uid="{00000000-0005-0000-0000-00003E0C0000}"/>
    <cellStyle name="Comma 6 6 3" xfId="5758" xr:uid="{00000000-0005-0000-0000-00003F0C0000}"/>
    <cellStyle name="Comma 6 7" xfId="3084" xr:uid="{00000000-0005-0000-0000-0000400C0000}"/>
    <cellStyle name="Comma 6 7 2" xfId="5760" xr:uid="{00000000-0005-0000-0000-0000410C0000}"/>
    <cellStyle name="Comma 6 8" xfId="3085" xr:uid="{00000000-0005-0000-0000-0000420C0000}"/>
    <cellStyle name="Comma 6 8 2" xfId="5761" xr:uid="{00000000-0005-0000-0000-0000430C0000}"/>
    <cellStyle name="Comma 6 9" xfId="3086" xr:uid="{00000000-0005-0000-0000-0000440C0000}"/>
    <cellStyle name="Comma 6 9 2" xfId="5762" xr:uid="{00000000-0005-0000-0000-0000450C0000}"/>
    <cellStyle name="Comma 60" xfId="3087" xr:uid="{00000000-0005-0000-0000-0000460C0000}"/>
    <cellStyle name="Comma 60 2" xfId="5763" xr:uid="{00000000-0005-0000-0000-0000470C0000}"/>
    <cellStyle name="Comma 61" xfId="3088" xr:uid="{00000000-0005-0000-0000-0000480C0000}"/>
    <cellStyle name="Comma 61 2" xfId="5764" xr:uid="{00000000-0005-0000-0000-0000490C0000}"/>
    <cellStyle name="Comma 62" xfId="4903" xr:uid="{00000000-0005-0000-0000-00004A0C0000}"/>
    <cellStyle name="Comma 63" xfId="4972" xr:uid="{00000000-0005-0000-0000-00004B0C0000}"/>
    <cellStyle name="Comma 64" xfId="5935" xr:uid="{00000000-0005-0000-0000-00004C0C0000}"/>
    <cellStyle name="Comma 67" xfId="3089" xr:uid="{00000000-0005-0000-0000-00004D0C0000}"/>
    <cellStyle name="Comma 67 2" xfId="5765" xr:uid="{00000000-0005-0000-0000-00004E0C0000}"/>
    <cellStyle name="Comma 7" xfId="1152" xr:uid="{00000000-0005-0000-0000-00004F0C0000}"/>
    <cellStyle name="Comma 7 10" xfId="3090" xr:uid="{00000000-0005-0000-0000-0000500C0000}"/>
    <cellStyle name="Comma 7 10 2" xfId="5766" xr:uid="{00000000-0005-0000-0000-0000510C0000}"/>
    <cellStyle name="Comma 7 11" xfId="3091" xr:uid="{00000000-0005-0000-0000-0000520C0000}"/>
    <cellStyle name="Comma 7 11 2" xfId="5767" xr:uid="{00000000-0005-0000-0000-0000530C0000}"/>
    <cellStyle name="Comma 7 12" xfId="3092" xr:uid="{00000000-0005-0000-0000-0000540C0000}"/>
    <cellStyle name="Comma 7 12 2" xfId="5768" xr:uid="{00000000-0005-0000-0000-0000550C0000}"/>
    <cellStyle name="Comma 7 13" xfId="3093" xr:uid="{00000000-0005-0000-0000-0000560C0000}"/>
    <cellStyle name="Comma 7 13 2" xfId="5769" xr:uid="{00000000-0005-0000-0000-0000570C0000}"/>
    <cellStyle name="Comma 7 14" xfId="3094" xr:uid="{00000000-0005-0000-0000-0000580C0000}"/>
    <cellStyle name="Comma 7 14 2" xfId="5770" xr:uid="{00000000-0005-0000-0000-0000590C0000}"/>
    <cellStyle name="Comma 7 15" xfId="5178" xr:uid="{00000000-0005-0000-0000-00005A0C0000}"/>
    <cellStyle name="Comma 7 2" xfId="3095" xr:uid="{00000000-0005-0000-0000-00005B0C0000}"/>
    <cellStyle name="Comma 7 2 2" xfId="3096" xr:uid="{00000000-0005-0000-0000-00005C0C0000}"/>
    <cellStyle name="Comma 7 2 2 2" xfId="3097" xr:uid="{00000000-0005-0000-0000-00005D0C0000}"/>
    <cellStyle name="Comma 7 2 3" xfId="3098" xr:uid="{00000000-0005-0000-0000-00005E0C0000}"/>
    <cellStyle name="Comma 7 2 3 2" xfId="5771" xr:uid="{00000000-0005-0000-0000-00005F0C0000}"/>
    <cellStyle name="Comma 7 2 4" xfId="3099" xr:uid="{00000000-0005-0000-0000-0000600C0000}"/>
    <cellStyle name="Comma 7 2 4 2" xfId="5772" xr:uid="{00000000-0005-0000-0000-0000610C0000}"/>
    <cellStyle name="Comma 7 2_B3 - Property plant &amp; equipment_GE" xfId="3100" xr:uid="{00000000-0005-0000-0000-0000620C0000}"/>
    <cellStyle name="Comma 7 3" xfId="3101" xr:uid="{00000000-0005-0000-0000-0000630C0000}"/>
    <cellStyle name="Comma 7 3 2" xfId="3102" xr:uid="{00000000-0005-0000-0000-0000640C0000}"/>
    <cellStyle name="Comma 7 3 2 2" xfId="5774" xr:uid="{00000000-0005-0000-0000-0000650C0000}"/>
    <cellStyle name="Comma 7 3 3" xfId="3103" xr:uid="{00000000-0005-0000-0000-0000660C0000}"/>
    <cellStyle name="Comma 7 3 4" xfId="5773" xr:uid="{00000000-0005-0000-0000-0000670C0000}"/>
    <cellStyle name="Comma 7 4" xfId="3104" xr:uid="{00000000-0005-0000-0000-0000680C0000}"/>
    <cellStyle name="Comma 7 4 2" xfId="3105" xr:uid="{00000000-0005-0000-0000-0000690C0000}"/>
    <cellStyle name="Comma 7 4 3" xfId="3106" xr:uid="{00000000-0005-0000-0000-00006A0C0000}"/>
    <cellStyle name="Comma 7 4 4" xfId="3107" xr:uid="{00000000-0005-0000-0000-00006B0C0000}"/>
    <cellStyle name="Comma 7 4 5" xfId="3108" xr:uid="{00000000-0005-0000-0000-00006C0C0000}"/>
    <cellStyle name="Comma 7 4 6" xfId="5775" xr:uid="{00000000-0005-0000-0000-00006D0C0000}"/>
    <cellStyle name="Comma 7 5" xfId="3109" xr:uid="{00000000-0005-0000-0000-00006E0C0000}"/>
    <cellStyle name="Comma 7 5 2" xfId="3110" xr:uid="{00000000-0005-0000-0000-00006F0C0000}"/>
    <cellStyle name="Comma 7 5 2 2" xfId="5777" xr:uid="{00000000-0005-0000-0000-0000700C0000}"/>
    <cellStyle name="Comma 7 5 3" xfId="5776" xr:uid="{00000000-0005-0000-0000-0000710C0000}"/>
    <cellStyle name="Comma 7 6" xfId="3111" xr:uid="{00000000-0005-0000-0000-0000720C0000}"/>
    <cellStyle name="Comma 7 6 2" xfId="5778" xr:uid="{00000000-0005-0000-0000-0000730C0000}"/>
    <cellStyle name="Comma 7 7" xfId="3112" xr:uid="{00000000-0005-0000-0000-0000740C0000}"/>
    <cellStyle name="Comma 7 7 2" xfId="5779" xr:uid="{00000000-0005-0000-0000-0000750C0000}"/>
    <cellStyle name="Comma 7 8" xfId="3113" xr:uid="{00000000-0005-0000-0000-0000760C0000}"/>
    <cellStyle name="Comma 7 8 2" xfId="5780" xr:uid="{00000000-0005-0000-0000-0000770C0000}"/>
    <cellStyle name="Comma 7 9" xfId="3114" xr:uid="{00000000-0005-0000-0000-0000780C0000}"/>
    <cellStyle name="Comma 7 9 2" xfId="5781" xr:uid="{00000000-0005-0000-0000-0000790C0000}"/>
    <cellStyle name="Comma 7_B3 - Property plant &amp; equipment.nat" xfId="3115" xr:uid="{00000000-0005-0000-0000-00007A0C0000}"/>
    <cellStyle name="Comma 79" xfId="3116" xr:uid="{00000000-0005-0000-0000-00007B0C0000}"/>
    <cellStyle name="Comma 79 2" xfId="5782" xr:uid="{00000000-0005-0000-0000-00007C0C0000}"/>
    <cellStyle name="Comma 8" xfId="3117" xr:uid="{00000000-0005-0000-0000-00007D0C0000}"/>
    <cellStyle name="Comma 8 10" xfId="3118" xr:uid="{00000000-0005-0000-0000-00007E0C0000}"/>
    <cellStyle name="Comma 8 10 2" xfId="5783" xr:uid="{00000000-0005-0000-0000-00007F0C0000}"/>
    <cellStyle name="Comma 8 11" xfId="3119" xr:uid="{00000000-0005-0000-0000-0000800C0000}"/>
    <cellStyle name="Comma 8 11 2" xfId="5784" xr:uid="{00000000-0005-0000-0000-0000810C0000}"/>
    <cellStyle name="Comma 8 12" xfId="3120" xr:uid="{00000000-0005-0000-0000-0000820C0000}"/>
    <cellStyle name="Comma 8 12 2" xfId="5785" xr:uid="{00000000-0005-0000-0000-0000830C0000}"/>
    <cellStyle name="Comma 8 2" xfId="3121" xr:uid="{00000000-0005-0000-0000-0000840C0000}"/>
    <cellStyle name="Comma 8 2 2" xfId="3122" xr:uid="{00000000-0005-0000-0000-0000850C0000}"/>
    <cellStyle name="Comma 8 2 2 2" xfId="5787" xr:uid="{00000000-0005-0000-0000-0000860C0000}"/>
    <cellStyle name="Comma 8 2 3" xfId="3123" xr:uid="{00000000-0005-0000-0000-0000870C0000}"/>
    <cellStyle name="Comma 8 2 3 2" xfId="5788" xr:uid="{00000000-0005-0000-0000-0000880C0000}"/>
    <cellStyle name="Comma 8 2 4" xfId="3124" xr:uid="{00000000-0005-0000-0000-0000890C0000}"/>
    <cellStyle name="Comma 8 2 4 2" xfId="5789" xr:uid="{00000000-0005-0000-0000-00008A0C0000}"/>
    <cellStyle name="Comma 8 2 5" xfId="3125" xr:uid="{00000000-0005-0000-0000-00008B0C0000}"/>
    <cellStyle name="Comma 8 2 5 2" xfId="5790" xr:uid="{00000000-0005-0000-0000-00008C0C0000}"/>
    <cellStyle name="Comma 8 2 6" xfId="3126" xr:uid="{00000000-0005-0000-0000-00008D0C0000}"/>
    <cellStyle name="Comma 8 2 6 2" xfId="5791" xr:uid="{00000000-0005-0000-0000-00008E0C0000}"/>
    <cellStyle name="Comma 8 2 7" xfId="3127" xr:uid="{00000000-0005-0000-0000-00008F0C0000}"/>
    <cellStyle name="Comma 8 2 7 2" xfId="5792" xr:uid="{00000000-0005-0000-0000-0000900C0000}"/>
    <cellStyle name="Comma 8 2 8" xfId="5786" xr:uid="{00000000-0005-0000-0000-0000910C0000}"/>
    <cellStyle name="Comma 8 3" xfId="3128" xr:uid="{00000000-0005-0000-0000-0000920C0000}"/>
    <cellStyle name="Comma 8 3 2" xfId="3129" xr:uid="{00000000-0005-0000-0000-0000930C0000}"/>
    <cellStyle name="Comma 8 3 2 2" xfId="5794" xr:uid="{00000000-0005-0000-0000-0000940C0000}"/>
    <cellStyle name="Comma 8 3 3" xfId="5793" xr:uid="{00000000-0005-0000-0000-0000950C0000}"/>
    <cellStyle name="Comma 8 4" xfId="3130" xr:uid="{00000000-0005-0000-0000-0000960C0000}"/>
    <cellStyle name="Comma 8 4 2" xfId="3131" xr:uid="{00000000-0005-0000-0000-0000970C0000}"/>
    <cellStyle name="Comma 8 4 2 2" xfId="5795" xr:uid="{00000000-0005-0000-0000-0000980C0000}"/>
    <cellStyle name="Comma 8 4 3" xfId="3132" xr:uid="{00000000-0005-0000-0000-0000990C0000}"/>
    <cellStyle name="Comma 8 4 3 2" xfId="5796" xr:uid="{00000000-0005-0000-0000-00009A0C0000}"/>
    <cellStyle name="Comma 8 5" xfId="3133" xr:uid="{00000000-0005-0000-0000-00009B0C0000}"/>
    <cellStyle name="Comma 8 5 2" xfId="3134" xr:uid="{00000000-0005-0000-0000-00009C0C0000}"/>
    <cellStyle name="Comma 8 5 2 2" xfId="5798" xr:uid="{00000000-0005-0000-0000-00009D0C0000}"/>
    <cellStyle name="Comma 8 5 3" xfId="5797" xr:uid="{00000000-0005-0000-0000-00009E0C0000}"/>
    <cellStyle name="Comma 8 6" xfId="3135" xr:uid="{00000000-0005-0000-0000-00009F0C0000}"/>
    <cellStyle name="Comma 8 6 2" xfId="3136" xr:uid="{00000000-0005-0000-0000-0000A00C0000}"/>
    <cellStyle name="Comma 8 6 2 2" xfId="5800" xr:uid="{00000000-0005-0000-0000-0000A10C0000}"/>
    <cellStyle name="Comma 8 6 3" xfId="5799" xr:uid="{00000000-0005-0000-0000-0000A20C0000}"/>
    <cellStyle name="Comma 8 7" xfId="3137" xr:uid="{00000000-0005-0000-0000-0000A30C0000}"/>
    <cellStyle name="Comma 8 7 2" xfId="5801" xr:uid="{00000000-0005-0000-0000-0000A40C0000}"/>
    <cellStyle name="Comma 8 8" xfId="3138" xr:uid="{00000000-0005-0000-0000-0000A50C0000}"/>
    <cellStyle name="Comma 8 8 2" xfId="5802" xr:uid="{00000000-0005-0000-0000-0000A60C0000}"/>
    <cellStyle name="Comma 8 9" xfId="3139" xr:uid="{00000000-0005-0000-0000-0000A70C0000}"/>
    <cellStyle name="Comma 8 9 2" xfId="5803" xr:uid="{00000000-0005-0000-0000-0000A80C0000}"/>
    <cellStyle name="Comma 8_B3 - Property plant &amp; equipment.nat" xfId="3140" xr:uid="{00000000-0005-0000-0000-0000A90C0000}"/>
    <cellStyle name="Comma 9" xfId="3141" xr:uid="{00000000-0005-0000-0000-0000AA0C0000}"/>
    <cellStyle name="Comma 9 10" xfId="3142" xr:uid="{00000000-0005-0000-0000-0000AB0C0000}"/>
    <cellStyle name="Comma 9 10 2" xfId="5805" xr:uid="{00000000-0005-0000-0000-0000AC0C0000}"/>
    <cellStyle name="Comma 9 11" xfId="3143" xr:uid="{00000000-0005-0000-0000-0000AD0C0000}"/>
    <cellStyle name="Comma 9 11 2" xfId="5806" xr:uid="{00000000-0005-0000-0000-0000AE0C0000}"/>
    <cellStyle name="Comma 9 12" xfId="3144" xr:uid="{00000000-0005-0000-0000-0000AF0C0000}"/>
    <cellStyle name="Comma 9 13" xfId="3145" xr:uid="{00000000-0005-0000-0000-0000B00C0000}"/>
    <cellStyle name="Comma 9 13 2" xfId="5807" xr:uid="{00000000-0005-0000-0000-0000B10C0000}"/>
    <cellStyle name="Comma 9 14" xfId="5804" xr:uid="{00000000-0005-0000-0000-0000B20C0000}"/>
    <cellStyle name="Comma 9 2" xfId="3146" xr:uid="{00000000-0005-0000-0000-0000B30C0000}"/>
    <cellStyle name="Comma 9 2 2" xfId="3147" xr:uid="{00000000-0005-0000-0000-0000B40C0000}"/>
    <cellStyle name="Comma 9 2 2 2" xfId="5809" xr:uid="{00000000-0005-0000-0000-0000B50C0000}"/>
    <cellStyle name="Comma 9 2 3" xfId="3148" xr:uid="{00000000-0005-0000-0000-0000B60C0000}"/>
    <cellStyle name="Comma 9 2 3 2" xfId="5810" xr:uid="{00000000-0005-0000-0000-0000B70C0000}"/>
    <cellStyle name="Comma 9 2 4" xfId="3149" xr:uid="{00000000-0005-0000-0000-0000B80C0000}"/>
    <cellStyle name="Comma 9 2 4 2" xfId="5811" xr:uid="{00000000-0005-0000-0000-0000B90C0000}"/>
    <cellStyle name="Comma 9 2 5" xfId="3150" xr:uid="{00000000-0005-0000-0000-0000BA0C0000}"/>
    <cellStyle name="Comma 9 2 5 2" xfId="5812" xr:uid="{00000000-0005-0000-0000-0000BB0C0000}"/>
    <cellStyle name="Comma 9 2 6" xfId="3151" xr:uid="{00000000-0005-0000-0000-0000BC0C0000}"/>
    <cellStyle name="Comma 9 2 6 2" xfId="5813" xr:uid="{00000000-0005-0000-0000-0000BD0C0000}"/>
    <cellStyle name="Comma 9 2 7" xfId="5808" xr:uid="{00000000-0005-0000-0000-0000BE0C0000}"/>
    <cellStyle name="Comma 9 3" xfId="3152" xr:uid="{00000000-0005-0000-0000-0000BF0C0000}"/>
    <cellStyle name="Comma 9 3 2" xfId="3153" xr:uid="{00000000-0005-0000-0000-0000C00C0000}"/>
    <cellStyle name="Comma 9 3 2 2" xfId="5815" xr:uid="{00000000-0005-0000-0000-0000C10C0000}"/>
    <cellStyle name="Comma 9 3 3" xfId="3154" xr:uid="{00000000-0005-0000-0000-0000C20C0000}"/>
    <cellStyle name="Comma 9 3 3 2" xfId="5816" xr:uid="{00000000-0005-0000-0000-0000C30C0000}"/>
    <cellStyle name="Comma 9 3 4" xfId="3155" xr:uid="{00000000-0005-0000-0000-0000C40C0000}"/>
    <cellStyle name="Comma 9 3 4 2" xfId="5817" xr:uid="{00000000-0005-0000-0000-0000C50C0000}"/>
    <cellStyle name="Comma 9 3 5" xfId="3156" xr:uid="{00000000-0005-0000-0000-0000C60C0000}"/>
    <cellStyle name="Comma 9 3 5 2" xfId="5818" xr:uid="{00000000-0005-0000-0000-0000C70C0000}"/>
    <cellStyle name="Comma 9 3 6" xfId="3157" xr:uid="{00000000-0005-0000-0000-0000C80C0000}"/>
    <cellStyle name="Comma 9 3 6 2" xfId="5819" xr:uid="{00000000-0005-0000-0000-0000C90C0000}"/>
    <cellStyle name="Comma 9 3 7" xfId="5814" xr:uid="{00000000-0005-0000-0000-0000CA0C0000}"/>
    <cellStyle name="Comma 9 4" xfId="3158" xr:uid="{00000000-0005-0000-0000-0000CB0C0000}"/>
    <cellStyle name="Comma 9 4 2" xfId="3159" xr:uid="{00000000-0005-0000-0000-0000CC0C0000}"/>
    <cellStyle name="Comma 9 4 2 2" xfId="5821" xr:uid="{00000000-0005-0000-0000-0000CD0C0000}"/>
    <cellStyle name="Comma 9 4 3" xfId="3160" xr:uid="{00000000-0005-0000-0000-0000CE0C0000}"/>
    <cellStyle name="Comma 9 4 3 2" xfId="5822" xr:uid="{00000000-0005-0000-0000-0000CF0C0000}"/>
    <cellStyle name="Comma 9 4 4" xfId="3161" xr:uid="{00000000-0005-0000-0000-0000D00C0000}"/>
    <cellStyle name="Comma 9 4 4 2" xfId="5823" xr:uid="{00000000-0005-0000-0000-0000D10C0000}"/>
    <cellStyle name="Comma 9 4 5" xfId="3162" xr:uid="{00000000-0005-0000-0000-0000D20C0000}"/>
    <cellStyle name="Comma 9 4 5 2" xfId="5824" xr:uid="{00000000-0005-0000-0000-0000D30C0000}"/>
    <cellStyle name="Comma 9 4 6" xfId="3163" xr:uid="{00000000-0005-0000-0000-0000D40C0000}"/>
    <cellStyle name="Comma 9 4 6 2" xfId="5825" xr:uid="{00000000-0005-0000-0000-0000D50C0000}"/>
    <cellStyle name="Comma 9 4 7" xfId="5820" xr:uid="{00000000-0005-0000-0000-0000D60C0000}"/>
    <cellStyle name="Comma 9 5" xfId="3164" xr:uid="{00000000-0005-0000-0000-0000D70C0000}"/>
    <cellStyle name="Comma 9 5 2" xfId="3165" xr:uid="{00000000-0005-0000-0000-0000D80C0000}"/>
    <cellStyle name="Comma 9 5 2 2" xfId="5827" xr:uid="{00000000-0005-0000-0000-0000D90C0000}"/>
    <cellStyle name="Comma 9 5 3" xfId="3166" xr:uid="{00000000-0005-0000-0000-0000DA0C0000}"/>
    <cellStyle name="Comma 9 5 3 2" xfId="5828" xr:uid="{00000000-0005-0000-0000-0000DB0C0000}"/>
    <cellStyle name="Comma 9 5 4" xfId="3167" xr:uid="{00000000-0005-0000-0000-0000DC0C0000}"/>
    <cellStyle name="Comma 9 5 4 2" xfId="5829" xr:uid="{00000000-0005-0000-0000-0000DD0C0000}"/>
    <cellStyle name="Comma 9 5 5" xfId="3168" xr:uid="{00000000-0005-0000-0000-0000DE0C0000}"/>
    <cellStyle name="Comma 9 5 5 2" xfId="5830" xr:uid="{00000000-0005-0000-0000-0000DF0C0000}"/>
    <cellStyle name="Comma 9 5 6" xfId="3169" xr:uid="{00000000-0005-0000-0000-0000E00C0000}"/>
    <cellStyle name="Comma 9 5 6 2" xfId="5831" xr:uid="{00000000-0005-0000-0000-0000E10C0000}"/>
    <cellStyle name="Comma 9 5 7" xfId="5826" xr:uid="{00000000-0005-0000-0000-0000E20C0000}"/>
    <cellStyle name="Comma 9 6" xfId="3170" xr:uid="{00000000-0005-0000-0000-0000E30C0000}"/>
    <cellStyle name="Comma 9 6 2" xfId="3171" xr:uid="{00000000-0005-0000-0000-0000E40C0000}"/>
    <cellStyle name="Comma 9 6 2 2" xfId="5833" xr:uid="{00000000-0005-0000-0000-0000E50C0000}"/>
    <cellStyle name="Comma 9 6 3" xfId="3172" xr:uid="{00000000-0005-0000-0000-0000E60C0000}"/>
    <cellStyle name="Comma 9 6 3 2" xfId="5834" xr:uid="{00000000-0005-0000-0000-0000E70C0000}"/>
    <cellStyle name="Comma 9 6 4" xfId="3173" xr:uid="{00000000-0005-0000-0000-0000E80C0000}"/>
    <cellStyle name="Comma 9 6 4 2" xfId="5835" xr:uid="{00000000-0005-0000-0000-0000E90C0000}"/>
    <cellStyle name="Comma 9 6 5" xfId="3174" xr:uid="{00000000-0005-0000-0000-0000EA0C0000}"/>
    <cellStyle name="Comma 9 6 5 2" xfId="5836" xr:uid="{00000000-0005-0000-0000-0000EB0C0000}"/>
    <cellStyle name="Comma 9 6 6" xfId="3175" xr:uid="{00000000-0005-0000-0000-0000EC0C0000}"/>
    <cellStyle name="Comma 9 6 6 2" xfId="5837" xr:uid="{00000000-0005-0000-0000-0000ED0C0000}"/>
    <cellStyle name="Comma 9 6 7" xfId="5832" xr:uid="{00000000-0005-0000-0000-0000EE0C0000}"/>
    <cellStyle name="Comma 9 7" xfId="3176" xr:uid="{00000000-0005-0000-0000-0000EF0C0000}"/>
    <cellStyle name="Comma 9 7 2" xfId="5838" xr:uid="{00000000-0005-0000-0000-0000F00C0000}"/>
    <cellStyle name="Comma 9 8" xfId="3177" xr:uid="{00000000-0005-0000-0000-0000F10C0000}"/>
    <cellStyle name="Comma 9 8 2" xfId="5839" xr:uid="{00000000-0005-0000-0000-0000F20C0000}"/>
    <cellStyle name="Comma 9 9" xfId="3178" xr:uid="{00000000-0005-0000-0000-0000F30C0000}"/>
    <cellStyle name="Comma 9 9 2" xfId="5840" xr:uid="{00000000-0005-0000-0000-0000F40C0000}"/>
    <cellStyle name="comma zerodec" xfId="557" xr:uid="{00000000-0005-0000-0000-0000F50C0000}"/>
    <cellStyle name="comma zerodec 2" xfId="3179" xr:uid="{00000000-0005-0000-0000-0000F60C0000}"/>
    <cellStyle name="comma zerodec 2 2" xfId="3180" xr:uid="{00000000-0005-0000-0000-0000F70C0000}"/>
    <cellStyle name="comma zerodec 2 2 2" xfId="3181" xr:uid="{00000000-0005-0000-0000-0000F80C0000}"/>
    <cellStyle name="comma zerodec 2 3" xfId="3182" xr:uid="{00000000-0005-0000-0000-0000F90C0000}"/>
    <cellStyle name="comma zerodec 3" xfId="3183" xr:uid="{00000000-0005-0000-0000-0000FA0C0000}"/>
    <cellStyle name="comma zerodec 4" xfId="3184" xr:uid="{00000000-0005-0000-0000-0000FB0C0000}"/>
    <cellStyle name="comma zerodec 5" xfId="3185" xr:uid="{00000000-0005-0000-0000-0000FC0C0000}"/>
    <cellStyle name="comma zerodec 6" xfId="3186" xr:uid="{00000000-0005-0000-0000-0000FD0C0000}"/>
    <cellStyle name="comma zerodec 7" xfId="3187" xr:uid="{00000000-0005-0000-0000-0000FE0C0000}"/>
    <cellStyle name="comma zerodec_282-193.00" xfId="3188" xr:uid="{00000000-0005-0000-0000-0000FF0C0000}"/>
    <cellStyle name="Comma_Lead-Superblock-Q2'07 AKE" xfId="11" xr:uid="{00000000-0005-0000-0000-0000000D0000}"/>
    <cellStyle name="Comma0" xfId="558" xr:uid="{00000000-0005-0000-0000-0000010D0000}"/>
    <cellStyle name="Copied" xfId="559" xr:uid="{00000000-0005-0000-0000-0000020D0000}"/>
    <cellStyle name="COST1" xfId="560" xr:uid="{00000000-0005-0000-0000-0000030D0000}"/>
    <cellStyle name="Cover Date" xfId="3189" xr:uid="{00000000-0005-0000-0000-0000040D0000}"/>
    <cellStyle name="Cover Subtitle" xfId="3190" xr:uid="{00000000-0005-0000-0000-0000050D0000}"/>
    <cellStyle name="Cover Title" xfId="3191" xr:uid="{00000000-0005-0000-0000-0000060D0000}"/>
    <cellStyle name="Curren - Style3" xfId="561" xr:uid="{00000000-0005-0000-0000-0000070D0000}"/>
    <cellStyle name="Curren - Style4" xfId="562" xr:uid="{00000000-0005-0000-0000-0000080D0000}"/>
    <cellStyle name="Currency (0.00)" xfId="3192" xr:uid="{00000000-0005-0000-0000-0000090D0000}"/>
    <cellStyle name="Currency (hidden)" xfId="3193" xr:uid="{00000000-0005-0000-0000-00000A0D0000}"/>
    <cellStyle name="Currency [00]" xfId="563" xr:uid="{00000000-0005-0000-0000-00000B0D0000}"/>
    <cellStyle name="Currency [00] 2" xfId="3194" xr:uid="{00000000-0005-0000-0000-00000C0D0000}"/>
    <cellStyle name="Currency [1]" xfId="3195" xr:uid="{00000000-0005-0000-0000-00000D0D0000}"/>
    <cellStyle name="Currency [1] 2" xfId="3196" xr:uid="{00000000-0005-0000-0000-00000E0D0000}"/>
    <cellStyle name="Currency [1] 2 2" xfId="5207" xr:uid="{00000000-0005-0000-0000-00000F0D0000}"/>
    <cellStyle name="Currency [1] 2 3" xfId="5328" xr:uid="{00000000-0005-0000-0000-0000100D0000}"/>
    <cellStyle name="Currency [1] 3" xfId="5208" xr:uid="{00000000-0005-0000-0000-0000110D0000}"/>
    <cellStyle name="Currency [1] 4" xfId="5327" xr:uid="{00000000-0005-0000-0000-0000120D0000}"/>
    <cellStyle name="Currency 2" xfId="71" xr:uid="{00000000-0005-0000-0000-0000130D0000}"/>
    <cellStyle name="Currency 2 2" xfId="3197" xr:uid="{00000000-0005-0000-0000-0000140D0000}"/>
    <cellStyle name="Currency 2 2 2" xfId="5841" xr:uid="{00000000-0005-0000-0000-0000150D0000}"/>
    <cellStyle name="Currency 2 3" xfId="3198" xr:uid="{00000000-0005-0000-0000-0000160D0000}"/>
    <cellStyle name="Currency 3" xfId="3199" xr:uid="{00000000-0005-0000-0000-0000170D0000}"/>
    <cellStyle name="Currency 3 2" xfId="3200" xr:uid="{00000000-0005-0000-0000-0000180D0000}"/>
    <cellStyle name="Currency 3 2 2" xfId="5843" xr:uid="{00000000-0005-0000-0000-0000190D0000}"/>
    <cellStyle name="Currency 3 3" xfId="5842" xr:uid="{00000000-0005-0000-0000-00001A0D0000}"/>
    <cellStyle name="Currency Entry" xfId="564" xr:uid="{00000000-0005-0000-0000-00001B0D0000}"/>
    <cellStyle name="Currency0" xfId="565" xr:uid="{00000000-0005-0000-0000-00001C0D0000}"/>
    <cellStyle name="Currency1" xfId="566" xr:uid="{00000000-0005-0000-0000-00001D0D0000}"/>
    <cellStyle name="Currency1 2" xfId="3201" xr:uid="{00000000-0005-0000-0000-00001E0D0000}"/>
    <cellStyle name="Currency1 2 2" xfId="3202" xr:uid="{00000000-0005-0000-0000-00001F0D0000}"/>
    <cellStyle name="Currency1 2 3" xfId="3203" xr:uid="{00000000-0005-0000-0000-0000200D0000}"/>
    <cellStyle name="Currency1 3" xfId="3204" xr:uid="{00000000-0005-0000-0000-0000210D0000}"/>
    <cellStyle name="Currency1 4" xfId="3205" xr:uid="{00000000-0005-0000-0000-0000220D0000}"/>
    <cellStyle name="Currency1 5" xfId="3206" xr:uid="{00000000-0005-0000-0000-0000230D0000}"/>
    <cellStyle name="Currency1 6" xfId="3207" xr:uid="{00000000-0005-0000-0000-0000240D0000}"/>
    <cellStyle name="Currency1 7" xfId="3208" xr:uid="{00000000-0005-0000-0000-0000250D0000}"/>
    <cellStyle name="Currency1_282-193.00" xfId="3209" xr:uid="{00000000-0005-0000-0000-0000260D0000}"/>
    <cellStyle name="Currency2" xfId="3210" xr:uid="{00000000-0005-0000-0000-0000270D0000}"/>
    <cellStyle name="custom" xfId="567" xr:uid="{00000000-0005-0000-0000-0000280D0000}"/>
    <cellStyle name="Custom - Style1" xfId="568" xr:uid="{00000000-0005-0000-0000-0000290D0000}"/>
    <cellStyle name="Custom - Style8" xfId="569" xr:uid="{00000000-0005-0000-0000-00002A0D0000}"/>
    <cellStyle name="Custom - Style8 2" xfId="3211" xr:uid="{00000000-0005-0000-0000-00002B0D0000}"/>
    <cellStyle name="Custom - Style8 3" xfId="3212" xr:uid="{00000000-0005-0000-0000-00002C0D0000}"/>
    <cellStyle name="Custom - Style8 4" xfId="3213" xr:uid="{00000000-0005-0000-0000-00002D0D0000}"/>
    <cellStyle name="Custom - Style8 4 2" xfId="3214" xr:uid="{00000000-0005-0000-0000-00002E0D0000}"/>
    <cellStyle name="Custom - Style8 5" xfId="3215" xr:uid="{00000000-0005-0000-0000-00002F0D0000}"/>
    <cellStyle name="Custom - Style8_AWP (IS)-311208" xfId="3216" xr:uid="{00000000-0005-0000-0000-0000300D0000}"/>
    <cellStyle name="custom 2" xfId="3217" xr:uid="{00000000-0005-0000-0000-0000310D0000}"/>
    <cellStyle name="custom_A3" xfId="3218" xr:uid="{00000000-0005-0000-0000-0000320D0000}"/>
    <cellStyle name="Dan" xfId="3219" xr:uid="{00000000-0005-0000-0000-0000330D0000}"/>
    <cellStyle name="Data   - Style2" xfId="570" xr:uid="{00000000-0005-0000-0000-0000340D0000}"/>
    <cellStyle name="Data   - Style2 2" xfId="4969" xr:uid="{00000000-0005-0000-0000-0000350D0000}"/>
    <cellStyle name="Data   - Style2 3" xfId="5940" xr:uid="{00000000-0005-0000-0000-0000360D0000}"/>
    <cellStyle name="Date" xfId="571" xr:uid="{00000000-0005-0000-0000-0000370D0000}"/>
    <cellStyle name="Date 2" xfId="3220" xr:uid="{00000000-0005-0000-0000-0000380D0000}"/>
    <cellStyle name="Date 3" xfId="3221" xr:uid="{00000000-0005-0000-0000-0000390D0000}"/>
    <cellStyle name="Date 4" xfId="3222" xr:uid="{00000000-0005-0000-0000-00003A0D0000}"/>
    <cellStyle name="Date 5" xfId="3223" xr:uid="{00000000-0005-0000-0000-00003B0D0000}"/>
    <cellStyle name="Date 6" xfId="3224" xr:uid="{00000000-0005-0000-0000-00003C0D0000}"/>
    <cellStyle name="Date 7" xfId="3225" xr:uid="{00000000-0005-0000-0000-00003D0D0000}"/>
    <cellStyle name="Date Short" xfId="572" xr:uid="{00000000-0005-0000-0000-00003E0D0000}"/>
    <cellStyle name="Date_(A3)Working Balance Sheet v4" xfId="3226" xr:uid="{00000000-0005-0000-0000-00003F0D0000}"/>
    <cellStyle name="Define your own named style" xfId="3227" xr:uid="{00000000-0005-0000-0000-0000400D0000}"/>
    <cellStyle name="Define your own named style 2" xfId="5206" xr:uid="{00000000-0005-0000-0000-0000410D0000}"/>
    <cellStyle name="Define your own named style 3" xfId="5378" xr:uid="{00000000-0005-0000-0000-0000420D0000}"/>
    <cellStyle name="DELTA" xfId="573" xr:uid="{00000000-0005-0000-0000-0000430D0000}"/>
    <cellStyle name="Dezimal [0]_Compiling Utility Macros" xfId="574" xr:uid="{00000000-0005-0000-0000-0000440D0000}"/>
    <cellStyle name="Dezimal_Compiling Utility Macros" xfId="575" xr:uid="{00000000-0005-0000-0000-0000450D0000}"/>
    <cellStyle name="Dillernia=14" xfId="3228" xr:uid="{00000000-0005-0000-0000-0000460D0000}"/>
    <cellStyle name="Dollar (zero dec)" xfId="576" xr:uid="{00000000-0005-0000-0000-0000470D0000}"/>
    <cellStyle name="Dollar (zero dec) 2" xfId="3229" xr:uid="{00000000-0005-0000-0000-0000480D0000}"/>
    <cellStyle name="Dollar (zero dec) 2 2" xfId="3230" xr:uid="{00000000-0005-0000-0000-0000490D0000}"/>
    <cellStyle name="Dollar (zero dec) 2 3" xfId="3231" xr:uid="{00000000-0005-0000-0000-00004A0D0000}"/>
    <cellStyle name="Dollar (zero dec) 3" xfId="3232" xr:uid="{00000000-0005-0000-0000-00004B0D0000}"/>
    <cellStyle name="Dollar (zero dec) 4" xfId="3233" xr:uid="{00000000-0005-0000-0000-00004C0D0000}"/>
    <cellStyle name="Dollar (zero dec) 5" xfId="3234" xr:uid="{00000000-0005-0000-0000-00004D0D0000}"/>
    <cellStyle name="Dollar (zero dec) 6" xfId="3235" xr:uid="{00000000-0005-0000-0000-00004E0D0000}"/>
    <cellStyle name="Dollar (zero dec) 7" xfId="3236" xr:uid="{00000000-0005-0000-0000-00004F0D0000}"/>
    <cellStyle name="Dollar (zero dec)_282-193.00" xfId="3237" xr:uid="{00000000-0005-0000-0000-0000500D0000}"/>
    <cellStyle name="Dollars" xfId="577" xr:uid="{00000000-0005-0000-0000-0000510D0000}"/>
    <cellStyle name="Dollars 2" xfId="3238" xr:uid="{00000000-0005-0000-0000-0000520D0000}"/>
    <cellStyle name="Dollars(0)" xfId="578" xr:uid="{00000000-0005-0000-0000-0000530D0000}"/>
    <cellStyle name="Dollars(0) 2" xfId="3239" xr:uid="{00000000-0005-0000-0000-0000540D0000}"/>
    <cellStyle name="Dollars_purchases test - orisoft systems" xfId="3240" xr:uid="{00000000-0005-0000-0000-0000550D0000}"/>
    <cellStyle name="Draw lines around data in range" xfId="3241" xr:uid="{00000000-0005-0000-0000-0000560D0000}"/>
    <cellStyle name="Draw lines around data in range 2" xfId="5205" xr:uid="{00000000-0005-0000-0000-0000570D0000}"/>
    <cellStyle name="Draw lines around data in range 3" xfId="5425" xr:uid="{00000000-0005-0000-0000-0000580D0000}"/>
    <cellStyle name="Draw shadow and lines within range" xfId="3242" xr:uid="{00000000-0005-0000-0000-0000590D0000}"/>
    <cellStyle name="Draw shadow and lines within range 2" xfId="5204" xr:uid="{00000000-0005-0000-0000-00005A0D0000}"/>
    <cellStyle name="Draw shadow and lines within range 3" xfId="5426" xr:uid="{00000000-0005-0000-0000-00005B0D0000}"/>
    <cellStyle name="E&amp;Y House" xfId="579" xr:uid="{00000000-0005-0000-0000-00005C0D0000}"/>
    <cellStyle name="EE" xfId="580" xr:uid="{00000000-0005-0000-0000-00005D0D0000}"/>
    <cellStyle name="Eliza" xfId="581" xr:uid="{00000000-0005-0000-0000-00005E0D0000}"/>
    <cellStyle name="Emphasis 1" xfId="3243" xr:uid="{00000000-0005-0000-0000-00005F0D0000}"/>
    <cellStyle name="Emphasis 2" xfId="3244" xr:uid="{00000000-0005-0000-0000-0000600D0000}"/>
    <cellStyle name="Emphasis 3" xfId="3245" xr:uid="{00000000-0005-0000-0000-0000610D0000}"/>
    <cellStyle name="ency [0]_laroux" xfId="3246" xr:uid="{00000000-0005-0000-0000-0000620D0000}"/>
    <cellStyle name="Enghead" xfId="3247" xr:uid="{00000000-0005-0000-0000-0000630D0000}"/>
    <cellStyle name="Enlarge title text, yellow on blue" xfId="3248" xr:uid="{00000000-0005-0000-0000-0000640D0000}"/>
    <cellStyle name="Enter Currency (0)" xfId="582" xr:uid="{00000000-0005-0000-0000-0000650D0000}"/>
    <cellStyle name="Enter Currency (0) 2" xfId="3249" xr:uid="{00000000-0005-0000-0000-0000660D0000}"/>
    <cellStyle name="Enter Currency (2)" xfId="583" xr:uid="{00000000-0005-0000-0000-0000670D0000}"/>
    <cellStyle name="Enter Currency (2) 2" xfId="3250" xr:uid="{00000000-0005-0000-0000-0000680D0000}"/>
    <cellStyle name="Enter Units (0)" xfId="584" xr:uid="{00000000-0005-0000-0000-0000690D0000}"/>
    <cellStyle name="Enter Units (0) 2" xfId="3251" xr:uid="{00000000-0005-0000-0000-00006A0D0000}"/>
    <cellStyle name="Enter Units (1)" xfId="585" xr:uid="{00000000-0005-0000-0000-00006B0D0000}"/>
    <cellStyle name="Enter Units (1) 2" xfId="3252" xr:uid="{00000000-0005-0000-0000-00006C0D0000}"/>
    <cellStyle name="Enter Units (2)" xfId="586" xr:uid="{00000000-0005-0000-0000-00006D0D0000}"/>
    <cellStyle name="Enter Units (2) 2" xfId="3253" xr:uid="{00000000-0005-0000-0000-00006E0D0000}"/>
    <cellStyle name="Entered" xfId="587" xr:uid="{00000000-0005-0000-0000-00006F0D0000}"/>
    <cellStyle name="Entry" xfId="588" xr:uid="{00000000-0005-0000-0000-0000700D0000}"/>
    <cellStyle name="Entry$" xfId="589" xr:uid="{00000000-0005-0000-0000-0000710D0000}"/>
    <cellStyle name="Euro" xfId="590" xr:uid="{00000000-0005-0000-0000-0000720D0000}"/>
    <cellStyle name="Euro 2" xfId="3254" xr:uid="{00000000-0005-0000-0000-0000730D0000}"/>
    <cellStyle name="Euro 3" xfId="3255" xr:uid="{00000000-0005-0000-0000-0000740D0000}"/>
    <cellStyle name="Euro 4" xfId="3256" xr:uid="{00000000-0005-0000-0000-0000750D0000}"/>
    <cellStyle name="Euro 5" xfId="3257" xr:uid="{00000000-0005-0000-0000-0000760D0000}"/>
    <cellStyle name="Euro 6" xfId="3258" xr:uid="{00000000-0005-0000-0000-0000770D0000}"/>
    <cellStyle name="Euro 7" xfId="3259" xr:uid="{00000000-0005-0000-0000-0000780D0000}"/>
    <cellStyle name="Excel_BuiltIn_Accent6" xfId="3260" xr:uid="{00000000-0005-0000-0000-0000790D0000}"/>
    <cellStyle name="Explanatory Text" xfId="4647" builtinId="53" customBuiltin="1"/>
    <cellStyle name="Explanatory Text 2" xfId="3261" xr:uid="{00000000-0005-0000-0000-00007B0D0000}"/>
    <cellStyle name="Explanatory Text 2 2" xfId="3262" xr:uid="{00000000-0005-0000-0000-00007C0D0000}"/>
    <cellStyle name="Explanatory Text 3" xfId="3263" xr:uid="{00000000-0005-0000-0000-00007D0D0000}"/>
    <cellStyle name="Explanatory Text 3 2" xfId="3264" xr:uid="{00000000-0005-0000-0000-00007E0D0000}"/>
    <cellStyle name="Explanatory Text 4" xfId="3265" xr:uid="{00000000-0005-0000-0000-00007F0D0000}"/>
    <cellStyle name="Explanatory Text 5" xfId="3266" xr:uid="{00000000-0005-0000-0000-0000800D0000}"/>
    <cellStyle name="EY House" xfId="591" xr:uid="{00000000-0005-0000-0000-0000810D0000}"/>
    <cellStyle name="F2" xfId="592" xr:uid="{00000000-0005-0000-0000-0000820D0000}"/>
    <cellStyle name="F3" xfId="593" xr:uid="{00000000-0005-0000-0000-0000830D0000}"/>
    <cellStyle name="F4" xfId="594" xr:uid="{00000000-0005-0000-0000-0000840D0000}"/>
    <cellStyle name="F5" xfId="595" xr:uid="{00000000-0005-0000-0000-0000850D0000}"/>
    <cellStyle name="F6" xfId="596" xr:uid="{00000000-0005-0000-0000-0000860D0000}"/>
    <cellStyle name="F7" xfId="597" xr:uid="{00000000-0005-0000-0000-0000870D0000}"/>
    <cellStyle name="F8" xfId="598" xr:uid="{00000000-0005-0000-0000-0000880D0000}"/>
    <cellStyle name="Fixe`" xfId="599" xr:uid="{00000000-0005-0000-0000-0000890D0000}"/>
    <cellStyle name="Fixed" xfId="600" xr:uid="{00000000-0005-0000-0000-00008A0D0000}"/>
    <cellStyle name="Fixed 2" xfId="3267" xr:uid="{00000000-0005-0000-0000-00008B0D0000}"/>
    <cellStyle name="Fixed 3" xfId="3268" xr:uid="{00000000-0005-0000-0000-00008C0D0000}"/>
    <cellStyle name="Fixed 4" xfId="3269" xr:uid="{00000000-0005-0000-0000-00008D0D0000}"/>
    <cellStyle name="Fixed 5" xfId="3270" xr:uid="{00000000-0005-0000-0000-00008E0D0000}"/>
    <cellStyle name="Fixed 6" xfId="3271" xr:uid="{00000000-0005-0000-0000-00008F0D0000}"/>
    <cellStyle name="Fixed 7" xfId="3272" xr:uid="{00000000-0005-0000-0000-0000900D0000}"/>
    <cellStyle name="Fixed_AVERAGE-ยา" xfId="3273" xr:uid="{00000000-0005-0000-0000-0000910D0000}"/>
    <cellStyle name="Footer SBILogo1" xfId="3274" xr:uid="{00000000-0005-0000-0000-0000920D0000}"/>
    <cellStyle name="Footer SBILogo2" xfId="3275" xr:uid="{00000000-0005-0000-0000-0000930D0000}"/>
    <cellStyle name="Footnote" xfId="3276" xr:uid="{00000000-0005-0000-0000-0000940D0000}"/>
    <cellStyle name="Footnote Reference" xfId="3277" xr:uid="{00000000-0005-0000-0000-0000950D0000}"/>
    <cellStyle name="Footnote__0_Lead_ KOSE_30.06.05" xfId="3278" xr:uid="{00000000-0005-0000-0000-0000960D0000}"/>
    <cellStyle name="Format a column of totals" xfId="3279" xr:uid="{00000000-0005-0000-0000-0000970D0000}"/>
    <cellStyle name="Format a column of totals 2" xfId="5203" xr:uid="{00000000-0005-0000-0000-0000980D0000}"/>
    <cellStyle name="Format a column of totals 3" xfId="5509" xr:uid="{00000000-0005-0000-0000-0000990D0000}"/>
    <cellStyle name="Format a row of totals" xfId="3280" xr:uid="{00000000-0005-0000-0000-00009A0D0000}"/>
    <cellStyle name="Format a row of totals 2" xfId="5202" xr:uid="{00000000-0005-0000-0000-00009B0D0000}"/>
    <cellStyle name="Format a row of totals 3" xfId="5514" xr:uid="{00000000-0005-0000-0000-00009C0D0000}"/>
    <cellStyle name="Format Number Column" xfId="3281" xr:uid="{00000000-0005-0000-0000-00009D0D0000}"/>
    <cellStyle name="Format text as bold, black on yello" xfId="3282" xr:uid="{00000000-0005-0000-0000-00009E0D0000}"/>
    <cellStyle name="Format text as bold, black on yello 2" xfId="5201" xr:uid="{00000000-0005-0000-0000-00009F0D0000}"/>
    <cellStyle name="Format text as bold, black on yello 3" xfId="5518" xr:uid="{00000000-0005-0000-0000-0000A00D0000}"/>
    <cellStyle name="g,bos]ydxitdyo" xfId="3283" xr:uid="{00000000-0005-0000-0000-0000A10D0000}"/>
    <cellStyle name="Gara" xfId="601" xr:uid="{00000000-0005-0000-0000-0000A20D0000}"/>
    <cellStyle name="General" xfId="602" xr:uid="{00000000-0005-0000-0000-0000A30D0000}"/>
    <cellStyle name="Good" xfId="4751" builtinId="26" customBuiltin="1"/>
    <cellStyle name="Good 2" xfId="3284" xr:uid="{00000000-0005-0000-0000-0000A50D0000}"/>
    <cellStyle name="Good 2 2" xfId="3285" xr:uid="{00000000-0005-0000-0000-0000A60D0000}"/>
    <cellStyle name="Good 2 3" xfId="3286" xr:uid="{00000000-0005-0000-0000-0000A70D0000}"/>
    <cellStyle name="Good 2 4" xfId="3287" xr:uid="{00000000-0005-0000-0000-0000A80D0000}"/>
    <cellStyle name="Good 2 5" xfId="3288" xr:uid="{00000000-0005-0000-0000-0000A90D0000}"/>
    <cellStyle name="Good 2 6" xfId="3289" xr:uid="{00000000-0005-0000-0000-0000AA0D0000}"/>
    <cellStyle name="Good 2 7" xfId="3290" xr:uid="{00000000-0005-0000-0000-0000AB0D0000}"/>
    <cellStyle name="Good 3" xfId="3291" xr:uid="{00000000-0005-0000-0000-0000AC0D0000}"/>
    <cellStyle name="Good 3 2" xfId="3292" xr:uid="{00000000-0005-0000-0000-0000AD0D0000}"/>
    <cellStyle name="Good 3 3" xfId="3293" xr:uid="{00000000-0005-0000-0000-0000AE0D0000}"/>
    <cellStyle name="Good 3 4" xfId="3294" xr:uid="{00000000-0005-0000-0000-0000AF0D0000}"/>
    <cellStyle name="Good 3 5" xfId="3295" xr:uid="{00000000-0005-0000-0000-0000B00D0000}"/>
    <cellStyle name="Good 3 6" xfId="3296" xr:uid="{00000000-0005-0000-0000-0000B10D0000}"/>
    <cellStyle name="Good 3 7" xfId="3297" xr:uid="{00000000-0005-0000-0000-0000B20D0000}"/>
    <cellStyle name="Good 4" xfId="3298" xr:uid="{00000000-0005-0000-0000-0000B30D0000}"/>
    <cellStyle name="Good 5" xfId="3299" xr:uid="{00000000-0005-0000-0000-0000B40D0000}"/>
    <cellStyle name="Grey" xfId="603" xr:uid="{00000000-0005-0000-0000-0000B50D0000}"/>
    <cellStyle name="Grey 2" xfId="3300" xr:uid="{00000000-0005-0000-0000-0000B60D0000}"/>
    <cellStyle name="Grey 2 2" xfId="3301" xr:uid="{00000000-0005-0000-0000-0000B70D0000}"/>
    <cellStyle name="Grey 2 3" xfId="3302" xr:uid="{00000000-0005-0000-0000-0000B80D0000}"/>
    <cellStyle name="HEADER" xfId="604" xr:uid="{00000000-0005-0000-0000-0000B90D0000}"/>
    <cellStyle name="Header - Style1" xfId="3303" xr:uid="{00000000-0005-0000-0000-0000BA0D0000}"/>
    <cellStyle name="Header Draft Stamp" xfId="3304" xr:uid="{00000000-0005-0000-0000-0000BB0D0000}"/>
    <cellStyle name="Header__0_Lead_ KOSE_30.06.05" xfId="3305" xr:uid="{00000000-0005-0000-0000-0000BC0D0000}"/>
    <cellStyle name="Header1" xfId="605" xr:uid="{00000000-0005-0000-0000-0000BD0D0000}"/>
    <cellStyle name="Header1 10" xfId="3306" xr:uid="{00000000-0005-0000-0000-0000BE0D0000}"/>
    <cellStyle name="Header1 2" xfId="3307" xr:uid="{00000000-0005-0000-0000-0000BF0D0000}"/>
    <cellStyle name="Header1 2 2" xfId="3308" xr:uid="{00000000-0005-0000-0000-0000C00D0000}"/>
    <cellStyle name="Header1 2 2 2" xfId="3309" xr:uid="{00000000-0005-0000-0000-0000C10D0000}"/>
    <cellStyle name="Header1 2 2 3" xfId="3310" xr:uid="{00000000-0005-0000-0000-0000C20D0000}"/>
    <cellStyle name="Header1 2 3" xfId="3311" xr:uid="{00000000-0005-0000-0000-0000C30D0000}"/>
    <cellStyle name="Header1 2 4" xfId="3312" xr:uid="{00000000-0005-0000-0000-0000C40D0000}"/>
    <cellStyle name="Header1 2 5" xfId="3313" xr:uid="{00000000-0005-0000-0000-0000C50D0000}"/>
    <cellStyle name="Header1 2 6" xfId="3314" xr:uid="{00000000-0005-0000-0000-0000C60D0000}"/>
    <cellStyle name="Header1 2 7" xfId="3315" xr:uid="{00000000-0005-0000-0000-0000C70D0000}"/>
    <cellStyle name="Header1 3" xfId="3316" xr:uid="{00000000-0005-0000-0000-0000C80D0000}"/>
    <cellStyle name="Header1 4" xfId="3317" xr:uid="{00000000-0005-0000-0000-0000C90D0000}"/>
    <cellStyle name="Header1 5" xfId="3318" xr:uid="{00000000-0005-0000-0000-0000CA0D0000}"/>
    <cellStyle name="Header1 6" xfId="3319" xr:uid="{00000000-0005-0000-0000-0000CB0D0000}"/>
    <cellStyle name="Header1 7" xfId="3320" xr:uid="{00000000-0005-0000-0000-0000CC0D0000}"/>
    <cellStyle name="Header1 8" xfId="3321" xr:uid="{00000000-0005-0000-0000-0000CD0D0000}"/>
    <cellStyle name="Header1 9" xfId="3322" xr:uid="{00000000-0005-0000-0000-0000CE0D0000}"/>
    <cellStyle name="Header2" xfId="606" xr:uid="{00000000-0005-0000-0000-0000CF0D0000}"/>
    <cellStyle name="Header2 10" xfId="3323" xr:uid="{00000000-0005-0000-0000-0000D00D0000}"/>
    <cellStyle name="Header2 2" xfId="3324" xr:uid="{00000000-0005-0000-0000-0000D10D0000}"/>
    <cellStyle name="Header2 2 2" xfId="3325" xr:uid="{00000000-0005-0000-0000-0000D20D0000}"/>
    <cellStyle name="Header2 2 2 2" xfId="3326" xr:uid="{00000000-0005-0000-0000-0000D30D0000}"/>
    <cellStyle name="Header2 2 2 3" xfId="3327" xr:uid="{00000000-0005-0000-0000-0000D40D0000}"/>
    <cellStyle name="Header2 2 3" xfId="3328" xr:uid="{00000000-0005-0000-0000-0000D50D0000}"/>
    <cellStyle name="Header2 2 4" xfId="3329" xr:uid="{00000000-0005-0000-0000-0000D60D0000}"/>
    <cellStyle name="Header2 2 5" xfId="3330" xr:uid="{00000000-0005-0000-0000-0000D70D0000}"/>
    <cellStyle name="Header2 2 6" xfId="3331" xr:uid="{00000000-0005-0000-0000-0000D80D0000}"/>
    <cellStyle name="Header2 2 7" xfId="3332" xr:uid="{00000000-0005-0000-0000-0000D90D0000}"/>
    <cellStyle name="Header2 2 7 2" xfId="5199" xr:uid="{00000000-0005-0000-0000-0000DA0D0000}"/>
    <cellStyle name="Header2 2 7 3" xfId="5672" xr:uid="{00000000-0005-0000-0000-0000DB0D0000}"/>
    <cellStyle name="Header2 2 8" xfId="5200" xr:uid="{00000000-0005-0000-0000-0000DC0D0000}"/>
    <cellStyle name="Header2 2 9" xfId="5930" xr:uid="{00000000-0005-0000-0000-0000DD0D0000}"/>
    <cellStyle name="Header2 3" xfId="3333" xr:uid="{00000000-0005-0000-0000-0000DE0D0000}"/>
    <cellStyle name="Header2 4" xfId="3334" xr:uid="{00000000-0005-0000-0000-0000DF0D0000}"/>
    <cellStyle name="Header2 5" xfId="3335" xr:uid="{00000000-0005-0000-0000-0000E00D0000}"/>
    <cellStyle name="Header2 6" xfId="3336" xr:uid="{00000000-0005-0000-0000-0000E10D0000}"/>
    <cellStyle name="Header2 6 2" xfId="5198" xr:uid="{00000000-0005-0000-0000-0000E20D0000}"/>
    <cellStyle name="Header2 6 3" xfId="5673" xr:uid="{00000000-0005-0000-0000-0000E30D0000}"/>
    <cellStyle name="Header2 7" xfId="3337" xr:uid="{00000000-0005-0000-0000-0000E40D0000}"/>
    <cellStyle name="Header2 7 2" xfId="5197" xr:uid="{00000000-0005-0000-0000-0000E50D0000}"/>
    <cellStyle name="Header2 7 3" xfId="5674" xr:uid="{00000000-0005-0000-0000-0000E60D0000}"/>
    <cellStyle name="Header2 8" xfId="3338" xr:uid="{00000000-0005-0000-0000-0000E70D0000}"/>
    <cellStyle name="Header2 8 2" xfId="5196" xr:uid="{00000000-0005-0000-0000-0000E80D0000}"/>
    <cellStyle name="Header2 8 3" xfId="5675" xr:uid="{00000000-0005-0000-0000-0000E90D0000}"/>
    <cellStyle name="Header2 9" xfId="3339" xr:uid="{00000000-0005-0000-0000-0000EA0D0000}"/>
    <cellStyle name="Header2 9 2" xfId="5195" xr:uid="{00000000-0005-0000-0000-0000EB0D0000}"/>
    <cellStyle name="Header2 9 3" xfId="5679" xr:uid="{00000000-0005-0000-0000-0000EC0D0000}"/>
    <cellStyle name="header3" xfId="607" xr:uid="{00000000-0005-0000-0000-0000ED0D0000}"/>
    <cellStyle name="Heading" xfId="3340" xr:uid="{00000000-0005-0000-0000-0000EE0D0000}"/>
    <cellStyle name="Heading 1 2" xfId="795" xr:uid="{00000000-0005-0000-0000-0000EF0D0000}"/>
    <cellStyle name="Heading 1 2 2" xfId="3341" xr:uid="{00000000-0005-0000-0000-0000F00D0000}"/>
    <cellStyle name="Heading 1 3" xfId="608" xr:uid="{00000000-0005-0000-0000-0000F10D0000}"/>
    <cellStyle name="Heading 1 3 2" xfId="3342" xr:uid="{00000000-0005-0000-0000-0000F20D0000}"/>
    <cellStyle name="Heading 1 4" xfId="3343" xr:uid="{00000000-0005-0000-0000-0000F30D0000}"/>
    <cellStyle name="Heading 1 5" xfId="3344" xr:uid="{00000000-0005-0000-0000-0000F40D0000}"/>
    <cellStyle name="Heading 1 Above" xfId="3345" xr:uid="{00000000-0005-0000-0000-0000F50D0000}"/>
    <cellStyle name="Heading 1+" xfId="3346" xr:uid="{00000000-0005-0000-0000-0000F60D0000}"/>
    <cellStyle name="Heading 2 2" xfId="796" xr:uid="{00000000-0005-0000-0000-0000F70D0000}"/>
    <cellStyle name="Heading 2 2 2" xfId="3347" xr:uid="{00000000-0005-0000-0000-0000F80D0000}"/>
    <cellStyle name="Heading 2 3" xfId="609" xr:uid="{00000000-0005-0000-0000-0000F90D0000}"/>
    <cellStyle name="Heading 2 3 2" xfId="3348" xr:uid="{00000000-0005-0000-0000-0000FA0D0000}"/>
    <cellStyle name="Heading 2 4" xfId="3349" xr:uid="{00000000-0005-0000-0000-0000FB0D0000}"/>
    <cellStyle name="Heading 2 5" xfId="3350" xr:uid="{00000000-0005-0000-0000-0000FC0D0000}"/>
    <cellStyle name="Heading 2 Below" xfId="3351" xr:uid="{00000000-0005-0000-0000-0000FD0D0000}"/>
    <cellStyle name="Heading 2 Below 2" xfId="3352" xr:uid="{00000000-0005-0000-0000-0000FE0D0000}"/>
    <cellStyle name="Heading 2+" xfId="3353" xr:uid="{00000000-0005-0000-0000-0000FF0D0000}"/>
    <cellStyle name="Heading 3" xfId="4875" builtinId="18" customBuiltin="1"/>
    <cellStyle name="Heading 3 2" xfId="3354" xr:uid="{00000000-0005-0000-0000-0000010E0000}"/>
    <cellStyle name="Heading 3 2 2" xfId="3355" xr:uid="{00000000-0005-0000-0000-0000020E0000}"/>
    <cellStyle name="Heading 3 3" xfId="3356" xr:uid="{00000000-0005-0000-0000-0000030E0000}"/>
    <cellStyle name="Heading 3 3 2" xfId="3357" xr:uid="{00000000-0005-0000-0000-0000040E0000}"/>
    <cellStyle name="Heading 3 4" xfId="3358" xr:uid="{00000000-0005-0000-0000-0000050E0000}"/>
    <cellStyle name="Heading 3 5" xfId="3359" xr:uid="{00000000-0005-0000-0000-0000060E0000}"/>
    <cellStyle name="Heading 3+" xfId="3360" xr:uid="{00000000-0005-0000-0000-0000070E0000}"/>
    <cellStyle name="Heading 4" xfId="4876" builtinId="19" customBuiltin="1"/>
    <cellStyle name="Heading 4 2" xfId="3361" xr:uid="{00000000-0005-0000-0000-0000090E0000}"/>
    <cellStyle name="Heading 4 2 2" xfId="3362" xr:uid="{00000000-0005-0000-0000-00000A0E0000}"/>
    <cellStyle name="Heading 4 3" xfId="3363" xr:uid="{00000000-0005-0000-0000-00000B0E0000}"/>
    <cellStyle name="Heading 4 3 2" xfId="3364" xr:uid="{00000000-0005-0000-0000-00000C0E0000}"/>
    <cellStyle name="Heading 4 4" xfId="3365" xr:uid="{00000000-0005-0000-0000-00000D0E0000}"/>
    <cellStyle name="Heading 4 5" xfId="3366" xr:uid="{00000000-0005-0000-0000-00000E0E0000}"/>
    <cellStyle name="HEADING, MAJOR" xfId="3367" xr:uid="{00000000-0005-0000-0000-00000F0E0000}"/>
    <cellStyle name="HEADING, MINOR" xfId="3368" xr:uid="{00000000-0005-0000-0000-0000100E0000}"/>
    <cellStyle name="HEADING, RIGHT" xfId="3369" xr:uid="{00000000-0005-0000-0000-0000110E0000}"/>
    <cellStyle name="HEADING,MAJOR" xfId="3370" xr:uid="{00000000-0005-0000-0000-0000120E0000}"/>
    <cellStyle name="Heading1" xfId="610" xr:uid="{00000000-0005-0000-0000-0000130E0000}"/>
    <cellStyle name="HEADING1 2" xfId="3371" xr:uid="{00000000-0005-0000-0000-0000140E0000}"/>
    <cellStyle name="HEADING1 3" xfId="3372" xr:uid="{00000000-0005-0000-0000-0000150E0000}"/>
    <cellStyle name="HEADING1 4" xfId="3373" xr:uid="{00000000-0005-0000-0000-0000160E0000}"/>
    <cellStyle name="HEADING1 5" xfId="3374" xr:uid="{00000000-0005-0000-0000-0000170E0000}"/>
    <cellStyle name="HEADING1 6" xfId="3375" xr:uid="{00000000-0005-0000-0000-0000180E0000}"/>
    <cellStyle name="HEADING1 7" xfId="3376" xr:uid="{00000000-0005-0000-0000-0000190E0000}"/>
    <cellStyle name="HEADING1_AVERAGE-ยา" xfId="3377" xr:uid="{00000000-0005-0000-0000-00001A0E0000}"/>
    <cellStyle name="Heading2" xfId="611" xr:uid="{00000000-0005-0000-0000-00001B0E0000}"/>
    <cellStyle name="HEADING2 10" xfId="3378" xr:uid="{00000000-0005-0000-0000-00001C0E0000}"/>
    <cellStyle name="HEADING2 11" xfId="3379" xr:uid="{00000000-0005-0000-0000-00001D0E0000}"/>
    <cellStyle name="HEADING2 12" xfId="3380" xr:uid="{00000000-0005-0000-0000-00001E0E0000}"/>
    <cellStyle name="HEADING2 13" xfId="3381" xr:uid="{00000000-0005-0000-0000-00001F0E0000}"/>
    <cellStyle name="HEADING2 14" xfId="3382" xr:uid="{00000000-0005-0000-0000-0000200E0000}"/>
    <cellStyle name="HEADING2 15" xfId="3383" xr:uid="{00000000-0005-0000-0000-0000210E0000}"/>
    <cellStyle name="HEADING2 16" xfId="3384" xr:uid="{00000000-0005-0000-0000-0000220E0000}"/>
    <cellStyle name="HEADING2 17" xfId="3385" xr:uid="{00000000-0005-0000-0000-0000230E0000}"/>
    <cellStyle name="HEADING2 18" xfId="3386" xr:uid="{00000000-0005-0000-0000-0000240E0000}"/>
    <cellStyle name="HEADING2 2" xfId="3387" xr:uid="{00000000-0005-0000-0000-0000250E0000}"/>
    <cellStyle name="HEADING2 3" xfId="3388" xr:uid="{00000000-0005-0000-0000-0000260E0000}"/>
    <cellStyle name="HEADING2 4" xfId="3389" xr:uid="{00000000-0005-0000-0000-0000270E0000}"/>
    <cellStyle name="HEADING2 5" xfId="3390" xr:uid="{00000000-0005-0000-0000-0000280E0000}"/>
    <cellStyle name="HEADING2 6" xfId="3391" xr:uid="{00000000-0005-0000-0000-0000290E0000}"/>
    <cellStyle name="HEADING2 7" xfId="3392" xr:uid="{00000000-0005-0000-0000-00002A0E0000}"/>
    <cellStyle name="HEADING2 8" xfId="3393" xr:uid="{00000000-0005-0000-0000-00002B0E0000}"/>
    <cellStyle name="HEADING2 9" xfId="3394" xr:uid="{00000000-0005-0000-0000-00002C0E0000}"/>
    <cellStyle name="HEADING2_AVERAGE-ยา" xfId="3395" xr:uid="{00000000-0005-0000-0000-00002D0E0000}"/>
    <cellStyle name="Heading3" xfId="612" xr:uid="{00000000-0005-0000-0000-00002E0E0000}"/>
    <cellStyle name="Heading4" xfId="613" xr:uid="{00000000-0005-0000-0000-00002F0E0000}"/>
    <cellStyle name="HELV8BLUE" xfId="614" xr:uid="{00000000-0005-0000-0000-0000300E0000}"/>
    <cellStyle name="Hidden" xfId="3396" xr:uid="{00000000-0005-0000-0000-0000310E0000}"/>
    <cellStyle name="Hyperlink 2" xfId="3397" xr:uid="{00000000-0005-0000-0000-0000320E0000}"/>
    <cellStyle name="Hyperlink 2 2" xfId="3398" xr:uid="{00000000-0005-0000-0000-0000330E0000}"/>
    <cellStyle name="Hyperlink 2 2 2" xfId="3399" xr:uid="{00000000-0005-0000-0000-0000340E0000}"/>
    <cellStyle name="Hyperlink 2 3" xfId="3400" xr:uid="{00000000-0005-0000-0000-0000350E0000}"/>
    <cellStyle name="Hyperlink 3" xfId="3401" xr:uid="{00000000-0005-0000-0000-0000360E0000}"/>
    <cellStyle name="Hyperlink 3 2" xfId="3402" xr:uid="{00000000-0005-0000-0000-0000370E0000}"/>
    <cellStyle name="Hyperlink 3 3" xfId="3403" xr:uid="{00000000-0005-0000-0000-0000380E0000}"/>
    <cellStyle name="Hyperlink 4" xfId="3404" xr:uid="{00000000-0005-0000-0000-0000390E0000}"/>
    <cellStyle name="Hyperlink 4 2" xfId="3405" xr:uid="{00000000-0005-0000-0000-00003A0E0000}"/>
    <cellStyle name="Hyperlink 5" xfId="3406" xr:uid="{00000000-0005-0000-0000-00003B0E0000}"/>
    <cellStyle name="indent" xfId="615" xr:uid="{00000000-0005-0000-0000-00003C0E0000}"/>
    <cellStyle name="Info_Main" xfId="3407" xr:uid="{00000000-0005-0000-0000-00003D0E0000}"/>
    <cellStyle name="Input [yellow]" xfId="616" xr:uid="{00000000-0005-0000-0000-00003E0E0000}"/>
    <cellStyle name="Input [yellow] 2" xfId="3408" xr:uid="{00000000-0005-0000-0000-00003F0E0000}"/>
    <cellStyle name="Input [yellow] 2 2" xfId="3409" xr:uid="{00000000-0005-0000-0000-0000400E0000}"/>
    <cellStyle name="Input [yellow] 2 3" xfId="3410" xr:uid="{00000000-0005-0000-0000-0000410E0000}"/>
    <cellStyle name="Input [yellow] 3" xfId="3411" xr:uid="{00000000-0005-0000-0000-0000420E0000}"/>
    <cellStyle name="Input [yellow] 4" xfId="3412" xr:uid="{00000000-0005-0000-0000-0000430E0000}"/>
    <cellStyle name="Input 2" xfId="784" xr:uid="{00000000-0005-0000-0000-0000440E0000}"/>
    <cellStyle name="Input 2 2" xfId="3413" xr:uid="{00000000-0005-0000-0000-0000450E0000}"/>
    <cellStyle name="Input 2 2 2" xfId="5194" xr:uid="{00000000-0005-0000-0000-0000460E0000}"/>
    <cellStyle name="Input 2 2 3" xfId="5844" xr:uid="{00000000-0005-0000-0000-0000470E0000}"/>
    <cellStyle name="Input 2 3" xfId="3414" xr:uid="{00000000-0005-0000-0000-0000480E0000}"/>
    <cellStyle name="Input 2 3 2" xfId="5193" xr:uid="{00000000-0005-0000-0000-0000490E0000}"/>
    <cellStyle name="Input 2 3 3" xfId="5845" xr:uid="{00000000-0005-0000-0000-00004A0E0000}"/>
    <cellStyle name="Input 2 4" xfId="3415" xr:uid="{00000000-0005-0000-0000-00004B0E0000}"/>
    <cellStyle name="Input 2 4 2" xfId="5192" xr:uid="{00000000-0005-0000-0000-00004C0E0000}"/>
    <cellStyle name="Input 2 4 3" xfId="5846" xr:uid="{00000000-0005-0000-0000-00004D0E0000}"/>
    <cellStyle name="Input 2 5" xfId="3416" xr:uid="{00000000-0005-0000-0000-00004E0E0000}"/>
    <cellStyle name="Input 2 5 2" xfId="5191" xr:uid="{00000000-0005-0000-0000-00004F0E0000}"/>
    <cellStyle name="Input 2 5 3" xfId="5847" xr:uid="{00000000-0005-0000-0000-0000500E0000}"/>
    <cellStyle name="Input 2 6" xfId="3417" xr:uid="{00000000-0005-0000-0000-0000510E0000}"/>
    <cellStyle name="Input 2 6 2" xfId="5190" xr:uid="{00000000-0005-0000-0000-0000520E0000}"/>
    <cellStyle name="Input 2 6 3" xfId="5848" xr:uid="{00000000-0005-0000-0000-0000530E0000}"/>
    <cellStyle name="Input 2 7" xfId="3418" xr:uid="{00000000-0005-0000-0000-0000540E0000}"/>
    <cellStyle name="Input 2 7 2" xfId="5189" xr:uid="{00000000-0005-0000-0000-0000550E0000}"/>
    <cellStyle name="Input 2 7 3" xfId="5849" xr:uid="{00000000-0005-0000-0000-0000560E0000}"/>
    <cellStyle name="Input 3" xfId="1135" xr:uid="{00000000-0005-0000-0000-0000570E0000}"/>
    <cellStyle name="Input 3 2" xfId="3419" xr:uid="{00000000-0005-0000-0000-0000580E0000}"/>
    <cellStyle name="Input 3 2 2" xfId="5188" xr:uid="{00000000-0005-0000-0000-0000590E0000}"/>
    <cellStyle name="Input 3 2 3" xfId="4966" xr:uid="{00000000-0005-0000-0000-00005A0E0000}"/>
    <cellStyle name="Input 3 3" xfId="3420" xr:uid="{00000000-0005-0000-0000-00005B0E0000}"/>
    <cellStyle name="Input 3 3 2" xfId="5187" xr:uid="{00000000-0005-0000-0000-00005C0E0000}"/>
    <cellStyle name="Input 3 3 3" xfId="4967" xr:uid="{00000000-0005-0000-0000-00005D0E0000}"/>
    <cellStyle name="Input 3 4" xfId="3421" xr:uid="{00000000-0005-0000-0000-00005E0E0000}"/>
    <cellStyle name="Input 3 4 2" xfId="5186" xr:uid="{00000000-0005-0000-0000-00005F0E0000}"/>
    <cellStyle name="Input 3 4 3" xfId="5850" xr:uid="{00000000-0005-0000-0000-0000600E0000}"/>
    <cellStyle name="Input 3 5" xfId="3422" xr:uid="{00000000-0005-0000-0000-0000610E0000}"/>
    <cellStyle name="Input 3 5 2" xfId="5185" xr:uid="{00000000-0005-0000-0000-0000620E0000}"/>
    <cellStyle name="Input 3 5 3" xfId="5851" xr:uid="{00000000-0005-0000-0000-0000630E0000}"/>
    <cellStyle name="Input 3 6" xfId="3423" xr:uid="{00000000-0005-0000-0000-0000640E0000}"/>
    <cellStyle name="Input 3 6 2" xfId="5184" xr:uid="{00000000-0005-0000-0000-0000650E0000}"/>
    <cellStyle name="Input 3 6 3" xfId="5852" xr:uid="{00000000-0005-0000-0000-0000660E0000}"/>
    <cellStyle name="Input 3 7" xfId="3424" xr:uid="{00000000-0005-0000-0000-0000670E0000}"/>
    <cellStyle name="Input 3 7 2" xfId="5183" xr:uid="{00000000-0005-0000-0000-0000680E0000}"/>
    <cellStyle name="Input 3 7 3" xfId="5853" xr:uid="{00000000-0005-0000-0000-0000690E0000}"/>
    <cellStyle name="Input 4" xfId="1132" xr:uid="{00000000-0005-0000-0000-00006A0E0000}"/>
    <cellStyle name="Input 4 2" xfId="3425" xr:uid="{00000000-0005-0000-0000-00006B0E0000}"/>
    <cellStyle name="Input 4 2 2" xfId="5182" xr:uid="{00000000-0005-0000-0000-00006C0E0000}"/>
    <cellStyle name="Input 4 2 3" xfId="5854" xr:uid="{00000000-0005-0000-0000-00006D0E0000}"/>
    <cellStyle name="Input 5" xfId="3426" xr:uid="{00000000-0005-0000-0000-00006E0E0000}"/>
    <cellStyle name="Input 5 2" xfId="3427" xr:uid="{00000000-0005-0000-0000-00006F0E0000}"/>
    <cellStyle name="Input 5 2 2" xfId="5180" xr:uid="{00000000-0005-0000-0000-0000700E0000}"/>
    <cellStyle name="Input 5 2 3" xfId="4968" xr:uid="{00000000-0005-0000-0000-0000710E0000}"/>
    <cellStyle name="Input 5 3" xfId="5181" xr:uid="{00000000-0005-0000-0000-0000720E0000}"/>
    <cellStyle name="Input 5 4" xfId="5855" xr:uid="{00000000-0005-0000-0000-0000730E0000}"/>
    <cellStyle name="Input 6" xfId="3428" xr:uid="{00000000-0005-0000-0000-0000740E0000}"/>
    <cellStyle name="Input 7" xfId="3429" xr:uid="{00000000-0005-0000-0000-0000750E0000}"/>
    <cellStyle name="Input Cells" xfId="617" xr:uid="{00000000-0005-0000-0000-0000760E0000}"/>
    <cellStyle name="InputCurrency" xfId="3430" xr:uid="{00000000-0005-0000-0000-0000770E0000}"/>
    <cellStyle name="InputPercent1" xfId="3431" xr:uid="{00000000-0005-0000-0000-0000780E0000}"/>
    <cellStyle name="International" xfId="618" xr:uid="{00000000-0005-0000-0000-0000790E0000}"/>
    <cellStyle name="International1" xfId="619" xr:uid="{00000000-0005-0000-0000-00007A0E0000}"/>
    <cellStyle name="KPMG Heading 1" xfId="3432" xr:uid="{00000000-0005-0000-0000-00007B0E0000}"/>
    <cellStyle name="KPMG Heading 2" xfId="3433" xr:uid="{00000000-0005-0000-0000-00007C0E0000}"/>
    <cellStyle name="KPMG Heading 3" xfId="3434" xr:uid="{00000000-0005-0000-0000-00007D0E0000}"/>
    <cellStyle name="KPMG Heading 4" xfId="3435" xr:uid="{00000000-0005-0000-0000-00007E0E0000}"/>
    <cellStyle name="KPMG Normal" xfId="3436" xr:uid="{00000000-0005-0000-0000-00007F0E0000}"/>
    <cellStyle name="KPMG Normal Text" xfId="3437" xr:uid="{00000000-0005-0000-0000-0000800E0000}"/>
    <cellStyle name="KPMG Normal_TAX FOR Filtech YE2012 new" xfId="3438" xr:uid="{00000000-0005-0000-0000-0000810E0000}"/>
    <cellStyle name="l,Bold&quot;&amp;18BBb_x0001_" xfId="3439" xr:uid="{00000000-0005-0000-0000-0000820E0000}"/>
    <cellStyle name="Labels - Style3" xfId="620" xr:uid="{00000000-0005-0000-0000-0000830E0000}"/>
    <cellStyle name="Labels - Style3 2" xfId="5963" xr:uid="{00000000-0005-0000-0000-0000840E0000}"/>
    <cellStyle name="Labels - Style3 3" xfId="6144" xr:uid="{00000000-0005-0000-0000-0000850E0000}"/>
    <cellStyle name="left" xfId="3440" xr:uid="{00000000-0005-0000-0000-0000860E0000}"/>
    <cellStyle name="LINEAL - Style2" xfId="3441" xr:uid="{00000000-0005-0000-0000-0000870E0000}"/>
    <cellStyle name="LINEAL - Style2 2" xfId="4963" xr:uid="{00000000-0005-0000-0000-0000880E0000}"/>
    <cellStyle name="LINEAL - Style2 3" xfId="5926" xr:uid="{00000000-0005-0000-0000-0000890E0000}"/>
    <cellStyle name="Link Currency (0)" xfId="621" xr:uid="{00000000-0005-0000-0000-00008A0E0000}"/>
    <cellStyle name="Link Currency (0) 2" xfId="3442" xr:uid="{00000000-0005-0000-0000-00008B0E0000}"/>
    <cellStyle name="Link Currency (2)" xfId="622" xr:uid="{00000000-0005-0000-0000-00008C0E0000}"/>
    <cellStyle name="Link Currency (2) 2" xfId="3443" xr:uid="{00000000-0005-0000-0000-00008D0E0000}"/>
    <cellStyle name="Link Units (0)" xfId="623" xr:uid="{00000000-0005-0000-0000-00008E0E0000}"/>
    <cellStyle name="Link Units (0) 2" xfId="3444" xr:uid="{00000000-0005-0000-0000-00008F0E0000}"/>
    <cellStyle name="Link Units (1)" xfId="624" xr:uid="{00000000-0005-0000-0000-0000900E0000}"/>
    <cellStyle name="Link Units (1) 2" xfId="3445" xr:uid="{00000000-0005-0000-0000-0000910E0000}"/>
    <cellStyle name="Link Units (2)" xfId="625" xr:uid="{00000000-0005-0000-0000-0000920E0000}"/>
    <cellStyle name="Link Units (2) 2" xfId="3446" xr:uid="{00000000-0005-0000-0000-0000930E0000}"/>
    <cellStyle name="Linked Cell" xfId="4748" builtinId="24" customBuiltin="1"/>
    <cellStyle name="Linked Cell 2" xfId="3447" xr:uid="{00000000-0005-0000-0000-0000950E0000}"/>
    <cellStyle name="Linked Cell 2 2" xfId="3448" xr:uid="{00000000-0005-0000-0000-0000960E0000}"/>
    <cellStyle name="Linked Cell 3" xfId="3449" xr:uid="{00000000-0005-0000-0000-0000970E0000}"/>
    <cellStyle name="Linked Cell 3 2" xfId="3450" xr:uid="{00000000-0005-0000-0000-0000980E0000}"/>
    <cellStyle name="Linked Cell 4" xfId="3451" xr:uid="{00000000-0005-0000-0000-0000990E0000}"/>
    <cellStyle name="Linked Cell 5" xfId="3452" xr:uid="{00000000-0005-0000-0000-00009A0E0000}"/>
    <cellStyle name="Linked Cells" xfId="626" xr:uid="{00000000-0005-0000-0000-00009B0E0000}"/>
    <cellStyle name="ll AWPs - RCSB-cw.xls]EE" xfId="627" xr:uid="{00000000-0005-0000-0000-00009C0E0000}"/>
    <cellStyle name="ll AWPs - RCSB-cw.xls]EE 2" xfId="3453" xr:uid="{00000000-0005-0000-0000-00009D0E0000}"/>
    <cellStyle name="M" xfId="3454" xr:uid="{00000000-0005-0000-0000-00009E0E0000}"/>
    <cellStyle name="MCB-Stat" xfId="628" xr:uid="{00000000-0005-0000-0000-00009F0E0000}"/>
    <cellStyle name="merge" xfId="629" xr:uid="{00000000-0005-0000-0000-0000A00E0000}"/>
    <cellStyle name="Milliers [0]" xfId="630" xr:uid="{00000000-0005-0000-0000-0000A10E0000}"/>
    <cellStyle name="Milliers_!!!GO" xfId="631" xr:uid="{00000000-0005-0000-0000-0000A20E0000}"/>
    <cellStyle name="Model" xfId="632" xr:uid="{00000000-0005-0000-0000-0000A30E0000}"/>
    <cellStyle name="Mon?aire [0]_AR1194" xfId="633" xr:uid="{00000000-0005-0000-0000-0000A40E0000}"/>
    <cellStyle name="Mon?aire_AR1194" xfId="634" xr:uid="{00000000-0005-0000-0000-0000A50E0000}"/>
    <cellStyle name="Mon?taire [0]_AR1194" xfId="3455" xr:uid="{00000000-0005-0000-0000-0000A60E0000}"/>
    <cellStyle name="Mon?taire_AR1194" xfId="3456" xr:uid="{00000000-0005-0000-0000-0000A70E0000}"/>
    <cellStyle name="Monétaire [0]" xfId="635" xr:uid="{00000000-0005-0000-0000-0000A80E0000}"/>
    <cellStyle name="Monetaire [0]_!!!GO" xfId="636" xr:uid="{00000000-0005-0000-0000-0000A90E0000}"/>
    <cellStyle name="Monétaire [0]_!!!GO" xfId="3457" xr:uid="{00000000-0005-0000-0000-0000AA0E0000}"/>
    <cellStyle name="Monetaire [0]_!!!GO 2" xfId="3458" xr:uid="{00000000-0005-0000-0000-0000AB0E0000}"/>
    <cellStyle name="Monétaire [0]_!!!GO 2" xfId="3459" xr:uid="{00000000-0005-0000-0000-0000AC0E0000}"/>
    <cellStyle name="Monetaire_!!!GO" xfId="637" xr:uid="{00000000-0005-0000-0000-0000AD0E0000}"/>
    <cellStyle name="Monétaire_!!!GO" xfId="638" xr:uid="{00000000-0005-0000-0000-0000AE0E0000}"/>
    <cellStyle name="Monetaire_!!!GO 2" xfId="3460" xr:uid="{00000000-0005-0000-0000-0000AF0E0000}"/>
    <cellStyle name="Monétaire_!!!GO 2" xfId="3461" xr:uid="{00000000-0005-0000-0000-0000B00E0000}"/>
    <cellStyle name="n" xfId="639" xr:uid="{00000000-0005-0000-0000-0000B10E0000}"/>
    <cellStyle name="ƞ" xfId="640" xr:uid="{00000000-0005-0000-0000-0000B20E0000}"/>
    <cellStyle name="ƞ 2" xfId="3462" xr:uid="{00000000-0005-0000-0000-0000B30E0000}"/>
    <cellStyle name="Neutral 2" xfId="783" xr:uid="{00000000-0005-0000-0000-0000B40E0000}"/>
    <cellStyle name="Neutral 2 2" xfId="3463" xr:uid="{00000000-0005-0000-0000-0000B50E0000}"/>
    <cellStyle name="Neutral 2 3" xfId="3464" xr:uid="{00000000-0005-0000-0000-0000B60E0000}"/>
    <cellStyle name="Neutral 2 4" xfId="3465" xr:uid="{00000000-0005-0000-0000-0000B70E0000}"/>
    <cellStyle name="Neutral 2 5" xfId="3466" xr:uid="{00000000-0005-0000-0000-0000B80E0000}"/>
    <cellStyle name="Neutral 2 6" xfId="3467" xr:uid="{00000000-0005-0000-0000-0000B90E0000}"/>
    <cellStyle name="Neutral 2 7" xfId="3468" xr:uid="{00000000-0005-0000-0000-0000BA0E0000}"/>
    <cellStyle name="Neutral 3" xfId="3469" xr:uid="{00000000-0005-0000-0000-0000BB0E0000}"/>
    <cellStyle name="Neutral 3 2" xfId="3470" xr:uid="{00000000-0005-0000-0000-0000BC0E0000}"/>
    <cellStyle name="Neutral 3 3" xfId="3471" xr:uid="{00000000-0005-0000-0000-0000BD0E0000}"/>
    <cellStyle name="Neutral 3 4" xfId="3472" xr:uid="{00000000-0005-0000-0000-0000BE0E0000}"/>
    <cellStyle name="Neutral 3 5" xfId="3473" xr:uid="{00000000-0005-0000-0000-0000BF0E0000}"/>
    <cellStyle name="Neutral 3 6" xfId="3474" xr:uid="{00000000-0005-0000-0000-0000C00E0000}"/>
    <cellStyle name="Neutral 3 7" xfId="3475" xr:uid="{00000000-0005-0000-0000-0000C10E0000}"/>
    <cellStyle name="Neutral 4" xfId="3476" xr:uid="{00000000-0005-0000-0000-0000C20E0000}"/>
    <cellStyle name="Neutral 5" xfId="3477" xr:uid="{00000000-0005-0000-0000-0000C30E0000}"/>
    <cellStyle name="New" xfId="3478" xr:uid="{00000000-0005-0000-0000-0000C40E0000}"/>
    <cellStyle name="New Times Roman" xfId="641" xr:uid="{00000000-0005-0000-0000-0000C50E0000}"/>
    <cellStyle name="Nɯrmal_Consulting" xfId="3479" xr:uid="{00000000-0005-0000-0000-0000C60E0000}"/>
    <cellStyle name="No" xfId="642" xr:uid="{00000000-0005-0000-0000-0000C70E0000}"/>
    <cellStyle name="no dec" xfId="643" xr:uid="{00000000-0005-0000-0000-0000C80E0000}"/>
    <cellStyle name="no dec 2" xfId="3480" xr:uid="{00000000-0005-0000-0000-0000C90E0000}"/>
    <cellStyle name="no dec 2 2" xfId="3481" xr:uid="{00000000-0005-0000-0000-0000CA0E0000}"/>
    <cellStyle name="no dec 2 3" xfId="3482" xr:uid="{00000000-0005-0000-0000-0000CB0E0000}"/>
    <cellStyle name="no dec 2 4" xfId="3483" xr:uid="{00000000-0005-0000-0000-0000CC0E0000}"/>
    <cellStyle name="no dec 2 5" xfId="3484" xr:uid="{00000000-0005-0000-0000-0000CD0E0000}"/>
    <cellStyle name="no dec 2 6" xfId="3485" xr:uid="{00000000-0005-0000-0000-0000CE0E0000}"/>
    <cellStyle name="no dec 2 7" xfId="3486" xr:uid="{00000000-0005-0000-0000-0000CF0E0000}"/>
    <cellStyle name="no dec 3" xfId="3487" xr:uid="{00000000-0005-0000-0000-0000D00E0000}"/>
    <cellStyle name="no dec 4" xfId="3488" xr:uid="{00000000-0005-0000-0000-0000D10E0000}"/>
    <cellStyle name="no dec 5" xfId="3489" xr:uid="{00000000-0005-0000-0000-0000D20E0000}"/>
    <cellStyle name="no dec 6" xfId="3490" xr:uid="{00000000-0005-0000-0000-0000D30E0000}"/>
    <cellStyle name="no dec 6 2" xfId="3491" xr:uid="{00000000-0005-0000-0000-0000D40E0000}"/>
    <cellStyle name="no dec 7" xfId="3492" xr:uid="{00000000-0005-0000-0000-0000D50E0000}"/>
    <cellStyle name="no dec 7 2" xfId="3493" xr:uid="{00000000-0005-0000-0000-0000D60E0000}"/>
    <cellStyle name="no dec 8" xfId="3494" xr:uid="{00000000-0005-0000-0000-0000D70E0000}"/>
    <cellStyle name="no dec 9" xfId="3495" xr:uid="{00000000-0005-0000-0000-0000D80E0000}"/>
    <cellStyle name="no dec_282-193.00" xfId="3496" xr:uid="{00000000-0005-0000-0000-0000D90E0000}"/>
    <cellStyle name="NorLal_laroux_pldt" xfId="644" xr:uid="{00000000-0005-0000-0000-0000DA0E0000}"/>
    <cellStyle name="Norma - Style1" xfId="645" xr:uid="{00000000-0005-0000-0000-0000DB0E0000}"/>
    <cellStyle name="Norma - Style2" xfId="646" xr:uid="{00000000-0005-0000-0000-0000DC0E0000}"/>
    <cellStyle name="Norma - Style3" xfId="647" xr:uid="{00000000-0005-0000-0000-0000DD0E0000}"/>
    <cellStyle name="Normal" xfId="0" builtinId="0"/>
    <cellStyle name="Normal - Style1" xfId="3" xr:uid="{00000000-0005-0000-0000-0000DF0E0000}"/>
    <cellStyle name="Normal - Style1 2" xfId="3497" xr:uid="{00000000-0005-0000-0000-0000E00E0000}"/>
    <cellStyle name="Normal - Style1 2 2" xfId="3498" xr:uid="{00000000-0005-0000-0000-0000E10E0000}"/>
    <cellStyle name="Normal - Style1 2 3" xfId="3499" xr:uid="{00000000-0005-0000-0000-0000E20E0000}"/>
    <cellStyle name="Normal - Style1 3" xfId="3500" xr:uid="{00000000-0005-0000-0000-0000E30E0000}"/>
    <cellStyle name="Normal - Style1 3 2" xfId="3501" xr:uid="{00000000-0005-0000-0000-0000E40E0000}"/>
    <cellStyle name="Normal - Style1 3 3" xfId="3502" xr:uid="{00000000-0005-0000-0000-0000E50E0000}"/>
    <cellStyle name="Normal - Style1 4" xfId="3503" xr:uid="{00000000-0005-0000-0000-0000E60E0000}"/>
    <cellStyle name="Normal - Style1 5" xfId="3504" xr:uid="{00000000-0005-0000-0000-0000E70E0000}"/>
    <cellStyle name="Normal - Style1 6" xfId="3505" xr:uid="{00000000-0005-0000-0000-0000E80E0000}"/>
    <cellStyle name="Normal - Style1 7" xfId="3506" xr:uid="{00000000-0005-0000-0000-0000E90E0000}"/>
    <cellStyle name="Normal - Style1 8" xfId="3507" xr:uid="{00000000-0005-0000-0000-0000EA0E0000}"/>
    <cellStyle name="Normal - Style1_FS1210" xfId="3508" xr:uid="{00000000-0005-0000-0000-0000EB0E0000}"/>
    <cellStyle name="Normal - Style2" xfId="648" xr:uid="{00000000-0005-0000-0000-0000EC0E0000}"/>
    <cellStyle name="Normal - Style3" xfId="649" xr:uid="{00000000-0005-0000-0000-0000ED0E0000}"/>
    <cellStyle name="Normal - Style4" xfId="650" xr:uid="{00000000-0005-0000-0000-0000EE0E0000}"/>
    <cellStyle name="Normal - Style5" xfId="651" xr:uid="{00000000-0005-0000-0000-0000EF0E0000}"/>
    <cellStyle name="Normal - Style6" xfId="652" xr:uid="{00000000-0005-0000-0000-0000F00E0000}"/>
    <cellStyle name="Normal - Style7" xfId="653" xr:uid="{00000000-0005-0000-0000-0000F10E0000}"/>
    <cellStyle name="Normal - Style8" xfId="654" xr:uid="{00000000-0005-0000-0000-0000F20E0000}"/>
    <cellStyle name="Normal 10" xfId="22" xr:uid="{00000000-0005-0000-0000-0000F30E0000}"/>
    <cellStyle name="Normal 10 10" xfId="3509" xr:uid="{00000000-0005-0000-0000-0000F40E0000}"/>
    <cellStyle name="Normal 10 2" xfId="799" xr:uid="{00000000-0005-0000-0000-0000F50E0000}"/>
    <cellStyle name="Normal 10 2 2" xfId="3510" xr:uid="{00000000-0005-0000-0000-0000F60E0000}"/>
    <cellStyle name="Normal 10 2 3" xfId="3511" xr:uid="{00000000-0005-0000-0000-0000F70E0000}"/>
    <cellStyle name="Normal 10 3" xfId="1150" xr:uid="{00000000-0005-0000-0000-0000F80E0000}"/>
    <cellStyle name="Normal 10 3 2" xfId="3512" xr:uid="{00000000-0005-0000-0000-0000F90E0000}"/>
    <cellStyle name="Normal 10 3 3" xfId="3513" xr:uid="{00000000-0005-0000-0000-0000FA0E0000}"/>
    <cellStyle name="Normal 10 3 4" xfId="3514" xr:uid="{00000000-0005-0000-0000-0000FB0E0000}"/>
    <cellStyle name="Normal 10 3 5" xfId="3515" xr:uid="{00000000-0005-0000-0000-0000FC0E0000}"/>
    <cellStyle name="Normal 10 4" xfId="3516" xr:uid="{00000000-0005-0000-0000-0000FD0E0000}"/>
    <cellStyle name="Normal 10 5" xfId="3517" xr:uid="{00000000-0005-0000-0000-0000FE0E0000}"/>
    <cellStyle name="Normal 10 6" xfId="3518" xr:uid="{00000000-0005-0000-0000-0000FF0E0000}"/>
    <cellStyle name="Normal 10 7" xfId="3519" xr:uid="{00000000-0005-0000-0000-0000000F0000}"/>
    <cellStyle name="Normal 10 8" xfId="3520" xr:uid="{00000000-0005-0000-0000-0000010F0000}"/>
    <cellStyle name="Normal 10 9" xfId="4916" xr:uid="{00000000-0005-0000-0000-0000020F0000}"/>
    <cellStyle name="Normal 10_PL CST+CSA" xfId="3521" xr:uid="{00000000-0005-0000-0000-0000030F0000}"/>
    <cellStyle name="Normal 100" xfId="1035" xr:uid="{00000000-0005-0000-0000-0000040F0000}"/>
    <cellStyle name="Normal 100 2" xfId="5112" xr:uid="{00000000-0005-0000-0000-0000050F0000}"/>
    <cellStyle name="Normal 101" xfId="1037" xr:uid="{00000000-0005-0000-0000-0000060F0000}"/>
    <cellStyle name="Normal 101 2" xfId="5113" xr:uid="{00000000-0005-0000-0000-0000070F0000}"/>
    <cellStyle name="Normal 102" xfId="1039" xr:uid="{00000000-0005-0000-0000-0000080F0000}"/>
    <cellStyle name="Normal 102 2" xfId="5114" xr:uid="{00000000-0005-0000-0000-0000090F0000}"/>
    <cellStyle name="Normal 103" xfId="1041" xr:uid="{00000000-0005-0000-0000-00000A0F0000}"/>
    <cellStyle name="Normal 103 2" xfId="5115" xr:uid="{00000000-0005-0000-0000-00000B0F0000}"/>
    <cellStyle name="Normal 104" xfId="1043" xr:uid="{00000000-0005-0000-0000-00000C0F0000}"/>
    <cellStyle name="Normal 104 2" xfId="5116" xr:uid="{00000000-0005-0000-0000-00000D0F0000}"/>
    <cellStyle name="Normal 105" xfId="1045" xr:uid="{00000000-0005-0000-0000-00000E0F0000}"/>
    <cellStyle name="Normal 105 2" xfId="5117" xr:uid="{00000000-0005-0000-0000-00000F0F0000}"/>
    <cellStyle name="Normal 106" xfId="1047" xr:uid="{00000000-0005-0000-0000-0000100F0000}"/>
    <cellStyle name="Normal 106 2" xfId="5118" xr:uid="{00000000-0005-0000-0000-0000110F0000}"/>
    <cellStyle name="Normal 107" xfId="1049" xr:uid="{00000000-0005-0000-0000-0000120F0000}"/>
    <cellStyle name="Normal 107 2" xfId="5119" xr:uid="{00000000-0005-0000-0000-0000130F0000}"/>
    <cellStyle name="Normal 108" xfId="1051" xr:uid="{00000000-0005-0000-0000-0000140F0000}"/>
    <cellStyle name="Normal 108 2" xfId="5120" xr:uid="{00000000-0005-0000-0000-0000150F0000}"/>
    <cellStyle name="Normal 109" xfId="1053" xr:uid="{00000000-0005-0000-0000-0000160F0000}"/>
    <cellStyle name="Normal 109 2" xfId="5121" xr:uid="{00000000-0005-0000-0000-0000170F0000}"/>
    <cellStyle name="Normal 11" xfId="23" xr:uid="{00000000-0005-0000-0000-0000180F0000}"/>
    <cellStyle name="Normal 11 2" xfId="798" xr:uid="{00000000-0005-0000-0000-0000190F0000}"/>
    <cellStyle name="Normal 11 2 2" xfId="3522" xr:uid="{00000000-0005-0000-0000-00001A0F0000}"/>
    <cellStyle name="Normal 11 2 3" xfId="3523" xr:uid="{00000000-0005-0000-0000-00001B0F0000}"/>
    <cellStyle name="Normal 11 3" xfId="3524" xr:uid="{00000000-0005-0000-0000-00001C0F0000}"/>
    <cellStyle name="Normal 11 4" xfId="4917" xr:uid="{00000000-0005-0000-0000-00001D0F0000}"/>
    <cellStyle name="Normal 11_PL CST+CSA" xfId="3525" xr:uid="{00000000-0005-0000-0000-00001E0F0000}"/>
    <cellStyle name="Normal 110" xfId="1055" xr:uid="{00000000-0005-0000-0000-00001F0F0000}"/>
    <cellStyle name="Normal 110 2" xfId="5122" xr:uid="{00000000-0005-0000-0000-0000200F0000}"/>
    <cellStyle name="Normal 111" xfId="1068" xr:uid="{00000000-0005-0000-0000-0000210F0000}"/>
    <cellStyle name="Normal 111 2" xfId="5123" xr:uid="{00000000-0005-0000-0000-0000220F0000}"/>
    <cellStyle name="Normal 112" xfId="1077" xr:uid="{00000000-0005-0000-0000-0000230F0000}"/>
    <cellStyle name="Normal 112 2" xfId="5131" xr:uid="{00000000-0005-0000-0000-0000240F0000}"/>
    <cellStyle name="Normal 113" xfId="1073" xr:uid="{00000000-0005-0000-0000-0000250F0000}"/>
    <cellStyle name="Normal 113 2" xfId="5127" xr:uid="{00000000-0005-0000-0000-0000260F0000}"/>
    <cellStyle name="Normal 114" xfId="1079" xr:uid="{00000000-0005-0000-0000-0000270F0000}"/>
    <cellStyle name="Normal 114 2" xfId="5133" xr:uid="{00000000-0005-0000-0000-0000280F0000}"/>
    <cellStyle name="Normal 115" xfId="1072" xr:uid="{00000000-0005-0000-0000-0000290F0000}"/>
    <cellStyle name="Normal 115 2" xfId="5126" xr:uid="{00000000-0005-0000-0000-00002A0F0000}"/>
    <cellStyle name="Normal 116" xfId="1070" xr:uid="{00000000-0005-0000-0000-00002B0F0000}"/>
    <cellStyle name="Normal 116 2" xfId="5124" xr:uid="{00000000-0005-0000-0000-00002C0F0000}"/>
    <cellStyle name="Normal 117" xfId="1074" xr:uid="{00000000-0005-0000-0000-00002D0F0000}"/>
    <cellStyle name="Normal 117 2" xfId="5128" xr:uid="{00000000-0005-0000-0000-00002E0F0000}"/>
    <cellStyle name="Normal 118" xfId="1096" xr:uid="{00000000-0005-0000-0000-00002F0F0000}"/>
    <cellStyle name="Normal 118 2" xfId="5145" xr:uid="{00000000-0005-0000-0000-0000300F0000}"/>
    <cellStyle name="Normal 119" xfId="1071" xr:uid="{00000000-0005-0000-0000-0000310F0000}"/>
    <cellStyle name="Normal 119 2" xfId="5125" xr:uid="{00000000-0005-0000-0000-0000320F0000}"/>
    <cellStyle name="Normal 12" xfId="24" xr:uid="{00000000-0005-0000-0000-0000330F0000}"/>
    <cellStyle name="Normal 12 2" xfId="817" xr:uid="{00000000-0005-0000-0000-0000340F0000}"/>
    <cellStyle name="Normal 12 2 2" xfId="3526" xr:uid="{00000000-0005-0000-0000-0000350F0000}"/>
    <cellStyle name="Normal 12 3" xfId="3527" xr:uid="{00000000-0005-0000-0000-0000360F0000}"/>
    <cellStyle name="Normal 12 4" xfId="3528" xr:uid="{00000000-0005-0000-0000-0000370F0000}"/>
    <cellStyle name="Normal 12 5" xfId="3529" xr:uid="{00000000-0005-0000-0000-0000380F0000}"/>
    <cellStyle name="Normal 12 6" xfId="3530" xr:uid="{00000000-0005-0000-0000-0000390F0000}"/>
    <cellStyle name="Normal 12 7" xfId="4918" xr:uid="{00000000-0005-0000-0000-00003A0F0000}"/>
    <cellStyle name="Normal 12_PL CST+CSA" xfId="3531" xr:uid="{00000000-0005-0000-0000-00003B0F0000}"/>
    <cellStyle name="Normal 120" xfId="1075" xr:uid="{00000000-0005-0000-0000-00003C0F0000}"/>
    <cellStyle name="Normal 120 2" xfId="5129" xr:uid="{00000000-0005-0000-0000-00003D0F0000}"/>
    <cellStyle name="Normal 121" xfId="1076" xr:uid="{00000000-0005-0000-0000-00003E0F0000}"/>
    <cellStyle name="Normal 121 2" xfId="5130" xr:uid="{00000000-0005-0000-0000-00003F0F0000}"/>
    <cellStyle name="Normal 122" xfId="1093" xr:uid="{00000000-0005-0000-0000-0000400F0000}"/>
    <cellStyle name="Normal 122 2" xfId="5142" xr:uid="{00000000-0005-0000-0000-0000410F0000}"/>
    <cellStyle name="Normal 123" xfId="1105" xr:uid="{00000000-0005-0000-0000-0000420F0000}"/>
    <cellStyle name="Normal 123 2" xfId="5148" xr:uid="{00000000-0005-0000-0000-0000430F0000}"/>
    <cellStyle name="Normal 124" xfId="1111" xr:uid="{00000000-0005-0000-0000-0000440F0000}"/>
    <cellStyle name="Normal 124 2" xfId="5153" xr:uid="{00000000-0005-0000-0000-0000450F0000}"/>
    <cellStyle name="Normal 125" xfId="1109" xr:uid="{00000000-0005-0000-0000-0000460F0000}"/>
    <cellStyle name="Normal 125 2" xfId="5151" xr:uid="{00000000-0005-0000-0000-0000470F0000}"/>
    <cellStyle name="Normal 126" xfId="1113" xr:uid="{00000000-0005-0000-0000-0000480F0000}"/>
    <cellStyle name="Normal 126 2" xfId="5155" xr:uid="{00000000-0005-0000-0000-0000490F0000}"/>
    <cellStyle name="Normal 127" xfId="1108" xr:uid="{00000000-0005-0000-0000-00004A0F0000}"/>
    <cellStyle name="Normal 127 2" xfId="5150" xr:uid="{00000000-0005-0000-0000-00004B0F0000}"/>
    <cellStyle name="Normal 128" xfId="1107" xr:uid="{00000000-0005-0000-0000-00004C0F0000}"/>
    <cellStyle name="Normal 128 2" xfId="5149" xr:uid="{00000000-0005-0000-0000-00004D0F0000}"/>
    <cellStyle name="Normal 129" xfId="1110" xr:uid="{00000000-0005-0000-0000-00004E0F0000}"/>
    <cellStyle name="Normal 129 2" xfId="5152" xr:uid="{00000000-0005-0000-0000-00004F0F0000}"/>
    <cellStyle name="Normal 13" xfId="25" xr:uid="{00000000-0005-0000-0000-0000500F0000}"/>
    <cellStyle name="Normal 13 2" xfId="807" xr:uid="{00000000-0005-0000-0000-0000510F0000}"/>
    <cellStyle name="Normal 13 2 2" xfId="3532" xr:uid="{00000000-0005-0000-0000-0000520F0000}"/>
    <cellStyle name="Normal 13 2 3" xfId="3533" xr:uid="{00000000-0005-0000-0000-0000530F0000}"/>
    <cellStyle name="Normal 13_160800B1 CPI09 โปรแกรมคอมพิวเตอร์ - BOI" xfId="3534" xr:uid="{00000000-0005-0000-0000-0000540F0000}"/>
    <cellStyle name="Normal 130" xfId="1136" xr:uid="{00000000-0005-0000-0000-0000550F0000}"/>
    <cellStyle name="Normal 130 2" xfId="5168" xr:uid="{00000000-0005-0000-0000-0000560F0000}"/>
    <cellStyle name="Normal 131" xfId="1142" xr:uid="{00000000-0005-0000-0000-0000570F0000}"/>
    <cellStyle name="Normal 131 2" xfId="5172" xr:uid="{00000000-0005-0000-0000-0000580F0000}"/>
    <cellStyle name="Normal 132" xfId="1143" xr:uid="{00000000-0005-0000-0000-0000590F0000}"/>
    <cellStyle name="Normal 132 2" xfId="5173" xr:uid="{00000000-0005-0000-0000-00005A0F0000}"/>
    <cellStyle name="Normal 133" xfId="1144" xr:uid="{00000000-0005-0000-0000-00005B0F0000}"/>
    <cellStyle name="Normal 133 2" xfId="5174" xr:uid="{00000000-0005-0000-0000-00005C0F0000}"/>
    <cellStyle name="Normal 134" xfId="1145" xr:uid="{00000000-0005-0000-0000-00005D0F0000}"/>
    <cellStyle name="Normal 134 2" xfId="5175" xr:uid="{00000000-0005-0000-0000-00005E0F0000}"/>
    <cellStyle name="Normal 135" xfId="1146" xr:uid="{00000000-0005-0000-0000-00005F0F0000}"/>
    <cellStyle name="Normal 135 2" xfId="5176" xr:uid="{00000000-0005-0000-0000-0000600F0000}"/>
    <cellStyle name="Normal 136" xfId="1147" xr:uid="{00000000-0005-0000-0000-0000610F0000}"/>
    <cellStyle name="Normal 136 2" xfId="5177" xr:uid="{00000000-0005-0000-0000-0000620F0000}"/>
    <cellStyle name="Normal 137" xfId="3535" xr:uid="{00000000-0005-0000-0000-0000630F0000}"/>
    <cellStyle name="Normal 138" xfId="3536" xr:uid="{00000000-0005-0000-0000-0000640F0000}"/>
    <cellStyle name="Normal 139" xfId="4892" xr:uid="{00000000-0005-0000-0000-0000650F0000}"/>
    <cellStyle name="Normal 14" xfId="26" xr:uid="{00000000-0005-0000-0000-0000660F0000}"/>
    <cellStyle name="Normal 14 2" xfId="822" xr:uid="{00000000-0005-0000-0000-0000670F0000}"/>
    <cellStyle name="Normal 14 2 2" xfId="3537" xr:uid="{00000000-0005-0000-0000-0000680F0000}"/>
    <cellStyle name="Normal 14 2 2 2" xfId="3538" xr:uid="{00000000-0005-0000-0000-0000690F0000}"/>
    <cellStyle name="Normal 14 2 2 3" xfId="3539" xr:uid="{00000000-0005-0000-0000-00006A0F0000}"/>
    <cellStyle name="Normal 14 2 2 4" xfId="3540" xr:uid="{00000000-0005-0000-0000-00006B0F0000}"/>
    <cellStyle name="Normal 14 2 3" xfId="3541" xr:uid="{00000000-0005-0000-0000-00006C0F0000}"/>
    <cellStyle name="Normal 14 2 4" xfId="3542" xr:uid="{00000000-0005-0000-0000-00006D0F0000}"/>
    <cellStyle name="Normal 14 2 5" xfId="3543" xr:uid="{00000000-0005-0000-0000-00006E0F0000}"/>
    <cellStyle name="Normal 14 2 6" xfId="3544" xr:uid="{00000000-0005-0000-0000-00006F0F0000}"/>
    <cellStyle name="Normal 14 2 7" xfId="3545" xr:uid="{00000000-0005-0000-0000-0000700F0000}"/>
    <cellStyle name="Normal 14 2 8" xfId="3546" xr:uid="{00000000-0005-0000-0000-0000710F0000}"/>
    <cellStyle name="Normal 14 3" xfId="3547" xr:uid="{00000000-0005-0000-0000-0000720F0000}"/>
    <cellStyle name="Normal 14 4" xfId="3548" xr:uid="{00000000-0005-0000-0000-0000730F0000}"/>
    <cellStyle name="Normal 14 5" xfId="3549" xr:uid="{00000000-0005-0000-0000-0000740F0000}"/>
    <cellStyle name="Normal 14 6" xfId="3550" xr:uid="{00000000-0005-0000-0000-0000750F0000}"/>
    <cellStyle name="Normal 14 7" xfId="3551" xr:uid="{00000000-0005-0000-0000-0000760F0000}"/>
    <cellStyle name="Normal 14 8" xfId="4919" xr:uid="{00000000-0005-0000-0000-0000770F0000}"/>
    <cellStyle name="Normal 14_PL CST+CSA" xfId="3552" xr:uid="{00000000-0005-0000-0000-0000780F0000}"/>
    <cellStyle name="Normal 140" xfId="4893" xr:uid="{00000000-0005-0000-0000-0000790F0000}"/>
    <cellStyle name="Normal 141" xfId="4894" xr:uid="{00000000-0005-0000-0000-00007A0F0000}"/>
    <cellStyle name="Normal 142" xfId="4895" xr:uid="{00000000-0005-0000-0000-00007B0F0000}"/>
    <cellStyle name="Normal 143" xfId="4896" xr:uid="{00000000-0005-0000-0000-00007C0F0000}"/>
    <cellStyle name="Normal 144" xfId="4897" xr:uid="{00000000-0005-0000-0000-00007D0F0000}"/>
    <cellStyle name="Normal 145" xfId="4898" xr:uid="{00000000-0005-0000-0000-00007E0F0000}"/>
    <cellStyle name="Normal 15" xfId="27" xr:uid="{00000000-0005-0000-0000-00007F0F0000}"/>
    <cellStyle name="Normal 15 2" xfId="819" xr:uid="{00000000-0005-0000-0000-0000800F0000}"/>
    <cellStyle name="Normal 15 2 2" xfId="3553" xr:uid="{00000000-0005-0000-0000-0000810F0000}"/>
    <cellStyle name="Normal 15 2 3" xfId="3554" xr:uid="{00000000-0005-0000-0000-0000820F0000}"/>
    <cellStyle name="Normal 15 2 4" xfId="3555" xr:uid="{00000000-0005-0000-0000-0000830F0000}"/>
    <cellStyle name="Normal 15 2 5" xfId="3556" xr:uid="{00000000-0005-0000-0000-0000840F0000}"/>
    <cellStyle name="Normal 15 3" xfId="3557" xr:uid="{00000000-0005-0000-0000-0000850F0000}"/>
    <cellStyle name="Normal 15 4" xfId="3558" xr:uid="{00000000-0005-0000-0000-0000860F0000}"/>
    <cellStyle name="Normal 15 5" xfId="3559" xr:uid="{00000000-0005-0000-0000-0000870F0000}"/>
    <cellStyle name="Normal 15 6" xfId="4920" xr:uid="{00000000-0005-0000-0000-0000880F0000}"/>
    <cellStyle name="Normal 15_PL CST+CSA" xfId="3560" xr:uid="{00000000-0005-0000-0000-0000890F0000}"/>
    <cellStyle name="Normal 16" xfId="17" xr:uid="{00000000-0005-0000-0000-00008A0F0000}"/>
    <cellStyle name="Normal 16 2" xfId="826" xr:uid="{00000000-0005-0000-0000-00008B0F0000}"/>
    <cellStyle name="Normal 16 2 2" xfId="4978" xr:uid="{00000000-0005-0000-0000-00008C0F0000}"/>
    <cellStyle name="Normal 16 3" xfId="4911" xr:uid="{00000000-0005-0000-0000-00008D0F0000}"/>
    <cellStyle name="Normal 16_PL CST+CSA" xfId="3561" xr:uid="{00000000-0005-0000-0000-00008E0F0000}"/>
    <cellStyle name="Normal 17" xfId="28" xr:uid="{00000000-0005-0000-0000-00008F0F0000}"/>
    <cellStyle name="Normal 17 2" xfId="835" xr:uid="{00000000-0005-0000-0000-0000900F0000}"/>
    <cellStyle name="Normal 17 2 2" xfId="3562" xr:uid="{00000000-0005-0000-0000-0000910F0000}"/>
    <cellStyle name="Normal 17 2 3" xfId="3563" xr:uid="{00000000-0005-0000-0000-0000920F0000}"/>
    <cellStyle name="Normal 17 2 4" xfId="3564" xr:uid="{00000000-0005-0000-0000-0000930F0000}"/>
    <cellStyle name="Normal 17 2 5" xfId="3565" xr:uid="{00000000-0005-0000-0000-0000940F0000}"/>
    <cellStyle name="Normal 17 3" xfId="3566" xr:uid="{00000000-0005-0000-0000-0000950F0000}"/>
    <cellStyle name="Normal 17 4" xfId="3567" xr:uid="{00000000-0005-0000-0000-0000960F0000}"/>
    <cellStyle name="Normal 17 5" xfId="3568" xr:uid="{00000000-0005-0000-0000-0000970F0000}"/>
    <cellStyle name="Normal 17 6" xfId="3569" xr:uid="{00000000-0005-0000-0000-0000980F0000}"/>
    <cellStyle name="Normal 17 7" xfId="4921" xr:uid="{00000000-0005-0000-0000-0000990F0000}"/>
    <cellStyle name="Normal 17_PL CST+CSA" xfId="3570" xr:uid="{00000000-0005-0000-0000-00009A0F0000}"/>
    <cellStyle name="Normal 18" xfId="29" xr:uid="{00000000-0005-0000-0000-00009B0F0000}"/>
    <cellStyle name="Normal 18 2" xfId="831" xr:uid="{00000000-0005-0000-0000-00009C0F0000}"/>
    <cellStyle name="Normal 18 2 2" xfId="4982" xr:uid="{00000000-0005-0000-0000-00009D0F0000}"/>
    <cellStyle name="Normal 18 3" xfId="3571" xr:uid="{00000000-0005-0000-0000-00009E0F0000}"/>
    <cellStyle name="Normal 18 4" xfId="3572" xr:uid="{00000000-0005-0000-0000-00009F0F0000}"/>
    <cellStyle name="Normal 18 5" xfId="4922" xr:uid="{00000000-0005-0000-0000-0000A00F0000}"/>
    <cellStyle name="Normal 18_PL CST+CSA" xfId="3573" xr:uid="{00000000-0005-0000-0000-0000A10F0000}"/>
    <cellStyle name="Normal 19" xfId="30" xr:uid="{00000000-0005-0000-0000-0000A20F0000}"/>
    <cellStyle name="Normal 19 2" xfId="837" xr:uid="{00000000-0005-0000-0000-0000A30F0000}"/>
    <cellStyle name="Normal 19 2 2" xfId="4987" xr:uid="{00000000-0005-0000-0000-0000A40F0000}"/>
    <cellStyle name="Normal 19 3" xfId="3574" xr:uid="{00000000-0005-0000-0000-0000A50F0000}"/>
    <cellStyle name="Normal 19 4" xfId="3575" xr:uid="{00000000-0005-0000-0000-0000A60F0000}"/>
    <cellStyle name="Normal 19 4 2" xfId="5857" xr:uid="{00000000-0005-0000-0000-0000A70F0000}"/>
    <cellStyle name="Normal 19 5" xfId="4923" xr:uid="{00000000-0005-0000-0000-0000A80F0000}"/>
    <cellStyle name="Normal 19_PL CST+CSA" xfId="3576" xr:uid="{00000000-0005-0000-0000-0000A90F0000}"/>
    <cellStyle name="Normal 2" xfId="6" xr:uid="{00000000-0005-0000-0000-0000AA0F0000}"/>
    <cellStyle name="Normal 2 10" xfId="3577" xr:uid="{00000000-0005-0000-0000-0000AB0F0000}"/>
    <cellStyle name="Normal 2 10 2" xfId="3578" xr:uid="{00000000-0005-0000-0000-0000AC0F0000}"/>
    <cellStyle name="Normal 2 11" xfId="3579" xr:uid="{00000000-0005-0000-0000-0000AD0F0000}"/>
    <cellStyle name="Normal 2 11 2" xfId="3580" xr:uid="{00000000-0005-0000-0000-0000AE0F0000}"/>
    <cellStyle name="Normal 2 12" xfId="3581" xr:uid="{00000000-0005-0000-0000-0000AF0F0000}"/>
    <cellStyle name="Normal 2 12 2" xfId="3582" xr:uid="{00000000-0005-0000-0000-0000B00F0000}"/>
    <cellStyle name="Normal 2 13" xfId="3583" xr:uid="{00000000-0005-0000-0000-0000B10F0000}"/>
    <cellStyle name="Normal 2 13 2" xfId="3584" xr:uid="{00000000-0005-0000-0000-0000B20F0000}"/>
    <cellStyle name="Normal 2 14" xfId="3585" xr:uid="{00000000-0005-0000-0000-0000B30F0000}"/>
    <cellStyle name="Normal 2 14 2" xfId="3586" xr:uid="{00000000-0005-0000-0000-0000B40F0000}"/>
    <cellStyle name="Normal 2 15" xfId="3587" xr:uid="{00000000-0005-0000-0000-0000B50F0000}"/>
    <cellStyle name="Normal 2 15 2" xfId="3588" xr:uid="{00000000-0005-0000-0000-0000B60F0000}"/>
    <cellStyle name="Normal 2 16" xfId="3589" xr:uid="{00000000-0005-0000-0000-0000B70F0000}"/>
    <cellStyle name="Normal 2 17" xfId="3590" xr:uid="{00000000-0005-0000-0000-0000B80F0000}"/>
    <cellStyle name="Normal 2 18" xfId="3591" xr:uid="{00000000-0005-0000-0000-0000B90F0000}"/>
    <cellStyle name="Normal 2 19" xfId="3592" xr:uid="{00000000-0005-0000-0000-0000BA0F0000}"/>
    <cellStyle name="Normal 2 19 2" xfId="3593" xr:uid="{00000000-0005-0000-0000-0000BB0F0000}"/>
    <cellStyle name="Normal 2 2" xfId="3594" xr:uid="{00000000-0005-0000-0000-0000BC0F0000}"/>
    <cellStyle name="Normal 2 2 10" xfId="3595" xr:uid="{00000000-0005-0000-0000-0000BD0F0000}"/>
    <cellStyle name="Normal 2 2 11" xfId="3596" xr:uid="{00000000-0005-0000-0000-0000BE0F0000}"/>
    <cellStyle name="Normal 2 2 12" xfId="3597" xr:uid="{00000000-0005-0000-0000-0000BF0F0000}"/>
    <cellStyle name="Normal 2 2 13" xfId="3598" xr:uid="{00000000-0005-0000-0000-0000C00F0000}"/>
    <cellStyle name="Normal 2 2 14" xfId="3599" xr:uid="{00000000-0005-0000-0000-0000C10F0000}"/>
    <cellStyle name="Normal 2 2 15" xfId="3600" xr:uid="{00000000-0005-0000-0000-0000C20F0000}"/>
    <cellStyle name="Normal 2 2 16" xfId="3601" xr:uid="{00000000-0005-0000-0000-0000C30F0000}"/>
    <cellStyle name="Normal 2 2 17" xfId="3602" xr:uid="{00000000-0005-0000-0000-0000C40F0000}"/>
    <cellStyle name="Normal 2 2 18" xfId="3603" xr:uid="{00000000-0005-0000-0000-0000C50F0000}"/>
    <cellStyle name="Normal 2 2 19" xfId="3604" xr:uid="{00000000-0005-0000-0000-0000C60F0000}"/>
    <cellStyle name="Normal 2 2 2" xfId="3605" xr:uid="{00000000-0005-0000-0000-0000C70F0000}"/>
    <cellStyle name="Normal 2 2 2 2" xfId="3606" xr:uid="{00000000-0005-0000-0000-0000C80F0000}"/>
    <cellStyle name="Normal 2 2 2 2 2" xfId="3607" xr:uid="{00000000-0005-0000-0000-0000C90F0000}"/>
    <cellStyle name="Normal 2 2 2 2 2 2" xfId="3608" xr:uid="{00000000-0005-0000-0000-0000CA0F0000}"/>
    <cellStyle name="Normal 2 2 2 2 2 3" xfId="3609" xr:uid="{00000000-0005-0000-0000-0000CB0F0000}"/>
    <cellStyle name="Normal 2 2 2 3" xfId="3610" xr:uid="{00000000-0005-0000-0000-0000CC0F0000}"/>
    <cellStyle name="Normal 2 2 2 3 2" xfId="3611" xr:uid="{00000000-0005-0000-0000-0000CD0F0000}"/>
    <cellStyle name="Normal 2 2 2 4" xfId="3612" xr:uid="{00000000-0005-0000-0000-0000CE0F0000}"/>
    <cellStyle name="Normal 2 2 2 4 2" xfId="3613" xr:uid="{00000000-0005-0000-0000-0000CF0F0000}"/>
    <cellStyle name="Normal 2 2 2 5" xfId="3614" xr:uid="{00000000-0005-0000-0000-0000D00F0000}"/>
    <cellStyle name="Normal 2 2 2 5 2" xfId="3615" xr:uid="{00000000-0005-0000-0000-0000D10F0000}"/>
    <cellStyle name="Normal 2 2 2 6" xfId="3616" xr:uid="{00000000-0005-0000-0000-0000D20F0000}"/>
    <cellStyle name="Normal 2 2 2 7" xfId="3617" xr:uid="{00000000-0005-0000-0000-0000D30F0000}"/>
    <cellStyle name="Normal 2 2 20" xfId="3618" xr:uid="{00000000-0005-0000-0000-0000D40F0000}"/>
    <cellStyle name="Normal 2 2 21" xfId="3619" xr:uid="{00000000-0005-0000-0000-0000D50F0000}"/>
    <cellStyle name="Normal 2 2 22" xfId="3620" xr:uid="{00000000-0005-0000-0000-0000D60F0000}"/>
    <cellStyle name="Normal 2 2 23" xfId="3621" xr:uid="{00000000-0005-0000-0000-0000D70F0000}"/>
    <cellStyle name="Normal 2 2 24" xfId="3622" xr:uid="{00000000-0005-0000-0000-0000D80F0000}"/>
    <cellStyle name="Normal 2 2 25" xfId="3623" xr:uid="{00000000-0005-0000-0000-0000D90F0000}"/>
    <cellStyle name="Normal 2 2 26" xfId="3624" xr:uid="{00000000-0005-0000-0000-0000DA0F0000}"/>
    <cellStyle name="Normal 2 2 27" xfId="3625" xr:uid="{00000000-0005-0000-0000-0000DB0F0000}"/>
    <cellStyle name="Normal 2 2 28" xfId="3626" xr:uid="{00000000-0005-0000-0000-0000DC0F0000}"/>
    <cellStyle name="Normal 2 2 29" xfId="3627" xr:uid="{00000000-0005-0000-0000-0000DD0F0000}"/>
    <cellStyle name="Normal 2 2 3" xfId="3628" xr:uid="{00000000-0005-0000-0000-0000DE0F0000}"/>
    <cellStyle name="Normal 2 2 3 2" xfId="3629" xr:uid="{00000000-0005-0000-0000-0000DF0F0000}"/>
    <cellStyle name="Normal 2 2 3 3" xfId="3630" xr:uid="{00000000-0005-0000-0000-0000E00F0000}"/>
    <cellStyle name="Normal 2 2 3 4" xfId="3631" xr:uid="{00000000-0005-0000-0000-0000E10F0000}"/>
    <cellStyle name="Normal 2 2 3 5" xfId="3632" xr:uid="{00000000-0005-0000-0000-0000E20F0000}"/>
    <cellStyle name="Normal 2 2 3 6" xfId="3633" xr:uid="{00000000-0005-0000-0000-0000E30F0000}"/>
    <cellStyle name="Normal 2 2 3 7" xfId="3634" xr:uid="{00000000-0005-0000-0000-0000E40F0000}"/>
    <cellStyle name="Normal 2 2 3 8" xfId="3635" xr:uid="{00000000-0005-0000-0000-0000E50F0000}"/>
    <cellStyle name="Normal 2 2 30" xfId="3636" xr:uid="{00000000-0005-0000-0000-0000E60F0000}"/>
    <cellStyle name="Normal 2 2 31" xfId="3637" xr:uid="{00000000-0005-0000-0000-0000E70F0000}"/>
    <cellStyle name="Normal 2 2 32" xfId="3638" xr:uid="{00000000-0005-0000-0000-0000E80F0000}"/>
    <cellStyle name="Normal 2 2 33" xfId="3639" xr:uid="{00000000-0005-0000-0000-0000E90F0000}"/>
    <cellStyle name="Normal 2 2 34" xfId="3640" xr:uid="{00000000-0005-0000-0000-0000EA0F0000}"/>
    <cellStyle name="Normal 2 2 35" xfId="3641" xr:uid="{00000000-0005-0000-0000-0000EB0F0000}"/>
    <cellStyle name="Normal 2 2 36" xfId="3642" xr:uid="{00000000-0005-0000-0000-0000EC0F0000}"/>
    <cellStyle name="Normal 2 2 37" xfId="3643" xr:uid="{00000000-0005-0000-0000-0000ED0F0000}"/>
    <cellStyle name="Normal 2 2 38" xfId="3644" xr:uid="{00000000-0005-0000-0000-0000EE0F0000}"/>
    <cellStyle name="Normal 2 2 39" xfId="3645" xr:uid="{00000000-0005-0000-0000-0000EF0F0000}"/>
    <cellStyle name="Normal 2 2 4" xfId="3646" xr:uid="{00000000-0005-0000-0000-0000F00F0000}"/>
    <cellStyle name="Normal 2 2 4 2" xfId="3647" xr:uid="{00000000-0005-0000-0000-0000F10F0000}"/>
    <cellStyle name="Normal 2 2 40" xfId="3648" xr:uid="{00000000-0005-0000-0000-0000F20F0000}"/>
    <cellStyle name="Normal 2 2 41" xfId="3649" xr:uid="{00000000-0005-0000-0000-0000F30F0000}"/>
    <cellStyle name="Normal 2 2 42" xfId="3650" xr:uid="{00000000-0005-0000-0000-0000F40F0000}"/>
    <cellStyle name="Normal 2 2 43" xfId="3651" xr:uid="{00000000-0005-0000-0000-0000F50F0000}"/>
    <cellStyle name="Normal 2 2 44" xfId="3652" xr:uid="{00000000-0005-0000-0000-0000F60F0000}"/>
    <cellStyle name="Normal 2 2 45" xfId="3653" xr:uid="{00000000-0005-0000-0000-0000F70F0000}"/>
    <cellStyle name="Normal 2 2 46" xfId="3654" xr:uid="{00000000-0005-0000-0000-0000F80F0000}"/>
    <cellStyle name="Normal 2 2 47" xfId="3655" xr:uid="{00000000-0005-0000-0000-0000F90F0000}"/>
    <cellStyle name="Normal 2 2 48" xfId="3656" xr:uid="{00000000-0005-0000-0000-0000FA0F0000}"/>
    <cellStyle name="Normal 2 2 49" xfId="3657" xr:uid="{00000000-0005-0000-0000-0000FB0F0000}"/>
    <cellStyle name="Normal 2 2 5" xfId="3658" xr:uid="{00000000-0005-0000-0000-0000FC0F0000}"/>
    <cellStyle name="Normal 2 2 50" xfId="3659" xr:uid="{00000000-0005-0000-0000-0000FD0F0000}"/>
    <cellStyle name="Normal 2 2 51" xfId="3660" xr:uid="{00000000-0005-0000-0000-0000FE0F0000}"/>
    <cellStyle name="Normal 2 2 52" xfId="3661" xr:uid="{00000000-0005-0000-0000-0000FF0F0000}"/>
    <cellStyle name="Normal 2 2 53" xfId="3662" xr:uid="{00000000-0005-0000-0000-000000100000}"/>
    <cellStyle name="Normal 2 2 54" xfId="3663" xr:uid="{00000000-0005-0000-0000-000001100000}"/>
    <cellStyle name="Normal 2 2 55" xfId="3664" xr:uid="{00000000-0005-0000-0000-000002100000}"/>
    <cellStyle name="Normal 2 2 56" xfId="3665" xr:uid="{00000000-0005-0000-0000-000003100000}"/>
    <cellStyle name="Normal 2 2 57" xfId="3666" xr:uid="{00000000-0005-0000-0000-000004100000}"/>
    <cellStyle name="Normal 2 2 58" xfId="3667" xr:uid="{00000000-0005-0000-0000-000005100000}"/>
    <cellStyle name="Normal 2 2 6" xfId="3668" xr:uid="{00000000-0005-0000-0000-000006100000}"/>
    <cellStyle name="Normal 2 2 6 2" xfId="3669" xr:uid="{00000000-0005-0000-0000-000007100000}"/>
    <cellStyle name="Normal 2 2 7" xfId="3670" xr:uid="{00000000-0005-0000-0000-000008100000}"/>
    <cellStyle name="Normal 2 2 8" xfId="3671" xr:uid="{00000000-0005-0000-0000-000009100000}"/>
    <cellStyle name="Normal 2 2 9" xfId="3672" xr:uid="{00000000-0005-0000-0000-00000A100000}"/>
    <cellStyle name="Normal 2 2_CPI_Y'52_TOP_GG 1" xfId="3673" xr:uid="{00000000-0005-0000-0000-00000B100000}"/>
    <cellStyle name="Normal 2 20" xfId="3674" xr:uid="{00000000-0005-0000-0000-00000C100000}"/>
    <cellStyle name="Normal 2 21" xfId="3675" xr:uid="{00000000-0005-0000-0000-00000D100000}"/>
    <cellStyle name="Normal 2 21 2" xfId="3676" xr:uid="{00000000-0005-0000-0000-00000E100000}"/>
    <cellStyle name="Normal 2 22" xfId="3677" xr:uid="{00000000-0005-0000-0000-00000F100000}"/>
    <cellStyle name="Normal 2 22 2" xfId="3678" xr:uid="{00000000-0005-0000-0000-000010100000}"/>
    <cellStyle name="Normal 2 23" xfId="3679" xr:uid="{00000000-0005-0000-0000-000011100000}"/>
    <cellStyle name="Normal 2 23 2" xfId="3680" xr:uid="{00000000-0005-0000-0000-000012100000}"/>
    <cellStyle name="Normal 2 24" xfId="3681" xr:uid="{00000000-0005-0000-0000-000013100000}"/>
    <cellStyle name="Normal 2 25" xfId="3682" xr:uid="{00000000-0005-0000-0000-000014100000}"/>
    <cellStyle name="Normal 2 26" xfId="3683" xr:uid="{00000000-0005-0000-0000-000015100000}"/>
    <cellStyle name="Normal 2 27" xfId="3684" xr:uid="{00000000-0005-0000-0000-000016100000}"/>
    <cellStyle name="Normal 2 28" xfId="3685" xr:uid="{00000000-0005-0000-0000-000017100000}"/>
    <cellStyle name="Normal 2 29" xfId="3686" xr:uid="{00000000-0005-0000-0000-000018100000}"/>
    <cellStyle name="Normal 2 3" xfId="3687" xr:uid="{00000000-0005-0000-0000-000019100000}"/>
    <cellStyle name="Normal 2 3 2" xfId="3688" xr:uid="{00000000-0005-0000-0000-00001A100000}"/>
    <cellStyle name="Normal 2 3 2 2" xfId="3689" xr:uid="{00000000-0005-0000-0000-00001B100000}"/>
    <cellStyle name="Normal 2 3 2 3" xfId="3690" xr:uid="{00000000-0005-0000-0000-00001C100000}"/>
    <cellStyle name="Normal 2 3 3" xfId="3691" xr:uid="{00000000-0005-0000-0000-00001D100000}"/>
    <cellStyle name="Normal 2 3 3 2" xfId="3692" xr:uid="{00000000-0005-0000-0000-00001E100000}"/>
    <cellStyle name="Normal 2 3 4" xfId="3693" xr:uid="{00000000-0005-0000-0000-00001F100000}"/>
    <cellStyle name="Normal 2 3 5" xfId="3694" xr:uid="{00000000-0005-0000-0000-000020100000}"/>
    <cellStyle name="Normal 2 30" xfId="3695" xr:uid="{00000000-0005-0000-0000-000021100000}"/>
    <cellStyle name="Normal 2 31" xfId="3696" xr:uid="{00000000-0005-0000-0000-000022100000}"/>
    <cellStyle name="Normal 2 32" xfId="3697" xr:uid="{00000000-0005-0000-0000-000023100000}"/>
    <cellStyle name="Normal 2 33" xfId="3698" xr:uid="{00000000-0005-0000-0000-000024100000}"/>
    <cellStyle name="Normal 2 34" xfId="3699" xr:uid="{00000000-0005-0000-0000-000025100000}"/>
    <cellStyle name="Normal 2 35" xfId="3700" xr:uid="{00000000-0005-0000-0000-000026100000}"/>
    <cellStyle name="Normal 2 36" xfId="3701" xr:uid="{00000000-0005-0000-0000-000027100000}"/>
    <cellStyle name="Normal 2 37" xfId="3702" xr:uid="{00000000-0005-0000-0000-000028100000}"/>
    <cellStyle name="Normal 2 38" xfId="3703" xr:uid="{00000000-0005-0000-0000-000029100000}"/>
    <cellStyle name="Normal 2 39" xfId="3704" xr:uid="{00000000-0005-0000-0000-00002A100000}"/>
    <cellStyle name="Normal 2 4" xfId="3705" xr:uid="{00000000-0005-0000-0000-00002B100000}"/>
    <cellStyle name="Normal 2 4 2" xfId="3706" xr:uid="{00000000-0005-0000-0000-00002C100000}"/>
    <cellStyle name="Normal 2 4 3" xfId="3707" xr:uid="{00000000-0005-0000-0000-00002D100000}"/>
    <cellStyle name="Normal 2 40" xfId="3708" xr:uid="{00000000-0005-0000-0000-00002E100000}"/>
    <cellStyle name="Normal 2 41" xfId="3709" xr:uid="{00000000-0005-0000-0000-00002F100000}"/>
    <cellStyle name="Normal 2 42" xfId="3710" xr:uid="{00000000-0005-0000-0000-000030100000}"/>
    <cellStyle name="Normal 2 43" xfId="3711" xr:uid="{00000000-0005-0000-0000-000031100000}"/>
    <cellStyle name="Normal 2 44" xfId="3712" xr:uid="{00000000-0005-0000-0000-000032100000}"/>
    <cellStyle name="Normal 2 45" xfId="3713" xr:uid="{00000000-0005-0000-0000-000033100000}"/>
    <cellStyle name="Normal 2 46" xfId="3714" xr:uid="{00000000-0005-0000-0000-000034100000}"/>
    <cellStyle name="Normal 2 47" xfId="3715" xr:uid="{00000000-0005-0000-0000-000035100000}"/>
    <cellStyle name="Normal 2 48" xfId="3716" xr:uid="{00000000-0005-0000-0000-000036100000}"/>
    <cellStyle name="Normal 2 49" xfId="3717" xr:uid="{00000000-0005-0000-0000-000037100000}"/>
    <cellStyle name="Normal 2 5" xfId="3718" xr:uid="{00000000-0005-0000-0000-000038100000}"/>
    <cellStyle name="Normal 2 5 2" xfId="3719" xr:uid="{00000000-0005-0000-0000-000039100000}"/>
    <cellStyle name="Normal 2 5 3" xfId="3720" xr:uid="{00000000-0005-0000-0000-00003A100000}"/>
    <cellStyle name="Normal 2 50" xfId="3721" xr:uid="{00000000-0005-0000-0000-00003B100000}"/>
    <cellStyle name="Normal 2 51" xfId="3722" xr:uid="{00000000-0005-0000-0000-00003C100000}"/>
    <cellStyle name="Normal 2 52" xfId="3723" xr:uid="{00000000-0005-0000-0000-00003D100000}"/>
    <cellStyle name="Normal 2 52 2" xfId="3724" xr:uid="{00000000-0005-0000-0000-00003E100000}"/>
    <cellStyle name="Normal 2 52 3" xfId="3725" xr:uid="{00000000-0005-0000-0000-00003F100000}"/>
    <cellStyle name="Normal 2 52 4" xfId="3726" xr:uid="{00000000-0005-0000-0000-000040100000}"/>
    <cellStyle name="Normal 2 53" xfId="3727" xr:uid="{00000000-0005-0000-0000-000041100000}"/>
    <cellStyle name="Normal 2 54" xfId="3728" xr:uid="{00000000-0005-0000-0000-000042100000}"/>
    <cellStyle name="Normal 2 54 2" xfId="3729" xr:uid="{00000000-0005-0000-0000-000043100000}"/>
    <cellStyle name="Normal 2 54 3" xfId="3730" xr:uid="{00000000-0005-0000-0000-000044100000}"/>
    <cellStyle name="Normal 2 54 4" xfId="3731" xr:uid="{00000000-0005-0000-0000-000045100000}"/>
    <cellStyle name="Normal 2 55" xfId="3732" xr:uid="{00000000-0005-0000-0000-000046100000}"/>
    <cellStyle name="Normal 2 56" xfId="3733" xr:uid="{00000000-0005-0000-0000-000047100000}"/>
    <cellStyle name="Normal 2 57" xfId="3734" xr:uid="{00000000-0005-0000-0000-000048100000}"/>
    <cellStyle name="Normal 2 58" xfId="3735" xr:uid="{00000000-0005-0000-0000-000049100000}"/>
    <cellStyle name="Normal 2 59" xfId="3736" xr:uid="{00000000-0005-0000-0000-00004A100000}"/>
    <cellStyle name="Normal 2 6" xfId="3737" xr:uid="{00000000-0005-0000-0000-00004B100000}"/>
    <cellStyle name="Normal 2 6 2" xfId="3738" xr:uid="{00000000-0005-0000-0000-00004C100000}"/>
    <cellStyle name="Normal 2 60" xfId="3739" xr:uid="{00000000-0005-0000-0000-00004D100000}"/>
    <cellStyle name="Normal 2 61" xfId="3740" xr:uid="{00000000-0005-0000-0000-00004E100000}"/>
    <cellStyle name="Normal 2 61 2" xfId="5867" xr:uid="{00000000-0005-0000-0000-00004F100000}"/>
    <cellStyle name="Normal 2 7" xfId="3741" xr:uid="{00000000-0005-0000-0000-000050100000}"/>
    <cellStyle name="Normal 2 7 2" xfId="3742" xr:uid="{00000000-0005-0000-0000-000051100000}"/>
    <cellStyle name="Normal 2 8" xfId="3743" xr:uid="{00000000-0005-0000-0000-000052100000}"/>
    <cellStyle name="Normal 2 8 2" xfId="3744" xr:uid="{00000000-0005-0000-0000-000053100000}"/>
    <cellStyle name="Normal 2 9" xfId="3745" xr:uid="{00000000-0005-0000-0000-000054100000}"/>
    <cellStyle name="Normal 2 9 2" xfId="3746" xr:uid="{00000000-0005-0000-0000-000055100000}"/>
    <cellStyle name="Normal 2_130017-B1  โปรแกรมคอมพิวเตอร์ CPI_Q409" xfId="3747" xr:uid="{00000000-0005-0000-0000-000056100000}"/>
    <cellStyle name="Normal 20" xfId="31" xr:uid="{00000000-0005-0000-0000-000057100000}"/>
    <cellStyle name="Normal 20 2" xfId="830" xr:uid="{00000000-0005-0000-0000-000058100000}"/>
    <cellStyle name="Normal 20 2 2" xfId="4981" xr:uid="{00000000-0005-0000-0000-000059100000}"/>
    <cellStyle name="Normal 20 3" xfId="3748" xr:uid="{00000000-0005-0000-0000-00005A100000}"/>
    <cellStyle name="Normal 20 4" xfId="3749" xr:uid="{00000000-0005-0000-0000-00005B100000}"/>
    <cellStyle name="Normal 20 5" xfId="3750" xr:uid="{00000000-0005-0000-0000-00005C100000}"/>
    <cellStyle name="Normal 20 6" xfId="4924" xr:uid="{00000000-0005-0000-0000-00005D100000}"/>
    <cellStyle name="Normal 20_PL CST+CSA" xfId="3751" xr:uid="{00000000-0005-0000-0000-00005E100000}"/>
    <cellStyle name="Normal 21" xfId="32" xr:uid="{00000000-0005-0000-0000-00005F100000}"/>
    <cellStyle name="Normal 21 2" xfId="828" xr:uid="{00000000-0005-0000-0000-000060100000}"/>
    <cellStyle name="Normal 21 2 2" xfId="4979" xr:uid="{00000000-0005-0000-0000-000061100000}"/>
    <cellStyle name="Normal 21 3" xfId="3752" xr:uid="{00000000-0005-0000-0000-000062100000}"/>
    <cellStyle name="Normal 21 4" xfId="3753" xr:uid="{00000000-0005-0000-0000-000063100000}"/>
    <cellStyle name="Normal 21 5" xfId="3754" xr:uid="{00000000-0005-0000-0000-000064100000}"/>
    <cellStyle name="Normal 21 6" xfId="4925" xr:uid="{00000000-0005-0000-0000-000065100000}"/>
    <cellStyle name="Normal 21_PL CST+CSA" xfId="3755" xr:uid="{00000000-0005-0000-0000-000066100000}"/>
    <cellStyle name="Normal 22" xfId="33" xr:uid="{00000000-0005-0000-0000-000067100000}"/>
    <cellStyle name="Normal 22 2" xfId="832" xr:uid="{00000000-0005-0000-0000-000068100000}"/>
    <cellStyle name="Normal 22 2 2" xfId="4983" xr:uid="{00000000-0005-0000-0000-000069100000}"/>
    <cellStyle name="Normal 22 3" xfId="3756" xr:uid="{00000000-0005-0000-0000-00006A100000}"/>
    <cellStyle name="Normal 22 4" xfId="4926" xr:uid="{00000000-0005-0000-0000-00006B100000}"/>
    <cellStyle name="Normal 22_PL CST+CSA" xfId="3757" xr:uid="{00000000-0005-0000-0000-00006C100000}"/>
    <cellStyle name="Normal 23" xfId="34" xr:uid="{00000000-0005-0000-0000-00006D100000}"/>
    <cellStyle name="Normal 23 2" xfId="858" xr:uid="{00000000-0005-0000-0000-00006E100000}"/>
    <cellStyle name="Normal 23 2 2" xfId="5003" xr:uid="{00000000-0005-0000-0000-00006F100000}"/>
    <cellStyle name="Normal 23 3" xfId="4927" xr:uid="{00000000-0005-0000-0000-000070100000}"/>
    <cellStyle name="Normal 23_PL CST+CSA" xfId="3758" xr:uid="{00000000-0005-0000-0000-000071100000}"/>
    <cellStyle name="Normal 24" xfId="35" xr:uid="{00000000-0005-0000-0000-000072100000}"/>
    <cellStyle name="Normal 24 2" xfId="829" xr:uid="{00000000-0005-0000-0000-000073100000}"/>
    <cellStyle name="Normal 24 2 2" xfId="4980" xr:uid="{00000000-0005-0000-0000-000074100000}"/>
    <cellStyle name="Normal 24 3" xfId="4928" xr:uid="{00000000-0005-0000-0000-000075100000}"/>
    <cellStyle name="Normal 24_PL CST+CSA" xfId="3759" xr:uid="{00000000-0005-0000-0000-000076100000}"/>
    <cellStyle name="Normal 25" xfId="36" xr:uid="{00000000-0005-0000-0000-000077100000}"/>
    <cellStyle name="Normal 25 2" xfId="833" xr:uid="{00000000-0005-0000-0000-000078100000}"/>
    <cellStyle name="Normal 25 2 2" xfId="4984" xr:uid="{00000000-0005-0000-0000-000079100000}"/>
    <cellStyle name="Normal 25 3" xfId="4929" xr:uid="{00000000-0005-0000-0000-00007A100000}"/>
    <cellStyle name="Normal 25_PL CST+CSA" xfId="3760" xr:uid="{00000000-0005-0000-0000-00007B100000}"/>
    <cellStyle name="Normal 26" xfId="37" xr:uid="{00000000-0005-0000-0000-00007C100000}"/>
    <cellStyle name="Normal 26 2" xfId="834" xr:uid="{00000000-0005-0000-0000-00007D100000}"/>
    <cellStyle name="Normal 26 2 2" xfId="4985" xr:uid="{00000000-0005-0000-0000-00007E100000}"/>
    <cellStyle name="Normal 26 3" xfId="4930" xr:uid="{00000000-0005-0000-0000-00007F100000}"/>
    <cellStyle name="Normal 26_PL CST+CSA" xfId="3761" xr:uid="{00000000-0005-0000-0000-000080100000}"/>
    <cellStyle name="Normal 27" xfId="38" xr:uid="{00000000-0005-0000-0000-000081100000}"/>
    <cellStyle name="Normal 27 2" xfId="855" xr:uid="{00000000-0005-0000-0000-000082100000}"/>
    <cellStyle name="Normal 27 2 2" xfId="5000" xr:uid="{00000000-0005-0000-0000-000083100000}"/>
    <cellStyle name="Normal 27 3" xfId="4931" xr:uid="{00000000-0005-0000-0000-000084100000}"/>
    <cellStyle name="Normal 27_PL CST+CSA" xfId="3762" xr:uid="{00000000-0005-0000-0000-000085100000}"/>
    <cellStyle name="Normal 28" xfId="39" xr:uid="{00000000-0005-0000-0000-000086100000}"/>
    <cellStyle name="Normal 28 2" xfId="872" xr:uid="{00000000-0005-0000-0000-000087100000}"/>
    <cellStyle name="Normal 28 2 2" xfId="5012" xr:uid="{00000000-0005-0000-0000-000088100000}"/>
    <cellStyle name="Normal 28 3" xfId="4932" xr:uid="{00000000-0005-0000-0000-000089100000}"/>
    <cellStyle name="Normal 28_PL CST+CSA" xfId="3763" xr:uid="{00000000-0005-0000-0000-00008A100000}"/>
    <cellStyle name="Normal 29" xfId="40" xr:uid="{00000000-0005-0000-0000-00008B100000}"/>
    <cellStyle name="Normal 29 2" xfId="854" xr:uid="{00000000-0005-0000-0000-00008C100000}"/>
    <cellStyle name="Normal 29 2 2" xfId="4999" xr:uid="{00000000-0005-0000-0000-00008D100000}"/>
    <cellStyle name="Normal 29 3" xfId="3764" xr:uid="{00000000-0005-0000-0000-00008E100000}"/>
    <cellStyle name="Normal 29 4" xfId="4933" xr:uid="{00000000-0005-0000-0000-00008F100000}"/>
    <cellStyle name="Normal 29_PL CST+CSA" xfId="3765" xr:uid="{00000000-0005-0000-0000-000090100000}"/>
    <cellStyle name="Normal 3" xfId="7" xr:uid="{00000000-0005-0000-0000-000091100000}"/>
    <cellStyle name="Normal 3 10" xfId="3766" xr:uid="{00000000-0005-0000-0000-000092100000}"/>
    <cellStyle name="Normal 3 10 2" xfId="3767" xr:uid="{00000000-0005-0000-0000-000093100000}"/>
    <cellStyle name="Normal 3 10 3" xfId="3768" xr:uid="{00000000-0005-0000-0000-000094100000}"/>
    <cellStyle name="Normal 3 11" xfId="3769" xr:uid="{00000000-0005-0000-0000-000095100000}"/>
    <cellStyle name="Normal 3 11 2" xfId="3770" xr:uid="{00000000-0005-0000-0000-000096100000}"/>
    <cellStyle name="Normal 3 12" xfId="3771" xr:uid="{00000000-0005-0000-0000-000097100000}"/>
    <cellStyle name="Normal 3 12 2" xfId="3772" xr:uid="{00000000-0005-0000-0000-000098100000}"/>
    <cellStyle name="Normal 3 13" xfId="3773" xr:uid="{00000000-0005-0000-0000-000099100000}"/>
    <cellStyle name="Normal 3 13 2" xfId="3774" xr:uid="{00000000-0005-0000-0000-00009A100000}"/>
    <cellStyle name="Normal 3 14" xfId="3775" xr:uid="{00000000-0005-0000-0000-00009B100000}"/>
    <cellStyle name="Normal 3 14 2" xfId="3776" xr:uid="{00000000-0005-0000-0000-00009C100000}"/>
    <cellStyle name="Normal 3 15" xfId="3777" xr:uid="{00000000-0005-0000-0000-00009D100000}"/>
    <cellStyle name="Normal 3 15 2" xfId="3778" xr:uid="{00000000-0005-0000-0000-00009E100000}"/>
    <cellStyle name="Normal 3 15 3" xfId="3779" xr:uid="{00000000-0005-0000-0000-00009F100000}"/>
    <cellStyle name="Normal 3 15 4" xfId="3780" xr:uid="{00000000-0005-0000-0000-0000A0100000}"/>
    <cellStyle name="Normal 3 16" xfId="3781" xr:uid="{00000000-0005-0000-0000-0000A1100000}"/>
    <cellStyle name="Normal 3 17" xfId="3782" xr:uid="{00000000-0005-0000-0000-0000A2100000}"/>
    <cellStyle name="Normal 3 17 2" xfId="3783" xr:uid="{00000000-0005-0000-0000-0000A3100000}"/>
    <cellStyle name="Normal 3 17 3" xfId="3784" xr:uid="{00000000-0005-0000-0000-0000A4100000}"/>
    <cellStyle name="Normal 3 17 4" xfId="3785" xr:uid="{00000000-0005-0000-0000-0000A5100000}"/>
    <cellStyle name="Normal 3 18" xfId="3786" xr:uid="{00000000-0005-0000-0000-0000A6100000}"/>
    <cellStyle name="Normal 3 19" xfId="3787" xr:uid="{00000000-0005-0000-0000-0000A7100000}"/>
    <cellStyle name="Normal 3 2" xfId="804" xr:uid="{00000000-0005-0000-0000-0000A8100000}"/>
    <cellStyle name="Normal 3 2 2" xfId="3788" xr:uid="{00000000-0005-0000-0000-0000A9100000}"/>
    <cellStyle name="Normal 3 2 2 2" xfId="3789" xr:uid="{00000000-0005-0000-0000-0000AA100000}"/>
    <cellStyle name="Normal 3 2 2 3" xfId="3790" xr:uid="{00000000-0005-0000-0000-0000AB100000}"/>
    <cellStyle name="Normal 3 2 2 4" xfId="3791" xr:uid="{00000000-0005-0000-0000-0000AC100000}"/>
    <cellStyle name="Normal 3 2 3" xfId="3792" xr:uid="{00000000-0005-0000-0000-0000AD100000}"/>
    <cellStyle name="Normal 3 2 4" xfId="3793" xr:uid="{00000000-0005-0000-0000-0000AE100000}"/>
    <cellStyle name="Normal 3 2 5" xfId="3794" xr:uid="{00000000-0005-0000-0000-0000AF100000}"/>
    <cellStyle name="Normal 3 2 6" xfId="3795" xr:uid="{00000000-0005-0000-0000-0000B0100000}"/>
    <cellStyle name="Normal 3 2 7" xfId="3796" xr:uid="{00000000-0005-0000-0000-0000B1100000}"/>
    <cellStyle name="Normal 3 2 8" xfId="3797" xr:uid="{00000000-0005-0000-0000-0000B2100000}"/>
    <cellStyle name="Normal 3 2 9" xfId="3798" xr:uid="{00000000-0005-0000-0000-0000B3100000}"/>
    <cellStyle name="Normal 3 2_CPI_Y'52_TOP_GG 1" xfId="3799" xr:uid="{00000000-0005-0000-0000-0000B4100000}"/>
    <cellStyle name="Normal 3 20" xfId="3800" xr:uid="{00000000-0005-0000-0000-0000B5100000}"/>
    <cellStyle name="Normal 3 21" xfId="3801" xr:uid="{00000000-0005-0000-0000-0000B6100000}"/>
    <cellStyle name="Normal 3 22" xfId="3802" xr:uid="{00000000-0005-0000-0000-0000B7100000}"/>
    <cellStyle name="Normal 3 23" xfId="3803" xr:uid="{00000000-0005-0000-0000-0000B8100000}"/>
    <cellStyle name="Normal 3 24" xfId="3804" xr:uid="{00000000-0005-0000-0000-0000B9100000}"/>
    <cellStyle name="Normal 3 25" xfId="3805" xr:uid="{00000000-0005-0000-0000-0000BA100000}"/>
    <cellStyle name="Normal 3 26" xfId="3806" xr:uid="{00000000-0005-0000-0000-0000BB100000}"/>
    <cellStyle name="Normal 3 27" xfId="3807" xr:uid="{00000000-0005-0000-0000-0000BC100000}"/>
    <cellStyle name="Normal 3 28" xfId="3808" xr:uid="{00000000-0005-0000-0000-0000BD100000}"/>
    <cellStyle name="Normal 3 29" xfId="3809" xr:uid="{00000000-0005-0000-0000-0000BE100000}"/>
    <cellStyle name="Normal 3 3" xfId="1139" xr:uid="{00000000-0005-0000-0000-0000BF100000}"/>
    <cellStyle name="Normal 3 3 2" xfId="3810" xr:uid="{00000000-0005-0000-0000-0000C0100000}"/>
    <cellStyle name="Normal 3 3 3" xfId="3811" xr:uid="{00000000-0005-0000-0000-0000C1100000}"/>
    <cellStyle name="Normal 3 3 4" xfId="5170" xr:uid="{00000000-0005-0000-0000-0000C2100000}"/>
    <cellStyle name="Normal 3 30" xfId="3812" xr:uid="{00000000-0005-0000-0000-0000C3100000}"/>
    <cellStyle name="Normal 3 31" xfId="3813" xr:uid="{00000000-0005-0000-0000-0000C4100000}"/>
    <cellStyle name="Normal 3 32" xfId="3814" xr:uid="{00000000-0005-0000-0000-0000C5100000}"/>
    <cellStyle name="Normal 3 33" xfId="3815" xr:uid="{00000000-0005-0000-0000-0000C6100000}"/>
    <cellStyle name="Normal 3 34" xfId="3816" xr:uid="{00000000-0005-0000-0000-0000C7100000}"/>
    <cellStyle name="Normal 3 35" xfId="3817" xr:uid="{00000000-0005-0000-0000-0000C8100000}"/>
    <cellStyle name="Normal 3 36" xfId="3818" xr:uid="{00000000-0005-0000-0000-0000C9100000}"/>
    <cellStyle name="Normal 3 37" xfId="3819" xr:uid="{00000000-0005-0000-0000-0000CA100000}"/>
    <cellStyle name="Normal 3 38" xfId="3820" xr:uid="{00000000-0005-0000-0000-0000CB100000}"/>
    <cellStyle name="Normal 3 39" xfId="3821" xr:uid="{00000000-0005-0000-0000-0000CC100000}"/>
    <cellStyle name="Normal 3 4" xfId="3822" xr:uid="{00000000-0005-0000-0000-0000CD100000}"/>
    <cellStyle name="Normal 3 4 2" xfId="3823" xr:uid="{00000000-0005-0000-0000-0000CE100000}"/>
    <cellStyle name="Normal 3 4 3" xfId="3824" xr:uid="{00000000-0005-0000-0000-0000CF100000}"/>
    <cellStyle name="Normal 3 40" xfId="4904" xr:uid="{00000000-0005-0000-0000-0000D0100000}"/>
    <cellStyle name="Normal 3 41" xfId="6045" xr:uid="{00000000-0005-0000-0000-0000D1100000}"/>
    <cellStyle name="Normal 3 42" xfId="6166" xr:uid="{00000000-0005-0000-0000-0000D2100000}"/>
    <cellStyle name="Normal 3 5" xfId="3825" xr:uid="{00000000-0005-0000-0000-0000D3100000}"/>
    <cellStyle name="Normal 3 5 2" xfId="3826" xr:uid="{00000000-0005-0000-0000-0000D4100000}"/>
    <cellStyle name="Normal 3 5 3" xfId="3827" xr:uid="{00000000-0005-0000-0000-0000D5100000}"/>
    <cellStyle name="Normal 3 6" xfId="3828" xr:uid="{00000000-0005-0000-0000-0000D6100000}"/>
    <cellStyle name="Normal 3 6 2" xfId="3829" xr:uid="{00000000-0005-0000-0000-0000D7100000}"/>
    <cellStyle name="Normal 3 6 3" xfId="3830" xr:uid="{00000000-0005-0000-0000-0000D8100000}"/>
    <cellStyle name="Normal 3 7" xfId="3831" xr:uid="{00000000-0005-0000-0000-0000D9100000}"/>
    <cellStyle name="Normal 3 7 2" xfId="3832" xr:uid="{00000000-0005-0000-0000-0000DA100000}"/>
    <cellStyle name="Normal 3 7 3" xfId="3833" xr:uid="{00000000-0005-0000-0000-0000DB100000}"/>
    <cellStyle name="Normal 3 8" xfId="3834" xr:uid="{00000000-0005-0000-0000-0000DC100000}"/>
    <cellStyle name="Normal 3 8 2" xfId="3835" xr:uid="{00000000-0005-0000-0000-0000DD100000}"/>
    <cellStyle name="Normal 3 8 3" xfId="3836" xr:uid="{00000000-0005-0000-0000-0000DE100000}"/>
    <cellStyle name="Normal 3 9" xfId="3837" xr:uid="{00000000-0005-0000-0000-0000DF100000}"/>
    <cellStyle name="Normal 3 9 2" xfId="3838" xr:uid="{00000000-0005-0000-0000-0000E0100000}"/>
    <cellStyle name="Normal 3 9 3" xfId="3839" xr:uid="{00000000-0005-0000-0000-0000E1100000}"/>
    <cellStyle name="Normal 3 9 4" xfId="3840" xr:uid="{00000000-0005-0000-0000-0000E2100000}"/>
    <cellStyle name="Normal 3 9 5" xfId="3841" xr:uid="{00000000-0005-0000-0000-0000E3100000}"/>
    <cellStyle name="Normal 3 9 6" xfId="3842" xr:uid="{00000000-0005-0000-0000-0000E4100000}"/>
    <cellStyle name="Normal 3_B3 - Property plant &amp; equipment_GE" xfId="3843" xr:uid="{00000000-0005-0000-0000-0000E5100000}"/>
    <cellStyle name="Normal 30" xfId="41" xr:uid="{00000000-0005-0000-0000-0000E6100000}"/>
    <cellStyle name="Normal 30 2" xfId="871" xr:uid="{00000000-0005-0000-0000-0000E7100000}"/>
    <cellStyle name="Normal 30 2 2" xfId="5011" xr:uid="{00000000-0005-0000-0000-0000E8100000}"/>
    <cellStyle name="Normal 30 3" xfId="4934" xr:uid="{00000000-0005-0000-0000-0000E9100000}"/>
    <cellStyle name="Normal 30_PL CST+CSA" xfId="3844" xr:uid="{00000000-0005-0000-0000-0000EA100000}"/>
    <cellStyle name="Normal 31" xfId="42" xr:uid="{00000000-0005-0000-0000-0000EB100000}"/>
    <cellStyle name="Normal 31 2" xfId="862" xr:uid="{00000000-0005-0000-0000-0000EC100000}"/>
    <cellStyle name="Normal 31 2 2" xfId="5007" xr:uid="{00000000-0005-0000-0000-0000ED100000}"/>
    <cellStyle name="Normal 31 3" xfId="3845" xr:uid="{00000000-0005-0000-0000-0000EE100000}"/>
    <cellStyle name="Normal 31 4" xfId="4935" xr:uid="{00000000-0005-0000-0000-0000EF100000}"/>
    <cellStyle name="Normal 31_PL CST+CSA" xfId="3846" xr:uid="{00000000-0005-0000-0000-0000F0100000}"/>
    <cellStyle name="Normal 32" xfId="43" xr:uid="{00000000-0005-0000-0000-0000F1100000}"/>
    <cellStyle name="Normal 32 2" xfId="861" xr:uid="{00000000-0005-0000-0000-0000F2100000}"/>
    <cellStyle name="Normal 32 2 2" xfId="5006" xr:uid="{00000000-0005-0000-0000-0000F3100000}"/>
    <cellStyle name="Normal 32 3" xfId="3847" xr:uid="{00000000-0005-0000-0000-0000F4100000}"/>
    <cellStyle name="Normal 32 4" xfId="4936" xr:uid="{00000000-0005-0000-0000-0000F5100000}"/>
    <cellStyle name="Normal 32_PL CST+CSA" xfId="3848" xr:uid="{00000000-0005-0000-0000-0000F6100000}"/>
    <cellStyle name="Normal 33" xfId="44" xr:uid="{00000000-0005-0000-0000-0000F7100000}"/>
    <cellStyle name="Normal 33 2" xfId="847" xr:uid="{00000000-0005-0000-0000-0000F8100000}"/>
    <cellStyle name="Normal 33 2 2" xfId="4993" xr:uid="{00000000-0005-0000-0000-0000F9100000}"/>
    <cellStyle name="Normal 33 3" xfId="3849" xr:uid="{00000000-0005-0000-0000-0000FA100000}"/>
    <cellStyle name="Normal 33 4" xfId="4937" xr:uid="{00000000-0005-0000-0000-0000FB100000}"/>
    <cellStyle name="Normal 33_PL CST+CSA" xfId="3850" xr:uid="{00000000-0005-0000-0000-0000FC100000}"/>
    <cellStyle name="Normal 34" xfId="45" xr:uid="{00000000-0005-0000-0000-0000FD100000}"/>
    <cellStyle name="Normal 34 2" xfId="865" xr:uid="{00000000-0005-0000-0000-0000FE100000}"/>
    <cellStyle name="Normal 34 2 2" xfId="5008" xr:uid="{00000000-0005-0000-0000-0000FF100000}"/>
    <cellStyle name="Normal 34 3" xfId="4938" xr:uid="{00000000-0005-0000-0000-000000110000}"/>
    <cellStyle name="Normal 34_PL CST+CSA" xfId="3851" xr:uid="{00000000-0005-0000-0000-000001110000}"/>
    <cellStyle name="Normal 35" xfId="46" xr:uid="{00000000-0005-0000-0000-000002110000}"/>
    <cellStyle name="Normal 35 2" xfId="867" xr:uid="{00000000-0005-0000-0000-000003110000}"/>
    <cellStyle name="Normal 35 2 2" xfId="5009" xr:uid="{00000000-0005-0000-0000-000004110000}"/>
    <cellStyle name="Normal 35 3" xfId="4939" xr:uid="{00000000-0005-0000-0000-000005110000}"/>
    <cellStyle name="Normal 35_PL CST+CSA" xfId="3852" xr:uid="{00000000-0005-0000-0000-000006110000}"/>
    <cellStyle name="Normal 36" xfId="47" xr:uid="{00000000-0005-0000-0000-000007110000}"/>
    <cellStyle name="Normal 36 2" xfId="850" xr:uid="{00000000-0005-0000-0000-000008110000}"/>
    <cellStyle name="Normal 36 2 2" xfId="4996" xr:uid="{00000000-0005-0000-0000-000009110000}"/>
    <cellStyle name="Normal 36 3" xfId="4940" xr:uid="{00000000-0005-0000-0000-00000A110000}"/>
    <cellStyle name="Normal 36_PL CST+CSA" xfId="3853" xr:uid="{00000000-0005-0000-0000-00000B110000}"/>
    <cellStyle name="Normal 37" xfId="48" xr:uid="{00000000-0005-0000-0000-00000C110000}"/>
    <cellStyle name="Normal 37 2" xfId="868" xr:uid="{00000000-0005-0000-0000-00000D110000}"/>
    <cellStyle name="Normal 37 2 2" xfId="5010" xr:uid="{00000000-0005-0000-0000-00000E110000}"/>
    <cellStyle name="Normal 37 3" xfId="4941" xr:uid="{00000000-0005-0000-0000-00000F110000}"/>
    <cellStyle name="Normal 37_PL CST+CSA" xfId="3854" xr:uid="{00000000-0005-0000-0000-000010110000}"/>
    <cellStyle name="Normal 38" xfId="18" xr:uid="{00000000-0005-0000-0000-000011110000}"/>
    <cellStyle name="Normal 38 2" xfId="839" xr:uid="{00000000-0005-0000-0000-000012110000}"/>
    <cellStyle name="Normal 38 2 2" xfId="4988" xr:uid="{00000000-0005-0000-0000-000013110000}"/>
    <cellStyle name="Normal 38 3" xfId="4912" xr:uid="{00000000-0005-0000-0000-000014110000}"/>
    <cellStyle name="Normal 38_PL CST+CSA" xfId="3855" xr:uid="{00000000-0005-0000-0000-000015110000}"/>
    <cellStyle name="Normal 39" xfId="49" xr:uid="{00000000-0005-0000-0000-000016110000}"/>
    <cellStyle name="Normal 39 2" xfId="885" xr:uid="{00000000-0005-0000-0000-000017110000}"/>
    <cellStyle name="Normal 39 2 2" xfId="5013" xr:uid="{00000000-0005-0000-0000-000018110000}"/>
    <cellStyle name="Normal 39 3" xfId="4942" xr:uid="{00000000-0005-0000-0000-000019110000}"/>
    <cellStyle name="Normal 39_PL CST+CSA" xfId="3856" xr:uid="{00000000-0005-0000-0000-00001A110000}"/>
    <cellStyle name="Normal 4" xfId="9" xr:uid="{00000000-0005-0000-0000-00001B110000}"/>
    <cellStyle name="Normal 4 10" xfId="3857" xr:uid="{00000000-0005-0000-0000-00001C110000}"/>
    <cellStyle name="Normal 4 10 2" xfId="3858" xr:uid="{00000000-0005-0000-0000-00001D110000}"/>
    <cellStyle name="Normal 4 10 3" xfId="3859" xr:uid="{00000000-0005-0000-0000-00001E110000}"/>
    <cellStyle name="Normal 4 10 4" xfId="3860" xr:uid="{00000000-0005-0000-0000-00001F110000}"/>
    <cellStyle name="Normal 4 10 5" xfId="3861" xr:uid="{00000000-0005-0000-0000-000020110000}"/>
    <cellStyle name="Normal 4 11" xfId="3862" xr:uid="{00000000-0005-0000-0000-000021110000}"/>
    <cellStyle name="Normal 4 11 2" xfId="3863" xr:uid="{00000000-0005-0000-0000-000022110000}"/>
    <cellStyle name="Normal 4 11 3" xfId="3864" xr:uid="{00000000-0005-0000-0000-000023110000}"/>
    <cellStyle name="Normal 4 11 4" xfId="3865" xr:uid="{00000000-0005-0000-0000-000024110000}"/>
    <cellStyle name="Normal 4 11 5" xfId="3866" xr:uid="{00000000-0005-0000-0000-000025110000}"/>
    <cellStyle name="Normal 4 12" xfId="3867" xr:uid="{00000000-0005-0000-0000-000026110000}"/>
    <cellStyle name="Normal 4 12 2" xfId="3868" xr:uid="{00000000-0005-0000-0000-000027110000}"/>
    <cellStyle name="Normal 4 12 3" xfId="3869" xr:uid="{00000000-0005-0000-0000-000028110000}"/>
    <cellStyle name="Normal 4 12 4" xfId="3870" xr:uid="{00000000-0005-0000-0000-000029110000}"/>
    <cellStyle name="Normal 4 12 5" xfId="3871" xr:uid="{00000000-0005-0000-0000-00002A110000}"/>
    <cellStyle name="Normal 4 13" xfId="3872" xr:uid="{00000000-0005-0000-0000-00002B110000}"/>
    <cellStyle name="Normal 4 13 2" xfId="3873" xr:uid="{00000000-0005-0000-0000-00002C110000}"/>
    <cellStyle name="Normal 4 13 3" xfId="3874" xr:uid="{00000000-0005-0000-0000-00002D110000}"/>
    <cellStyle name="Normal 4 13 4" xfId="3875" xr:uid="{00000000-0005-0000-0000-00002E110000}"/>
    <cellStyle name="Normal 4 13 5" xfId="3876" xr:uid="{00000000-0005-0000-0000-00002F110000}"/>
    <cellStyle name="Normal 4 14" xfId="3877" xr:uid="{00000000-0005-0000-0000-000030110000}"/>
    <cellStyle name="Normal 4 15" xfId="3878" xr:uid="{00000000-0005-0000-0000-000031110000}"/>
    <cellStyle name="Normal 4 16" xfId="3879" xr:uid="{00000000-0005-0000-0000-000032110000}"/>
    <cellStyle name="Normal 4 17" xfId="3880" xr:uid="{00000000-0005-0000-0000-000033110000}"/>
    <cellStyle name="Normal 4 18" xfId="3881" xr:uid="{00000000-0005-0000-0000-000034110000}"/>
    <cellStyle name="Normal 4 18 2" xfId="3882" xr:uid="{00000000-0005-0000-0000-000035110000}"/>
    <cellStyle name="Normal 4 18 3" xfId="3883" xr:uid="{00000000-0005-0000-0000-000036110000}"/>
    <cellStyle name="Normal 4 18 4" xfId="3884" xr:uid="{00000000-0005-0000-0000-000037110000}"/>
    <cellStyle name="Normal 4 19" xfId="3885" xr:uid="{00000000-0005-0000-0000-000038110000}"/>
    <cellStyle name="Normal 4 2" xfId="813" xr:uid="{00000000-0005-0000-0000-000039110000}"/>
    <cellStyle name="Normal 4 2 10" xfId="3886" xr:uid="{00000000-0005-0000-0000-00003A110000}"/>
    <cellStyle name="Normal 4 2 11" xfId="3887" xr:uid="{00000000-0005-0000-0000-00003B110000}"/>
    <cellStyle name="Normal 4 2 12" xfId="3888" xr:uid="{00000000-0005-0000-0000-00003C110000}"/>
    <cellStyle name="Normal 4 2 13" xfId="3889" xr:uid="{00000000-0005-0000-0000-00003D110000}"/>
    <cellStyle name="Normal 4 2 2" xfId="3890" xr:uid="{00000000-0005-0000-0000-00003E110000}"/>
    <cellStyle name="Normal 4 2 2 2" xfId="3891" xr:uid="{00000000-0005-0000-0000-00003F110000}"/>
    <cellStyle name="Normal 4 2 2 2 2" xfId="3892" xr:uid="{00000000-0005-0000-0000-000040110000}"/>
    <cellStyle name="Normal 4 2 2 2 3" xfId="3893" xr:uid="{00000000-0005-0000-0000-000041110000}"/>
    <cellStyle name="Normal 4 2 2 2 4" xfId="3894" xr:uid="{00000000-0005-0000-0000-000042110000}"/>
    <cellStyle name="Normal 4 2 2 2 5" xfId="3895" xr:uid="{00000000-0005-0000-0000-000043110000}"/>
    <cellStyle name="Normal 4 2 2 3" xfId="3896" xr:uid="{00000000-0005-0000-0000-000044110000}"/>
    <cellStyle name="Normal 4 2 2 4" xfId="3897" xr:uid="{00000000-0005-0000-0000-000045110000}"/>
    <cellStyle name="Normal 4 2 2 5" xfId="3898" xr:uid="{00000000-0005-0000-0000-000046110000}"/>
    <cellStyle name="Normal 4 2 2 6" xfId="3899" xr:uid="{00000000-0005-0000-0000-000047110000}"/>
    <cellStyle name="Normal 4 2 2 7" xfId="3900" xr:uid="{00000000-0005-0000-0000-000048110000}"/>
    <cellStyle name="Normal 4 2 2 8" xfId="3901" xr:uid="{00000000-0005-0000-0000-000049110000}"/>
    <cellStyle name="Normal 4 2 3" xfId="3902" xr:uid="{00000000-0005-0000-0000-00004A110000}"/>
    <cellStyle name="Normal 4 2 3 2" xfId="3903" xr:uid="{00000000-0005-0000-0000-00004B110000}"/>
    <cellStyle name="Normal 4 2 4" xfId="3904" xr:uid="{00000000-0005-0000-0000-00004C110000}"/>
    <cellStyle name="Normal 4 2 5" xfId="3905" xr:uid="{00000000-0005-0000-0000-00004D110000}"/>
    <cellStyle name="Normal 4 2 6" xfId="3906" xr:uid="{00000000-0005-0000-0000-00004E110000}"/>
    <cellStyle name="Normal 4 2 7" xfId="3907" xr:uid="{00000000-0005-0000-0000-00004F110000}"/>
    <cellStyle name="Normal 4 2 7 2" xfId="3908" xr:uid="{00000000-0005-0000-0000-000050110000}"/>
    <cellStyle name="Normal 4 2 7 3" xfId="3909" xr:uid="{00000000-0005-0000-0000-000051110000}"/>
    <cellStyle name="Normal 4 2 7 4" xfId="3910" xr:uid="{00000000-0005-0000-0000-000052110000}"/>
    <cellStyle name="Normal 4 2 8" xfId="3911" xr:uid="{00000000-0005-0000-0000-000053110000}"/>
    <cellStyle name="Normal 4 2 9" xfId="3912" xr:uid="{00000000-0005-0000-0000-000054110000}"/>
    <cellStyle name="Normal 4 20" xfId="3913" xr:uid="{00000000-0005-0000-0000-000055110000}"/>
    <cellStyle name="Normal 4 20 2" xfId="3914" xr:uid="{00000000-0005-0000-0000-000056110000}"/>
    <cellStyle name="Normal 4 20 3" xfId="3915" xr:uid="{00000000-0005-0000-0000-000057110000}"/>
    <cellStyle name="Normal 4 20 4" xfId="3916" xr:uid="{00000000-0005-0000-0000-000058110000}"/>
    <cellStyle name="Normal 4 21" xfId="3917" xr:uid="{00000000-0005-0000-0000-000059110000}"/>
    <cellStyle name="Normal 4 22" xfId="3918" xr:uid="{00000000-0005-0000-0000-00005A110000}"/>
    <cellStyle name="Normal 4 23" xfId="3919" xr:uid="{00000000-0005-0000-0000-00005B110000}"/>
    <cellStyle name="Normal 4 24" xfId="3920" xr:uid="{00000000-0005-0000-0000-00005C110000}"/>
    <cellStyle name="Normal 4 25" xfId="3921" xr:uid="{00000000-0005-0000-0000-00005D110000}"/>
    <cellStyle name="Normal 4 26" xfId="3922" xr:uid="{00000000-0005-0000-0000-00005E110000}"/>
    <cellStyle name="Normal 4 27" xfId="3923" xr:uid="{00000000-0005-0000-0000-00005F110000}"/>
    <cellStyle name="Normal 4 28" xfId="3924" xr:uid="{00000000-0005-0000-0000-000060110000}"/>
    <cellStyle name="Normal 4 3" xfId="1140" xr:uid="{00000000-0005-0000-0000-000061110000}"/>
    <cellStyle name="Normal 4 3 2" xfId="1148" xr:uid="{00000000-0005-0000-0000-000062110000}"/>
    <cellStyle name="Normal 4 3 2 2" xfId="4899" xr:uid="{00000000-0005-0000-0000-000063110000}"/>
    <cellStyle name="Normal 4 3 3" xfId="3925" xr:uid="{00000000-0005-0000-0000-000064110000}"/>
    <cellStyle name="Normal 4 3 3 2" xfId="3926" xr:uid="{00000000-0005-0000-0000-000065110000}"/>
    <cellStyle name="Normal 4 3 3 3" xfId="3927" xr:uid="{00000000-0005-0000-0000-000066110000}"/>
    <cellStyle name="Normal 4 3 3 4" xfId="3928" xr:uid="{00000000-0005-0000-0000-000067110000}"/>
    <cellStyle name="Normal 4 3 3 5" xfId="3929" xr:uid="{00000000-0005-0000-0000-000068110000}"/>
    <cellStyle name="Normal 4 3 4" xfId="3930" xr:uid="{00000000-0005-0000-0000-000069110000}"/>
    <cellStyle name="Normal 4 3 5" xfId="3931" xr:uid="{00000000-0005-0000-0000-00006A110000}"/>
    <cellStyle name="Normal 4 3 6" xfId="3932" xr:uid="{00000000-0005-0000-0000-00006B110000}"/>
    <cellStyle name="Normal 4 4" xfId="1149" xr:uid="{00000000-0005-0000-0000-00006C110000}"/>
    <cellStyle name="Normal 4 4 2" xfId="3933" xr:uid="{00000000-0005-0000-0000-00006D110000}"/>
    <cellStyle name="Normal 4 4 3" xfId="3934" xr:uid="{00000000-0005-0000-0000-00006E110000}"/>
    <cellStyle name="Normal 4 5" xfId="3935" xr:uid="{00000000-0005-0000-0000-00006F110000}"/>
    <cellStyle name="Normal 4 5 2" xfId="3936" xr:uid="{00000000-0005-0000-0000-000070110000}"/>
    <cellStyle name="Normal 4 5 3" xfId="3937" xr:uid="{00000000-0005-0000-0000-000071110000}"/>
    <cellStyle name="Normal 4 6" xfId="3938" xr:uid="{00000000-0005-0000-0000-000072110000}"/>
    <cellStyle name="Normal 4 6 2" xfId="3939" xr:uid="{00000000-0005-0000-0000-000073110000}"/>
    <cellStyle name="Normal 4 7" xfId="3940" xr:uid="{00000000-0005-0000-0000-000074110000}"/>
    <cellStyle name="Normal 4 7 2" xfId="3941" xr:uid="{00000000-0005-0000-0000-000075110000}"/>
    <cellStyle name="Normal 4 7 3" xfId="3942" xr:uid="{00000000-0005-0000-0000-000076110000}"/>
    <cellStyle name="Normal 4 7 4" xfId="3943" xr:uid="{00000000-0005-0000-0000-000077110000}"/>
    <cellStyle name="Normal 4 7 5" xfId="3944" xr:uid="{00000000-0005-0000-0000-000078110000}"/>
    <cellStyle name="Normal 4 7 6" xfId="3945" xr:uid="{00000000-0005-0000-0000-000079110000}"/>
    <cellStyle name="Normal 4 8" xfId="3946" xr:uid="{00000000-0005-0000-0000-00007A110000}"/>
    <cellStyle name="Normal 4 8 2" xfId="3947" xr:uid="{00000000-0005-0000-0000-00007B110000}"/>
    <cellStyle name="Normal 4 8 3" xfId="3948" xr:uid="{00000000-0005-0000-0000-00007C110000}"/>
    <cellStyle name="Normal 4 8 4" xfId="3949" xr:uid="{00000000-0005-0000-0000-00007D110000}"/>
    <cellStyle name="Normal 4 8 5" xfId="3950" xr:uid="{00000000-0005-0000-0000-00007E110000}"/>
    <cellStyle name="Normal 4 8 6" xfId="3951" xr:uid="{00000000-0005-0000-0000-00007F110000}"/>
    <cellStyle name="Normal 4 9" xfId="3952" xr:uid="{00000000-0005-0000-0000-000080110000}"/>
    <cellStyle name="Normal 4 9 2" xfId="3953" xr:uid="{00000000-0005-0000-0000-000081110000}"/>
    <cellStyle name="Normal 4 9 3" xfId="3954" xr:uid="{00000000-0005-0000-0000-000082110000}"/>
    <cellStyle name="Normal 4 9 4" xfId="3955" xr:uid="{00000000-0005-0000-0000-000083110000}"/>
    <cellStyle name="Normal 4 9 5" xfId="3956" xr:uid="{00000000-0005-0000-0000-000084110000}"/>
    <cellStyle name="Normal 4_OLST Petroleum_Workings07" xfId="3957" xr:uid="{00000000-0005-0000-0000-000085110000}"/>
    <cellStyle name="Normal 40" xfId="50" xr:uid="{00000000-0005-0000-0000-000086110000}"/>
    <cellStyle name="Normal 40 2" xfId="890" xr:uid="{00000000-0005-0000-0000-000087110000}"/>
    <cellStyle name="Normal 40 2 2" xfId="5017" xr:uid="{00000000-0005-0000-0000-000088110000}"/>
    <cellStyle name="Normal 40 3" xfId="4943" xr:uid="{00000000-0005-0000-0000-000089110000}"/>
    <cellStyle name="Normal 40_PL CST+CSA" xfId="3958" xr:uid="{00000000-0005-0000-0000-00008A110000}"/>
    <cellStyle name="Normal 41" xfId="51" xr:uid="{00000000-0005-0000-0000-00008B110000}"/>
    <cellStyle name="Normal 41 2" xfId="889" xr:uid="{00000000-0005-0000-0000-00008C110000}"/>
    <cellStyle name="Normal 41 2 2" xfId="5016" xr:uid="{00000000-0005-0000-0000-00008D110000}"/>
    <cellStyle name="Normal 41 3" xfId="4944" xr:uid="{00000000-0005-0000-0000-00008E110000}"/>
    <cellStyle name="Normal 41_PL CST+CSA" xfId="3959" xr:uid="{00000000-0005-0000-0000-00008F110000}"/>
    <cellStyle name="Normal 42" xfId="52" xr:uid="{00000000-0005-0000-0000-000090110000}"/>
    <cellStyle name="Normal 42 2" xfId="892" xr:uid="{00000000-0005-0000-0000-000091110000}"/>
    <cellStyle name="Normal 42 2 2" xfId="5019" xr:uid="{00000000-0005-0000-0000-000092110000}"/>
    <cellStyle name="Normal 42 3" xfId="4945" xr:uid="{00000000-0005-0000-0000-000093110000}"/>
    <cellStyle name="Normal 42_PL CST+CSA" xfId="3960" xr:uid="{00000000-0005-0000-0000-000094110000}"/>
    <cellStyle name="Normal 43" xfId="53" xr:uid="{00000000-0005-0000-0000-000095110000}"/>
    <cellStyle name="Normal 43 2" xfId="888" xr:uid="{00000000-0005-0000-0000-000096110000}"/>
    <cellStyle name="Normal 43 2 2" xfId="5015" xr:uid="{00000000-0005-0000-0000-000097110000}"/>
    <cellStyle name="Normal 43 3" xfId="4946" xr:uid="{00000000-0005-0000-0000-000098110000}"/>
    <cellStyle name="Normal 43_PL CST+CSA" xfId="3961" xr:uid="{00000000-0005-0000-0000-000099110000}"/>
    <cellStyle name="Normal 44" xfId="54" xr:uid="{00000000-0005-0000-0000-00009A110000}"/>
    <cellStyle name="Normal 44 2" xfId="887" xr:uid="{00000000-0005-0000-0000-00009B110000}"/>
    <cellStyle name="Normal 44 2 2" xfId="5014" xr:uid="{00000000-0005-0000-0000-00009C110000}"/>
    <cellStyle name="Normal 44 3" xfId="4947" xr:uid="{00000000-0005-0000-0000-00009D110000}"/>
    <cellStyle name="Normal 44_PL CST+CSA" xfId="3962" xr:uid="{00000000-0005-0000-0000-00009E110000}"/>
    <cellStyle name="Normal 45" xfId="55" xr:uid="{00000000-0005-0000-0000-00009F110000}"/>
    <cellStyle name="Normal 45 2" xfId="910" xr:uid="{00000000-0005-0000-0000-0000A0110000}"/>
    <cellStyle name="Normal 45 2 2" xfId="5032" xr:uid="{00000000-0005-0000-0000-0000A1110000}"/>
    <cellStyle name="Normal 45 3" xfId="4948" xr:uid="{00000000-0005-0000-0000-0000A2110000}"/>
    <cellStyle name="Normal 45_PL CST+CSA" xfId="3963" xr:uid="{00000000-0005-0000-0000-0000A3110000}"/>
    <cellStyle name="Normal 46" xfId="56" xr:uid="{00000000-0005-0000-0000-0000A4110000}"/>
    <cellStyle name="Normal 46 2" xfId="919" xr:uid="{00000000-0005-0000-0000-0000A5110000}"/>
    <cellStyle name="Normal 46 2 2" xfId="5040" xr:uid="{00000000-0005-0000-0000-0000A6110000}"/>
    <cellStyle name="Normal 46 3" xfId="4949" xr:uid="{00000000-0005-0000-0000-0000A7110000}"/>
    <cellStyle name="Normal 46_PL CST+CSA" xfId="3964" xr:uid="{00000000-0005-0000-0000-0000A8110000}"/>
    <cellStyle name="Normal 47" xfId="57" xr:uid="{00000000-0005-0000-0000-0000A9110000}"/>
    <cellStyle name="Normal 47 2" xfId="915" xr:uid="{00000000-0005-0000-0000-0000AA110000}"/>
    <cellStyle name="Normal 47 2 2" xfId="5036" xr:uid="{00000000-0005-0000-0000-0000AB110000}"/>
    <cellStyle name="Normal 47 3" xfId="4950" xr:uid="{00000000-0005-0000-0000-0000AC110000}"/>
    <cellStyle name="Normal 47_PL CST+CSA" xfId="3965" xr:uid="{00000000-0005-0000-0000-0000AD110000}"/>
    <cellStyle name="Normal 48" xfId="58" xr:uid="{00000000-0005-0000-0000-0000AE110000}"/>
    <cellStyle name="Normal 48 2" xfId="921" xr:uid="{00000000-0005-0000-0000-0000AF110000}"/>
    <cellStyle name="Normal 48 2 2" xfId="5042" xr:uid="{00000000-0005-0000-0000-0000B0110000}"/>
    <cellStyle name="Normal 48 3" xfId="4951" xr:uid="{00000000-0005-0000-0000-0000B1110000}"/>
    <cellStyle name="Normal 48_PL CST+CSA" xfId="3966" xr:uid="{00000000-0005-0000-0000-0000B2110000}"/>
    <cellStyle name="Normal 49" xfId="59" xr:uid="{00000000-0005-0000-0000-0000B3110000}"/>
    <cellStyle name="Normal 49 2" xfId="914" xr:uid="{00000000-0005-0000-0000-0000B4110000}"/>
    <cellStyle name="Normal 49 2 2" xfId="5035" xr:uid="{00000000-0005-0000-0000-0000B5110000}"/>
    <cellStyle name="Normal 49 3" xfId="4952" xr:uid="{00000000-0005-0000-0000-0000B6110000}"/>
    <cellStyle name="Normal 49_PL CST+CSA" xfId="3967" xr:uid="{00000000-0005-0000-0000-0000B7110000}"/>
    <cellStyle name="Normal 5" xfId="13" xr:uid="{00000000-0005-0000-0000-0000B8110000}"/>
    <cellStyle name="Normal 5 10" xfId="3968" xr:uid="{00000000-0005-0000-0000-0000B9110000}"/>
    <cellStyle name="Normal 5 11" xfId="3969" xr:uid="{00000000-0005-0000-0000-0000BA110000}"/>
    <cellStyle name="Normal 5 12" xfId="3970" xr:uid="{00000000-0005-0000-0000-0000BB110000}"/>
    <cellStyle name="Normal 5 13" xfId="3971" xr:uid="{00000000-0005-0000-0000-0000BC110000}"/>
    <cellStyle name="Normal 5 14" xfId="4907" xr:uid="{00000000-0005-0000-0000-0000BD110000}"/>
    <cellStyle name="Normal 5 2" xfId="800" xr:uid="{00000000-0005-0000-0000-0000BE110000}"/>
    <cellStyle name="Normal 5 2 10" xfId="3972" xr:uid="{00000000-0005-0000-0000-0000BF110000}"/>
    <cellStyle name="Normal 5 2 11" xfId="3973" xr:uid="{00000000-0005-0000-0000-0000C0110000}"/>
    <cellStyle name="Normal 5 2 12" xfId="3974" xr:uid="{00000000-0005-0000-0000-0000C1110000}"/>
    <cellStyle name="Normal 5 2 2" xfId="3975" xr:uid="{00000000-0005-0000-0000-0000C2110000}"/>
    <cellStyle name="Normal 5 2 2 2" xfId="3976" xr:uid="{00000000-0005-0000-0000-0000C3110000}"/>
    <cellStyle name="Normal 5 2 2 2 2" xfId="3977" xr:uid="{00000000-0005-0000-0000-0000C4110000}"/>
    <cellStyle name="Normal 5 2 2 2 3" xfId="3978" xr:uid="{00000000-0005-0000-0000-0000C5110000}"/>
    <cellStyle name="Normal 5 2 2 2 4" xfId="3979" xr:uid="{00000000-0005-0000-0000-0000C6110000}"/>
    <cellStyle name="Normal 5 2 2 3" xfId="3980" xr:uid="{00000000-0005-0000-0000-0000C7110000}"/>
    <cellStyle name="Normal 5 2 2 4" xfId="3981" xr:uid="{00000000-0005-0000-0000-0000C8110000}"/>
    <cellStyle name="Normal 5 2 2 5" xfId="3982" xr:uid="{00000000-0005-0000-0000-0000C9110000}"/>
    <cellStyle name="Normal 5 2 2 6" xfId="3983" xr:uid="{00000000-0005-0000-0000-0000CA110000}"/>
    <cellStyle name="Normal 5 2 2 7" xfId="3984" xr:uid="{00000000-0005-0000-0000-0000CB110000}"/>
    <cellStyle name="Normal 5 2 2 8" xfId="3985" xr:uid="{00000000-0005-0000-0000-0000CC110000}"/>
    <cellStyle name="Normal 5 2 3" xfId="3986" xr:uid="{00000000-0005-0000-0000-0000CD110000}"/>
    <cellStyle name="Normal 5 2 4" xfId="3987" xr:uid="{00000000-0005-0000-0000-0000CE110000}"/>
    <cellStyle name="Normal 5 2 5" xfId="3988" xr:uid="{00000000-0005-0000-0000-0000CF110000}"/>
    <cellStyle name="Normal 5 2 6" xfId="3989" xr:uid="{00000000-0005-0000-0000-0000D0110000}"/>
    <cellStyle name="Normal 5 2 7" xfId="3990" xr:uid="{00000000-0005-0000-0000-0000D1110000}"/>
    <cellStyle name="Normal 5 2 7 2" xfId="3991" xr:uid="{00000000-0005-0000-0000-0000D2110000}"/>
    <cellStyle name="Normal 5 2 7 3" xfId="3992" xr:uid="{00000000-0005-0000-0000-0000D3110000}"/>
    <cellStyle name="Normal 5 2 7 4" xfId="3993" xr:uid="{00000000-0005-0000-0000-0000D4110000}"/>
    <cellStyle name="Normal 5 2 7 5" xfId="3994" xr:uid="{00000000-0005-0000-0000-0000D5110000}"/>
    <cellStyle name="Normal 5 2 8" xfId="3995" xr:uid="{00000000-0005-0000-0000-0000D6110000}"/>
    <cellStyle name="Normal 5 2 9" xfId="3996" xr:uid="{00000000-0005-0000-0000-0000D7110000}"/>
    <cellStyle name="Normal 5 3" xfId="3997" xr:uid="{00000000-0005-0000-0000-0000D8110000}"/>
    <cellStyle name="Normal 5 3 2" xfId="3998" xr:uid="{00000000-0005-0000-0000-0000D9110000}"/>
    <cellStyle name="Normal 5 3 3" xfId="3999" xr:uid="{00000000-0005-0000-0000-0000DA110000}"/>
    <cellStyle name="Normal 5 4" xfId="4000" xr:uid="{00000000-0005-0000-0000-0000DB110000}"/>
    <cellStyle name="Normal 5 5" xfId="4001" xr:uid="{00000000-0005-0000-0000-0000DC110000}"/>
    <cellStyle name="Normal 5 5 2" xfId="4002" xr:uid="{00000000-0005-0000-0000-0000DD110000}"/>
    <cellStyle name="Normal 5 6" xfId="4003" xr:uid="{00000000-0005-0000-0000-0000DE110000}"/>
    <cellStyle name="Normal 5 6 2" xfId="4004" xr:uid="{00000000-0005-0000-0000-0000DF110000}"/>
    <cellStyle name="Normal 5 7" xfId="4005" xr:uid="{00000000-0005-0000-0000-0000E0110000}"/>
    <cellStyle name="Normal 5 8" xfId="4006" xr:uid="{00000000-0005-0000-0000-0000E1110000}"/>
    <cellStyle name="Normal 5 9" xfId="4007" xr:uid="{00000000-0005-0000-0000-0000E2110000}"/>
    <cellStyle name="Normal 5_B3 - Property plant &amp; equipment_GE" xfId="4008" xr:uid="{00000000-0005-0000-0000-0000E3110000}"/>
    <cellStyle name="Normal 50" xfId="60" xr:uid="{00000000-0005-0000-0000-0000E4110000}"/>
    <cellStyle name="Normal 50 2" xfId="912" xr:uid="{00000000-0005-0000-0000-0000E5110000}"/>
    <cellStyle name="Normal 50 2 2" xfId="5033" xr:uid="{00000000-0005-0000-0000-0000E6110000}"/>
    <cellStyle name="Normal 50 3" xfId="4953" xr:uid="{00000000-0005-0000-0000-0000E7110000}"/>
    <cellStyle name="Normal 50_PL CST+CSA" xfId="4009" xr:uid="{00000000-0005-0000-0000-0000E8110000}"/>
    <cellStyle name="Normal 51" xfId="61" xr:uid="{00000000-0005-0000-0000-0000E9110000}"/>
    <cellStyle name="Normal 51 2" xfId="916" xr:uid="{00000000-0005-0000-0000-0000EA110000}"/>
    <cellStyle name="Normal 51 2 2" xfId="5037" xr:uid="{00000000-0005-0000-0000-0000EB110000}"/>
    <cellStyle name="Normal 51 3" xfId="4954" xr:uid="{00000000-0005-0000-0000-0000EC110000}"/>
    <cellStyle name="Normal 51_PL CST+CSA" xfId="4010" xr:uid="{00000000-0005-0000-0000-0000ED110000}"/>
    <cellStyle name="Normal 52" xfId="62" xr:uid="{00000000-0005-0000-0000-0000EE110000}"/>
    <cellStyle name="Normal 52 2" xfId="940" xr:uid="{00000000-0005-0000-0000-0000EF110000}"/>
    <cellStyle name="Normal 52 2 2" xfId="5056" xr:uid="{00000000-0005-0000-0000-0000F0110000}"/>
    <cellStyle name="Normal 52 3" xfId="4955" xr:uid="{00000000-0005-0000-0000-0000F1110000}"/>
    <cellStyle name="Normal 52_PL CST+CSA" xfId="4011" xr:uid="{00000000-0005-0000-0000-0000F2110000}"/>
    <cellStyle name="Normal 53" xfId="63" xr:uid="{00000000-0005-0000-0000-0000F3110000}"/>
    <cellStyle name="Normal 53 2" xfId="913" xr:uid="{00000000-0005-0000-0000-0000F4110000}"/>
    <cellStyle name="Normal 53 2 2" xfId="5034" xr:uid="{00000000-0005-0000-0000-0000F5110000}"/>
    <cellStyle name="Normal 53 3" xfId="4956" xr:uid="{00000000-0005-0000-0000-0000F6110000}"/>
    <cellStyle name="Normal 53_PL CST+CSA" xfId="4012" xr:uid="{00000000-0005-0000-0000-0000F7110000}"/>
    <cellStyle name="Normal 54" xfId="64" xr:uid="{00000000-0005-0000-0000-0000F8110000}"/>
    <cellStyle name="Normal 54 2" xfId="917" xr:uid="{00000000-0005-0000-0000-0000F9110000}"/>
    <cellStyle name="Normal 54 2 2" xfId="5038" xr:uid="{00000000-0005-0000-0000-0000FA110000}"/>
    <cellStyle name="Normal 54 3" xfId="4957" xr:uid="{00000000-0005-0000-0000-0000FB110000}"/>
    <cellStyle name="Normal 54_PL CST+CSA" xfId="4013" xr:uid="{00000000-0005-0000-0000-0000FC110000}"/>
    <cellStyle name="Normal 55" xfId="65" xr:uid="{00000000-0005-0000-0000-0000FD110000}"/>
    <cellStyle name="Normal 55 2" xfId="918" xr:uid="{00000000-0005-0000-0000-0000FE110000}"/>
    <cellStyle name="Normal 55 2 2" xfId="5039" xr:uid="{00000000-0005-0000-0000-0000FF110000}"/>
    <cellStyle name="Normal 55 3" xfId="4958" xr:uid="{00000000-0005-0000-0000-000000120000}"/>
    <cellStyle name="Normal 55_PL CST+CSA" xfId="4014" xr:uid="{00000000-0005-0000-0000-000001120000}"/>
    <cellStyle name="Normal 56" xfId="66" xr:uid="{00000000-0005-0000-0000-000002120000}"/>
    <cellStyle name="Normal 56 2" xfId="937" xr:uid="{00000000-0005-0000-0000-000003120000}"/>
    <cellStyle name="Normal 56 2 2" xfId="5053" xr:uid="{00000000-0005-0000-0000-000004120000}"/>
    <cellStyle name="Normal 56 3" xfId="4959" xr:uid="{00000000-0005-0000-0000-000005120000}"/>
    <cellStyle name="Normal 56_PL CST+CSA" xfId="4015" xr:uid="{00000000-0005-0000-0000-000006120000}"/>
    <cellStyle name="Normal 57" xfId="67" xr:uid="{00000000-0005-0000-0000-000007120000}"/>
    <cellStyle name="Normal 57 2" xfId="953" xr:uid="{00000000-0005-0000-0000-000008120000}"/>
    <cellStyle name="Normal 57 2 2" xfId="5064" xr:uid="{00000000-0005-0000-0000-000009120000}"/>
    <cellStyle name="Normal 57 3" xfId="4960" xr:uid="{00000000-0005-0000-0000-00000A120000}"/>
    <cellStyle name="Normal 57_PL CST+CSA" xfId="4016" xr:uid="{00000000-0005-0000-0000-00000B120000}"/>
    <cellStyle name="Normal 58" xfId="68" xr:uid="{00000000-0005-0000-0000-00000C120000}"/>
    <cellStyle name="Normal 58 2" xfId="936" xr:uid="{00000000-0005-0000-0000-00000D120000}"/>
    <cellStyle name="Normal 58 2 2" xfId="5052" xr:uid="{00000000-0005-0000-0000-00000E120000}"/>
    <cellStyle name="Normal 58 3" xfId="4961" xr:uid="{00000000-0005-0000-0000-00000F120000}"/>
    <cellStyle name="Normal 59" xfId="73" xr:uid="{00000000-0005-0000-0000-000010120000}"/>
    <cellStyle name="Normal 59 2" xfId="952" xr:uid="{00000000-0005-0000-0000-000011120000}"/>
    <cellStyle name="Normal 59 2 2" xfId="5063" xr:uid="{00000000-0005-0000-0000-000012120000}"/>
    <cellStyle name="Normal 59 3" xfId="4962" xr:uid="{00000000-0005-0000-0000-000013120000}"/>
    <cellStyle name="Normal 6" xfId="15" xr:uid="{00000000-0005-0000-0000-000014120000}"/>
    <cellStyle name="Normal 6 10" xfId="4017" xr:uid="{00000000-0005-0000-0000-000015120000}"/>
    <cellStyle name="Normal 6 11" xfId="4018" xr:uid="{00000000-0005-0000-0000-000016120000}"/>
    <cellStyle name="Normal 6 12" xfId="4019" xr:uid="{00000000-0005-0000-0000-000017120000}"/>
    <cellStyle name="Normal 6 13" xfId="4020" xr:uid="{00000000-0005-0000-0000-000018120000}"/>
    <cellStyle name="Normal 6 14" xfId="4021" xr:uid="{00000000-0005-0000-0000-000019120000}"/>
    <cellStyle name="Normal 6 15" xfId="4022" xr:uid="{00000000-0005-0000-0000-00001A120000}"/>
    <cellStyle name="Normal 6 16" xfId="4023" xr:uid="{00000000-0005-0000-0000-00001B120000}"/>
    <cellStyle name="Normal 6 17" xfId="4909" xr:uid="{00000000-0005-0000-0000-00001C120000}"/>
    <cellStyle name="Normal 6 2" xfId="797" xr:uid="{00000000-0005-0000-0000-00001D120000}"/>
    <cellStyle name="Normal 6 2 2" xfId="4024" xr:uid="{00000000-0005-0000-0000-00001E120000}"/>
    <cellStyle name="Normal 6 2 2 2" xfId="4025" xr:uid="{00000000-0005-0000-0000-00001F120000}"/>
    <cellStyle name="Normal 6 2 2 3" xfId="4026" xr:uid="{00000000-0005-0000-0000-000020120000}"/>
    <cellStyle name="Normal 6 2 2 4" xfId="4027" xr:uid="{00000000-0005-0000-0000-000021120000}"/>
    <cellStyle name="Normal 6 2 2 5" xfId="4028" xr:uid="{00000000-0005-0000-0000-000022120000}"/>
    <cellStyle name="Normal 6 2 3" xfId="4029" xr:uid="{00000000-0005-0000-0000-000023120000}"/>
    <cellStyle name="Normal 6 2 4" xfId="4030" xr:uid="{00000000-0005-0000-0000-000024120000}"/>
    <cellStyle name="Normal 6 2 5" xfId="4031" xr:uid="{00000000-0005-0000-0000-000025120000}"/>
    <cellStyle name="Normal 6 2 6" xfId="4032" xr:uid="{00000000-0005-0000-0000-000026120000}"/>
    <cellStyle name="Normal 6 2 7" xfId="4033" xr:uid="{00000000-0005-0000-0000-000027120000}"/>
    <cellStyle name="Normal 6 2 8" xfId="4034" xr:uid="{00000000-0005-0000-0000-000028120000}"/>
    <cellStyle name="Normal 6 3" xfId="4035" xr:uid="{00000000-0005-0000-0000-000029120000}"/>
    <cellStyle name="Normal 6 3 2" xfId="4036" xr:uid="{00000000-0005-0000-0000-00002A120000}"/>
    <cellStyle name="Normal 6 3 3" xfId="4037" xr:uid="{00000000-0005-0000-0000-00002B120000}"/>
    <cellStyle name="Normal 6 4" xfId="4038" xr:uid="{00000000-0005-0000-0000-00002C120000}"/>
    <cellStyle name="Normal 6 5" xfId="4039" xr:uid="{00000000-0005-0000-0000-00002D120000}"/>
    <cellStyle name="Normal 6 5 2" xfId="4040" xr:uid="{00000000-0005-0000-0000-00002E120000}"/>
    <cellStyle name="Normal 6 5 3" xfId="4041" xr:uid="{00000000-0005-0000-0000-00002F120000}"/>
    <cellStyle name="Normal 6 6" xfId="4042" xr:uid="{00000000-0005-0000-0000-000030120000}"/>
    <cellStyle name="Normal 6 6 2" xfId="4043" xr:uid="{00000000-0005-0000-0000-000031120000}"/>
    <cellStyle name="Normal 6 6 3" xfId="4044" xr:uid="{00000000-0005-0000-0000-000032120000}"/>
    <cellStyle name="Normal 6 7" xfId="4045" xr:uid="{00000000-0005-0000-0000-000033120000}"/>
    <cellStyle name="Normal 6 8" xfId="4046" xr:uid="{00000000-0005-0000-0000-000034120000}"/>
    <cellStyle name="Normal 6 9" xfId="4047" xr:uid="{00000000-0005-0000-0000-000035120000}"/>
    <cellStyle name="Normal 6_PL CST+CSA" xfId="4048" xr:uid="{00000000-0005-0000-0000-000036120000}"/>
    <cellStyle name="Normal 60" xfId="944" xr:uid="{00000000-0005-0000-0000-000037120000}"/>
    <cellStyle name="Normal 60 2" xfId="5060" xr:uid="{00000000-0005-0000-0000-000038120000}"/>
    <cellStyle name="Normal 61" xfId="943" xr:uid="{00000000-0005-0000-0000-000039120000}"/>
    <cellStyle name="Normal 61 2" xfId="5059" xr:uid="{00000000-0005-0000-0000-00003A120000}"/>
    <cellStyle name="Normal 62" xfId="930" xr:uid="{00000000-0005-0000-0000-00003B120000}"/>
    <cellStyle name="Normal 62 2" xfId="5047" xr:uid="{00000000-0005-0000-0000-00003C120000}"/>
    <cellStyle name="Normal 63" xfId="947" xr:uid="{00000000-0005-0000-0000-00003D120000}"/>
    <cellStyle name="Normal 63 2" xfId="5061" xr:uid="{00000000-0005-0000-0000-00003E120000}"/>
    <cellStyle name="Normal 64" xfId="949" xr:uid="{00000000-0005-0000-0000-00003F120000}"/>
    <cellStyle name="Normal 64 2" xfId="5062" xr:uid="{00000000-0005-0000-0000-000040120000}"/>
    <cellStyle name="Normal 65" xfId="963" xr:uid="{00000000-0005-0000-0000-000041120000}"/>
    <cellStyle name="Normal 65 2" xfId="5065" xr:uid="{00000000-0005-0000-0000-000042120000}"/>
    <cellStyle name="Normal 66" xfId="972" xr:uid="{00000000-0005-0000-0000-000043120000}"/>
    <cellStyle name="Normal 66 2" xfId="5073" xr:uid="{00000000-0005-0000-0000-000044120000}"/>
    <cellStyle name="Normal 67" xfId="968" xr:uid="{00000000-0005-0000-0000-000045120000}"/>
    <cellStyle name="Normal 67 2" xfId="5069" xr:uid="{00000000-0005-0000-0000-000046120000}"/>
    <cellStyle name="Normal 68" xfId="974" xr:uid="{00000000-0005-0000-0000-000047120000}"/>
    <cellStyle name="Normal 68 2" xfId="5075" xr:uid="{00000000-0005-0000-0000-000048120000}"/>
    <cellStyle name="Normal 69" xfId="967" xr:uid="{00000000-0005-0000-0000-000049120000}"/>
    <cellStyle name="Normal 69 2" xfId="5068" xr:uid="{00000000-0005-0000-0000-00004A120000}"/>
    <cellStyle name="Normal 7" xfId="19" xr:uid="{00000000-0005-0000-0000-00004B120000}"/>
    <cellStyle name="Normal 7 10" xfId="4049" xr:uid="{00000000-0005-0000-0000-00004C120000}"/>
    <cellStyle name="Normal 7 11" xfId="4050" xr:uid="{00000000-0005-0000-0000-00004D120000}"/>
    <cellStyle name="Normal 7 12" xfId="4913" xr:uid="{00000000-0005-0000-0000-00004E120000}"/>
    <cellStyle name="Normal 7 2" xfId="803" xr:uid="{00000000-0005-0000-0000-00004F120000}"/>
    <cellStyle name="Normal 7 2 2" xfId="4051" xr:uid="{00000000-0005-0000-0000-000050120000}"/>
    <cellStyle name="Normal 7 2 3" xfId="4052" xr:uid="{00000000-0005-0000-0000-000051120000}"/>
    <cellStyle name="Normal 7 2 4" xfId="4053" xr:uid="{00000000-0005-0000-0000-000052120000}"/>
    <cellStyle name="Normal 7 2 5" xfId="4054" xr:uid="{00000000-0005-0000-0000-000053120000}"/>
    <cellStyle name="Normal 7 2 6" xfId="4055" xr:uid="{00000000-0005-0000-0000-000054120000}"/>
    <cellStyle name="Normal 7 3" xfId="4056" xr:uid="{00000000-0005-0000-0000-000055120000}"/>
    <cellStyle name="Normal 7 3 2" xfId="4057" xr:uid="{00000000-0005-0000-0000-000056120000}"/>
    <cellStyle name="Normal 7 3 3" xfId="4058" xr:uid="{00000000-0005-0000-0000-000057120000}"/>
    <cellStyle name="Normal 7 4" xfId="4059" xr:uid="{00000000-0005-0000-0000-000058120000}"/>
    <cellStyle name="Normal 7 4 2" xfId="4060" xr:uid="{00000000-0005-0000-0000-000059120000}"/>
    <cellStyle name="Normal 7 4 3" xfId="4061" xr:uid="{00000000-0005-0000-0000-00005A120000}"/>
    <cellStyle name="Normal 7 5" xfId="4062" xr:uid="{00000000-0005-0000-0000-00005B120000}"/>
    <cellStyle name="Normal 7 5 2" xfId="4063" xr:uid="{00000000-0005-0000-0000-00005C120000}"/>
    <cellStyle name="Normal 7 6" xfId="4064" xr:uid="{00000000-0005-0000-0000-00005D120000}"/>
    <cellStyle name="Normal 7 7" xfId="4065" xr:uid="{00000000-0005-0000-0000-00005E120000}"/>
    <cellStyle name="Normal 7 8" xfId="4066" xr:uid="{00000000-0005-0000-0000-00005F120000}"/>
    <cellStyle name="Normal 7 9" xfId="4067" xr:uid="{00000000-0005-0000-0000-000060120000}"/>
    <cellStyle name="Normal 7_PL CST+CSA" xfId="4068" xr:uid="{00000000-0005-0000-0000-000061120000}"/>
    <cellStyle name="Normal 70" xfId="965" xr:uid="{00000000-0005-0000-0000-000062120000}"/>
    <cellStyle name="Normal 70 2" xfId="5066" xr:uid="{00000000-0005-0000-0000-000063120000}"/>
    <cellStyle name="Normal 71" xfId="969" xr:uid="{00000000-0005-0000-0000-000064120000}"/>
    <cellStyle name="Normal 71 2" xfId="5070" xr:uid="{00000000-0005-0000-0000-000065120000}"/>
    <cellStyle name="Normal 72" xfId="996" xr:uid="{00000000-0005-0000-0000-000066120000}"/>
    <cellStyle name="Normal 72 2" xfId="5091" xr:uid="{00000000-0005-0000-0000-000067120000}"/>
    <cellStyle name="Normal 73" xfId="966" xr:uid="{00000000-0005-0000-0000-000068120000}"/>
    <cellStyle name="Normal 73 2" xfId="5067" xr:uid="{00000000-0005-0000-0000-000069120000}"/>
    <cellStyle name="Normal 74" xfId="970" xr:uid="{00000000-0005-0000-0000-00006A120000}"/>
    <cellStyle name="Normal 74 2" xfId="5071" xr:uid="{00000000-0005-0000-0000-00006B120000}"/>
    <cellStyle name="Normal 75" xfId="971" xr:uid="{00000000-0005-0000-0000-00006C120000}"/>
    <cellStyle name="Normal 75 2" xfId="5072" xr:uid="{00000000-0005-0000-0000-00006D120000}"/>
    <cellStyle name="Normal 76" xfId="992" xr:uid="{00000000-0005-0000-0000-00006E120000}"/>
    <cellStyle name="Normal 76 2" xfId="5087" xr:uid="{00000000-0005-0000-0000-00006F120000}"/>
    <cellStyle name="Normal 77" xfId="1010" xr:uid="{00000000-0005-0000-0000-000070120000}"/>
    <cellStyle name="Normal 77 2" xfId="5100" xr:uid="{00000000-0005-0000-0000-000071120000}"/>
    <cellStyle name="Normal 78" xfId="991" xr:uid="{00000000-0005-0000-0000-000072120000}"/>
    <cellStyle name="Normal 78 2" xfId="5086" xr:uid="{00000000-0005-0000-0000-000073120000}"/>
    <cellStyle name="Normal 79" xfId="1009" xr:uid="{00000000-0005-0000-0000-000074120000}"/>
    <cellStyle name="Normal 79 2" xfId="5099" xr:uid="{00000000-0005-0000-0000-000075120000}"/>
    <cellStyle name="Normal 8" xfId="20" xr:uid="{00000000-0005-0000-0000-000076120000}"/>
    <cellStyle name="Normal 8 2" xfId="802" xr:uid="{00000000-0005-0000-0000-000077120000}"/>
    <cellStyle name="Normal 8 2 2" xfId="4069" xr:uid="{00000000-0005-0000-0000-000078120000}"/>
    <cellStyle name="Normal 8 3" xfId="4070" xr:uid="{00000000-0005-0000-0000-000079120000}"/>
    <cellStyle name="Normal 8 3 2" xfId="4071" xr:uid="{00000000-0005-0000-0000-00007A120000}"/>
    <cellStyle name="Normal 8 4" xfId="4072" xr:uid="{00000000-0005-0000-0000-00007B120000}"/>
    <cellStyle name="Normal 8 5" xfId="4073" xr:uid="{00000000-0005-0000-0000-00007C120000}"/>
    <cellStyle name="Normal 8 6" xfId="4074" xr:uid="{00000000-0005-0000-0000-00007D120000}"/>
    <cellStyle name="Normal 8 7" xfId="4914" xr:uid="{00000000-0005-0000-0000-00007E120000}"/>
    <cellStyle name="Normal 8_B3 - Property plant &amp; equipment" xfId="4075" xr:uid="{00000000-0005-0000-0000-00007F120000}"/>
    <cellStyle name="Normal 80" xfId="1000" xr:uid="{00000000-0005-0000-0000-000080120000}"/>
    <cellStyle name="Normal 80 2" xfId="5095" xr:uid="{00000000-0005-0000-0000-000081120000}"/>
    <cellStyle name="Normal 81" xfId="999" xr:uid="{00000000-0005-0000-0000-000082120000}"/>
    <cellStyle name="Normal 81 2" xfId="5094" xr:uid="{00000000-0005-0000-0000-000083120000}"/>
    <cellStyle name="Normal 82" xfId="984" xr:uid="{00000000-0005-0000-0000-000084120000}"/>
    <cellStyle name="Normal 82 2" xfId="5081" xr:uid="{00000000-0005-0000-0000-000085120000}"/>
    <cellStyle name="Normal 83" xfId="1003" xr:uid="{00000000-0005-0000-0000-000086120000}"/>
    <cellStyle name="Normal 83 2" xfId="5096" xr:uid="{00000000-0005-0000-0000-000087120000}"/>
    <cellStyle name="Normal 84" xfId="1005" xr:uid="{00000000-0005-0000-0000-000088120000}"/>
    <cellStyle name="Normal 84 2" xfId="5097" xr:uid="{00000000-0005-0000-0000-000089120000}"/>
    <cellStyle name="Normal 85" xfId="987" xr:uid="{00000000-0005-0000-0000-00008A120000}"/>
    <cellStyle name="Normal 85 2" xfId="4076" xr:uid="{00000000-0005-0000-0000-00008B120000}"/>
    <cellStyle name="Normal 86" xfId="1006" xr:uid="{00000000-0005-0000-0000-00008C120000}"/>
    <cellStyle name="Normal 86 2" xfId="5098" xr:uid="{00000000-0005-0000-0000-00008D120000}"/>
    <cellStyle name="Normal 87" xfId="976" xr:uid="{00000000-0005-0000-0000-00008E120000}"/>
    <cellStyle name="Normal 87 2" xfId="5076" xr:uid="{00000000-0005-0000-0000-00008F120000}"/>
    <cellStyle name="Normal 88" xfId="995" xr:uid="{00000000-0005-0000-0000-000090120000}"/>
    <cellStyle name="Normal 88 2" xfId="5090" xr:uid="{00000000-0005-0000-0000-000091120000}"/>
    <cellStyle name="Normal 89" xfId="1013" xr:uid="{00000000-0005-0000-0000-000092120000}"/>
    <cellStyle name="Normal 89 2" xfId="5101" xr:uid="{00000000-0005-0000-0000-000093120000}"/>
    <cellStyle name="Normal 9" xfId="21" xr:uid="{00000000-0005-0000-0000-000094120000}"/>
    <cellStyle name="Normal 9 10" xfId="4077" xr:uid="{00000000-0005-0000-0000-000095120000}"/>
    <cellStyle name="Normal 9 11" xfId="4915" xr:uid="{00000000-0005-0000-0000-000096120000}"/>
    <cellStyle name="Normal 9 2" xfId="811" xr:uid="{00000000-0005-0000-0000-000097120000}"/>
    <cellStyle name="Normal 9 2 2" xfId="4078" xr:uid="{00000000-0005-0000-0000-000098120000}"/>
    <cellStyle name="Normal 9 3" xfId="4079" xr:uid="{00000000-0005-0000-0000-000099120000}"/>
    <cellStyle name="Normal 9 3 2" xfId="4080" xr:uid="{00000000-0005-0000-0000-00009A120000}"/>
    <cellStyle name="Normal 9 4" xfId="4081" xr:uid="{00000000-0005-0000-0000-00009B120000}"/>
    <cellStyle name="Normal 9 4 2" xfId="4082" xr:uid="{00000000-0005-0000-0000-00009C120000}"/>
    <cellStyle name="Normal 9 5" xfId="4083" xr:uid="{00000000-0005-0000-0000-00009D120000}"/>
    <cellStyle name="Normal 9 6" xfId="4084" xr:uid="{00000000-0005-0000-0000-00009E120000}"/>
    <cellStyle name="Normal 9 7" xfId="4085" xr:uid="{00000000-0005-0000-0000-00009F120000}"/>
    <cellStyle name="Normal 9 8" xfId="4086" xr:uid="{00000000-0005-0000-0000-0000A0120000}"/>
    <cellStyle name="Normal 9 9" xfId="4087" xr:uid="{00000000-0005-0000-0000-0000A1120000}"/>
    <cellStyle name="Normal 9_PL CST+CSA" xfId="4088" xr:uid="{00000000-0005-0000-0000-0000A2120000}"/>
    <cellStyle name="Normal 90" xfId="1015" xr:uid="{00000000-0005-0000-0000-0000A3120000}"/>
    <cellStyle name="Normal 90 2" xfId="5102" xr:uid="{00000000-0005-0000-0000-0000A4120000}"/>
    <cellStyle name="Normal 91" xfId="1017" xr:uid="{00000000-0005-0000-0000-0000A5120000}"/>
    <cellStyle name="Normal 91 2" xfId="5103" xr:uid="{00000000-0005-0000-0000-0000A6120000}"/>
    <cellStyle name="Normal 92" xfId="1019" xr:uid="{00000000-0005-0000-0000-0000A7120000}"/>
    <cellStyle name="Normal 92 2" xfId="5104" xr:uid="{00000000-0005-0000-0000-0000A8120000}"/>
    <cellStyle name="Normal 93" xfId="1021" xr:uid="{00000000-0005-0000-0000-0000A9120000}"/>
    <cellStyle name="Normal 93 2" xfId="5105" xr:uid="{00000000-0005-0000-0000-0000AA120000}"/>
    <cellStyle name="Normal 94" xfId="1023" xr:uid="{00000000-0005-0000-0000-0000AB120000}"/>
    <cellStyle name="Normal 94 2" xfId="4089" xr:uid="{00000000-0005-0000-0000-0000AC120000}"/>
    <cellStyle name="Normal 94 2 2" xfId="5929" xr:uid="{00000000-0005-0000-0000-0000AD120000}"/>
    <cellStyle name="Normal 94 3" xfId="5106" xr:uid="{00000000-0005-0000-0000-0000AE120000}"/>
    <cellStyle name="Normal 95" xfId="1025" xr:uid="{00000000-0005-0000-0000-0000AF120000}"/>
    <cellStyle name="Normal 95 2" xfId="5107" xr:uid="{00000000-0005-0000-0000-0000B0120000}"/>
    <cellStyle name="Normal 96" xfId="1027" xr:uid="{00000000-0005-0000-0000-0000B1120000}"/>
    <cellStyle name="Normal 96 2" xfId="5108" xr:uid="{00000000-0005-0000-0000-0000B2120000}"/>
    <cellStyle name="Normal 97" xfId="1029" xr:uid="{00000000-0005-0000-0000-0000B3120000}"/>
    <cellStyle name="Normal 97 2" xfId="5109" xr:uid="{00000000-0005-0000-0000-0000B4120000}"/>
    <cellStyle name="Normal 98" xfId="1031" xr:uid="{00000000-0005-0000-0000-0000B5120000}"/>
    <cellStyle name="Normal 98 2" xfId="5110" xr:uid="{00000000-0005-0000-0000-0000B6120000}"/>
    <cellStyle name="Normal 99" xfId="1033" xr:uid="{00000000-0005-0000-0000-0000B7120000}"/>
    <cellStyle name="Normal 99 2" xfId="5111" xr:uid="{00000000-0005-0000-0000-0000B8120000}"/>
    <cellStyle name="Normal_C164 - BSPLT_YE12'08" xfId="4900" xr:uid="{00000000-0005-0000-0000-0000B9120000}"/>
    <cellStyle name="Normal0" xfId="4090" xr:uid="{00000000-0005-0000-0000-0000BA120000}"/>
    <cellStyle name="Normale_9639A02C" xfId="4091" xr:uid="{00000000-0005-0000-0000-0000BB120000}"/>
    <cellStyle name="NormalGB" xfId="4092" xr:uid="{00000000-0005-0000-0000-0000BC120000}"/>
    <cellStyle name="Note 10" xfId="4093" xr:uid="{00000000-0005-0000-0000-0000BD120000}"/>
    <cellStyle name="Note 10 2" xfId="4094" xr:uid="{00000000-0005-0000-0000-0000BE120000}"/>
    <cellStyle name="Note 11" xfId="4095" xr:uid="{00000000-0005-0000-0000-0000BF120000}"/>
    <cellStyle name="Note 11 2" xfId="4096" xr:uid="{00000000-0005-0000-0000-0000C0120000}"/>
    <cellStyle name="Note 12" xfId="4097" xr:uid="{00000000-0005-0000-0000-0000C1120000}"/>
    <cellStyle name="Note 13" xfId="4098" xr:uid="{00000000-0005-0000-0000-0000C2120000}"/>
    <cellStyle name="Note 14" xfId="4099" xr:uid="{00000000-0005-0000-0000-0000C3120000}"/>
    <cellStyle name="Note 2" xfId="805" xr:uid="{00000000-0005-0000-0000-0000C4120000}"/>
    <cellStyle name="Note 2 2" xfId="4100" xr:uid="{00000000-0005-0000-0000-0000C5120000}"/>
    <cellStyle name="Note 2 2 2" xfId="4101" xr:uid="{00000000-0005-0000-0000-0000C6120000}"/>
    <cellStyle name="Note 2 2 2 2" xfId="6049" xr:uid="{00000000-0005-0000-0000-0000C7120000}"/>
    <cellStyle name="Note 2 2 2 3" xfId="5859" xr:uid="{00000000-0005-0000-0000-0000C8120000}"/>
    <cellStyle name="Note 2 2 3" xfId="4102" xr:uid="{00000000-0005-0000-0000-0000C9120000}"/>
    <cellStyle name="Note 2 2 3 2" xfId="6050" xr:uid="{00000000-0005-0000-0000-0000CA120000}"/>
    <cellStyle name="Note 2 2 3 3" xfId="5860" xr:uid="{00000000-0005-0000-0000-0000CB120000}"/>
    <cellStyle name="Note 2 2 4" xfId="4103" xr:uid="{00000000-0005-0000-0000-0000CC120000}"/>
    <cellStyle name="Note 2 2 4 2" xfId="6051" xr:uid="{00000000-0005-0000-0000-0000CD120000}"/>
    <cellStyle name="Note 2 2 4 3" xfId="5861" xr:uid="{00000000-0005-0000-0000-0000CE120000}"/>
    <cellStyle name="Note 2 2 5" xfId="4104" xr:uid="{00000000-0005-0000-0000-0000CF120000}"/>
    <cellStyle name="Note 2 2 5 2" xfId="6052" xr:uid="{00000000-0005-0000-0000-0000D0120000}"/>
    <cellStyle name="Note 2 2 5 3" xfId="5862" xr:uid="{00000000-0005-0000-0000-0000D1120000}"/>
    <cellStyle name="Note 2 2 6" xfId="6048" xr:uid="{00000000-0005-0000-0000-0000D2120000}"/>
    <cellStyle name="Note 2 2 7" xfId="5858" xr:uid="{00000000-0005-0000-0000-0000D3120000}"/>
    <cellStyle name="Note 2 3" xfId="4105" xr:uid="{00000000-0005-0000-0000-0000D4120000}"/>
    <cellStyle name="Note 2 3 2" xfId="4106" xr:uid="{00000000-0005-0000-0000-0000D5120000}"/>
    <cellStyle name="Note 2 3 2 2" xfId="6054" xr:uid="{00000000-0005-0000-0000-0000D6120000}"/>
    <cellStyle name="Note 2 3 2 3" xfId="5864" xr:uid="{00000000-0005-0000-0000-0000D7120000}"/>
    <cellStyle name="Note 2 3 3" xfId="4107" xr:uid="{00000000-0005-0000-0000-0000D8120000}"/>
    <cellStyle name="Note 2 3 3 2" xfId="6055" xr:uid="{00000000-0005-0000-0000-0000D9120000}"/>
    <cellStyle name="Note 2 3 3 3" xfId="5932" xr:uid="{00000000-0005-0000-0000-0000DA120000}"/>
    <cellStyle name="Note 2 3 4" xfId="4108" xr:uid="{00000000-0005-0000-0000-0000DB120000}"/>
    <cellStyle name="Note 2 3 4 2" xfId="6056" xr:uid="{00000000-0005-0000-0000-0000DC120000}"/>
    <cellStyle name="Note 2 3 4 3" xfId="5865" xr:uid="{00000000-0005-0000-0000-0000DD120000}"/>
    <cellStyle name="Note 2 3 5" xfId="4109" xr:uid="{00000000-0005-0000-0000-0000DE120000}"/>
    <cellStyle name="Note 2 3 5 2" xfId="6057" xr:uid="{00000000-0005-0000-0000-0000DF120000}"/>
    <cellStyle name="Note 2 3 5 3" xfId="5866" xr:uid="{00000000-0005-0000-0000-0000E0120000}"/>
    <cellStyle name="Note 2 3 6" xfId="6053" xr:uid="{00000000-0005-0000-0000-0000E1120000}"/>
    <cellStyle name="Note 2 3 7" xfId="5863" xr:uid="{00000000-0005-0000-0000-0000E2120000}"/>
    <cellStyle name="Note 2 4" xfId="4110" xr:uid="{00000000-0005-0000-0000-0000E3120000}"/>
    <cellStyle name="Note 2 4 2" xfId="4111" xr:uid="{00000000-0005-0000-0000-0000E4120000}"/>
    <cellStyle name="Note 2 4 2 2" xfId="6059" xr:uid="{00000000-0005-0000-0000-0000E5120000}"/>
    <cellStyle name="Note 2 4 2 3" xfId="5869" xr:uid="{00000000-0005-0000-0000-0000E6120000}"/>
    <cellStyle name="Note 2 4 3" xfId="4112" xr:uid="{00000000-0005-0000-0000-0000E7120000}"/>
    <cellStyle name="Note 2 4 3 2" xfId="6060" xr:uid="{00000000-0005-0000-0000-0000E8120000}"/>
    <cellStyle name="Note 2 4 3 3" xfId="5870" xr:uid="{00000000-0005-0000-0000-0000E9120000}"/>
    <cellStyle name="Note 2 4 4" xfId="4113" xr:uid="{00000000-0005-0000-0000-0000EA120000}"/>
    <cellStyle name="Note 2 4 4 2" xfId="6061" xr:uid="{00000000-0005-0000-0000-0000EB120000}"/>
    <cellStyle name="Note 2 4 4 3" xfId="5871" xr:uid="{00000000-0005-0000-0000-0000EC120000}"/>
    <cellStyle name="Note 2 4 5" xfId="4114" xr:uid="{00000000-0005-0000-0000-0000ED120000}"/>
    <cellStyle name="Note 2 4 5 2" xfId="6062" xr:uid="{00000000-0005-0000-0000-0000EE120000}"/>
    <cellStyle name="Note 2 4 5 3" xfId="5872" xr:uid="{00000000-0005-0000-0000-0000EF120000}"/>
    <cellStyle name="Note 2 4 6" xfId="6058" xr:uid="{00000000-0005-0000-0000-0000F0120000}"/>
    <cellStyle name="Note 2 4 7" xfId="5868" xr:uid="{00000000-0005-0000-0000-0000F1120000}"/>
    <cellStyle name="Note 2 5" xfId="4115" xr:uid="{00000000-0005-0000-0000-0000F2120000}"/>
    <cellStyle name="Note 2 5 2" xfId="4116" xr:uid="{00000000-0005-0000-0000-0000F3120000}"/>
    <cellStyle name="Note 2 5 2 2" xfId="6064" xr:uid="{00000000-0005-0000-0000-0000F4120000}"/>
    <cellStyle name="Note 2 5 2 3" xfId="5874" xr:uid="{00000000-0005-0000-0000-0000F5120000}"/>
    <cellStyle name="Note 2 5 3" xfId="4117" xr:uid="{00000000-0005-0000-0000-0000F6120000}"/>
    <cellStyle name="Note 2 5 3 2" xfId="6065" xr:uid="{00000000-0005-0000-0000-0000F7120000}"/>
    <cellStyle name="Note 2 5 3 3" xfId="5875" xr:uid="{00000000-0005-0000-0000-0000F8120000}"/>
    <cellStyle name="Note 2 5 4" xfId="4118" xr:uid="{00000000-0005-0000-0000-0000F9120000}"/>
    <cellStyle name="Note 2 5 4 2" xfId="6066" xr:uid="{00000000-0005-0000-0000-0000FA120000}"/>
    <cellStyle name="Note 2 5 4 3" xfId="5876" xr:uid="{00000000-0005-0000-0000-0000FB120000}"/>
    <cellStyle name="Note 2 5 5" xfId="4119" xr:uid="{00000000-0005-0000-0000-0000FC120000}"/>
    <cellStyle name="Note 2 5 5 2" xfId="6067" xr:uid="{00000000-0005-0000-0000-0000FD120000}"/>
    <cellStyle name="Note 2 5 5 3" xfId="5877" xr:uid="{00000000-0005-0000-0000-0000FE120000}"/>
    <cellStyle name="Note 2 5 6" xfId="6063" xr:uid="{00000000-0005-0000-0000-0000FF120000}"/>
    <cellStyle name="Note 2 5 7" xfId="5873" xr:uid="{00000000-0005-0000-0000-000000130000}"/>
    <cellStyle name="Note 2 6" xfId="4120" xr:uid="{00000000-0005-0000-0000-000001130000}"/>
    <cellStyle name="Note 2 6 2" xfId="4121" xr:uid="{00000000-0005-0000-0000-000002130000}"/>
    <cellStyle name="Note 2 6 2 2" xfId="6069" xr:uid="{00000000-0005-0000-0000-000003130000}"/>
    <cellStyle name="Note 2 6 2 3" xfId="5879" xr:uid="{00000000-0005-0000-0000-000004130000}"/>
    <cellStyle name="Note 2 6 3" xfId="4122" xr:uid="{00000000-0005-0000-0000-000005130000}"/>
    <cellStyle name="Note 2 6 3 2" xfId="6070" xr:uid="{00000000-0005-0000-0000-000006130000}"/>
    <cellStyle name="Note 2 6 3 3" xfId="5880" xr:uid="{00000000-0005-0000-0000-000007130000}"/>
    <cellStyle name="Note 2 6 4" xfId="4123" xr:uid="{00000000-0005-0000-0000-000008130000}"/>
    <cellStyle name="Note 2 6 4 2" xfId="6071" xr:uid="{00000000-0005-0000-0000-000009130000}"/>
    <cellStyle name="Note 2 6 4 3" xfId="5881" xr:uid="{00000000-0005-0000-0000-00000A130000}"/>
    <cellStyle name="Note 2 6 5" xfId="4124" xr:uid="{00000000-0005-0000-0000-00000B130000}"/>
    <cellStyle name="Note 2 6 5 2" xfId="6072" xr:uid="{00000000-0005-0000-0000-00000C130000}"/>
    <cellStyle name="Note 2 6 5 3" xfId="5882" xr:uid="{00000000-0005-0000-0000-00000D130000}"/>
    <cellStyle name="Note 2 6 6" xfId="6068" xr:uid="{00000000-0005-0000-0000-00000E130000}"/>
    <cellStyle name="Note 2 6 7" xfId="5878" xr:uid="{00000000-0005-0000-0000-00000F130000}"/>
    <cellStyle name="Note 2 7" xfId="4125" xr:uid="{00000000-0005-0000-0000-000010130000}"/>
    <cellStyle name="Note 2 7 2" xfId="6073" xr:uid="{00000000-0005-0000-0000-000011130000}"/>
    <cellStyle name="Note 2 7 3" xfId="5883" xr:uid="{00000000-0005-0000-0000-000012130000}"/>
    <cellStyle name="Note 2 8" xfId="4977" xr:uid="{00000000-0005-0000-0000-000013130000}"/>
    <cellStyle name="Note 3" xfId="836" xr:uid="{00000000-0005-0000-0000-000014130000}"/>
    <cellStyle name="Note 3 2" xfId="4126" xr:uid="{00000000-0005-0000-0000-000015130000}"/>
    <cellStyle name="Note 3 2 2" xfId="4127" xr:uid="{00000000-0005-0000-0000-000016130000}"/>
    <cellStyle name="Note 3 2 2 2" xfId="6075" xr:uid="{00000000-0005-0000-0000-000017130000}"/>
    <cellStyle name="Note 3 2 2 3" xfId="5885" xr:uid="{00000000-0005-0000-0000-000018130000}"/>
    <cellStyle name="Note 3 2 3" xfId="4128" xr:uid="{00000000-0005-0000-0000-000019130000}"/>
    <cellStyle name="Note 3 2 3 2" xfId="6076" xr:uid="{00000000-0005-0000-0000-00001A130000}"/>
    <cellStyle name="Note 3 2 3 3" xfId="5886" xr:uid="{00000000-0005-0000-0000-00001B130000}"/>
    <cellStyle name="Note 3 2 4" xfId="4129" xr:uid="{00000000-0005-0000-0000-00001C130000}"/>
    <cellStyle name="Note 3 2 4 2" xfId="6077" xr:uid="{00000000-0005-0000-0000-00001D130000}"/>
    <cellStyle name="Note 3 2 4 3" xfId="5887" xr:uid="{00000000-0005-0000-0000-00001E130000}"/>
    <cellStyle name="Note 3 2 5" xfId="4130" xr:uid="{00000000-0005-0000-0000-00001F130000}"/>
    <cellStyle name="Note 3 2 5 2" xfId="6078" xr:uid="{00000000-0005-0000-0000-000020130000}"/>
    <cellStyle name="Note 3 2 5 3" xfId="5888" xr:uid="{00000000-0005-0000-0000-000021130000}"/>
    <cellStyle name="Note 3 2 6" xfId="6074" xr:uid="{00000000-0005-0000-0000-000022130000}"/>
    <cellStyle name="Note 3 2 7" xfId="5884" xr:uid="{00000000-0005-0000-0000-000023130000}"/>
    <cellStyle name="Note 3 3" xfId="4131" xr:uid="{00000000-0005-0000-0000-000024130000}"/>
    <cellStyle name="Note 3 3 2" xfId="4132" xr:uid="{00000000-0005-0000-0000-000025130000}"/>
    <cellStyle name="Note 3 3 2 2" xfId="6080" xr:uid="{00000000-0005-0000-0000-000026130000}"/>
    <cellStyle name="Note 3 3 2 3" xfId="5890" xr:uid="{00000000-0005-0000-0000-000027130000}"/>
    <cellStyle name="Note 3 3 3" xfId="4133" xr:uid="{00000000-0005-0000-0000-000028130000}"/>
    <cellStyle name="Note 3 3 3 2" xfId="6081" xr:uid="{00000000-0005-0000-0000-000029130000}"/>
    <cellStyle name="Note 3 3 3 3" xfId="5891" xr:uid="{00000000-0005-0000-0000-00002A130000}"/>
    <cellStyle name="Note 3 3 4" xfId="4134" xr:uid="{00000000-0005-0000-0000-00002B130000}"/>
    <cellStyle name="Note 3 3 4 2" xfId="6082" xr:uid="{00000000-0005-0000-0000-00002C130000}"/>
    <cellStyle name="Note 3 3 4 3" xfId="5892" xr:uid="{00000000-0005-0000-0000-00002D130000}"/>
    <cellStyle name="Note 3 3 5" xfId="4135" xr:uid="{00000000-0005-0000-0000-00002E130000}"/>
    <cellStyle name="Note 3 3 5 2" xfId="6083" xr:uid="{00000000-0005-0000-0000-00002F130000}"/>
    <cellStyle name="Note 3 3 5 3" xfId="5893" xr:uid="{00000000-0005-0000-0000-000030130000}"/>
    <cellStyle name="Note 3 3 6" xfId="6079" xr:uid="{00000000-0005-0000-0000-000031130000}"/>
    <cellStyle name="Note 3 3 7" xfId="5889" xr:uid="{00000000-0005-0000-0000-000032130000}"/>
    <cellStyle name="Note 3 4" xfId="4136" xr:uid="{00000000-0005-0000-0000-000033130000}"/>
    <cellStyle name="Note 3 4 2" xfId="4137" xr:uid="{00000000-0005-0000-0000-000034130000}"/>
    <cellStyle name="Note 3 4 2 2" xfId="6085" xr:uid="{00000000-0005-0000-0000-000035130000}"/>
    <cellStyle name="Note 3 4 2 3" xfId="5895" xr:uid="{00000000-0005-0000-0000-000036130000}"/>
    <cellStyle name="Note 3 4 3" xfId="4138" xr:uid="{00000000-0005-0000-0000-000037130000}"/>
    <cellStyle name="Note 3 4 3 2" xfId="6086" xr:uid="{00000000-0005-0000-0000-000038130000}"/>
    <cellStyle name="Note 3 4 3 3" xfId="5896" xr:uid="{00000000-0005-0000-0000-000039130000}"/>
    <cellStyle name="Note 3 4 4" xfId="4139" xr:uid="{00000000-0005-0000-0000-00003A130000}"/>
    <cellStyle name="Note 3 4 4 2" xfId="6087" xr:uid="{00000000-0005-0000-0000-00003B130000}"/>
    <cellStyle name="Note 3 4 4 3" xfId="5934" xr:uid="{00000000-0005-0000-0000-00003C130000}"/>
    <cellStyle name="Note 3 4 5" xfId="4140" xr:uid="{00000000-0005-0000-0000-00003D130000}"/>
    <cellStyle name="Note 3 4 5 2" xfId="6088" xr:uid="{00000000-0005-0000-0000-00003E130000}"/>
    <cellStyle name="Note 3 4 5 3" xfId="5897" xr:uid="{00000000-0005-0000-0000-00003F130000}"/>
    <cellStyle name="Note 3 4 6" xfId="6084" xr:uid="{00000000-0005-0000-0000-000040130000}"/>
    <cellStyle name="Note 3 4 7" xfId="5894" xr:uid="{00000000-0005-0000-0000-000041130000}"/>
    <cellStyle name="Note 3 5" xfId="4141" xr:uid="{00000000-0005-0000-0000-000042130000}"/>
    <cellStyle name="Note 3 5 2" xfId="4142" xr:uid="{00000000-0005-0000-0000-000043130000}"/>
    <cellStyle name="Note 3 5 2 2" xfId="6090" xr:uid="{00000000-0005-0000-0000-000044130000}"/>
    <cellStyle name="Note 3 5 2 3" xfId="5899" xr:uid="{00000000-0005-0000-0000-000045130000}"/>
    <cellStyle name="Note 3 5 3" xfId="4143" xr:uid="{00000000-0005-0000-0000-000046130000}"/>
    <cellStyle name="Note 3 5 3 2" xfId="6091" xr:uid="{00000000-0005-0000-0000-000047130000}"/>
    <cellStyle name="Note 3 5 3 3" xfId="5900" xr:uid="{00000000-0005-0000-0000-000048130000}"/>
    <cellStyle name="Note 3 5 4" xfId="4144" xr:uid="{00000000-0005-0000-0000-000049130000}"/>
    <cellStyle name="Note 3 5 4 2" xfId="6092" xr:uid="{00000000-0005-0000-0000-00004A130000}"/>
    <cellStyle name="Note 3 5 4 3" xfId="5856" xr:uid="{00000000-0005-0000-0000-00004B130000}"/>
    <cellStyle name="Note 3 5 5" xfId="4145" xr:uid="{00000000-0005-0000-0000-00004C130000}"/>
    <cellStyle name="Note 3 5 5 2" xfId="6093" xr:uid="{00000000-0005-0000-0000-00004D130000}"/>
    <cellStyle name="Note 3 5 5 3" xfId="5901" xr:uid="{00000000-0005-0000-0000-00004E130000}"/>
    <cellStyle name="Note 3 5 6" xfId="6089" xr:uid="{00000000-0005-0000-0000-00004F130000}"/>
    <cellStyle name="Note 3 5 7" xfId="5898" xr:uid="{00000000-0005-0000-0000-000050130000}"/>
    <cellStyle name="Note 3 6" xfId="4146" xr:uid="{00000000-0005-0000-0000-000051130000}"/>
    <cellStyle name="Note 3 6 2" xfId="4147" xr:uid="{00000000-0005-0000-0000-000052130000}"/>
    <cellStyle name="Note 3 6 2 2" xfId="6095" xr:uid="{00000000-0005-0000-0000-000053130000}"/>
    <cellStyle name="Note 3 6 2 3" xfId="5925" xr:uid="{00000000-0005-0000-0000-000054130000}"/>
    <cellStyle name="Note 3 6 3" xfId="4148" xr:uid="{00000000-0005-0000-0000-000055130000}"/>
    <cellStyle name="Note 3 6 3 2" xfId="6096" xr:uid="{00000000-0005-0000-0000-000056130000}"/>
    <cellStyle name="Note 3 6 3 3" xfId="5927" xr:uid="{00000000-0005-0000-0000-000057130000}"/>
    <cellStyle name="Note 3 6 4" xfId="4149" xr:uid="{00000000-0005-0000-0000-000058130000}"/>
    <cellStyle name="Note 3 6 4 2" xfId="6097" xr:uid="{00000000-0005-0000-0000-000059130000}"/>
    <cellStyle name="Note 3 6 4 3" xfId="5903" xr:uid="{00000000-0005-0000-0000-00005A130000}"/>
    <cellStyle name="Note 3 6 5" xfId="4150" xr:uid="{00000000-0005-0000-0000-00005B130000}"/>
    <cellStyle name="Note 3 6 5 2" xfId="6098" xr:uid="{00000000-0005-0000-0000-00005C130000}"/>
    <cellStyle name="Note 3 6 5 3" xfId="5928" xr:uid="{00000000-0005-0000-0000-00005D130000}"/>
    <cellStyle name="Note 3 6 6" xfId="6094" xr:uid="{00000000-0005-0000-0000-00005E130000}"/>
    <cellStyle name="Note 3 6 7" xfId="5902" xr:uid="{00000000-0005-0000-0000-00005F130000}"/>
    <cellStyle name="Note 3 7" xfId="4151" xr:uid="{00000000-0005-0000-0000-000060130000}"/>
    <cellStyle name="Note 3 7 2" xfId="6099" xr:uid="{00000000-0005-0000-0000-000061130000}"/>
    <cellStyle name="Note 3 7 3" xfId="5904" xr:uid="{00000000-0005-0000-0000-000062130000}"/>
    <cellStyle name="Note 3 8" xfId="4986" xr:uid="{00000000-0005-0000-0000-000063130000}"/>
    <cellStyle name="Note 4" xfId="891" xr:uid="{00000000-0005-0000-0000-000064130000}"/>
    <cellStyle name="Note 4 2" xfId="4152" xr:uid="{00000000-0005-0000-0000-000065130000}"/>
    <cellStyle name="Note 4 3" xfId="4153" xr:uid="{00000000-0005-0000-0000-000066130000}"/>
    <cellStyle name="Note 4 3 2" xfId="6100" xr:uid="{00000000-0005-0000-0000-000067130000}"/>
    <cellStyle name="Note 4 3 3" xfId="5905" xr:uid="{00000000-0005-0000-0000-000068130000}"/>
    <cellStyle name="Note 4 4" xfId="5018" xr:uid="{00000000-0005-0000-0000-000069130000}"/>
    <cellStyle name="Note 5" xfId="920" xr:uid="{00000000-0005-0000-0000-00006A130000}"/>
    <cellStyle name="Note 5 2" xfId="4154" xr:uid="{00000000-0005-0000-0000-00006B130000}"/>
    <cellStyle name="Note 5 3" xfId="4155" xr:uid="{00000000-0005-0000-0000-00006C130000}"/>
    <cellStyle name="Note 5 3 2" xfId="6101" xr:uid="{00000000-0005-0000-0000-00006D130000}"/>
    <cellStyle name="Note 5 3 3" xfId="5906" xr:uid="{00000000-0005-0000-0000-00006E130000}"/>
    <cellStyle name="Note 5 4" xfId="5041" xr:uid="{00000000-0005-0000-0000-00006F130000}"/>
    <cellStyle name="Note 6" xfId="973" xr:uid="{00000000-0005-0000-0000-000070130000}"/>
    <cellStyle name="Note 6 2" xfId="4156" xr:uid="{00000000-0005-0000-0000-000071130000}"/>
    <cellStyle name="Note 6 3" xfId="5074" xr:uid="{00000000-0005-0000-0000-000072130000}"/>
    <cellStyle name="Note 7" xfId="1078" xr:uid="{00000000-0005-0000-0000-000073130000}"/>
    <cellStyle name="Note 7 2" xfId="4157" xr:uid="{00000000-0005-0000-0000-000074130000}"/>
    <cellStyle name="Note 7 3" xfId="5132" xr:uid="{00000000-0005-0000-0000-000075130000}"/>
    <cellStyle name="Note 8" xfId="1112" xr:uid="{00000000-0005-0000-0000-000076130000}"/>
    <cellStyle name="Note 8 2" xfId="4158" xr:uid="{00000000-0005-0000-0000-000077130000}"/>
    <cellStyle name="Note 8 3" xfId="5154" xr:uid="{00000000-0005-0000-0000-000078130000}"/>
    <cellStyle name="Note 9" xfId="4159" xr:uid="{00000000-0005-0000-0000-000079130000}"/>
    <cellStyle name="Note 9 2" xfId="4160" xr:uid="{00000000-0005-0000-0000-00007A130000}"/>
    <cellStyle name="NUMBER" xfId="655" xr:uid="{00000000-0005-0000-0000-00007B130000}"/>
    <cellStyle name="NUMBER 2" xfId="4161" xr:uid="{00000000-0005-0000-0000-00007C130000}"/>
    <cellStyle name="Œ…‹æØ‚è [0.00]_ƒ}ƒXƒ^i“¾ˆÓæj" xfId="656" xr:uid="{00000000-0005-0000-0000-00007D130000}"/>
    <cellStyle name="Œ…‹æØ‚è_ƒ}ƒXƒ^i“¾ˆÓæj" xfId="657" xr:uid="{00000000-0005-0000-0000-00007E130000}"/>
    <cellStyle name="oft Excel]_x000d__x000a_Comment=The open=/f lines load custom functions into the Paste Function list._x000d__x000a_Maximized=3_x000d__x000a_Basics=1_x000d__x000a_A" xfId="4162" xr:uid="{00000000-0005-0000-0000-00007F130000}"/>
    <cellStyle name="oft Excel]_x000d__x000a_Comment=The open=/f lines load custom functions into the Paste Function list._x000d__x000a_Maximized=3_x000d__x000a_Basics=1_x000d__x000a_A 2" xfId="5931" xr:uid="{00000000-0005-0000-0000-000080130000}"/>
    <cellStyle name="oft Mail]_x000d__x000a_NextOnMoveDelete=1_x000d__x000a_CustomInitHandler=_x000d__x000a_DemosEnabled=1_x000d__x000a_WG=0_x000d__x000a_Login=slwong_x000d__x000a_MAPIHELP=C:\MSMAIL\MSMAIL.HL" xfId="658" xr:uid="{00000000-0005-0000-0000-000081130000}"/>
    <cellStyle name="_x0004_omma_laroux_1_PLDT_Term loan &amp; PP-(YT)" xfId="4163" xr:uid="{00000000-0005-0000-0000-000082130000}"/>
    <cellStyle name="OTM" xfId="4164" xr:uid="{00000000-0005-0000-0000-000083130000}"/>
    <cellStyle name="Output" xfId="4870" builtinId="21" customBuiltin="1"/>
    <cellStyle name="Output 2" xfId="4165" xr:uid="{00000000-0005-0000-0000-000085130000}"/>
    <cellStyle name="Output 2 2" xfId="4166" xr:uid="{00000000-0005-0000-0000-000086130000}"/>
    <cellStyle name="Output 2 2 2" xfId="6103" xr:uid="{00000000-0005-0000-0000-000087130000}"/>
    <cellStyle name="Output 2 2 3" xfId="5908" xr:uid="{00000000-0005-0000-0000-000088130000}"/>
    <cellStyle name="Output 2 3" xfId="4167" xr:uid="{00000000-0005-0000-0000-000089130000}"/>
    <cellStyle name="Output 2 3 2" xfId="6104" xr:uid="{00000000-0005-0000-0000-00008A130000}"/>
    <cellStyle name="Output 2 3 3" xfId="5909" xr:uid="{00000000-0005-0000-0000-00008B130000}"/>
    <cellStyle name="Output 2 4" xfId="4168" xr:uid="{00000000-0005-0000-0000-00008C130000}"/>
    <cellStyle name="Output 2 4 2" xfId="6105" xr:uid="{00000000-0005-0000-0000-00008D130000}"/>
    <cellStyle name="Output 2 4 3" xfId="5910" xr:uid="{00000000-0005-0000-0000-00008E130000}"/>
    <cellStyle name="Output 2 5" xfId="4169" xr:uid="{00000000-0005-0000-0000-00008F130000}"/>
    <cellStyle name="Output 2 5 2" xfId="6106" xr:uid="{00000000-0005-0000-0000-000090130000}"/>
    <cellStyle name="Output 2 5 3" xfId="5911" xr:uid="{00000000-0005-0000-0000-000091130000}"/>
    <cellStyle name="Output 2 6" xfId="4170" xr:uid="{00000000-0005-0000-0000-000092130000}"/>
    <cellStyle name="Output 2 6 2" xfId="6107" xr:uid="{00000000-0005-0000-0000-000093130000}"/>
    <cellStyle name="Output 2 6 3" xfId="5912" xr:uid="{00000000-0005-0000-0000-000094130000}"/>
    <cellStyle name="Output 2 7" xfId="4171" xr:uid="{00000000-0005-0000-0000-000095130000}"/>
    <cellStyle name="Output 2 7 2" xfId="6108" xr:uid="{00000000-0005-0000-0000-000096130000}"/>
    <cellStyle name="Output 2 7 3" xfId="5913" xr:uid="{00000000-0005-0000-0000-000097130000}"/>
    <cellStyle name="Output 2 8" xfId="6102" xr:uid="{00000000-0005-0000-0000-000098130000}"/>
    <cellStyle name="Output 2 9" xfId="5907" xr:uid="{00000000-0005-0000-0000-000099130000}"/>
    <cellStyle name="Output 3" xfId="4172" xr:uid="{00000000-0005-0000-0000-00009A130000}"/>
    <cellStyle name="Output 3 2" xfId="4173" xr:uid="{00000000-0005-0000-0000-00009B130000}"/>
    <cellStyle name="Output 3 2 2" xfId="6110" xr:uid="{00000000-0005-0000-0000-00009C130000}"/>
    <cellStyle name="Output 3 2 3" xfId="5915" xr:uid="{00000000-0005-0000-0000-00009D130000}"/>
    <cellStyle name="Output 3 3" xfId="4174" xr:uid="{00000000-0005-0000-0000-00009E130000}"/>
    <cellStyle name="Output 3 3 2" xfId="6111" xr:uid="{00000000-0005-0000-0000-00009F130000}"/>
    <cellStyle name="Output 3 3 3" xfId="5916" xr:uid="{00000000-0005-0000-0000-0000A0130000}"/>
    <cellStyle name="Output 3 4" xfId="4175" xr:uid="{00000000-0005-0000-0000-0000A1130000}"/>
    <cellStyle name="Output 3 4 2" xfId="6112" xr:uid="{00000000-0005-0000-0000-0000A2130000}"/>
    <cellStyle name="Output 3 4 3" xfId="5917" xr:uid="{00000000-0005-0000-0000-0000A3130000}"/>
    <cellStyle name="Output 3 5" xfId="4176" xr:uid="{00000000-0005-0000-0000-0000A4130000}"/>
    <cellStyle name="Output 3 5 2" xfId="6113" xr:uid="{00000000-0005-0000-0000-0000A5130000}"/>
    <cellStyle name="Output 3 5 3" xfId="5918" xr:uid="{00000000-0005-0000-0000-0000A6130000}"/>
    <cellStyle name="Output 3 6" xfId="4177" xr:uid="{00000000-0005-0000-0000-0000A7130000}"/>
    <cellStyle name="Output 3 6 2" xfId="6114" xr:uid="{00000000-0005-0000-0000-0000A8130000}"/>
    <cellStyle name="Output 3 6 3" xfId="5919" xr:uid="{00000000-0005-0000-0000-0000A9130000}"/>
    <cellStyle name="Output 3 7" xfId="4178" xr:uid="{00000000-0005-0000-0000-0000AA130000}"/>
    <cellStyle name="Output 3 7 2" xfId="6115" xr:uid="{00000000-0005-0000-0000-0000AB130000}"/>
    <cellStyle name="Output 3 7 3" xfId="5920" xr:uid="{00000000-0005-0000-0000-0000AC130000}"/>
    <cellStyle name="Output 3 8" xfId="6109" xr:uid="{00000000-0005-0000-0000-0000AD130000}"/>
    <cellStyle name="Output 3 9" xfId="5914" xr:uid="{00000000-0005-0000-0000-0000AE130000}"/>
    <cellStyle name="Output 4" xfId="4179" xr:uid="{00000000-0005-0000-0000-0000AF130000}"/>
    <cellStyle name="Output 4 2" xfId="6116" xr:uid="{00000000-0005-0000-0000-0000B0130000}"/>
    <cellStyle name="Output 4 3" xfId="5921" xr:uid="{00000000-0005-0000-0000-0000B1130000}"/>
    <cellStyle name="Output 5" xfId="4180" xr:uid="{00000000-0005-0000-0000-0000B2130000}"/>
    <cellStyle name="Output 5 2" xfId="6117" xr:uid="{00000000-0005-0000-0000-0000B3130000}"/>
    <cellStyle name="Output 5 3" xfId="5922" xr:uid="{00000000-0005-0000-0000-0000B4130000}"/>
    <cellStyle name="Output 6" xfId="6164" xr:uid="{00000000-0005-0000-0000-0000B5130000}"/>
    <cellStyle name="Output 7" xfId="6168" xr:uid="{00000000-0005-0000-0000-0000B6130000}"/>
    <cellStyle name="Output Amounts" xfId="659" xr:uid="{00000000-0005-0000-0000-0000B7130000}"/>
    <cellStyle name="Output Column Headings" xfId="4181" xr:uid="{00000000-0005-0000-0000-0000B8130000}"/>
    <cellStyle name="Output Line Items" xfId="660" xr:uid="{00000000-0005-0000-0000-0000B9130000}"/>
    <cellStyle name="Output Report Heading" xfId="4182" xr:uid="{00000000-0005-0000-0000-0000BA130000}"/>
    <cellStyle name="Output Report Title" xfId="4183" xr:uid="{00000000-0005-0000-0000-0000BB130000}"/>
    <cellStyle name="Page Number" xfId="4184" xr:uid="{00000000-0005-0000-0000-0000BC130000}"/>
    <cellStyle name="PageSubTitle" xfId="4185" xr:uid="{00000000-0005-0000-0000-0000BD130000}"/>
    <cellStyle name="PageTitle" xfId="4186" xr:uid="{00000000-0005-0000-0000-0000BE130000}"/>
    <cellStyle name="pcdos" xfId="4187" xr:uid="{00000000-0005-0000-0000-0000BF130000}"/>
    <cellStyle name="pcdos 2" xfId="5933" xr:uid="{00000000-0005-0000-0000-0000C0130000}"/>
    <cellStyle name="per.style" xfId="661" xr:uid="{00000000-0005-0000-0000-0000C1130000}"/>
    <cellStyle name="Percent (0%)" xfId="4188" xr:uid="{00000000-0005-0000-0000-0000C2130000}"/>
    <cellStyle name="Percent (0.0%)" xfId="4189" xr:uid="{00000000-0005-0000-0000-0000C3130000}"/>
    <cellStyle name="Percent (0.00%)" xfId="4190" xr:uid="{00000000-0005-0000-0000-0000C4130000}"/>
    <cellStyle name="Percent [0]" xfId="662" xr:uid="{00000000-0005-0000-0000-0000C5130000}"/>
    <cellStyle name="Percent [0] 2" xfId="4191" xr:uid="{00000000-0005-0000-0000-0000C6130000}"/>
    <cellStyle name="Percent [00]" xfId="663" xr:uid="{00000000-0005-0000-0000-0000C7130000}"/>
    <cellStyle name="Percent [00] 2" xfId="4192" xr:uid="{00000000-0005-0000-0000-0000C8130000}"/>
    <cellStyle name="Percent [2]" xfId="664" xr:uid="{00000000-0005-0000-0000-0000C9130000}"/>
    <cellStyle name="Percent [2] 10" xfId="4193" xr:uid="{00000000-0005-0000-0000-0000CA130000}"/>
    <cellStyle name="Percent [2] 11" xfId="4194" xr:uid="{00000000-0005-0000-0000-0000CB130000}"/>
    <cellStyle name="Percent [2] 12" xfId="4195" xr:uid="{00000000-0005-0000-0000-0000CC130000}"/>
    <cellStyle name="Percent [2] 13" xfId="4196" xr:uid="{00000000-0005-0000-0000-0000CD130000}"/>
    <cellStyle name="Percent [2] 14" xfId="4197" xr:uid="{00000000-0005-0000-0000-0000CE130000}"/>
    <cellStyle name="Percent [2] 15" xfId="4198" xr:uid="{00000000-0005-0000-0000-0000CF130000}"/>
    <cellStyle name="Percent [2] 16" xfId="4199" xr:uid="{00000000-0005-0000-0000-0000D0130000}"/>
    <cellStyle name="Percent [2] 17" xfId="4200" xr:uid="{00000000-0005-0000-0000-0000D1130000}"/>
    <cellStyle name="Percent [2] 18" xfId="4201" xr:uid="{00000000-0005-0000-0000-0000D2130000}"/>
    <cellStyle name="Percent [2] 2" xfId="4202" xr:uid="{00000000-0005-0000-0000-0000D3130000}"/>
    <cellStyle name="Percent [2] 3" xfId="4203" xr:uid="{00000000-0005-0000-0000-0000D4130000}"/>
    <cellStyle name="Percent [2] 4" xfId="4204" xr:uid="{00000000-0005-0000-0000-0000D5130000}"/>
    <cellStyle name="Percent [2] 4 2" xfId="4205" xr:uid="{00000000-0005-0000-0000-0000D6130000}"/>
    <cellStyle name="Percent [2] 5" xfId="4206" xr:uid="{00000000-0005-0000-0000-0000D7130000}"/>
    <cellStyle name="Percent [2] 6" xfId="4207" xr:uid="{00000000-0005-0000-0000-0000D8130000}"/>
    <cellStyle name="Percent [2] 7" xfId="4208" xr:uid="{00000000-0005-0000-0000-0000D9130000}"/>
    <cellStyle name="Percent [2] 8" xfId="4209" xr:uid="{00000000-0005-0000-0000-0000DA130000}"/>
    <cellStyle name="Percent [2] 9" xfId="4210" xr:uid="{00000000-0005-0000-0000-0000DB130000}"/>
    <cellStyle name="Percent [2]_282-193.00" xfId="4211" xr:uid="{00000000-0005-0000-0000-0000DC130000}"/>
    <cellStyle name="Percent 10" xfId="4212" xr:uid="{00000000-0005-0000-0000-0000DD130000}"/>
    <cellStyle name="Percent 10 2" xfId="4213" xr:uid="{00000000-0005-0000-0000-0000DE130000}"/>
    <cellStyle name="Percent 10 2 2" xfId="4214" xr:uid="{00000000-0005-0000-0000-0000DF130000}"/>
    <cellStyle name="Percent 10 2 3" xfId="4215" xr:uid="{00000000-0005-0000-0000-0000E0130000}"/>
    <cellStyle name="Percent 10 2 4" xfId="4216" xr:uid="{00000000-0005-0000-0000-0000E1130000}"/>
    <cellStyle name="Percent 10 2 5" xfId="4217" xr:uid="{00000000-0005-0000-0000-0000E2130000}"/>
    <cellStyle name="Percent 10 3" xfId="4218" xr:uid="{00000000-0005-0000-0000-0000E3130000}"/>
    <cellStyle name="Percent 10 4" xfId="4219" xr:uid="{00000000-0005-0000-0000-0000E4130000}"/>
    <cellStyle name="Percent 10 5" xfId="4220" xr:uid="{00000000-0005-0000-0000-0000E5130000}"/>
    <cellStyle name="Percent 10 6" xfId="4221" xr:uid="{00000000-0005-0000-0000-0000E6130000}"/>
    <cellStyle name="Percent 10 7" xfId="4222" xr:uid="{00000000-0005-0000-0000-0000E7130000}"/>
    <cellStyle name="Percent 11" xfId="4223" xr:uid="{00000000-0005-0000-0000-0000E8130000}"/>
    <cellStyle name="Percent 12" xfId="4224" xr:uid="{00000000-0005-0000-0000-0000E9130000}"/>
    <cellStyle name="Percent 13" xfId="4225" xr:uid="{00000000-0005-0000-0000-0000EA130000}"/>
    <cellStyle name="Percent 14" xfId="4226" xr:uid="{00000000-0005-0000-0000-0000EB130000}"/>
    <cellStyle name="Percent 15" xfId="4227" xr:uid="{00000000-0005-0000-0000-0000EC130000}"/>
    <cellStyle name="Percent 16" xfId="4228" xr:uid="{00000000-0005-0000-0000-0000ED130000}"/>
    <cellStyle name="Percent 17" xfId="4229" xr:uid="{00000000-0005-0000-0000-0000EE130000}"/>
    <cellStyle name="Percent 18" xfId="4230" xr:uid="{00000000-0005-0000-0000-0000EF130000}"/>
    <cellStyle name="Percent 19" xfId="4231" xr:uid="{00000000-0005-0000-0000-0000F0130000}"/>
    <cellStyle name="Percent 2" xfId="12" xr:uid="{00000000-0005-0000-0000-0000F1130000}"/>
    <cellStyle name="Percent 2 10" xfId="4232" xr:uid="{00000000-0005-0000-0000-0000F2130000}"/>
    <cellStyle name="Percent 2 11" xfId="4233" xr:uid="{00000000-0005-0000-0000-0000F3130000}"/>
    <cellStyle name="Percent 2 12" xfId="4234" xr:uid="{00000000-0005-0000-0000-0000F4130000}"/>
    <cellStyle name="Percent 2 13" xfId="4235" xr:uid="{00000000-0005-0000-0000-0000F5130000}"/>
    <cellStyle name="Percent 2 14" xfId="4236" xr:uid="{00000000-0005-0000-0000-0000F6130000}"/>
    <cellStyle name="Percent 2 15" xfId="4237" xr:uid="{00000000-0005-0000-0000-0000F7130000}"/>
    <cellStyle name="Percent 2 16" xfId="4238" xr:uid="{00000000-0005-0000-0000-0000F8130000}"/>
    <cellStyle name="Percent 2 17" xfId="4239" xr:uid="{00000000-0005-0000-0000-0000F9130000}"/>
    <cellStyle name="Percent 2 18" xfId="4240" xr:uid="{00000000-0005-0000-0000-0000FA130000}"/>
    <cellStyle name="Percent 2 19" xfId="4241" xr:uid="{00000000-0005-0000-0000-0000FB130000}"/>
    <cellStyle name="Percent 2 2" xfId="1141" xr:uid="{00000000-0005-0000-0000-0000FC130000}"/>
    <cellStyle name="Percent 2 2 2" xfId="4242" xr:uid="{00000000-0005-0000-0000-0000FD130000}"/>
    <cellStyle name="Percent 2 2 2 2" xfId="4243" xr:uid="{00000000-0005-0000-0000-0000FE130000}"/>
    <cellStyle name="Percent 2 2 2 2 2" xfId="4244" xr:uid="{00000000-0005-0000-0000-0000FF130000}"/>
    <cellStyle name="Percent 2 2 2 2 3" xfId="4245" xr:uid="{00000000-0005-0000-0000-000000140000}"/>
    <cellStyle name="Percent 2 2 2 3" xfId="4246" xr:uid="{00000000-0005-0000-0000-000001140000}"/>
    <cellStyle name="Percent 2 2 2 4" xfId="4247" xr:uid="{00000000-0005-0000-0000-000002140000}"/>
    <cellStyle name="Percent 2 2 2 5" xfId="4248" xr:uid="{00000000-0005-0000-0000-000003140000}"/>
    <cellStyle name="Percent 2 2 2 6" xfId="6170" xr:uid="{2E5A8A64-BBAD-480D-9CD2-EF1866F770EE}"/>
    <cellStyle name="Percent 2 2 3" xfId="4249" xr:uid="{00000000-0005-0000-0000-000004140000}"/>
    <cellStyle name="Percent 2 2 4" xfId="4250" xr:uid="{00000000-0005-0000-0000-000005140000}"/>
    <cellStyle name="Percent 2 2 5" xfId="4251" xr:uid="{00000000-0005-0000-0000-000006140000}"/>
    <cellStyle name="Percent 2 2 6" xfId="4252" xr:uid="{00000000-0005-0000-0000-000007140000}"/>
    <cellStyle name="Percent 2 2 7" xfId="5171" xr:uid="{00000000-0005-0000-0000-000008140000}"/>
    <cellStyle name="Percent 2 20" xfId="4253" xr:uid="{00000000-0005-0000-0000-000009140000}"/>
    <cellStyle name="Percent 2 21" xfId="4254" xr:uid="{00000000-0005-0000-0000-00000A140000}"/>
    <cellStyle name="Percent 2 22" xfId="4255" xr:uid="{00000000-0005-0000-0000-00000B140000}"/>
    <cellStyle name="Percent 2 23" xfId="4256" xr:uid="{00000000-0005-0000-0000-00000C140000}"/>
    <cellStyle name="Percent 2 24" xfId="4257" xr:uid="{00000000-0005-0000-0000-00000D140000}"/>
    <cellStyle name="Percent 2 25" xfId="4258" xr:uid="{00000000-0005-0000-0000-00000E140000}"/>
    <cellStyle name="Percent 2 26" xfId="4259" xr:uid="{00000000-0005-0000-0000-00000F140000}"/>
    <cellStyle name="Percent 2 27" xfId="4260" xr:uid="{00000000-0005-0000-0000-000010140000}"/>
    <cellStyle name="Percent 2 28" xfId="4261" xr:uid="{00000000-0005-0000-0000-000011140000}"/>
    <cellStyle name="Percent 2 29" xfId="4262" xr:uid="{00000000-0005-0000-0000-000012140000}"/>
    <cellStyle name="Percent 2 3" xfId="4263" xr:uid="{00000000-0005-0000-0000-000013140000}"/>
    <cellStyle name="Percent 2 3 2" xfId="4264" xr:uid="{00000000-0005-0000-0000-000014140000}"/>
    <cellStyle name="Percent 2 30" xfId="4265" xr:uid="{00000000-0005-0000-0000-000015140000}"/>
    <cellStyle name="Percent 2 31" xfId="4266" xr:uid="{00000000-0005-0000-0000-000016140000}"/>
    <cellStyle name="Percent 2 32" xfId="4267" xr:uid="{00000000-0005-0000-0000-000017140000}"/>
    <cellStyle name="Percent 2 33" xfId="4268" xr:uid="{00000000-0005-0000-0000-000018140000}"/>
    <cellStyle name="Percent 2 34" xfId="4269" xr:uid="{00000000-0005-0000-0000-000019140000}"/>
    <cellStyle name="Percent 2 35" xfId="4270" xr:uid="{00000000-0005-0000-0000-00001A140000}"/>
    <cellStyle name="Percent 2 36" xfId="4271" xr:uid="{00000000-0005-0000-0000-00001B140000}"/>
    <cellStyle name="Percent 2 37" xfId="4272" xr:uid="{00000000-0005-0000-0000-00001C140000}"/>
    <cellStyle name="Percent 2 38" xfId="4273" xr:uid="{00000000-0005-0000-0000-00001D140000}"/>
    <cellStyle name="Percent 2 39" xfId="4274" xr:uid="{00000000-0005-0000-0000-00001E140000}"/>
    <cellStyle name="Percent 2 4" xfId="4275" xr:uid="{00000000-0005-0000-0000-00001F140000}"/>
    <cellStyle name="Percent 2 4 2" xfId="4276" xr:uid="{00000000-0005-0000-0000-000020140000}"/>
    <cellStyle name="Percent 2 40" xfId="4277" xr:uid="{00000000-0005-0000-0000-000021140000}"/>
    <cellStyle name="Percent 2 41" xfId="4278" xr:uid="{00000000-0005-0000-0000-000022140000}"/>
    <cellStyle name="Percent 2 42" xfId="4279" xr:uid="{00000000-0005-0000-0000-000023140000}"/>
    <cellStyle name="Percent 2 43" xfId="4280" xr:uid="{00000000-0005-0000-0000-000024140000}"/>
    <cellStyle name="Percent 2 44" xfId="4281" xr:uid="{00000000-0005-0000-0000-000025140000}"/>
    <cellStyle name="Percent 2 45" xfId="4282" xr:uid="{00000000-0005-0000-0000-000026140000}"/>
    <cellStyle name="Percent 2 46" xfId="4283" xr:uid="{00000000-0005-0000-0000-000027140000}"/>
    <cellStyle name="Percent 2 47" xfId="4284" xr:uid="{00000000-0005-0000-0000-000028140000}"/>
    <cellStyle name="Percent 2 48" xfId="4285" xr:uid="{00000000-0005-0000-0000-000029140000}"/>
    <cellStyle name="Percent 2 49" xfId="4286" xr:uid="{00000000-0005-0000-0000-00002A140000}"/>
    <cellStyle name="Percent 2 5" xfId="4287" xr:uid="{00000000-0005-0000-0000-00002B140000}"/>
    <cellStyle name="Percent 2 5 2" xfId="4288" xr:uid="{00000000-0005-0000-0000-00002C140000}"/>
    <cellStyle name="Percent 2 50" xfId="4289" xr:uid="{00000000-0005-0000-0000-00002D140000}"/>
    <cellStyle name="Percent 2 51" xfId="4290" xr:uid="{00000000-0005-0000-0000-00002E140000}"/>
    <cellStyle name="Percent 2 52" xfId="4291" xr:uid="{00000000-0005-0000-0000-00002F140000}"/>
    <cellStyle name="Percent 2 53" xfId="4292" xr:uid="{00000000-0005-0000-0000-000030140000}"/>
    <cellStyle name="Percent 2 54" xfId="4293" xr:uid="{00000000-0005-0000-0000-000031140000}"/>
    <cellStyle name="Percent 2 55" xfId="4294" xr:uid="{00000000-0005-0000-0000-000032140000}"/>
    <cellStyle name="Percent 2 56" xfId="4295" xr:uid="{00000000-0005-0000-0000-000033140000}"/>
    <cellStyle name="Percent 2 57" xfId="4296" xr:uid="{00000000-0005-0000-0000-000034140000}"/>
    <cellStyle name="Percent 2 58" xfId="4297" xr:uid="{00000000-0005-0000-0000-000035140000}"/>
    <cellStyle name="Percent 2 59" xfId="4298" xr:uid="{00000000-0005-0000-0000-000036140000}"/>
    <cellStyle name="Percent 2 6" xfId="4299" xr:uid="{00000000-0005-0000-0000-000037140000}"/>
    <cellStyle name="Percent 2 6 2" xfId="4300" xr:uid="{00000000-0005-0000-0000-000038140000}"/>
    <cellStyle name="Percent 2 60" xfId="4301" xr:uid="{00000000-0005-0000-0000-000039140000}"/>
    <cellStyle name="Percent 2 61" xfId="4906" xr:uid="{00000000-0005-0000-0000-00003A140000}"/>
    <cellStyle name="Percent 2 7" xfId="4302" xr:uid="{00000000-0005-0000-0000-00003B140000}"/>
    <cellStyle name="Percent 2 7 2" xfId="4303" xr:uid="{00000000-0005-0000-0000-00003C140000}"/>
    <cellStyle name="Percent 2 8" xfId="4304" xr:uid="{00000000-0005-0000-0000-00003D140000}"/>
    <cellStyle name="Percent 2 9" xfId="4305" xr:uid="{00000000-0005-0000-0000-00003E140000}"/>
    <cellStyle name="Percent 2_OLST Petroleum_Workings07" xfId="4306" xr:uid="{00000000-0005-0000-0000-00003F140000}"/>
    <cellStyle name="Percent 20" xfId="4307" xr:uid="{00000000-0005-0000-0000-000040140000}"/>
    <cellStyle name="Percent 21" xfId="4308" xr:uid="{00000000-0005-0000-0000-000041140000}"/>
    <cellStyle name="Percent 22" xfId="4309" xr:uid="{00000000-0005-0000-0000-000042140000}"/>
    <cellStyle name="Percent 23" xfId="4310" xr:uid="{00000000-0005-0000-0000-000043140000}"/>
    <cellStyle name="Percent 24" xfId="4311" xr:uid="{00000000-0005-0000-0000-000044140000}"/>
    <cellStyle name="Percent 25" xfId="4312" xr:uid="{00000000-0005-0000-0000-000045140000}"/>
    <cellStyle name="Percent 26" xfId="4313" xr:uid="{00000000-0005-0000-0000-000046140000}"/>
    <cellStyle name="Percent 27" xfId="4314" xr:uid="{00000000-0005-0000-0000-000047140000}"/>
    <cellStyle name="Percent 28" xfId="4315" xr:uid="{00000000-0005-0000-0000-000048140000}"/>
    <cellStyle name="Percent 28 2" xfId="4316" xr:uid="{00000000-0005-0000-0000-000049140000}"/>
    <cellStyle name="Percent 29" xfId="4317" xr:uid="{00000000-0005-0000-0000-00004A140000}"/>
    <cellStyle name="Percent 29 2" xfId="4318" xr:uid="{00000000-0005-0000-0000-00004B140000}"/>
    <cellStyle name="Percent 3" xfId="16" xr:uid="{00000000-0005-0000-0000-00004C140000}"/>
    <cellStyle name="Percent 3 2" xfId="4319" xr:uid="{00000000-0005-0000-0000-00004D140000}"/>
    <cellStyle name="Percent 3 2 2" xfId="4320" xr:uid="{00000000-0005-0000-0000-00004E140000}"/>
    <cellStyle name="Percent 3 3" xfId="4321" xr:uid="{00000000-0005-0000-0000-00004F140000}"/>
    <cellStyle name="Percent 3 3 2" xfId="4322" xr:uid="{00000000-0005-0000-0000-000050140000}"/>
    <cellStyle name="Percent 3 3 3" xfId="4323" xr:uid="{00000000-0005-0000-0000-000051140000}"/>
    <cellStyle name="Percent 3 3 4" xfId="4324" xr:uid="{00000000-0005-0000-0000-000052140000}"/>
    <cellStyle name="Percent 3 3 5" xfId="4325" xr:uid="{00000000-0005-0000-0000-000053140000}"/>
    <cellStyle name="Percent 3 3 6" xfId="4326" xr:uid="{00000000-0005-0000-0000-000054140000}"/>
    <cellStyle name="Percent 3 4" xfId="4327" xr:uid="{00000000-0005-0000-0000-000055140000}"/>
    <cellStyle name="Percent 3 4 2" xfId="4328" xr:uid="{00000000-0005-0000-0000-000056140000}"/>
    <cellStyle name="Percent 3 4 3" xfId="4329" xr:uid="{00000000-0005-0000-0000-000057140000}"/>
    <cellStyle name="Percent 3 4 4" xfId="4330" xr:uid="{00000000-0005-0000-0000-000058140000}"/>
    <cellStyle name="Percent 3 4 5" xfId="4331" xr:uid="{00000000-0005-0000-0000-000059140000}"/>
    <cellStyle name="Percent 3 4 6" xfId="4332" xr:uid="{00000000-0005-0000-0000-00005A140000}"/>
    <cellStyle name="Percent 3 5" xfId="4333" xr:uid="{00000000-0005-0000-0000-00005B140000}"/>
    <cellStyle name="Percent 3 5 2" xfId="4334" xr:uid="{00000000-0005-0000-0000-00005C140000}"/>
    <cellStyle name="Percent 3 5 3" xfId="4335" xr:uid="{00000000-0005-0000-0000-00005D140000}"/>
    <cellStyle name="Percent 3 5 4" xfId="4336" xr:uid="{00000000-0005-0000-0000-00005E140000}"/>
    <cellStyle name="Percent 3 5 5" xfId="4337" xr:uid="{00000000-0005-0000-0000-00005F140000}"/>
    <cellStyle name="Percent 3 5 6" xfId="4338" xr:uid="{00000000-0005-0000-0000-000060140000}"/>
    <cellStyle name="Percent 3 6" xfId="4339" xr:uid="{00000000-0005-0000-0000-000061140000}"/>
    <cellStyle name="Percent 3 7" xfId="4910" xr:uid="{00000000-0005-0000-0000-000062140000}"/>
    <cellStyle name="Percent 3_WP(BS)-System" xfId="4340" xr:uid="{00000000-0005-0000-0000-000063140000}"/>
    <cellStyle name="Percent 30" xfId="4341" xr:uid="{00000000-0005-0000-0000-000064140000}"/>
    <cellStyle name="Percent 30 2" xfId="4342" xr:uid="{00000000-0005-0000-0000-000065140000}"/>
    <cellStyle name="Percent 31" xfId="4343" xr:uid="{00000000-0005-0000-0000-000066140000}"/>
    <cellStyle name="Percent 32" xfId="4344" xr:uid="{00000000-0005-0000-0000-000067140000}"/>
    <cellStyle name="Percent 33" xfId="4345" xr:uid="{00000000-0005-0000-0000-000068140000}"/>
    <cellStyle name="Percent 33 2" xfId="4346" xr:uid="{00000000-0005-0000-0000-000069140000}"/>
    <cellStyle name="Percent 34" xfId="4347" xr:uid="{00000000-0005-0000-0000-00006A140000}"/>
    <cellStyle name="Percent 35" xfId="4348" xr:uid="{00000000-0005-0000-0000-00006B140000}"/>
    <cellStyle name="Percent 35 2" xfId="5950" xr:uid="{00000000-0005-0000-0000-00006C140000}"/>
    <cellStyle name="Percent 4" xfId="1151" xr:uid="{00000000-0005-0000-0000-00006D140000}"/>
    <cellStyle name="Percent 4 10" xfId="4349" xr:uid="{00000000-0005-0000-0000-00006E140000}"/>
    <cellStyle name="Percent 4 11" xfId="4350" xr:uid="{00000000-0005-0000-0000-00006F140000}"/>
    <cellStyle name="Percent 4 12" xfId="4351" xr:uid="{00000000-0005-0000-0000-000070140000}"/>
    <cellStyle name="Percent 4 2" xfId="4352" xr:uid="{00000000-0005-0000-0000-000071140000}"/>
    <cellStyle name="Percent 4 2 2" xfId="4353" xr:uid="{00000000-0005-0000-0000-000072140000}"/>
    <cellStyle name="Percent 4 3" xfId="4354" xr:uid="{00000000-0005-0000-0000-000073140000}"/>
    <cellStyle name="Percent 4 3 2" xfId="4355" xr:uid="{00000000-0005-0000-0000-000074140000}"/>
    <cellStyle name="Percent 4 3 3" xfId="4356" xr:uid="{00000000-0005-0000-0000-000075140000}"/>
    <cellStyle name="Percent 4 3 4" xfId="4357" xr:uid="{00000000-0005-0000-0000-000076140000}"/>
    <cellStyle name="Percent 4 3 5" xfId="4358" xr:uid="{00000000-0005-0000-0000-000077140000}"/>
    <cellStyle name="Percent 4 3 6" xfId="4359" xr:uid="{00000000-0005-0000-0000-000078140000}"/>
    <cellStyle name="Percent 4 4" xfId="4360" xr:uid="{00000000-0005-0000-0000-000079140000}"/>
    <cellStyle name="Percent 4 4 2" xfId="4361" xr:uid="{00000000-0005-0000-0000-00007A140000}"/>
    <cellStyle name="Percent 4 4 3" xfId="4362" xr:uid="{00000000-0005-0000-0000-00007B140000}"/>
    <cellStyle name="Percent 4 4 4" xfId="4363" xr:uid="{00000000-0005-0000-0000-00007C140000}"/>
    <cellStyle name="Percent 4 4 5" xfId="4364" xr:uid="{00000000-0005-0000-0000-00007D140000}"/>
    <cellStyle name="Percent 4 4 6" xfId="4365" xr:uid="{00000000-0005-0000-0000-00007E140000}"/>
    <cellStyle name="Percent 4 5" xfId="4366" xr:uid="{00000000-0005-0000-0000-00007F140000}"/>
    <cellStyle name="Percent 4 5 2" xfId="4367" xr:uid="{00000000-0005-0000-0000-000080140000}"/>
    <cellStyle name="Percent 4 5 3" xfId="4368" xr:uid="{00000000-0005-0000-0000-000081140000}"/>
    <cellStyle name="Percent 4 5 4" xfId="4369" xr:uid="{00000000-0005-0000-0000-000082140000}"/>
    <cellStyle name="Percent 4 5 5" xfId="4370" xr:uid="{00000000-0005-0000-0000-000083140000}"/>
    <cellStyle name="Percent 4 5 6" xfId="4371" xr:uid="{00000000-0005-0000-0000-000084140000}"/>
    <cellStyle name="Percent 4 6" xfId="4372" xr:uid="{00000000-0005-0000-0000-000085140000}"/>
    <cellStyle name="Percent 4 6 2" xfId="4373" xr:uid="{00000000-0005-0000-0000-000086140000}"/>
    <cellStyle name="Percent 4 6 3" xfId="4374" xr:uid="{00000000-0005-0000-0000-000087140000}"/>
    <cellStyle name="Percent 4 6 4" xfId="4375" xr:uid="{00000000-0005-0000-0000-000088140000}"/>
    <cellStyle name="Percent 4 6 5" xfId="4376" xr:uid="{00000000-0005-0000-0000-000089140000}"/>
    <cellStyle name="Percent 4 6 6" xfId="4377" xr:uid="{00000000-0005-0000-0000-00008A140000}"/>
    <cellStyle name="Percent 4 7" xfId="4378" xr:uid="{00000000-0005-0000-0000-00008B140000}"/>
    <cellStyle name="Percent 4 8" xfId="4379" xr:uid="{00000000-0005-0000-0000-00008C140000}"/>
    <cellStyle name="Percent 4 9" xfId="4380" xr:uid="{00000000-0005-0000-0000-00008D140000}"/>
    <cellStyle name="Percent 5" xfId="4381" xr:uid="{00000000-0005-0000-0000-00008E140000}"/>
    <cellStyle name="Percent 5 10" xfId="4382" xr:uid="{00000000-0005-0000-0000-00008F140000}"/>
    <cellStyle name="Percent 5 11" xfId="4383" xr:uid="{00000000-0005-0000-0000-000090140000}"/>
    <cellStyle name="Percent 5 12" xfId="4384" xr:uid="{00000000-0005-0000-0000-000091140000}"/>
    <cellStyle name="Percent 5 13" xfId="4385" xr:uid="{00000000-0005-0000-0000-000092140000}"/>
    <cellStyle name="Percent 5 14" xfId="4386" xr:uid="{00000000-0005-0000-0000-000093140000}"/>
    <cellStyle name="Percent 5 15" xfId="4387" xr:uid="{00000000-0005-0000-0000-000094140000}"/>
    <cellStyle name="Percent 5 16" xfId="4388" xr:uid="{00000000-0005-0000-0000-000095140000}"/>
    <cellStyle name="Percent 5 17" xfId="4389" xr:uid="{00000000-0005-0000-0000-000096140000}"/>
    <cellStyle name="Percent 5 18" xfId="4390" xr:uid="{00000000-0005-0000-0000-000097140000}"/>
    <cellStyle name="Percent 5 19" xfId="4391" xr:uid="{00000000-0005-0000-0000-000098140000}"/>
    <cellStyle name="Percent 5 2" xfId="4392" xr:uid="{00000000-0005-0000-0000-000099140000}"/>
    <cellStyle name="Percent 5 2 2" xfId="4393" xr:uid="{00000000-0005-0000-0000-00009A140000}"/>
    <cellStyle name="Percent 5 2 3" xfId="4394" xr:uid="{00000000-0005-0000-0000-00009B140000}"/>
    <cellStyle name="Percent 5 20" xfId="4395" xr:uid="{00000000-0005-0000-0000-00009C140000}"/>
    <cellStyle name="Percent 5 3" xfId="4396" xr:uid="{00000000-0005-0000-0000-00009D140000}"/>
    <cellStyle name="Percent 5 4" xfId="4397" xr:uid="{00000000-0005-0000-0000-00009E140000}"/>
    <cellStyle name="Percent 5 5" xfId="4398" xr:uid="{00000000-0005-0000-0000-00009F140000}"/>
    <cellStyle name="Percent 5 6" xfId="4399" xr:uid="{00000000-0005-0000-0000-0000A0140000}"/>
    <cellStyle name="Percent 5 7" xfId="4400" xr:uid="{00000000-0005-0000-0000-0000A1140000}"/>
    <cellStyle name="Percent 5 8" xfId="4401" xr:uid="{00000000-0005-0000-0000-0000A2140000}"/>
    <cellStyle name="Percent 5 9" xfId="4402" xr:uid="{00000000-0005-0000-0000-0000A3140000}"/>
    <cellStyle name="Percent 6" xfId="4403" xr:uid="{00000000-0005-0000-0000-0000A4140000}"/>
    <cellStyle name="Percent 6 2" xfId="4404" xr:uid="{00000000-0005-0000-0000-0000A5140000}"/>
    <cellStyle name="Percent 6 2 2" xfId="4405" xr:uid="{00000000-0005-0000-0000-0000A6140000}"/>
    <cellStyle name="Percent 7" xfId="4406" xr:uid="{00000000-0005-0000-0000-0000A7140000}"/>
    <cellStyle name="Percent 7 2" xfId="4407" xr:uid="{00000000-0005-0000-0000-0000A8140000}"/>
    <cellStyle name="Percent 8" xfId="4408" xr:uid="{00000000-0005-0000-0000-0000A9140000}"/>
    <cellStyle name="Percent 8 2" xfId="4409" xr:uid="{00000000-0005-0000-0000-0000AA140000}"/>
    <cellStyle name="Percent 9" xfId="4410" xr:uid="{00000000-0005-0000-0000-0000AB140000}"/>
    <cellStyle name="Percent 9 2" xfId="4411" xr:uid="{00000000-0005-0000-0000-0000AC140000}"/>
    <cellStyle name="percentage" xfId="665" xr:uid="{00000000-0005-0000-0000-0000AD140000}"/>
    <cellStyle name="Pilkku_BINV" xfId="4412" xr:uid="{00000000-0005-0000-0000-0000AE140000}"/>
    <cellStyle name="Pivot" xfId="666" xr:uid="{00000000-0005-0000-0000-0000AF140000}"/>
    <cellStyle name="PLAN" xfId="4413" xr:uid="{00000000-0005-0000-0000-0000B0140000}"/>
    <cellStyle name="PrePop Currency (0)" xfId="667" xr:uid="{00000000-0005-0000-0000-0000B1140000}"/>
    <cellStyle name="PrePop Currency (0) 2" xfId="4414" xr:uid="{00000000-0005-0000-0000-0000B2140000}"/>
    <cellStyle name="PrePop Currency (2)" xfId="668" xr:uid="{00000000-0005-0000-0000-0000B3140000}"/>
    <cellStyle name="PrePop Currency (2) 2" xfId="4415" xr:uid="{00000000-0005-0000-0000-0000B4140000}"/>
    <cellStyle name="PrePop Units (0)" xfId="669" xr:uid="{00000000-0005-0000-0000-0000B5140000}"/>
    <cellStyle name="PrePop Units (0) 2" xfId="4416" xr:uid="{00000000-0005-0000-0000-0000B6140000}"/>
    <cellStyle name="PrePop Units (1)" xfId="670" xr:uid="{00000000-0005-0000-0000-0000B7140000}"/>
    <cellStyle name="PrePop Units (1) 2" xfId="4417" xr:uid="{00000000-0005-0000-0000-0000B8140000}"/>
    <cellStyle name="PrePop Units (2)" xfId="671" xr:uid="{00000000-0005-0000-0000-0000B9140000}"/>
    <cellStyle name="PrePop Units (2) 2" xfId="4418" xr:uid="{00000000-0005-0000-0000-0000BA140000}"/>
    <cellStyle name="pricing" xfId="672" xr:uid="{00000000-0005-0000-0000-0000BB140000}"/>
    <cellStyle name="Profile" xfId="673" xr:uid="{00000000-0005-0000-0000-0000BC140000}"/>
    <cellStyle name="PSChar" xfId="674" xr:uid="{00000000-0005-0000-0000-0000BD140000}"/>
    <cellStyle name="PSDate" xfId="675" xr:uid="{00000000-0005-0000-0000-0000BE140000}"/>
    <cellStyle name="PSDec" xfId="676" xr:uid="{00000000-0005-0000-0000-0000BF140000}"/>
    <cellStyle name="PSHeading" xfId="677" xr:uid="{00000000-0005-0000-0000-0000C0140000}"/>
    <cellStyle name="PSInt" xfId="678" xr:uid="{00000000-0005-0000-0000-0000C1140000}"/>
    <cellStyle name="PSSpacer" xfId="679" xr:uid="{00000000-0005-0000-0000-0000C2140000}"/>
    <cellStyle name="pwstyle" xfId="4419" xr:uid="{00000000-0005-0000-0000-0000C3140000}"/>
    <cellStyle name="Py?r. luku_BINV" xfId="4420" xr:uid="{00000000-0005-0000-0000-0000C4140000}"/>
    <cellStyle name="Py?r. valuutta_BINV" xfId="4421" xr:uid="{00000000-0005-0000-0000-0000C5140000}"/>
    <cellStyle name="Q1" xfId="680" xr:uid="{00000000-0005-0000-0000-0000C6140000}"/>
    <cellStyle name="Q1 2" xfId="4422" xr:uid="{00000000-0005-0000-0000-0000C7140000}"/>
    <cellStyle name="qn1" xfId="4423" xr:uid="{00000000-0005-0000-0000-0000C8140000}"/>
    <cellStyle name="Quantity" xfId="4424" xr:uid="{00000000-0005-0000-0000-0000C9140000}"/>
    <cellStyle name="Quantity 10" xfId="4425" xr:uid="{00000000-0005-0000-0000-0000CA140000}"/>
    <cellStyle name="Quantity 11" xfId="4426" xr:uid="{00000000-0005-0000-0000-0000CB140000}"/>
    <cellStyle name="Quantity 12" xfId="4427" xr:uid="{00000000-0005-0000-0000-0000CC140000}"/>
    <cellStyle name="Quantity 13" xfId="4428" xr:uid="{00000000-0005-0000-0000-0000CD140000}"/>
    <cellStyle name="Quantity 14" xfId="4429" xr:uid="{00000000-0005-0000-0000-0000CE140000}"/>
    <cellStyle name="Quantity 15" xfId="4430" xr:uid="{00000000-0005-0000-0000-0000CF140000}"/>
    <cellStyle name="Quantity 16" xfId="4431" xr:uid="{00000000-0005-0000-0000-0000D0140000}"/>
    <cellStyle name="Quantity 17" xfId="4432" xr:uid="{00000000-0005-0000-0000-0000D1140000}"/>
    <cellStyle name="Quantity 18" xfId="4433" xr:uid="{00000000-0005-0000-0000-0000D2140000}"/>
    <cellStyle name="Quantity 2" xfId="4434" xr:uid="{00000000-0005-0000-0000-0000D3140000}"/>
    <cellStyle name="Quantity 3" xfId="4435" xr:uid="{00000000-0005-0000-0000-0000D4140000}"/>
    <cellStyle name="Quantity 4" xfId="4436" xr:uid="{00000000-0005-0000-0000-0000D5140000}"/>
    <cellStyle name="Quantity 4 2" xfId="4437" xr:uid="{00000000-0005-0000-0000-0000D6140000}"/>
    <cellStyle name="Quantity 5" xfId="4438" xr:uid="{00000000-0005-0000-0000-0000D7140000}"/>
    <cellStyle name="Quantity 6" xfId="4439" xr:uid="{00000000-0005-0000-0000-0000D8140000}"/>
    <cellStyle name="Quantity 7" xfId="4440" xr:uid="{00000000-0005-0000-0000-0000D9140000}"/>
    <cellStyle name="Quantity 8" xfId="4441" xr:uid="{00000000-0005-0000-0000-0000DA140000}"/>
    <cellStyle name="Quantity 9" xfId="4442" xr:uid="{00000000-0005-0000-0000-0000DB140000}"/>
    <cellStyle name="Quantity_282-193.00" xfId="4443" xr:uid="{00000000-0005-0000-0000-0000DC140000}"/>
    <cellStyle name="Rate" xfId="681" xr:uid="{00000000-0005-0000-0000-0000DD140000}"/>
    <cellStyle name="Ratio" xfId="682" xr:uid="{00000000-0005-0000-0000-0000DE140000}"/>
    <cellStyle name="Reset  - Style4" xfId="683" xr:uid="{00000000-0005-0000-0000-0000DF140000}"/>
    <cellStyle name="Reset  - Style7" xfId="684" xr:uid="{00000000-0005-0000-0000-0000E0140000}"/>
    <cellStyle name="Reset range style to defaults" xfId="4444" xr:uid="{00000000-0005-0000-0000-0000E1140000}"/>
    <cellStyle name="Reset range style to defaults 2" xfId="6143" xr:uid="{00000000-0005-0000-0000-0000E2140000}"/>
    <cellStyle name="Reset range style to defaults 3" xfId="5964" xr:uid="{00000000-0005-0000-0000-0000E3140000}"/>
    <cellStyle name="Revenue(rev).xls]SEPT" xfId="685" xr:uid="{00000000-0005-0000-0000-0000E4140000}"/>
    <cellStyle name="RevList" xfId="686" xr:uid="{00000000-0005-0000-0000-0000E5140000}"/>
    <cellStyle name="RevList 2" xfId="4445" xr:uid="{00000000-0005-0000-0000-0000E6140000}"/>
    <cellStyle name="Rittichai" xfId="4446" xr:uid="{00000000-0005-0000-0000-0000E7140000}"/>
    <cellStyle name="rrency [0]_laroux_1" xfId="4447" xr:uid="{00000000-0005-0000-0000-0000E8140000}"/>
    <cellStyle name="s" xfId="687" xr:uid="{00000000-0005-0000-0000-0000E9140000}"/>
    <cellStyle name="s 2" xfId="4448" xr:uid="{00000000-0005-0000-0000-0000EA140000}"/>
    <cellStyle name="S)" xfId="688" xr:uid="{00000000-0005-0000-0000-0000EB140000}"/>
    <cellStyle name="s_FA" xfId="689" xr:uid="{00000000-0005-0000-0000-0000EC140000}"/>
    <cellStyle name="s_FA 2" xfId="4449" xr:uid="{00000000-0005-0000-0000-0000ED140000}"/>
    <cellStyle name="s_FA_WP-IS" xfId="4450" xr:uid="{00000000-0005-0000-0000-0000EE140000}"/>
    <cellStyle name="s_FA_WP-IS 2" xfId="4451" xr:uid="{00000000-0005-0000-0000-0000EF140000}"/>
    <cellStyle name="s_purchases test - orisoft systems" xfId="4452" xr:uid="{00000000-0005-0000-0000-0000F0140000}"/>
    <cellStyle name="s_purchases test - orisoft systems 2" xfId="4453" xr:uid="{00000000-0005-0000-0000-0000F1140000}"/>
    <cellStyle name="S_UPB_S" xfId="690" xr:uid="{00000000-0005-0000-0000-0000F2140000}"/>
    <cellStyle name="s_WP(IS)-System" xfId="4454" xr:uid="{00000000-0005-0000-0000-0000F3140000}"/>
    <cellStyle name="s_WP(IS)-System 2" xfId="4455" xr:uid="{00000000-0005-0000-0000-0000F4140000}"/>
    <cellStyle name="s_WP-IS" xfId="4456" xr:uid="{00000000-0005-0000-0000-0000F5140000}"/>
    <cellStyle name="s_WP-IS 2" xfId="4457" xr:uid="{00000000-0005-0000-0000-0000F6140000}"/>
    <cellStyle name="Salomon Logo" xfId="4458" xr:uid="{00000000-0005-0000-0000-0000F7140000}"/>
    <cellStyle name="SAPBEXaggData" xfId="691" xr:uid="{00000000-0005-0000-0000-0000F8140000}"/>
    <cellStyle name="SAPBEXaggData 2" xfId="5962" xr:uid="{00000000-0005-0000-0000-0000F9140000}"/>
    <cellStyle name="SAPBEXaggData 3" xfId="6142" xr:uid="{00000000-0005-0000-0000-0000FA140000}"/>
    <cellStyle name="SAPBEXaggDataEmph" xfId="692" xr:uid="{00000000-0005-0000-0000-0000FB140000}"/>
    <cellStyle name="SAPBEXaggDataEmph 2" xfId="5961" xr:uid="{00000000-0005-0000-0000-0000FC140000}"/>
    <cellStyle name="SAPBEXaggDataEmph 3" xfId="6141" xr:uid="{00000000-0005-0000-0000-0000FD140000}"/>
    <cellStyle name="SAPBEXaggItem" xfId="693" xr:uid="{00000000-0005-0000-0000-0000FE140000}"/>
    <cellStyle name="SAPBEXaggItem 2" xfId="5960" xr:uid="{00000000-0005-0000-0000-0000FF140000}"/>
    <cellStyle name="SAPBEXaggItem 3" xfId="6140" xr:uid="{00000000-0005-0000-0000-000000150000}"/>
    <cellStyle name="SAPBEXaggItemX" xfId="4459" xr:uid="{00000000-0005-0000-0000-000001150000}"/>
    <cellStyle name="SAPBEXaggItemX 2" xfId="6145" xr:uid="{00000000-0005-0000-0000-000002150000}"/>
    <cellStyle name="SAPBEXaggItemX 3" xfId="4970" xr:uid="{00000000-0005-0000-0000-000003150000}"/>
    <cellStyle name="SAPBEXchaText" xfId="694" xr:uid="{00000000-0005-0000-0000-000004150000}"/>
    <cellStyle name="SAPBEXexcBad7" xfId="695" xr:uid="{00000000-0005-0000-0000-000005150000}"/>
    <cellStyle name="SAPBEXexcBad7 2" xfId="5959" xr:uid="{00000000-0005-0000-0000-000006150000}"/>
    <cellStyle name="SAPBEXexcBad7 3" xfId="6139" xr:uid="{00000000-0005-0000-0000-000007150000}"/>
    <cellStyle name="SAPBEXexcBad8" xfId="696" xr:uid="{00000000-0005-0000-0000-000008150000}"/>
    <cellStyle name="SAPBEXexcBad8 2" xfId="5958" xr:uid="{00000000-0005-0000-0000-000009150000}"/>
    <cellStyle name="SAPBEXexcBad8 3" xfId="6138" xr:uid="{00000000-0005-0000-0000-00000A150000}"/>
    <cellStyle name="SAPBEXexcBad9" xfId="697" xr:uid="{00000000-0005-0000-0000-00000B150000}"/>
    <cellStyle name="SAPBEXexcBad9 2" xfId="5957" xr:uid="{00000000-0005-0000-0000-00000C150000}"/>
    <cellStyle name="SAPBEXexcBad9 3" xfId="6137" xr:uid="{00000000-0005-0000-0000-00000D150000}"/>
    <cellStyle name="SAPBEXexcCritical4" xfId="698" xr:uid="{00000000-0005-0000-0000-00000E150000}"/>
    <cellStyle name="SAPBEXexcCritical4 2" xfId="5956" xr:uid="{00000000-0005-0000-0000-00000F150000}"/>
    <cellStyle name="SAPBEXexcCritical4 3" xfId="6136" xr:uid="{00000000-0005-0000-0000-000010150000}"/>
    <cellStyle name="SAPBEXexcCritical5" xfId="699" xr:uid="{00000000-0005-0000-0000-000011150000}"/>
    <cellStyle name="SAPBEXexcCritical5 2" xfId="5955" xr:uid="{00000000-0005-0000-0000-000012150000}"/>
    <cellStyle name="SAPBEXexcCritical5 3" xfId="6135" xr:uid="{00000000-0005-0000-0000-000013150000}"/>
    <cellStyle name="SAPBEXexcCritical6" xfId="700" xr:uid="{00000000-0005-0000-0000-000014150000}"/>
    <cellStyle name="SAPBEXexcCritical6 2" xfId="5954" xr:uid="{00000000-0005-0000-0000-000015150000}"/>
    <cellStyle name="SAPBEXexcCritical6 3" xfId="6134" xr:uid="{00000000-0005-0000-0000-000016150000}"/>
    <cellStyle name="SAPBEXexcGood1" xfId="701" xr:uid="{00000000-0005-0000-0000-000017150000}"/>
    <cellStyle name="SAPBEXexcGood1 2" xfId="5953" xr:uid="{00000000-0005-0000-0000-000018150000}"/>
    <cellStyle name="SAPBEXexcGood1 3" xfId="6133" xr:uid="{00000000-0005-0000-0000-000019150000}"/>
    <cellStyle name="SAPBEXexcGood2" xfId="702" xr:uid="{00000000-0005-0000-0000-00001A150000}"/>
    <cellStyle name="SAPBEXexcGood2 2" xfId="5952" xr:uid="{00000000-0005-0000-0000-00001B150000}"/>
    <cellStyle name="SAPBEXexcGood2 3" xfId="6132" xr:uid="{00000000-0005-0000-0000-00001C150000}"/>
    <cellStyle name="SAPBEXexcGood3" xfId="703" xr:uid="{00000000-0005-0000-0000-00001D150000}"/>
    <cellStyle name="SAPBEXexcGood3 2" xfId="5951" xr:uid="{00000000-0005-0000-0000-00001E150000}"/>
    <cellStyle name="SAPBEXexcGood3 3" xfId="6131" xr:uid="{00000000-0005-0000-0000-00001F150000}"/>
    <cellStyle name="SAPBEXfilterDrill" xfId="704" xr:uid="{00000000-0005-0000-0000-000020150000}"/>
    <cellStyle name="SAPBEXfilterItem" xfId="705" xr:uid="{00000000-0005-0000-0000-000021150000}"/>
    <cellStyle name="SAPBEXfilterText" xfId="706" xr:uid="{00000000-0005-0000-0000-000022150000}"/>
    <cellStyle name="SAPBEXformats" xfId="707" xr:uid="{00000000-0005-0000-0000-000023150000}"/>
    <cellStyle name="SAPBEXformats 2" xfId="5949" xr:uid="{00000000-0005-0000-0000-000024150000}"/>
    <cellStyle name="SAPBEXformats 3" xfId="6130" xr:uid="{00000000-0005-0000-0000-000025150000}"/>
    <cellStyle name="SAPBEXheaderItem" xfId="708" xr:uid="{00000000-0005-0000-0000-000026150000}"/>
    <cellStyle name="SAPBEXheaderText" xfId="709" xr:uid="{00000000-0005-0000-0000-000027150000}"/>
    <cellStyle name="SAPBEXHLevel0" xfId="4460" xr:uid="{00000000-0005-0000-0000-000028150000}"/>
    <cellStyle name="SAPBEXHLevel0 2" xfId="6146" xr:uid="{00000000-0005-0000-0000-000029150000}"/>
    <cellStyle name="SAPBEXHLevel0 3" xfId="5978" xr:uid="{00000000-0005-0000-0000-00002A150000}"/>
    <cellStyle name="SAPBEXHLevel0X" xfId="4461" xr:uid="{00000000-0005-0000-0000-00002B150000}"/>
    <cellStyle name="SAPBEXHLevel0X 2" xfId="6147" xr:uid="{00000000-0005-0000-0000-00002C150000}"/>
    <cellStyle name="SAPBEXHLevel0X 3" xfId="5965" xr:uid="{00000000-0005-0000-0000-00002D150000}"/>
    <cellStyle name="SAPBEXHLevel1" xfId="4462" xr:uid="{00000000-0005-0000-0000-00002E150000}"/>
    <cellStyle name="SAPBEXHLevel1 2" xfId="6148" xr:uid="{00000000-0005-0000-0000-00002F150000}"/>
    <cellStyle name="SAPBEXHLevel1 3" xfId="5966" xr:uid="{00000000-0005-0000-0000-000030150000}"/>
    <cellStyle name="SAPBEXHLevel1X" xfId="4463" xr:uid="{00000000-0005-0000-0000-000031150000}"/>
    <cellStyle name="SAPBEXHLevel1X 2" xfId="6149" xr:uid="{00000000-0005-0000-0000-000032150000}"/>
    <cellStyle name="SAPBEXHLevel1X 3" xfId="5967" xr:uid="{00000000-0005-0000-0000-000033150000}"/>
    <cellStyle name="SAPBEXHLevel2" xfId="4464" xr:uid="{00000000-0005-0000-0000-000034150000}"/>
    <cellStyle name="SAPBEXHLevel2 2" xfId="6150" xr:uid="{00000000-0005-0000-0000-000035150000}"/>
    <cellStyle name="SAPBEXHLevel2 3" xfId="5968" xr:uid="{00000000-0005-0000-0000-000036150000}"/>
    <cellStyle name="SAPBEXHLevel2X" xfId="4465" xr:uid="{00000000-0005-0000-0000-000037150000}"/>
    <cellStyle name="SAPBEXHLevel2X 2" xfId="6151" xr:uid="{00000000-0005-0000-0000-000038150000}"/>
    <cellStyle name="SAPBEXHLevel2X 3" xfId="5969" xr:uid="{00000000-0005-0000-0000-000039150000}"/>
    <cellStyle name="SAPBEXHLevel3" xfId="4466" xr:uid="{00000000-0005-0000-0000-00003A150000}"/>
    <cellStyle name="SAPBEXHLevel3 2" xfId="6152" xr:uid="{00000000-0005-0000-0000-00003B150000}"/>
    <cellStyle name="SAPBEXHLevel3 3" xfId="5970" xr:uid="{00000000-0005-0000-0000-00003C150000}"/>
    <cellStyle name="SAPBEXHLevel3X" xfId="4467" xr:uid="{00000000-0005-0000-0000-00003D150000}"/>
    <cellStyle name="SAPBEXHLevel3X 2" xfId="6153" xr:uid="{00000000-0005-0000-0000-00003E150000}"/>
    <cellStyle name="SAPBEXHLevel3X 3" xfId="5971" xr:uid="{00000000-0005-0000-0000-00003F150000}"/>
    <cellStyle name="SAPBEXinputData" xfId="4468" xr:uid="{00000000-0005-0000-0000-000040150000}"/>
    <cellStyle name="SAPBEXresData" xfId="710" xr:uid="{00000000-0005-0000-0000-000041150000}"/>
    <cellStyle name="SAPBEXresData 2" xfId="5948" xr:uid="{00000000-0005-0000-0000-000042150000}"/>
    <cellStyle name="SAPBEXresData 3" xfId="6129" xr:uid="{00000000-0005-0000-0000-000043150000}"/>
    <cellStyle name="SAPBEXresDataEmph" xfId="711" xr:uid="{00000000-0005-0000-0000-000044150000}"/>
    <cellStyle name="SAPBEXresDataEmph 2" xfId="5947" xr:uid="{00000000-0005-0000-0000-000045150000}"/>
    <cellStyle name="SAPBEXresDataEmph 3" xfId="6128" xr:uid="{00000000-0005-0000-0000-000046150000}"/>
    <cellStyle name="SAPBEXresItem" xfId="712" xr:uid="{00000000-0005-0000-0000-000047150000}"/>
    <cellStyle name="SAPBEXresItem 2" xfId="5946" xr:uid="{00000000-0005-0000-0000-000048150000}"/>
    <cellStyle name="SAPBEXresItem 3" xfId="6127" xr:uid="{00000000-0005-0000-0000-000049150000}"/>
    <cellStyle name="SAPBEXresItemX" xfId="4469" xr:uid="{00000000-0005-0000-0000-00004A150000}"/>
    <cellStyle name="SAPBEXresItemX 2" xfId="6154" xr:uid="{00000000-0005-0000-0000-00004B150000}"/>
    <cellStyle name="SAPBEXresItemX 3" xfId="4971" xr:uid="{00000000-0005-0000-0000-00004C150000}"/>
    <cellStyle name="SAPBEXstdData" xfId="713" xr:uid="{00000000-0005-0000-0000-00004D150000}"/>
    <cellStyle name="SAPBEXstdData 2" xfId="5945" xr:uid="{00000000-0005-0000-0000-00004E150000}"/>
    <cellStyle name="SAPBEXstdData 3" xfId="6126" xr:uid="{00000000-0005-0000-0000-00004F150000}"/>
    <cellStyle name="SAPBEXstdDataEmph" xfId="714" xr:uid="{00000000-0005-0000-0000-000050150000}"/>
    <cellStyle name="SAPBEXstdDataEmph 2" xfId="5944" xr:uid="{00000000-0005-0000-0000-000051150000}"/>
    <cellStyle name="SAPBEXstdDataEmph 3" xfId="6125" xr:uid="{00000000-0005-0000-0000-000052150000}"/>
    <cellStyle name="SAPBEXstdItem" xfId="715" xr:uid="{00000000-0005-0000-0000-000053150000}"/>
    <cellStyle name="SAPBEXstdItem 2" xfId="5943" xr:uid="{00000000-0005-0000-0000-000054150000}"/>
    <cellStyle name="SAPBEXstdItem 3" xfId="6124" xr:uid="{00000000-0005-0000-0000-000055150000}"/>
    <cellStyle name="SAPBEXstdItemX" xfId="4470" xr:uid="{00000000-0005-0000-0000-000056150000}"/>
    <cellStyle name="SAPBEXstdItemX 2" xfId="6155" xr:uid="{00000000-0005-0000-0000-000057150000}"/>
    <cellStyle name="SAPBEXstdItemX 3" xfId="5972" xr:uid="{00000000-0005-0000-0000-000058150000}"/>
    <cellStyle name="SAPBEXtitle" xfId="716" xr:uid="{00000000-0005-0000-0000-000059150000}"/>
    <cellStyle name="SAPBEXtitle 2" xfId="5942" xr:uid="{00000000-0005-0000-0000-00005A150000}"/>
    <cellStyle name="SAPBEXtitle 3" xfId="6123" xr:uid="{00000000-0005-0000-0000-00005B150000}"/>
    <cellStyle name="SAPBEXundefined" xfId="717" xr:uid="{00000000-0005-0000-0000-00005C150000}"/>
    <cellStyle name="SAPBEXundefined 2" xfId="5941" xr:uid="{00000000-0005-0000-0000-00005D150000}"/>
    <cellStyle name="SAPBEXundefined 3" xfId="6122" xr:uid="{00000000-0005-0000-0000-00005E150000}"/>
    <cellStyle name="sbt2" xfId="4471" xr:uid="{00000000-0005-0000-0000-00005F150000}"/>
    <cellStyle name="SCH1" xfId="4472" xr:uid="{00000000-0005-0000-0000-000060150000}"/>
    <cellStyle name="section head" xfId="4473" xr:uid="{00000000-0005-0000-0000-000061150000}"/>
    <cellStyle name="shade" xfId="718" xr:uid="{00000000-0005-0000-0000-000062150000}"/>
    <cellStyle name="SHADETOTAL-AKS" xfId="4474" xr:uid="{00000000-0005-0000-0000-000063150000}"/>
    <cellStyle name="Sheet Title" xfId="4475" xr:uid="{00000000-0005-0000-0000-000064150000}"/>
    <cellStyle name="SHEET2" xfId="719" xr:uid="{00000000-0005-0000-0000-000065150000}"/>
    <cellStyle name="STANDARD" xfId="720" xr:uid="{00000000-0005-0000-0000-000066150000}"/>
    <cellStyle name="STANDARD 2" xfId="4476" xr:uid="{00000000-0005-0000-0000-000067150000}"/>
    <cellStyle name="Standard_9912(4)" xfId="4477" xr:uid="{00000000-0005-0000-0000-000068150000}"/>
    <cellStyle name="STEVE" xfId="721" xr:uid="{00000000-0005-0000-0000-000069150000}"/>
    <cellStyle name="steven" xfId="722" xr:uid="{00000000-0005-0000-0000-00006A150000}"/>
    <cellStyle name="Style 1" xfId="4" xr:uid="{00000000-0005-0000-0000-00006B150000}"/>
    <cellStyle name="Style 1 2" xfId="723" xr:uid="{00000000-0005-0000-0000-00006C150000}"/>
    <cellStyle name="Style 2" xfId="724" xr:uid="{00000000-0005-0000-0000-00006D150000}"/>
    <cellStyle name="Style 2 2" xfId="4478" xr:uid="{00000000-0005-0000-0000-00006E150000}"/>
    <cellStyle name="Style 3" xfId="725" xr:uid="{00000000-0005-0000-0000-00006F150000}"/>
    <cellStyle name="Style 4" xfId="726" xr:uid="{00000000-0005-0000-0000-000070150000}"/>
    <cellStyle name="Style 5" xfId="4479" xr:uid="{00000000-0005-0000-0000-000071150000}"/>
    <cellStyle name="Style 6" xfId="4480" xr:uid="{00000000-0005-0000-0000-000072150000}"/>
    <cellStyle name="STYLE1" xfId="727" xr:uid="{00000000-0005-0000-0000-000073150000}"/>
    <cellStyle name="STYLE2" xfId="4481" xr:uid="{00000000-0005-0000-0000-000074150000}"/>
    <cellStyle name="Sub_Heading" xfId="728" xr:uid="{00000000-0005-0000-0000-000075150000}"/>
    <cellStyle name="subhead" xfId="729" xr:uid="{00000000-0005-0000-0000-000076150000}"/>
    <cellStyle name="SubHeading" xfId="4482" xr:uid="{00000000-0005-0000-0000-000077150000}"/>
    <cellStyle name="subt1" xfId="4483" xr:uid="{00000000-0005-0000-0000-000078150000}"/>
    <cellStyle name="Subtotal" xfId="730" xr:uid="{00000000-0005-0000-0000-000079150000}"/>
    <cellStyle name="Table" xfId="4484" xr:uid="{00000000-0005-0000-0000-00007A150000}"/>
    <cellStyle name="Table  - Style5" xfId="731" xr:uid="{00000000-0005-0000-0000-00007B150000}"/>
    <cellStyle name="Table  - Style5 2" xfId="5939" xr:uid="{00000000-0005-0000-0000-00007C150000}"/>
    <cellStyle name="Table  - Style5 3" xfId="6121" xr:uid="{00000000-0005-0000-0000-00007D150000}"/>
    <cellStyle name="Table  - Style6" xfId="732" xr:uid="{00000000-0005-0000-0000-00007E150000}"/>
    <cellStyle name="Table  - Style6 2" xfId="5938" xr:uid="{00000000-0005-0000-0000-00007F150000}"/>
    <cellStyle name="Table  - Style6 3" xfId="6120" xr:uid="{00000000-0005-0000-0000-000080150000}"/>
    <cellStyle name="Table Head" xfId="4485" xr:uid="{00000000-0005-0000-0000-000081150000}"/>
    <cellStyle name="Table Source" xfId="4486" xr:uid="{00000000-0005-0000-0000-000082150000}"/>
    <cellStyle name="Table Text" xfId="4487" xr:uid="{00000000-0005-0000-0000-000083150000}"/>
    <cellStyle name="Table Text 2" xfId="4488" xr:uid="{00000000-0005-0000-0000-000084150000}"/>
    <cellStyle name="Table Title" xfId="4489" xr:uid="{00000000-0005-0000-0000-000085150000}"/>
    <cellStyle name="Table Units" xfId="4490" xr:uid="{00000000-0005-0000-0000-000086150000}"/>
    <cellStyle name="TableBorder" xfId="733" xr:uid="{00000000-0005-0000-0000-000087150000}"/>
    <cellStyle name="text" xfId="734" xr:uid="{00000000-0005-0000-0000-000088150000}"/>
    <cellStyle name="Text 1" xfId="4491" xr:uid="{00000000-0005-0000-0000-000089150000}"/>
    <cellStyle name="Text 2" xfId="4492" xr:uid="{00000000-0005-0000-0000-00008A150000}"/>
    <cellStyle name="Text Head 1" xfId="4493" xr:uid="{00000000-0005-0000-0000-00008B150000}"/>
    <cellStyle name="Text Head 2" xfId="4494" xr:uid="{00000000-0005-0000-0000-00008C150000}"/>
    <cellStyle name="Text Indent 1" xfId="4495" xr:uid="{00000000-0005-0000-0000-00008D150000}"/>
    <cellStyle name="Text Indent 2" xfId="4496" xr:uid="{00000000-0005-0000-0000-00008E150000}"/>
    <cellStyle name="Text Indent A" xfId="735" xr:uid="{00000000-0005-0000-0000-00008F150000}"/>
    <cellStyle name="Text Indent B" xfId="736" xr:uid="{00000000-0005-0000-0000-000090150000}"/>
    <cellStyle name="Text Indent B 2" xfId="4497" xr:uid="{00000000-0005-0000-0000-000091150000}"/>
    <cellStyle name="Text Indent C" xfId="737" xr:uid="{00000000-0005-0000-0000-000092150000}"/>
    <cellStyle name="Text Indent C 2" xfId="4498" xr:uid="{00000000-0005-0000-0000-000093150000}"/>
    <cellStyle name="text_03-K,O,R and U (after MJ review) " xfId="738" xr:uid="{00000000-0005-0000-0000-000094150000}"/>
    <cellStyle name="text1" xfId="739" xr:uid="{00000000-0005-0000-0000-000095150000}"/>
    <cellStyle name="Thaihead" xfId="4499" xr:uid="{00000000-0005-0000-0000-000096150000}"/>
    <cellStyle name="þ_x001d_ð%&amp;“ý•&amp;Œýx_x0001_‚_x0007_å_x000e__x0007__x0001__x0001_" xfId="740" xr:uid="{00000000-0005-0000-0000-000097150000}"/>
    <cellStyle name="þ_x001d_ð›_x000c_#ý_x000b__x000d__x001c_ýU_x0001_Ë3_x001e_5_x0007__x0001__x0001_" xfId="741" xr:uid="{00000000-0005-0000-0000-000098150000}"/>
    <cellStyle name="þ_x001d_ð²_x000c_3ý&quot;_x000d_,ýU_x0001_·1î2_x0007__x0001__x0001_" xfId="742" xr:uid="{00000000-0005-0000-0000-000099150000}"/>
    <cellStyle name="þ_x001d_ðÕ Xÿ_x0005__x000d_%ÿU_x0001_m)¾*_x0007__x0001__x0001_" xfId="743" xr:uid="{00000000-0005-0000-0000-00009A150000}"/>
    <cellStyle name="Times New Roman" xfId="744" xr:uid="{00000000-0005-0000-0000-00009B150000}"/>
    <cellStyle name="Title  - Style1" xfId="746" xr:uid="{00000000-0005-0000-0000-00009C150000}"/>
    <cellStyle name="Title  - Style6" xfId="747" xr:uid="{00000000-0005-0000-0000-00009D150000}"/>
    <cellStyle name="Title 10" xfId="818" xr:uid="{00000000-0005-0000-0000-00009E150000}"/>
    <cellStyle name="Title 100" xfId="1057" xr:uid="{00000000-0005-0000-0000-00009F150000}"/>
    <cellStyle name="Title 101" xfId="1058" xr:uid="{00000000-0005-0000-0000-0000A0150000}"/>
    <cellStyle name="Title 102" xfId="1059" xr:uid="{00000000-0005-0000-0000-0000A1150000}"/>
    <cellStyle name="Title 103" xfId="1060" xr:uid="{00000000-0005-0000-0000-0000A2150000}"/>
    <cellStyle name="Title 104" xfId="1061" xr:uid="{00000000-0005-0000-0000-0000A3150000}"/>
    <cellStyle name="Title 105" xfId="1062" xr:uid="{00000000-0005-0000-0000-0000A4150000}"/>
    <cellStyle name="Title 106" xfId="1063" xr:uid="{00000000-0005-0000-0000-0000A5150000}"/>
    <cellStyle name="Title 107" xfId="1064" xr:uid="{00000000-0005-0000-0000-0000A6150000}"/>
    <cellStyle name="Title 108" xfId="1065" xr:uid="{00000000-0005-0000-0000-0000A7150000}"/>
    <cellStyle name="Title 109" xfId="1066" xr:uid="{00000000-0005-0000-0000-0000A8150000}"/>
    <cellStyle name="Title 11" xfId="821" xr:uid="{00000000-0005-0000-0000-0000A9150000}"/>
    <cellStyle name="Title 110" xfId="1067" xr:uid="{00000000-0005-0000-0000-0000AA150000}"/>
    <cellStyle name="Title 111" xfId="1069" xr:uid="{00000000-0005-0000-0000-0000AB150000}"/>
    <cellStyle name="Title 112" xfId="1080" xr:uid="{00000000-0005-0000-0000-0000AC150000}"/>
    <cellStyle name="Title 113" xfId="1090" xr:uid="{00000000-0005-0000-0000-0000AD150000}"/>
    <cellStyle name="Title 114" xfId="1102" xr:uid="{00000000-0005-0000-0000-0000AE150000}"/>
    <cellStyle name="Title 115" xfId="1104" xr:uid="{00000000-0005-0000-0000-0000AF150000}"/>
    <cellStyle name="Title 116" xfId="1084" xr:uid="{00000000-0005-0000-0000-0000B0150000}"/>
    <cellStyle name="Title 117" xfId="1083" xr:uid="{00000000-0005-0000-0000-0000B1150000}"/>
    <cellStyle name="Title 118" xfId="1087" xr:uid="{00000000-0005-0000-0000-0000B2150000}"/>
    <cellStyle name="Title 119" xfId="1100" xr:uid="{00000000-0005-0000-0000-0000B3150000}"/>
    <cellStyle name="Title 12" xfId="814" xr:uid="{00000000-0005-0000-0000-0000B4150000}"/>
    <cellStyle name="Title 120" xfId="1103" xr:uid="{00000000-0005-0000-0000-0000B5150000}"/>
    <cellStyle name="Title 121" xfId="1101" xr:uid="{00000000-0005-0000-0000-0000B6150000}"/>
    <cellStyle name="Title 122" xfId="1099" xr:uid="{00000000-0005-0000-0000-0000B7150000}"/>
    <cellStyle name="Title 123" xfId="1106" xr:uid="{00000000-0005-0000-0000-0000B8150000}"/>
    <cellStyle name="Title 124" xfId="1114" xr:uid="{00000000-0005-0000-0000-0000B9150000}"/>
    <cellStyle name="Title 125" xfId="1123" xr:uid="{00000000-0005-0000-0000-0000BA150000}"/>
    <cellStyle name="Title 126" xfId="1130" xr:uid="{00000000-0005-0000-0000-0000BB150000}"/>
    <cellStyle name="Title 127" xfId="1131" xr:uid="{00000000-0005-0000-0000-0000BC150000}"/>
    <cellStyle name="Title 128" xfId="1118" xr:uid="{00000000-0005-0000-0000-0000BD150000}"/>
    <cellStyle name="Title 129" xfId="1117" xr:uid="{00000000-0005-0000-0000-0000BE150000}"/>
    <cellStyle name="Title 13" xfId="809" xr:uid="{00000000-0005-0000-0000-0000BF150000}"/>
    <cellStyle name="Title 130" xfId="745" xr:uid="{00000000-0005-0000-0000-0000C0150000}"/>
    <cellStyle name="Title 131" xfId="1134" xr:uid="{00000000-0005-0000-0000-0000C1150000}"/>
    <cellStyle name="Title 132" xfId="1133" xr:uid="{00000000-0005-0000-0000-0000C2150000}"/>
    <cellStyle name="Title 14" xfId="824" xr:uid="{00000000-0005-0000-0000-0000C3150000}"/>
    <cellStyle name="Title 15" xfId="825" xr:uid="{00000000-0005-0000-0000-0000C4150000}"/>
    <cellStyle name="Title 16" xfId="827" xr:uid="{00000000-0005-0000-0000-0000C5150000}"/>
    <cellStyle name="Title 17" xfId="838" xr:uid="{00000000-0005-0000-0000-0000C6150000}"/>
    <cellStyle name="Title 18" xfId="851" xr:uid="{00000000-0005-0000-0000-0000C7150000}"/>
    <cellStyle name="Title 19" xfId="869" xr:uid="{00000000-0005-0000-0000-0000C8150000}"/>
    <cellStyle name="Title 2" xfId="794" xr:uid="{00000000-0005-0000-0000-0000C9150000}"/>
    <cellStyle name="Title 2 2" xfId="4500" xr:uid="{00000000-0005-0000-0000-0000CA150000}"/>
    <cellStyle name="Title 20" xfId="873" xr:uid="{00000000-0005-0000-0000-0000CB150000}"/>
    <cellStyle name="Title 21" xfId="843" xr:uid="{00000000-0005-0000-0000-0000CC150000}"/>
    <cellStyle name="Title 22" xfId="842" xr:uid="{00000000-0005-0000-0000-0000CD150000}"/>
    <cellStyle name="Title 23" xfId="846" xr:uid="{00000000-0005-0000-0000-0000CE150000}"/>
    <cellStyle name="Title 24" xfId="864" xr:uid="{00000000-0005-0000-0000-0000CF150000}"/>
    <cellStyle name="Title 25" xfId="870" xr:uid="{00000000-0005-0000-0000-0000D0150000}"/>
    <cellStyle name="Title 26" xfId="866" xr:uid="{00000000-0005-0000-0000-0000D1150000}"/>
    <cellStyle name="Title 27" xfId="863" xr:uid="{00000000-0005-0000-0000-0000D2150000}"/>
    <cellStyle name="Title 28" xfId="874" xr:uid="{00000000-0005-0000-0000-0000D3150000}"/>
    <cellStyle name="Title 29" xfId="875" xr:uid="{00000000-0005-0000-0000-0000D4150000}"/>
    <cellStyle name="Title 3" xfId="801" xr:uid="{00000000-0005-0000-0000-0000D5150000}"/>
    <cellStyle name="Title 3 2" xfId="4501" xr:uid="{00000000-0005-0000-0000-0000D6150000}"/>
    <cellStyle name="Title 30" xfId="876" xr:uid="{00000000-0005-0000-0000-0000D7150000}"/>
    <cellStyle name="Title 31" xfId="877" xr:uid="{00000000-0005-0000-0000-0000D8150000}"/>
    <cellStyle name="Title 32" xfId="878" xr:uid="{00000000-0005-0000-0000-0000D9150000}"/>
    <cellStyle name="Title 33" xfId="879" xr:uid="{00000000-0005-0000-0000-0000DA150000}"/>
    <cellStyle name="Title 34" xfId="880" xr:uid="{00000000-0005-0000-0000-0000DB150000}"/>
    <cellStyle name="Title 35" xfId="881" xr:uid="{00000000-0005-0000-0000-0000DC150000}"/>
    <cellStyle name="Title 36" xfId="882" xr:uid="{00000000-0005-0000-0000-0000DD150000}"/>
    <cellStyle name="Title 37" xfId="883" xr:uid="{00000000-0005-0000-0000-0000DE150000}"/>
    <cellStyle name="Title 38" xfId="884" xr:uid="{00000000-0005-0000-0000-0000DF150000}"/>
    <cellStyle name="Title 39" xfId="886" xr:uid="{00000000-0005-0000-0000-0000E0150000}"/>
    <cellStyle name="Title 4" xfId="820" xr:uid="{00000000-0005-0000-0000-0000E1150000}"/>
    <cellStyle name="Title 40" xfId="893" xr:uid="{00000000-0005-0000-0000-0000E2150000}"/>
    <cellStyle name="Title 41" xfId="901" xr:uid="{00000000-0005-0000-0000-0000E3150000}"/>
    <cellStyle name="Title 42" xfId="908" xr:uid="{00000000-0005-0000-0000-0000E4150000}"/>
    <cellStyle name="Title 43" xfId="909" xr:uid="{00000000-0005-0000-0000-0000E5150000}"/>
    <cellStyle name="Title 44" xfId="896" xr:uid="{00000000-0005-0000-0000-0000E6150000}"/>
    <cellStyle name="Title 45" xfId="911" xr:uid="{00000000-0005-0000-0000-0000E7150000}"/>
    <cellStyle name="Title 46" xfId="922" xr:uid="{00000000-0005-0000-0000-0000E8150000}"/>
    <cellStyle name="Title 47" xfId="933" xr:uid="{00000000-0005-0000-0000-0000E9150000}"/>
    <cellStyle name="Title 48" xfId="950" xr:uid="{00000000-0005-0000-0000-0000EA150000}"/>
    <cellStyle name="Title 49" xfId="954" xr:uid="{00000000-0005-0000-0000-0000EB150000}"/>
    <cellStyle name="Title 5" xfId="808" xr:uid="{00000000-0005-0000-0000-0000EC150000}"/>
    <cellStyle name="Title 50" xfId="926" xr:uid="{00000000-0005-0000-0000-0000ED150000}"/>
    <cellStyle name="Title 51" xfId="925" xr:uid="{00000000-0005-0000-0000-0000EE150000}"/>
    <cellStyle name="Title 52" xfId="929" xr:uid="{00000000-0005-0000-0000-0000EF150000}"/>
    <cellStyle name="Title 53" xfId="946" xr:uid="{00000000-0005-0000-0000-0000F0150000}"/>
    <cellStyle name="Title 54" xfId="951" xr:uid="{00000000-0005-0000-0000-0000F1150000}"/>
    <cellStyle name="Title 55" xfId="948" xr:uid="{00000000-0005-0000-0000-0000F2150000}"/>
    <cellStyle name="Title 56" xfId="945" xr:uid="{00000000-0005-0000-0000-0000F3150000}"/>
    <cellStyle name="Title 57" xfId="955" xr:uid="{00000000-0005-0000-0000-0000F4150000}"/>
    <cellStyle name="Title 58" xfId="956" xr:uid="{00000000-0005-0000-0000-0000F5150000}"/>
    <cellStyle name="Title 59" xfId="957" xr:uid="{00000000-0005-0000-0000-0000F6150000}"/>
    <cellStyle name="Title 6" xfId="823" xr:uid="{00000000-0005-0000-0000-0000F7150000}"/>
    <cellStyle name="Title 60" xfId="958" xr:uid="{00000000-0005-0000-0000-0000F8150000}"/>
    <cellStyle name="Title 61" xfId="959" xr:uid="{00000000-0005-0000-0000-0000F9150000}"/>
    <cellStyle name="Title 62" xfId="960" xr:uid="{00000000-0005-0000-0000-0000FA150000}"/>
    <cellStyle name="Title 63" xfId="961" xr:uid="{00000000-0005-0000-0000-0000FB150000}"/>
    <cellStyle name="Title 64" xfId="962" xr:uid="{00000000-0005-0000-0000-0000FC150000}"/>
    <cellStyle name="Title 65" xfId="964" xr:uid="{00000000-0005-0000-0000-0000FD150000}"/>
    <cellStyle name="Title 66" xfId="975" xr:uid="{00000000-0005-0000-0000-0000FE150000}"/>
    <cellStyle name="Title 67" xfId="988" xr:uid="{00000000-0005-0000-0000-0000FF150000}"/>
    <cellStyle name="Title 68" xfId="1007" xr:uid="{00000000-0005-0000-0000-000000160000}"/>
    <cellStyle name="Title 69" xfId="1011" xr:uid="{00000000-0005-0000-0000-000001160000}"/>
    <cellStyle name="Title 7" xfId="816" xr:uid="{00000000-0005-0000-0000-000002160000}"/>
    <cellStyle name="Title 70" xfId="980" xr:uid="{00000000-0005-0000-0000-000003160000}"/>
    <cellStyle name="Title 71" xfId="979" xr:uid="{00000000-0005-0000-0000-000004160000}"/>
    <cellStyle name="Title 72" xfId="983" xr:uid="{00000000-0005-0000-0000-000005160000}"/>
    <cellStyle name="Title 73" xfId="1002" xr:uid="{00000000-0005-0000-0000-000006160000}"/>
    <cellStyle name="Title 74" xfId="1008" xr:uid="{00000000-0005-0000-0000-000007160000}"/>
    <cellStyle name="Title 75" xfId="1004" xr:uid="{00000000-0005-0000-0000-000008160000}"/>
    <cellStyle name="Title 76" xfId="1001" xr:uid="{00000000-0005-0000-0000-000009160000}"/>
    <cellStyle name="Title 77" xfId="1012" xr:uid="{00000000-0005-0000-0000-00000A160000}"/>
    <cellStyle name="Title 78" xfId="1014" xr:uid="{00000000-0005-0000-0000-00000B160000}"/>
    <cellStyle name="Title 79" xfId="1016" xr:uid="{00000000-0005-0000-0000-00000C160000}"/>
    <cellStyle name="Title 8" xfId="812" xr:uid="{00000000-0005-0000-0000-00000D160000}"/>
    <cellStyle name="Title 80" xfId="1018" xr:uid="{00000000-0005-0000-0000-00000E160000}"/>
    <cellStyle name="Title 81" xfId="1020" xr:uid="{00000000-0005-0000-0000-00000F160000}"/>
    <cellStyle name="Title 82" xfId="1022" xr:uid="{00000000-0005-0000-0000-000010160000}"/>
    <cellStyle name="Title 83" xfId="1024" xr:uid="{00000000-0005-0000-0000-000011160000}"/>
    <cellStyle name="Title 84" xfId="1026" xr:uid="{00000000-0005-0000-0000-000012160000}"/>
    <cellStyle name="Title 85" xfId="1028" xr:uid="{00000000-0005-0000-0000-000013160000}"/>
    <cellStyle name="Title 86" xfId="1030" xr:uid="{00000000-0005-0000-0000-000014160000}"/>
    <cellStyle name="Title 87" xfId="1032" xr:uid="{00000000-0005-0000-0000-000015160000}"/>
    <cellStyle name="Title 88" xfId="1034" xr:uid="{00000000-0005-0000-0000-000016160000}"/>
    <cellStyle name="Title 89" xfId="1036" xr:uid="{00000000-0005-0000-0000-000017160000}"/>
    <cellStyle name="Title 9" xfId="815" xr:uid="{00000000-0005-0000-0000-000018160000}"/>
    <cellStyle name="Title 90" xfId="1038" xr:uid="{00000000-0005-0000-0000-000019160000}"/>
    <cellStyle name="Title 91" xfId="1040" xr:uid="{00000000-0005-0000-0000-00001A160000}"/>
    <cellStyle name="Title 92" xfId="1042" xr:uid="{00000000-0005-0000-0000-00001B160000}"/>
    <cellStyle name="Title 93" xfId="1044" xr:uid="{00000000-0005-0000-0000-00001C160000}"/>
    <cellStyle name="Title 94" xfId="1046" xr:uid="{00000000-0005-0000-0000-00001D160000}"/>
    <cellStyle name="Title 95" xfId="1048" xr:uid="{00000000-0005-0000-0000-00001E160000}"/>
    <cellStyle name="Title 96" xfId="1050" xr:uid="{00000000-0005-0000-0000-00001F160000}"/>
    <cellStyle name="Title 97" xfId="1052" xr:uid="{00000000-0005-0000-0000-000020160000}"/>
    <cellStyle name="Title 98" xfId="1054" xr:uid="{00000000-0005-0000-0000-000021160000}"/>
    <cellStyle name="Title 99" xfId="1056" xr:uid="{00000000-0005-0000-0000-000022160000}"/>
    <cellStyle name="tms rmn" xfId="748" xr:uid="{00000000-0005-0000-0000-000023160000}"/>
    <cellStyle name="tnr" xfId="749" xr:uid="{00000000-0005-0000-0000-000024160000}"/>
    <cellStyle name="TOC 1" xfId="4502" xr:uid="{00000000-0005-0000-0000-000025160000}"/>
    <cellStyle name="TOC 2" xfId="4503" xr:uid="{00000000-0005-0000-0000-000026160000}"/>
    <cellStyle name="Total 2" xfId="806" xr:uid="{00000000-0005-0000-0000-000027160000}"/>
    <cellStyle name="Total 2 2" xfId="4504" xr:uid="{00000000-0005-0000-0000-000028160000}"/>
    <cellStyle name="Total 2 2 2" xfId="4505" xr:uid="{00000000-0005-0000-0000-000029160000}"/>
    <cellStyle name="Total 2 2 3" xfId="6156" xr:uid="{00000000-0005-0000-0000-00002A160000}"/>
    <cellStyle name="Total 2 2 4" xfId="5973" xr:uid="{00000000-0005-0000-0000-00002B160000}"/>
    <cellStyle name="Total 2 3" xfId="4506" xr:uid="{00000000-0005-0000-0000-00002C160000}"/>
    <cellStyle name="Total 2 4" xfId="4507" xr:uid="{00000000-0005-0000-0000-00002D160000}"/>
    <cellStyle name="Total 2 5" xfId="4508" xr:uid="{00000000-0005-0000-0000-00002E160000}"/>
    <cellStyle name="Total 2 6" xfId="4509" xr:uid="{00000000-0005-0000-0000-00002F160000}"/>
    <cellStyle name="Total 2 6 2" xfId="6157" xr:uid="{00000000-0005-0000-0000-000030160000}"/>
    <cellStyle name="Total 2 6 3" xfId="5974" xr:uid="{00000000-0005-0000-0000-000031160000}"/>
    <cellStyle name="Total 3" xfId="750" xr:uid="{00000000-0005-0000-0000-000032160000}"/>
    <cellStyle name="Total 3 2" xfId="4510" xr:uid="{00000000-0005-0000-0000-000033160000}"/>
    <cellStyle name="Total 3 2 2" xfId="6158" xr:uid="{00000000-0005-0000-0000-000034160000}"/>
    <cellStyle name="Total 3 2 3" xfId="5975" xr:uid="{00000000-0005-0000-0000-000035160000}"/>
    <cellStyle name="Total 4" xfId="4511" xr:uid="{00000000-0005-0000-0000-000036160000}"/>
    <cellStyle name="Total 4 2" xfId="6159" xr:uid="{00000000-0005-0000-0000-000037160000}"/>
    <cellStyle name="Total 4 3" xfId="5976" xr:uid="{00000000-0005-0000-0000-000038160000}"/>
    <cellStyle name="Total 5" xfId="4512" xr:uid="{00000000-0005-0000-0000-000039160000}"/>
    <cellStyle name="Total 5 2" xfId="6160" xr:uid="{00000000-0005-0000-0000-00003A160000}"/>
    <cellStyle name="Total 5 3" xfId="5977" xr:uid="{00000000-0005-0000-0000-00003B160000}"/>
    <cellStyle name="Total 6" xfId="4513" xr:uid="{00000000-0005-0000-0000-00003C160000}"/>
    <cellStyle name="Total 6 2" xfId="6161" xr:uid="{00000000-0005-0000-0000-00003D160000}"/>
    <cellStyle name="Total 6 3" xfId="5923" xr:uid="{00000000-0005-0000-0000-00003E160000}"/>
    <cellStyle name="TotCol - Style5" xfId="751" xr:uid="{00000000-0005-0000-0000-00003F160000}"/>
    <cellStyle name="TotCol - Style7" xfId="752" xr:uid="{00000000-0005-0000-0000-000040160000}"/>
    <cellStyle name="TotRow - Style4" xfId="753" xr:uid="{00000000-0005-0000-0000-000041160000}"/>
    <cellStyle name="TotRow - Style4 2" xfId="5937" xr:uid="{00000000-0005-0000-0000-000042160000}"/>
    <cellStyle name="TotRow - Style4 3" xfId="6119" xr:uid="{00000000-0005-0000-0000-000043160000}"/>
    <cellStyle name="TotRow - Style8" xfId="754" xr:uid="{00000000-0005-0000-0000-000044160000}"/>
    <cellStyle name="TotRow - Style8 2" xfId="5936" xr:uid="{00000000-0005-0000-0000-000045160000}"/>
    <cellStyle name="TotRow - Style8 3" xfId="6118" xr:uid="{00000000-0005-0000-0000-000046160000}"/>
    <cellStyle name="Tusental (0)_pldt" xfId="755" xr:uid="{00000000-0005-0000-0000-000047160000}"/>
    <cellStyle name="Tusental_A-listan (fixad)" xfId="4514" xr:uid="{00000000-0005-0000-0000-000048160000}"/>
    <cellStyle name="Ù┼" xfId="756" xr:uid="{00000000-0005-0000-0000-000049160000}"/>
    <cellStyle name="Update" xfId="757" xr:uid="{00000000-0005-0000-0000-00004A160000}"/>
    <cellStyle name="User_Defined_C" xfId="758" xr:uid="{00000000-0005-0000-0000-00004B160000}"/>
    <cellStyle name="Value" xfId="759" xr:uid="{00000000-0005-0000-0000-00004C160000}"/>
    <cellStyle name="Valuta (0)_pldt" xfId="760" xr:uid="{00000000-0005-0000-0000-00004D160000}"/>
    <cellStyle name="Valuta_NPV" xfId="4515" xr:uid="{00000000-0005-0000-0000-00004E160000}"/>
    <cellStyle name="Valuutta_BINV" xfId="4516" xr:uid="{00000000-0005-0000-0000-00004F160000}"/>
    <cellStyle name="Währung [0]_Compiling Utility Macros" xfId="761" xr:uid="{00000000-0005-0000-0000-000050160000}"/>
    <cellStyle name="Währung_Compiling Utility Macros" xfId="762" xr:uid="{00000000-0005-0000-0000-000051160000}"/>
    <cellStyle name="Warning Text" xfId="4646" builtinId="11" customBuiltin="1"/>
    <cellStyle name="Warning Text 2" xfId="4517" xr:uid="{00000000-0005-0000-0000-000053160000}"/>
    <cellStyle name="Warning Text 2 2" xfId="4518" xr:uid="{00000000-0005-0000-0000-000054160000}"/>
    <cellStyle name="Warning Text 3" xfId="4519" xr:uid="{00000000-0005-0000-0000-000055160000}"/>
    <cellStyle name="Warning Text 3 2" xfId="4520" xr:uid="{00000000-0005-0000-0000-000056160000}"/>
    <cellStyle name="Warning Text 4" xfId="4521" xr:uid="{00000000-0005-0000-0000-000057160000}"/>
    <cellStyle name="Warning Text 5" xfId="4522" xr:uid="{00000000-0005-0000-0000-000058160000}"/>
    <cellStyle name="WHead - Style2" xfId="4523" xr:uid="{00000000-0005-0000-0000-000059160000}"/>
    <cellStyle name="wrap" xfId="4524" xr:uid="{00000000-0005-0000-0000-00005A160000}"/>
    <cellStyle name="x" xfId="763" xr:uid="{00000000-0005-0000-0000-00005B160000}"/>
    <cellStyle name="x 2" xfId="4525" xr:uid="{00000000-0005-0000-0000-00005C160000}"/>
    <cellStyle name="x_Aud Sch - Ori Sys (M) 07 (7.5.07)" xfId="4526" xr:uid="{00000000-0005-0000-0000-00005D160000}"/>
    <cellStyle name="x_Aud Sch - Ori Sys (M) 07 (7.5.07)_cassie" xfId="4527" xr:uid="{00000000-0005-0000-0000-00005E160000}"/>
    <cellStyle name="x_Aud Sch - Ori Sys (M) 07 (7.5.07)_GFES-AWP(IS)-311208" xfId="4528" xr:uid="{00000000-0005-0000-0000-00005F160000}"/>
    <cellStyle name="x_Aud Sch - Ori Sys (M) 07 (7.5.07)_GFS OB and sales test" xfId="4529" xr:uid="{00000000-0005-0000-0000-000060160000}"/>
    <cellStyle name="x_Aud Sch - Ori Sys (M) 07 (7.5.07)_GFS-awp (BS) 08" xfId="4530" xr:uid="{00000000-0005-0000-0000-000061160000}"/>
    <cellStyle name="x_Aud Sch - Ori Sys (M) 07 (7.5.07)_Penkopack-WP (BS) 08" xfId="4531" xr:uid="{00000000-0005-0000-0000-000062160000}"/>
    <cellStyle name="x_Aud Sch - Ori Sys (M) 07 (7.5.07)_purchases test - orisoft systems" xfId="4532" xr:uid="{00000000-0005-0000-0000-000063160000}"/>
    <cellStyle name="x_Aud Sch - Ori Sys (M) 07 (7.5.07)_sales test-Orisoft" xfId="4533" xr:uid="{00000000-0005-0000-0000-000064160000}"/>
    <cellStyle name="x_Aud Sch - Ori Sys (M) 07 (7.5.07)_Spritvest-awp (BS) 08" xfId="4534" xr:uid="{00000000-0005-0000-0000-000065160000}"/>
    <cellStyle name="x_Aud Sch - Ori Sys (M) 07 (7.5.07)_SPV 08 -mui" xfId="4535" xr:uid="{00000000-0005-0000-0000-000066160000}"/>
    <cellStyle name="x_Aud Sch - Ori Sys (M) 07 (7.5.07)_WP(IS)-APOS" xfId="4536" xr:uid="{00000000-0005-0000-0000-000067160000}"/>
    <cellStyle name="x_Aud Sch - Ori Sys (M) 07 (7.5.07)_WP-IS" xfId="4537" xr:uid="{00000000-0005-0000-0000-000068160000}"/>
    <cellStyle name="x_AWP" xfId="4538" xr:uid="{00000000-0005-0000-0000-000069160000}"/>
    <cellStyle name="x_AWP - FDI - 2004" xfId="4539" xr:uid="{00000000-0005-0000-0000-00006A160000}"/>
    <cellStyle name="x_AWP - FDI - 2004_WP-IS" xfId="4540" xr:uid="{00000000-0005-0000-0000-00006B160000}"/>
    <cellStyle name="x_AWP(BS)-LST'08" xfId="4541" xr:uid="{00000000-0005-0000-0000-00006C160000}"/>
    <cellStyle name="x_AWP_WP-IS" xfId="4542" xr:uid="{00000000-0005-0000-0000-00006D160000}"/>
    <cellStyle name="x_AWP-BS" xfId="4543" xr:uid="{00000000-0005-0000-0000-00006E160000}"/>
    <cellStyle name="x_AWP-BS 08 (new)" xfId="4544" xr:uid="{00000000-0005-0000-0000-00006F160000}"/>
    <cellStyle name="x_AWP-BS winson 13.1.09" xfId="4545" xr:uid="{00000000-0005-0000-0000-000070160000}"/>
    <cellStyle name="x_AWP-stock 08" xfId="4546" xr:uid="{00000000-0005-0000-0000-000071160000}"/>
    <cellStyle name="x_Bill payables - Jul'09" xfId="4547" xr:uid="{00000000-0005-0000-0000-000072160000}"/>
    <cellStyle name="x_BMITSB AWPs1204 " xfId="764" xr:uid="{00000000-0005-0000-0000-000073160000}"/>
    <cellStyle name="x_BMSB AWPs1204" xfId="765" xr:uid="{00000000-0005-0000-0000-000074160000}"/>
    <cellStyle name="x_Book1" xfId="4548" xr:uid="{00000000-0005-0000-0000-000075160000}"/>
    <cellStyle name="x_Book3" xfId="4549" xr:uid="{00000000-0005-0000-0000-000076160000}"/>
    <cellStyle name="x_Book3_cassie" xfId="4550" xr:uid="{00000000-0005-0000-0000-000077160000}"/>
    <cellStyle name="x_Book3_GFES-AWP(IS)-311208" xfId="4551" xr:uid="{00000000-0005-0000-0000-000078160000}"/>
    <cellStyle name="x_Book3_GFS OB and sales test" xfId="4552" xr:uid="{00000000-0005-0000-0000-000079160000}"/>
    <cellStyle name="x_Book3_GFS-awp (BS) 08" xfId="4553" xr:uid="{00000000-0005-0000-0000-00007A160000}"/>
    <cellStyle name="x_Book3_Penkopack-WP (BS) 08" xfId="4554" xr:uid="{00000000-0005-0000-0000-00007B160000}"/>
    <cellStyle name="x_Book3_purchases test - orisoft systems" xfId="4555" xr:uid="{00000000-0005-0000-0000-00007C160000}"/>
    <cellStyle name="x_Book3_sales test-Orisoft" xfId="4556" xr:uid="{00000000-0005-0000-0000-00007D160000}"/>
    <cellStyle name="x_Book3_Spritvest-awp (BS) 08" xfId="4557" xr:uid="{00000000-0005-0000-0000-00007E160000}"/>
    <cellStyle name="x_Book3_SPV 08 -mui" xfId="4558" xr:uid="{00000000-0005-0000-0000-00007F160000}"/>
    <cellStyle name="x_Book3_WP(IS)-APOS" xfId="4559" xr:uid="{00000000-0005-0000-0000-000080160000}"/>
    <cellStyle name="x_Book3_WP-IS" xfId="4560" xr:uid="{00000000-0005-0000-0000-000081160000}"/>
    <cellStyle name="x_Bookmark schedules 2007 BS" xfId="4561" xr:uid="{00000000-0005-0000-0000-000082160000}"/>
    <cellStyle name="x_BS wp" xfId="4562" xr:uid="{00000000-0005-0000-0000-000083160000}"/>
    <cellStyle name="x_BS wp_BS wps" xfId="4563" xr:uid="{00000000-0005-0000-0000-000084160000}"/>
    <cellStyle name="x_BS wps" xfId="4564" xr:uid="{00000000-0005-0000-0000-000085160000}"/>
    <cellStyle name="x_BS wps-GFESS" xfId="4565" xr:uid="{00000000-0005-0000-0000-000086160000}"/>
    <cellStyle name="x_cassie" xfId="4566" xr:uid="{00000000-0005-0000-0000-000087160000}"/>
    <cellStyle name="x_chef N Brew outstnading" xfId="4567" xr:uid="{00000000-0005-0000-0000-000088160000}"/>
    <cellStyle name="x_Copy of WP-BS 09-old" xfId="4568" xr:uid="{00000000-0005-0000-0000-000089160000}"/>
    <cellStyle name="x_DETAIL OF FD 2008" xfId="4569" xr:uid="{00000000-0005-0000-0000-00008A160000}"/>
    <cellStyle name="x_Due D schedule" xfId="4570" xr:uid="{00000000-0005-0000-0000-00008B160000}"/>
    <cellStyle name="x_E-tech (BS) 09" xfId="4571" xr:uid="{00000000-0005-0000-0000-00008C160000}"/>
    <cellStyle name="x_E-tech (BS) 09-KC" xfId="4572" xr:uid="{00000000-0005-0000-0000-00008D160000}"/>
    <cellStyle name="x_FA lead 06" xfId="4573" xr:uid="{00000000-0005-0000-0000-00008E160000}"/>
    <cellStyle name="x_FA lead 06_WP-IS" xfId="4574" xr:uid="{00000000-0005-0000-0000-00008F160000}"/>
    <cellStyle name="x_FA(Jul'09)-E-tech" xfId="4575" xr:uid="{00000000-0005-0000-0000-000090160000}"/>
    <cellStyle name="x_GFES-AWP(BS)-311208" xfId="4576" xr:uid="{00000000-0005-0000-0000-000091160000}"/>
    <cellStyle name="x_GFES-AWP(BS)-311208-old" xfId="4577" xr:uid="{00000000-0005-0000-0000-000092160000}"/>
    <cellStyle name="x_GFES-AWP(IS)-311208" xfId="4578" xr:uid="{00000000-0005-0000-0000-000093160000}"/>
    <cellStyle name="x_GFES-insurance" xfId="4579" xr:uid="{00000000-0005-0000-0000-000094160000}"/>
    <cellStyle name="x_GFI - IS 08" xfId="4580" xr:uid="{00000000-0005-0000-0000-000095160000}"/>
    <cellStyle name="x_GFS OB and sales test" xfId="4581" xr:uid="{00000000-0005-0000-0000-000096160000}"/>
    <cellStyle name="x_GFS-awp (BS) 08" xfId="4582" xr:uid="{00000000-0005-0000-0000-000097160000}"/>
    <cellStyle name="x_GFS-BS" xfId="4583" xr:uid="{00000000-0005-0000-0000-000098160000}"/>
    <cellStyle name="x_Insurance coverage - P &amp; T" xfId="4584" xr:uid="{00000000-0005-0000-0000-000099160000}"/>
    <cellStyle name="x_Insurance coverage - P &amp; T_WP-IS" xfId="4585" xr:uid="{00000000-0005-0000-0000-00009A160000}"/>
    <cellStyle name="x_kin choong(1)" xfId="4586" xr:uid="{00000000-0005-0000-0000-00009B160000}"/>
    <cellStyle name="x_Kopacklables Press-awp (BS) 08" xfId="4587" xr:uid="{00000000-0005-0000-0000-00009C160000}"/>
    <cellStyle name="x_Kopacklables Press-awp (BS) 08 1" xfId="4588" xr:uid="{00000000-0005-0000-0000-00009D160000}"/>
    <cellStyle name="x_Kopacklables Press-awp (BS) 08-OLD" xfId="4589" xr:uid="{00000000-0005-0000-0000-00009E160000}"/>
    <cellStyle name="x_KPSB AWP 08" xfId="4590" xr:uid="{00000000-0005-0000-0000-00009F160000}"/>
    <cellStyle name="x_LO" xfId="4591" xr:uid="{00000000-0005-0000-0000-0000A0160000}"/>
    <cellStyle name="x_Makatas industries - carmen" xfId="4592" xr:uid="{00000000-0005-0000-0000-0000A1160000}"/>
    <cellStyle name="x_Makatas Marketing - carmen" xfId="4593" xr:uid="{00000000-0005-0000-0000-0000A2160000}"/>
    <cellStyle name="x_Makatas Marketing WP-BS 08" xfId="4594" xr:uid="{00000000-0005-0000-0000-0000A3160000}"/>
    <cellStyle name="x_markatas industry - Awp" xfId="4595" xr:uid="{00000000-0005-0000-0000-0000A4160000}"/>
    <cellStyle name="x_MITV All AWP" xfId="4596" xr:uid="{00000000-0005-0000-0000-0000A5160000}"/>
    <cellStyle name="x_MITV All AWP_WP-IS" xfId="4597" xr:uid="{00000000-0005-0000-0000-0000A6160000}"/>
    <cellStyle name="x_Orisoft system 08 awp" xfId="4598" xr:uid="{00000000-0005-0000-0000-0000A7160000}"/>
    <cellStyle name="x_Orisoft system 08 awp-B4" xfId="4599" xr:uid="{00000000-0005-0000-0000-0000A8160000}"/>
    <cellStyle name="x_Orisoft system 08 awp-YILANG" xfId="4600" xr:uid="{00000000-0005-0000-0000-0000A9160000}"/>
    <cellStyle name="x_Penkopack Due D analysis" xfId="4601" xr:uid="{00000000-0005-0000-0000-0000AA160000}"/>
    <cellStyle name="x_Penkopack FA" xfId="4602" xr:uid="{00000000-0005-0000-0000-0000AB160000}"/>
    <cellStyle name="x_Penkopack sdn. bhd." xfId="4603" xr:uid="{00000000-0005-0000-0000-0000AC160000}"/>
    <cellStyle name="x_Penkopack-WP (BS) 08" xfId="4604" xr:uid="{00000000-0005-0000-0000-0000AD160000}"/>
    <cellStyle name="x_PTPP schedules 2007" xfId="4605" xr:uid="{00000000-0005-0000-0000-0000AE160000}"/>
    <cellStyle name="x_PTPP schedules 2007_WP-IS" xfId="4606" xr:uid="{00000000-0005-0000-0000-0000AF160000}"/>
    <cellStyle name="x_purchases test - orisoft systems" xfId="4607" xr:uid="{00000000-0005-0000-0000-0000B0160000}"/>
    <cellStyle name="x_Pustaka zaman - awp (BS)07" xfId="4608" xr:uid="{00000000-0005-0000-0000-0000B1160000}"/>
    <cellStyle name="x_REINHAUSEN AWP 2005" xfId="4609" xr:uid="{00000000-0005-0000-0000-0000B2160000}"/>
    <cellStyle name="x_REINHAUSEN AWP 2005_WP-IS" xfId="4610" xr:uid="{00000000-0005-0000-0000-0000B3160000}"/>
    <cellStyle name="x_R-Hotel Seri (M)_O &amp; R 02" xfId="766" xr:uid="{00000000-0005-0000-0000-0000B4160000}"/>
    <cellStyle name="x_sales test-Orisoft" xfId="4611" xr:uid="{00000000-0005-0000-0000-0000B5160000}"/>
    <cellStyle name="x_Sample WP (BS)" xfId="4612" xr:uid="{00000000-0005-0000-0000-0000B6160000}"/>
    <cellStyle name="x_SCAN- AWP v2" xfId="767" xr:uid="{00000000-0005-0000-0000-0000B7160000}"/>
    <cellStyle name="x_Sheng Foong IS &amp; BS AWP 07" xfId="4613" xr:uid="{00000000-0005-0000-0000-0000B8160000}"/>
    <cellStyle name="x_Sheng Foong IS &amp; BS AWP 07_WP-IS" xfId="4614" xr:uid="{00000000-0005-0000-0000-0000B9160000}"/>
    <cellStyle name="x_Spritvest-awp (BS) 08" xfId="4615" xr:uid="{00000000-0005-0000-0000-0000BA160000}"/>
    <cellStyle name="x_SPV 08 -mui" xfId="4616" xr:uid="{00000000-0005-0000-0000-0000BB160000}"/>
    <cellStyle name="x_SSSB 04 K - PPE" xfId="4617" xr:uid="{00000000-0005-0000-0000-0000BC160000}"/>
    <cellStyle name="x_SSSB 04 K - PPE_WP-IS" xfId="4618" xr:uid="{00000000-0005-0000-0000-0000BD160000}"/>
    <cellStyle name="x_Tanco-Acc-00" xfId="768" xr:uid="{00000000-0005-0000-0000-0000BE160000}"/>
    <cellStyle name="x_Tax movement Trustee (not used)" xfId="769" xr:uid="{00000000-0005-0000-0000-0000BF160000}"/>
    <cellStyle name="x_Times awp 2005 (rolled)" xfId="4619" xr:uid="{00000000-0005-0000-0000-0000C0160000}"/>
    <cellStyle name="x_Times awp 2005 (rolled)_WP-IS" xfId="4620" xr:uid="{00000000-0005-0000-0000-0000C1160000}"/>
    <cellStyle name="x_Times schedules" xfId="4621" xr:uid="{00000000-0005-0000-0000-0000C2160000}"/>
    <cellStyle name="x_Times schedules 2006" xfId="4622" xr:uid="{00000000-0005-0000-0000-0000C3160000}"/>
    <cellStyle name="x_Times schedules_WP-IS" xfId="4623" xr:uid="{00000000-0005-0000-0000-0000C4160000}"/>
    <cellStyle name="x_U NDY" xfId="4624" xr:uid="{00000000-0005-0000-0000-0000C5160000}"/>
    <cellStyle name="x_U NDY_WP-IS" xfId="4625" xr:uid="{00000000-0005-0000-0000-0000C6160000}"/>
    <cellStyle name="x_U_CMT01" xfId="770" xr:uid="{00000000-0005-0000-0000-0000C7160000}"/>
    <cellStyle name="x_U_CMT01_WP-IS" xfId="4626" xr:uid="{00000000-0005-0000-0000-0000C8160000}"/>
    <cellStyle name="x_Uniweld_AWP" xfId="4627" xr:uid="{00000000-0005-0000-0000-0000C9160000}"/>
    <cellStyle name="x_Uniweld_AWP_WP-IS" xfId="4628" xr:uid="{00000000-0005-0000-0000-0000CA160000}"/>
    <cellStyle name="x_UPB_S" xfId="771" xr:uid="{00000000-0005-0000-0000-0000CB160000}"/>
    <cellStyle name="x_WP (BS)" xfId="4629" xr:uid="{00000000-0005-0000-0000-0000CC160000}"/>
    <cellStyle name="x_WP(BS)-APOS...." xfId="4630" xr:uid="{00000000-0005-0000-0000-0000CD160000}"/>
    <cellStyle name="x_WP(BS)-Ori Tech" xfId="4631" xr:uid="{00000000-0005-0000-0000-0000CE160000}"/>
    <cellStyle name="x_WP(BS)-System" xfId="4632" xr:uid="{00000000-0005-0000-0000-0000CF160000}"/>
    <cellStyle name="x_WP(BS)-System..." xfId="4633" xr:uid="{00000000-0005-0000-0000-0000D0160000}"/>
    <cellStyle name="x_WP(BS)-WCHT Consultancy" xfId="4634" xr:uid="{00000000-0005-0000-0000-0000D1160000}"/>
    <cellStyle name="x_WP(IS)-APOS" xfId="4635" xr:uid="{00000000-0005-0000-0000-0000D2160000}"/>
    <cellStyle name="x_WP(IS)-System" xfId="4636" xr:uid="{00000000-0005-0000-0000-0000D3160000}"/>
    <cellStyle name="x_WP-BS" xfId="4637" xr:uid="{00000000-0005-0000-0000-0000D4160000}"/>
    <cellStyle name="x_WP-BS 09" xfId="4638" xr:uid="{00000000-0005-0000-0000-0000D5160000}"/>
    <cellStyle name="x_WP-BS 09 (etech" xfId="4639" xr:uid="{00000000-0005-0000-0000-0000D6160000}"/>
    <cellStyle name="x_WP-IS" xfId="4640" xr:uid="{00000000-0005-0000-0000-0000D7160000}"/>
    <cellStyle name="x_yilang Penkopack sdn. bhd." xfId="4641" xr:uid="{00000000-0005-0000-0000-0000D8160000}"/>
    <cellStyle name="x_YNHC 04 K - PPE" xfId="4642" xr:uid="{00000000-0005-0000-0000-0000D9160000}"/>
    <cellStyle name="x_YNHC 04 K - PPE_WP-IS" xfId="4643" xr:uid="{00000000-0005-0000-0000-0000DA160000}"/>
    <cellStyle name="YEL" xfId="4644" xr:uid="{00000000-0005-0000-0000-0000DB160000}"/>
    <cellStyle name="YY.MM" xfId="772" xr:uid="{00000000-0005-0000-0000-0000DC160000}"/>
    <cellStyle name="ｵﾒﾁ｡ﾒﾃ爼ﾗ靉ﾁ篦ｧﾋﾅﾒﾂﾁﾔｵﾔ" xfId="4645" xr:uid="{00000000-0005-0000-0000-0000DD160000}"/>
    <cellStyle name="ค@ฏ๋_1111D2111DQ2" xfId="4648" xr:uid="{00000000-0005-0000-0000-0000DE160000}"/>
    <cellStyle name="คdคภฆ์[0]_1111D2111DQ2" xfId="4649" xr:uid="{00000000-0005-0000-0000-0000DF160000}"/>
    <cellStyle name="คdคภฆ์_1111D2111DQ1" xfId="4650" xr:uid="{00000000-0005-0000-0000-0000E0160000}"/>
    <cellStyle name="เครื่องหมายจุลภาค 10" xfId="4651" xr:uid="{00000000-0005-0000-0000-0000E1160000}"/>
    <cellStyle name="เครื่องหมายจุลภาค 10 2" xfId="4652" xr:uid="{00000000-0005-0000-0000-0000E2160000}"/>
    <cellStyle name="เครื่องหมายจุลภาค 10 2 2" xfId="5980" xr:uid="{00000000-0005-0000-0000-0000E3160000}"/>
    <cellStyle name="เครื่องหมายจุลภาค 10 3" xfId="5979" xr:uid="{00000000-0005-0000-0000-0000E4160000}"/>
    <cellStyle name="เครื่องหมายจุลภาค 10_CPI_Y'52_TOP_GG 1" xfId="4653" xr:uid="{00000000-0005-0000-0000-0000E5160000}"/>
    <cellStyle name="เครื่องหมายจุลภาค 11" xfId="4654" xr:uid="{00000000-0005-0000-0000-0000E6160000}"/>
    <cellStyle name="เครื่องหมายจุลภาค 11 2" xfId="4655" xr:uid="{00000000-0005-0000-0000-0000E7160000}"/>
    <cellStyle name="เครื่องหมายจุลภาค 11 3" xfId="4656" xr:uid="{00000000-0005-0000-0000-0000E8160000}"/>
    <cellStyle name="เครื่องหมายจุลภาค 11 4" xfId="4657" xr:uid="{00000000-0005-0000-0000-0000E9160000}"/>
    <cellStyle name="เครื่องหมายจุลภาค 11 5" xfId="4658" xr:uid="{00000000-0005-0000-0000-0000EA160000}"/>
    <cellStyle name="เครื่องหมายจุลภาค 11 6" xfId="4659" xr:uid="{00000000-0005-0000-0000-0000EB160000}"/>
    <cellStyle name="เครื่องหมายจุลภาค 11 7" xfId="4660" xr:uid="{00000000-0005-0000-0000-0000EC160000}"/>
    <cellStyle name="เครื่องหมายจุลภาค 11_CPI_Y'52_TOP_GG 1" xfId="4661" xr:uid="{00000000-0005-0000-0000-0000ED160000}"/>
    <cellStyle name="เครื่องหมายจุลภาค 12" xfId="4662" xr:uid="{00000000-0005-0000-0000-0000EE160000}"/>
    <cellStyle name="เครื่องหมายจุลภาค 12 2" xfId="4663" xr:uid="{00000000-0005-0000-0000-0000EF160000}"/>
    <cellStyle name="เครื่องหมายจุลภาค 12 3" xfId="4664" xr:uid="{00000000-0005-0000-0000-0000F0160000}"/>
    <cellStyle name="เครื่องหมายจุลภาค 12 4" xfId="4665" xr:uid="{00000000-0005-0000-0000-0000F1160000}"/>
    <cellStyle name="เครื่องหมายจุลภาค 12 5" xfId="4666" xr:uid="{00000000-0005-0000-0000-0000F2160000}"/>
    <cellStyle name="เครื่องหมายจุลภาค 12 6" xfId="4667" xr:uid="{00000000-0005-0000-0000-0000F3160000}"/>
    <cellStyle name="เครื่องหมายจุลภาค 12 6 2" xfId="5981" xr:uid="{00000000-0005-0000-0000-0000F4160000}"/>
    <cellStyle name="เครื่องหมายจุลภาค 12_CPI_Y'52_TOP_GG 1" xfId="4668" xr:uid="{00000000-0005-0000-0000-0000F5160000}"/>
    <cellStyle name="เครื่องหมายจุลภาค 13" xfId="4669" xr:uid="{00000000-0005-0000-0000-0000F6160000}"/>
    <cellStyle name="เครื่องหมายจุลภาค 13 2" xfId="4670" xr:uid="{00000000-0005-0000-0000-0000F7160000}"/>
    <cellStyle name="เครื่องหมายจุลภาค 13 2 2" xfId="5983" xr:uid="{00000000-0005-0000-0000-0000F8160000}"/>
    <cellStyle name="เครื่องหมายจุลภาค 13 3" xfId="4671" xr:uid="{00000000-0005-0000-0000-0000F9160000}"/>
    <cellStyle name="เครื่องหมายจุลภาค 13 3 2" xfId="5984" xr:uid="{00000000-0005-0000-0000-0000FA160000}"/>
    <cellStyle name="เครื่องหมายจุลภาค 13 4" xfId="5982" xr:uid="{00000000-0005-0000-0000-0000FB160000}"/>
    <cellStyle name="เครื่องหมายจุลภาค 14" xfId="4672" xr:uid="{00000000-0005-0000-0000-0000FC160000}"/>
    <cellStyle name="เครื่องหมายจุลภาค 14 2" xfId="5985" xr:uid="{00000000-0005-0000-0000-0000FD160000}"/>
    <cellStyle name="เครื่องหมายจุลภาค 15" xfId="4673" xr:uid="{00000000-0005-0000-0000-0000FE160000}"/>
    <cellStyle name="เครื่องหมายจุลภาค 15 2" xfId="4674" xr:uid="{00000000-0005-0000-0000-0000FF160000}"/>
    <cellStyle name="เครื่องหมายจุลภาค 15 2 2" xfId="5987" xr:uid="{00000000-0005-0000-0000-000000170000}"/>
    <cellStyle name="เครื่องหมายจุลภาค 15 3" xfId="5986" xr:uid="{00000000-0005-0000-0000-000001170000}"/>
    <cellStyle name="เครื่องหมายจุลภาค 16" xfId="4675" xr:uid="{00000000-0005-0000-0000-000002170000}"/>
    <cellStyle name="เครื่องหมายจุลภาค 16 2" xfId="5988" xr:uid="{00000000-0005-0000-0000-000003170000}"/>
    <cellStyle name="เครื่องหมายจุลภาค 17" xfId="4676" xr:uid="{00000000-0005-0000-0000-000004170000}"/>
    <cellStyle name="เครื่องหมายจุลภาค 17 2" xfId="5989" xr:uid="{00000000-0005-0000-0000-000005170000}"/>
    <cellStyle name="เครื่องหมายจุลภาค 18" xfId="4677" xr:uid="{00000000-0005-0000-0000-000006170000}"/>
    <cellStyle name="เครื่องหมายจุลภาค 18 2" xfId="4678" xr:uid="{00000000-0005-0000-0000-000007170000}"/>
    <cellStyle name="เครื่องหมายจุลภาค 18 2 2" xfId="5991" xr:uid="{00000000-0005-0000-0000-000008170000}"/>
    <cellStyle name="เครื่องหมายจุลภาค 18 3" xfId="5990" xr:uid="{00000000-0005-0000-0000-000009170000}"/>
    <cellStyle name="เครื่องหมายจุลภาค 19" xfId="4679" xr:uid="{00000000-0005-0000-0000-00000A170000}"/>
    <cellStyle name="เครื่องหมายจุลภาค 19 2" xfId="5992" xr:uid="{00000000-0005-0000-0000-00000B170000}"/>
    <cellStyle name="เครื่องหมายจุลภาค 2" xfId="4680" xr:uid="{00000000-0005-0000-0000-00000C170000}"/>
    <cellStyle name="เครื่องหมายจุลภาค 2 10" xfId="4681" xr:uid="{00000000-0005-0000-0000-00000D170000}"/>
    <cellStyle name="เครื่องหมายจุลภาค 2 10 2" xfId="5993" xr:uid="{00000000-0005-0000-0000-00000E170000}"/>
    <cellStyle name="เครื่องหมายจุลภาค 2 11" xfId="4682" xr:uid="{00000000-0005-0000-0000-00000F170000}"/>
    <cellStyle name="เครื่องหมายจุลภาค 2 11 2" xfId="5994" xr:uid="{00000000-0005-0000-0000-000010170000}"/>
    <cellStyle name="เครื่องหมายจุลภาค 2 12" xfId="4683" xr:uid="{00000000-0005-0000-0000-000011170000}"/>
    <cellStyle name="เครื่องหมายจุลภาค 2 12 2" xfId="5995" xr:uid="{00000000-0005-0000-0000-000012170000}"/>
    <cellStyle name="เครื่องหมายจุลภาค 2 13" xfId="4684" xr:uid="{00000000-0005-0000-0000-000013170000}"/>
    <cellStyle name="เครื่องหมายจุลภาค 2 13 2" xfId="5996" xr:uid="{00000000-0005-0000-0000-000014170000}"/>
    <cellStyle name="เครื่องหมายจุลภาค 2 14" xfId="4685" xr:uid="{00000000-0005-0000-0000-000015170000}"/>
    <cellStyle name="เครื่องหมายจุลภาค 2 14 2" xfId="5997" xr:uid="{00000000-0005-0000-0000-000016170000}"/>
    <cellStyle name="เครื่องหมายจุลภาค 2 15" xfId="4686" xr:uid="{00000000-0005-0000-0000-000017170000}"/>
    <cellStyle name="เครื่องหมายจุลภาค 2 15 2" xfId="5998" xr:uid="{00000000-0005-0000-0000-000018170000}"/>
    <cellStyle name="เครื่องหมายจุลภาค 2 16" xfId="4687" xr:uid="{00000000-0005-0000-0000-000019170000}"/>
    <cellStyle name="เครื่องหมายจุลภาค 2 16 2" xfId="5999" xr:uid="{00000000-0005-0000-0000-00001A170000}"/>
    <cellStyle name="เครื่องหมายจุลภาค 2 17" xfId="4688" xr:uid="{00000000-0005-0000-0000-00001B170000}"/>
    <cellStyle name="เครื่องหมายจุลภาค 2 17 2" xfId="6000" xr:uid="{00000000-0005-0000-0000-00001C170000}"/>
    <cellStyle name="เครื่องหมายจุลภาค 2 18" xfId="4689" xr:uid="{00000000-0005-0000-0000-00001D170000}"/>
    <cellStyle name="เครื่องหมายจุลภาค 2 18 2" xfId="6001" xr:uid="{00000000-0005-0000-0000-00001E170000}"/>
    <cellStyle name="เครื่องหมายจุลภาค 2 2" xfId="4690" xr:uid="{00000000-0005-0000-0000-00001F170000}"/>
    <cellStyle name="เครื่องหมายจุลภาค 2 2 2" xfId="4691" xr:uid="{00000000-0005-0000-0000-000020170000}"/>
    <cellStyle name="เครื่องหมายจุลภาค 2 2 2 2" xfId="4692" xr:uid="{00000000-0005-0000-0000-000021170000}"/>
    <cellStyle name="เครื่องหมายจุลภาค 2 2 2 3" xfId="6003" xr:uid="{00000000-0005-0000-0000-000022170000}"/>
    <cellStyle name="เครื่องหมายจุลภาค 2 2 3" xfId="4693" xr:uid="{00000000-0005-0000-0000-000023170000}"/>
    <cellStyle name="เครื่องหมายจุลภาค 2 2 3 2" xfId="6004" xr:uid="{00000000-0005-0000-0000-000024170000}"/>
    <cellStyle name="เครื่องหมายจุลภาค 2 2 4" xfId="6002" xr:uid="{00000000-0005-0000-0000-000025170000}"/>
    <cellStyle name="เครื่องหมายจุลภาค 2 2_CPI_Y'52_TOP_GG 1" xfId="4694" xr:uid="{00000000-0005-0000-0000-000026170000}"/>
    <cellStyle name="เครื่องหมายจุลภาค 2 3" xfId="4695" xr:uid="{00000000-0005-0000-0000-000027170000}"/>
    <cellStyle name="เครื่องหมายจุลภาค 2 3 2" xfId="6005" xr:uid="{00000000-0005-0000-0000-000028170000}"/>
    <cellStyle name="เครื่องหมายจุลภาค 2 4" xfId="4696" xr:uid="{00000000-0005-0000-0000-000029170000}"/>
    <cellStyle name="เครื่องหมายจุลภาค 2 4 2" xfId="6006" xr:uid="{00000000-0005-0000-0000-00002A170000}"/>
    <cellStyle name="เครื่องหมายจุลภาค 2 5" xfId="4697" xr:uid="{00000000-0005-0000-0000-00002B170000}"/>
    <cellStyle name="เครื่องหมายจุลภาค 2 5 2" xfId="6007" xr:uid="{00000000-0005-0000-0000-00002C170000}"/>
    <cellStyle name="เครื่องหมายจุลภาค 2 6" xfId="4698" xr:uid="{00000000-0005-0000-0000-00002D170000}"/>
    <cellStyle name="เครื่องหมายจุลภาค 2 6 2" xfId="6008" xr:uid="{00000000-0005-0000-0000-00002E170000}"/>
    <cellStyle name="เครื่องหมายจุลภาค 2 7" xfId="4699" xr:uid="{00000000-0005-0000-0000-00002F170000}"/>
    <cellStyle name="เครื่องหมายจุลภาค 2 7 2" xfId="6009" xr:uid="{00000000-0005-0000-0000-000030170000}"/>
    <cellStyle name="เครื่องหมายจุลภาค 2 8" xfId="4700" xr:uid="{00000000-0005-0000-0000-000031170000}"/>
    <cellStyle name="เครื่องหมายจุลภาค 2 8 2" xfId="6010" xr:uid="{00000000-0005-0000-0000-000032170000}"/>
    <cellStyle name="เครื่องหมายจุลภาค 2 9" xfId="4701" xr:uid="{00000000-0005-0000-0000-000033170000}"/>
    <cellStyle name="เครื่องหมายจุลภาค 2 9 2" xfId="6011" xr:uid="{00000000-0005-0000-0000-000034170000}"/>
    <cellStyle name="เครื่องหมายจุลภาค 2_160800B1 CPI09 โปรแกรมคอมพิวเตอร์ - BOI_Q3" xfId="4702" xr:uid="{00000000-0005-0000-0000-000035170000}"/>
    <cellStyle name="เครื่องหมายจุลภาค 20" xfId="4703" xr:uid="{00000000-0005-0000-0000-000036170000}"/>
    <cellStyle name="เครื่องหมายจุลภาค 21" xfId="4704" xr:uid="{00000000-0005-0000-0000-000037170000}"/>
    <cellStyle name="เครื่องหมายจุลภาค 21 2" xfId="6012" xr:uid="{00000000-0005-0000-0000-000038170000}"/>
    <cellStyle name="เครื่องหมายจุลภาค 22" xfId="4705" xr:uid="{00000000-0005-0000-0000-000039170000}"/>
    <cellStyle name="เครื่องหมายจุลภาค 22 2" xfId="6013" xr:uid="{00000000-0005-0000-0000-00003A170000}"/>
    <cellStyle name="เครื่องหมายจุลภาค 3" xfId="4706" xr:uid="{00000000-0005-0000-0000-00003B170000}"/>
    <cellStyle name="เครื่องหมายจุลภาค 3 2" xfId="4707" xr:uid="{00000000-0005-0000-0000-00003C170000}"/>
    <cellStyle name="เครื่องหมายจุลภาค 3 2 2" xfId="4708" xr:uid="{00000000-0005-0000-0000-00003D170000}"/>
    <cellStyle name="เครื่องหมายจุลภาค 3 2 2 2" xfId="4709" xr:uid="{00000000-0005-0000-0000-00003E170000}"/>
    <cellStyle name="เครื่องหมายจุลภาค 3 2 2 2 2" xfId="6017" xr:uid="{00000000-0005-0000-0000-00003F170000}"/>
    <cellStyle name="เครื่องหมายจุลภาค 3 2 2 3" xfId="6016" xr:uid="{00000000-0005-0000-0000-000040170000}"/>
    <cellStyle name="เครื่องหมายจุลภาค 3 2 3" xfId="4710" xr:uid="{00000000-0005-0000-0000-000041170000}"/>
    <cellStyle name="เครื่องหมายจุลภาค 3 2 3 2" xfId="6018" xr:uid="{00000000-0005-0000-0000-000042170000}"/>
    <cellStyle name="เครื่องหมายจุลภาค 3 2 4" xfId="4711" xr:uid="{00000000-0005-0000-0000-000043170000}"/>
    <cellStyle name="เครื่องหมายจุลภาค 3 2 4 2" xfId="6019" xr:uid="{00000000-0005-0000-0000-000044170000}"/>
    <cellStyle name="เครื่องหมายจุลภาค 3 2 5" xfId="6015" xr:uid="{00000000-0005-0000-0000-000045170000}"/>
    <cellStyle name="เครื่องหมายจุลภาค 3 2_CPI_Y'52_TOP_GG 1" xfId="4712" xr:uid="{00000000-0005-0000-0000-000046170000}"/>
    <cellStyle name="เครื่องหมายจุลภาค 3 3" xfId="4713" xr:uid="{00000000-0005-0000-0000-000047170000}"/>
    <cellStyle name="เครื่องหมายจุลภาค 3 3 2" xfId="6020" xr:uid="{00000000-0005-0000-0000-000048170000}"/>
    <cellStyle name="เครื่องหมายจุลภาค 3 4" xfId="4714" xr:uid="{00000000-0005-0000-0000-000049170000}"/>
    <cellStyle name="เครื่องหมายจุลภาค 3 4 2" xfId="6021" xr:uid="{00000000-0005-0000-0000-00004A170000}"/>
    <cellStyle name="เครื่องหมายจุลภาค 3 5" xfId="4715" xr:uid="{00000000-0005-0000-0000-00004B170000}"/>
    <cellStyle name="เครื่องหมายจุลภาค 3 5 2" xfId="6022" xr:uid="{00000000-0005-0000-0000-00004C170000}"/>
    <cellStyle name="เครื่องหมายจุลภาค 3 6" xfId="4716" xr:uid="{00000000-0005-0000-0000-00004D170000}"/>
    <cellStyle name="เครื่องหมายจุลภาค 3 6 2" xfId="6023" xr:uid="{00000000-0005-0000-0000-00004E170000}"/>
    <cellStyle name="เครื่องหมายจุลภาค 3 7" xfId="6014" xr:uid="{00000000-0005-0000-0000-00004F170000}"/>
    <cellStyle name="เครื่องหมายจุลภาค 3 8" xfId="6162" xr:uid="{00000000-0005-0000-0000-000050170000}"/>
    <cellStyle name="เครื่องหมายจุลภาค 3 9" xfId="5924" xr:uid="{00000000-0005-0000-0000-000051170000}"/>
    <cellStyle name="เครื่องหมายจุลภาค 3_160800B1 CPI09 โปรแกรมคอมพิวเตอร์ - BOI_Q3" xfId="4717" xr:uid="{00000000-0005-0000-0000-000052170000}"/>
    <cellStyle name="เครื่องหมายจุลภาค 4" xfId="4718" xr:uid="{00000000-0005-0000-0000-000053170000}"/>
    <cellStyle name="เครื่องหมายจุลภาค 4 2" xfId="4719" xr:uid="{00000000-0005-0000-0000-000054170000}"/>
    <cellStyle name="เครื่องหมายจุลภาค 4 2 2" xfId="4720" xr:uid="{00000000-0005-0000-0000-000055170000}"/>
    <cellStyle name="เครื่องหมายจุลภาค 4 2 2 2" xfId="6026" xr:uid="{00000000-0005-0000-0000-000056170000}"/>
    <cellStyle name="เครื่องหมายจุลภาค 4 2 3" xfId="4721" xr:uid="{00000000-0005-0000-0000-000057170000}"/>
    <cellStyle name="เครื่องหมายจุลภาค 4 2 3 2" xfId="6027" xr:uid="{00000000-0005-0000-0000-000058170000}"/>
    <cellStyle name="เครื่องหมายจุลภาค 4 2 4" xfId="4722" xr:uid="{00000000-0005-0000-0000-000059170000}"/>
    <cellStyle name="เครื่องหมายจุลภาค 4 2 4 2" xfId="6028" xr:uid="{00000000-0005-0000-0000-00005A170000}"/>
    <cellStyle name="เครื่องหมายจุลภาค 4 2 5" xfId="4723" xr:uid="{00000000-0005-0000-0000-00005B170000}"/>
    <cellStyle name="เครื่องหมายจุลภาค 4 2 5 2" xfId="6029" xr:uid="{00000000-0005-0000-0000-00005C170000}"/>
    <cellStyle name="เครื่องหมายจุลภาค 4 2 6" xfId="4724" xr:uid="{00000000-0005-0000-0000-00005D170000}"/>
    <cellStyle name="เครื่องหมายจุลภาค 4 2 6 2" xfId="6030" xr:uid="{00000000-0005-0000-0000-00005E170000}"/>
    <cellStyle name="เครื่องหมายจุลภาค 4 2 7" xfId="4725" xr:uid="{00000000-0005-0000-0000-00005F170000}"/>
    <cellStyle name="เครื่องหมายจุลภาค 4 2 7 2" xfId="6031" xr:uid="{00000000-0005-0000-0000-000060170000}"/>
    <cellStyle name="เครื่องหมายจุลภาค 4 2 8" xfId="6025" xr:uid="{00000000-0005-0000-0000-000061170000}"/>
    <cellStyle name="เครื่องหมายจุลภาค 4 3" xfId="4726" xr:uid="{00000000-0005-0000-0000-000062170000}"/>
    <cellStyle name="เครื่องหมายจุลภาค 4 3 2" xfId="6032" xr:uid="{00000000-0005-0000-0000-000063170000}"/>
    <cellStyle name="เครื่องหมายจุลภาค 4 4" xfId="4727" xr:uid="{00000000-0005-0000-0000-000064170000}"/>
    <cellStyle name="เครื่องหมายจุลภาค 4 4 2" xfId="6033" xr:uid="{00000000-0005-0000-0000-000065170000}"/>
    <cellStyle name="เครื่องหมายจุลภาค 4 5" xfId="4728" xr:uid="{00000000-0005-0000-0000-000066170000}"/>
    <cellStyle name="เครื่องหมายจุลภาค 4 5 2" xfId="6034" xr:uid="{00000000-0005-0000-0000-000067170000}"/>
    <cellStyle name="เครื่องหมายจุลภาค 4 6" xfId="4729" xr:uid="{00000000-0005-0000-0000-000068170000}"/>
    <cellStyle name="เครื่องหมายจุลภาค 4 6 2" xfId="6035" xr:uid="{00000000-0005-0000-0000-000069170000}"/>
    <cellStyle name="เครื่องหมายจุลภาค 4 7" xfId="6024" xr:uid="{00000000-0005-0000-0000-00006A170000}"/>
    <cellStyle name="เครื่องหมายจุลภาค 5" xfId="4730" xr:uid="{00000000-0005-0000-0000-00006B170000}"/>
    <cellStyle name="เครื่องหมายจุลภาค 5 2" xfId="4731" xr:uid="{00000000-0005-0000-0000-00006C170000}"/>
    <cellStyle name="เครื่องหมายจุลภาค 5 2 2" xfId="6036" xr:uid="{00000000-0005-0000-0000-00006D170000}"/>
    <cellStyle name="เครื่องหมายจุลภาค 6" xfId="4732" xr:uid="{00000000-0005-0000-0000-00006E170000}"/>
    <cellStyle name="เครื่องหมายจุลภาค 6 2" xfId="6037" xr:uid="{00000000-0005-0000-0000-00006F170000}"/>
    <cellStyle name="เครื่องหมายจุลภาค 7" xfId="4733" xr:uid="{00000000-0005-0000-0000-000070170000}"/>
    <cellStyle name="เครื่องหมายจุลภาค 7 2" xfId="4734" xr:uid="{00000000-0005-0000-0000-000071170000}"/>
    <cellStyle name="เครื่องหมายจุลภาค 7 2 2" xfId="6039" xr:uid="{00000000-0005-0000-0000-000072170000}"/>
    <cellStyle name="เครื่องหมายจุลภาค 7 3" xfId="6038" xr:uid="{00000000-0005-0000-0000-000073170000}"/>
    <cellStyle name="เครื่องหมายจุลภาค 8" xfId="4735" xr:uid="{00000000-0005-0000-0000-000074170000}"/>
    <cellStyle name="เครื่องหมายจุลภาค 8 2" xfId="4736" xr:uid="{00000000-0005-0000-0000-000075170000}"/>
    <cellStyle name="เครื่องหมายจุลภาค 8 2 2" xfId="6041" xr:uid="{00000000-0005-0000-0000-000076170000}"/>
    <cellStyle name="เครื่องหมายจุลภาค 8 3" xfId="6040" xr:uid="{00000000-0005-0000-0000-000077170000}"/>
    <cellStyle name="เครื่องหมายจุลภาค 9" xfId="4737" xr:uid="{00000000-0005-0000-0000-000078170000}"/>
    <cellStyle name="เครื่องหมายจุลภาค 9 2" xfId="4738" xr:uid="{00000000-0005-0000-0000-000079170000}"/>
    <cellStyle name="เครื่องหมายจุลภาค 9 2 2" xfId="6043" xr:uid="{00000000-0005-0000-0000-00007A170000}"/>
    <cellStyle name="เครื่องหมายจุลภาค 9 3" xfId="6042" xr:uid="{00000000-0005-0000-0000-00007B170000}"/>
    <cellStyle name="เครื่องหมายจุลภาค_100%" xfId="4739" xr:uid="{00000000-0005-0000-0000-00007C170000}"/>
    <cellStyle name="เครื่องหมายเปอร์เซ็นต์_Sheet1" xfId="4740" xr:uid="{00000000-0005-0000-0000-00007D170000}"/>
    <cellStyle name="ชื่อเรื่อง" xfId="4741" xr:uid="{00000000-0005-0000-0000-00007E170000}"/>
    <cellStyle name="เชื่อมโยงหลายมิติ" xfId="4742" xr:uid="{00000000-0005-0000-0000-00007F170000}"/>
    <cellStyle name="เชื่อมโยงหลายมิติ 2" xfId="4743" xr:uid="{00000000-0005-0000-0000-000080170000}"/>
    <cellStyle name="เชื่อมโยงหลายมิติ 3" xfId="4744" xr:uid="{00000000-0005-0000-0000-000081170000}"/>
    <cellStyle name="เชื่อมโยงหลายมิติ 4" xfId="4745" xr:uid="{00000000-0005-0000-0000-000082170000}"/>
    <cellStyle name="เชื่อมโยงหลายมิติ_KING KAEW" xfId="4746" xr:uid="{00000000-0005-0000-0000-000083170000}"/>
    <cellStyle name="ณfน๔ [0]_Book1" xfId="4749" xr:uid="{00000000-0005-0000-0000-000084170000}"/>
    <cellStyle name="ณfน๔_Book1" xfId="4750" xr:uid="{00000000-0005-0000-0000-000085170000}"/>
    <cellStyle name="ตามการเชื่อมโยงหลายมิติ" xfId="4752" xr:uid="{00000000-0005-0000-0000-000086170000}"/>
    <cellStyle name="ตามการเชื่อมโยงหลายมิติ 2" xfId="4753" xr:uid="{00000000-0005-0000-0000-000087170000}"/>
    <cellStyle name="ตามการเชื่อมโยงหลายมิติ 3" xfId="4754" xr:uid="{00000000-0005-0000-0000-000088170000}"/>
    <cellStyle name="ตามการเชื่อมโยงหลายมิติ 4" xfId="4755" xr:uid="{00000000-0005-0000-0000-000089170000}"/>
    <cellStyle name="ตามการเชื่อมโยงหลายมิติ_KING KAEW" xfId="4756" xr:uid="{00000000-0005-0000-0000-00008A170000}"/>
    <cellStyle name="น้บะภฒ_95" xfId="4757" xr:uid="{00000000-0005-0000-0000-00008B170000}"/>
    <cellStyle name="ปกติ 10" xfId="4758" xr:uid="{00000000-0005-0000-0000-00008C170000}"/>
    <cellStyle name="ปกติ 10 2" xfId="4759" xr:uid="{00000000-0005-0000-0000-00008D170000}"/>
    <cellStyle name="ปกติ 10 3" xfId="4760" xr:uid="{00000000-0005-0000-0000-00008E170000}"/>
    <cellStyle name="ปกติ 10_CPI_Y'52_TOP_GG 1" xfId="4761" xr:uid="{00000000-0005-0000-0000-00008F170000}"/>
    <cellStyle name="ปกติ 11" xfId="4762" xr:uid="{00000000-0005-0000-0000-000090170000}"/>
    <cellStyle name="ปกติ 11 2" xfId="4763" xr:uid="{00000000-0005-0000-0000-000091170000}"/>
    <cellStyle name="ปกติ 11 3" xfId="4764" xr:uid="{00000000-0005-0000-0000-000092170000}"/>
    <cellStyle name="ปกติ 11_CPI_Y'52_TOP_GG 1" xfId="4765" xr:uid="{00000000-0005-0000-0000-000093170000}"/>
    <cellStyle name="ปกติ 12" xfId="4766" xr:uid="{00000000-0005-0000-0000-000094170000}"/>
    <cellStyle name="ปกติ 12 2" xfId="4767" xr:uid="{00000000-0005-0000-0000-000095170000}"/>
    <cellStyle name="ปกติ 12_CPI_Y'52_TOP_GG 1" xfId="4768" xr:uid="{00000000-0005-0000-0000-000096170000}"/>
    <cellStyle name="ปกติ 13" xfId="4769" xr:uid="{00000000-0005-0000-0000-000097170000}"/>
    <cellStyle name="ปกติ 14" xfId="4770" xr:uid="{00000000-0005-0000-0000-000098170000}"/>
    <cellStyle name="ปกติ 15" xfId="4771" xr:uid="{00000000-0005-0000-0000-000099170000}"/>
    <cellStyle name="ปกติ 15 2" xfId="4772" xr:uid="{00000000-0005-0000-0000-00009A170000}"/>
    <cellStyle name="ปกติ 15_IA_Increase 2009 (update Dec'09) " xfId="4773" xr:uid="{00000000-0005-0000-0000-00009B170000}"/>
    <cellStyle name="ปกติ 16" xfId="4774" xr:uid="{00000000-0005-0000-0000-00009C170000}"/>
    <cellStyle name="ปกติ 16 2" xfId="4775" xr:uid="{00000000-0005-0000-0000-00009D170000}"/>
    <cellStyle name="ปกติ 16 3" xfId="4776" xr:uid="{00000000-0005-0000-0000-00009E170000}"/>
    <cellStyle name="ปกติ 16 4" xfId="4777" xr:uid="{00000000-0005-0000-0000-00009F170000}"/>
    <cellStyle name="ปกติ 16 5" xfId="4778" xr:uid="{00000000-0005-0000-0000-0000A0170000}"/>
    <cellStyle name="ปกติ 16 6" xfId="4779" xr:uid="{00000000-0005-0000-0000-0000A1170000}"/>
    <cellStyle name="ปกติ 17" xfId="4780" xr:uid="{00000000-0005-0000-0000-0000A2170000}"/>
    <cellStyle name="ปกติ 18" xfId="4781" xr:uid="{00000000-0005-0000-0000-0000A3170000}"/>
    <cellStyle name="ปกติ 19" xfId="4782" xr:uid="{00000000-0005-0000-0000-0000A4170000}"/>
    <cellStyle name="ปกติ 2" xfId="4783" xr:uid="{00000000-0005-0000-0000-0000A5170000}"/>
    <cellStyle name="ปกติ 2 10" xfId="4784" xr:uid="{00000000-0005-0000-0000-0000A6170000}"/>
    <cellStyle name="ปกติ 2 11" xfId="4785" xr:uid="{00000000-0005-0000-0000-0000A7170000}"/>
    <cellStyle name="ปกติ 2 12" xfId="4786" xr:uid="{00000000-0005-0000-0000-0000A8170000}"/>
    <cellStyle name="ปกติ 2 13" xfId="4787" xr:uid="{00000000-0005-0000-0000-0000A9170000}"/>
    <cellStyle name="ปกติ 2 14" xfId="4788" xr:uid="{00000000-0005-0000-0000-0000AA170000}"/>
    <cellStyle name="ปกติ 2 15" xfId="4789" xr:uid="{00000000-0005-0000-0000-0000AB170000}"/>
    <cellStyle name="ปกติ 2 16" xfId="4790" xr:uid="{00000000-0005-0000-0000-0000AC170000}"/>
    <cellStyle name="ปกติ 2 17" xfId="4791" xr:uid="{00000000-0005-0000-0000-0000AD170000}"/>
    <cellStyle name="ปกติ 2 18" xfId="4792" xr:uid="{00000000-0005-0000-0000-0000AE170000}"/>
    <cellStyle name="ปกติ 2 2" xfId="4793" xr:uid="{00000000-0005-0000-0000-0000AF170000}"/>
    <cellStyle name="ปกติ 2 2 2" xfId="4794" xr:uid="{00000000-0005-0000-0000-0000B0170000}"/>
    <cellStyle name="ปกติ 2 2 2 2" xfId="4795" xr:uid="{00000000-0005-0000-0000-0000B1170000}"/>
    <cellStyle name="ปกติ 2 2 2_CPI_Y'52_TOP_GG 1" xfId="4796" xr:uid="{00000000-0005-0000-0000-0000B2170000}"/>
    <cellStyle name="ปกติ 2 2 3" xfId="4797" xr:uid="{00000000-0005-0000-0000-0000B3170000}"/>
    <cellStyle name="ปกติ 2 2_Allowance%20IA(1)" xfId="4798" xr:uid="{00000000-0005-0000-0000-0000B4170000}"/>
    <cellStyle name="ปกติ 2 3" xfId="4799" xr:uid="{00000000-0005-0000-0000-0000B5170000}"/>
    <cellStyle name="ปกติ 2 4" xfId="4800" xr:uid="{00000000-0005-0000-0000-0000B6170000}"/>
    <cellStyle name="ปกติ 2 5" xfId="4801" xr:uid="{00000000-0005-0000-0000-0000B7170000}"/>
    <cellStyle name="ปกติ 2 6" xfId="4802" xr:uid="{00000000-0005-0000-0000-0000B8170000}"/>
    <cellStyle name="ปกติ 2 7" xfId="4803" xr:uid="{00000000-0005-0000-0000-0000B9170000}"/>
    <cellStyle name="ปกติ 2 7 2" xfId="4804" xr:uid="{00000000-0005-0000-0000-0000BA170000}"/>
    <cellStyle name="ปกติ 2 8" xfId="4805" xr:uid="{00000000-0005-0000-0000-0000BB170000}"/>
    <cellStyle name="ปกติ 2 9" xfId="4806" xr:uid="{00000000-0005-0000-0000-0000BC170000}"/>
    <cellStyle name="ปกติ 2_160800B1 CPI09 โปรแกรมคอมพิวเตอร์ - BOI_Q3" xfId="4807" xr:uid="{00000000-0005-0000-0000-0000BD170000}"/>
    <cellStyle name="ปกติ 20" xfId="4808" xr:uid="{00000000-0005-0000-0000-0000BE170000}"/>
    <cellStyle name="ปกติ 21" xfId="4809" xr:uid="{00000000-0005-0000-0000-0000BF170000}"/>
    <cellStyle name="ปกติ 22" xfId="4810" xr:uid="{00000000-0005-0000-0000-0000C0170000}"/>
    <cellStyle name="ปกติ 3" xfId="4811" xr:uid="{00000000-0005-0000-0000-0000C1170000}"/>
    <cellStyle name="ปกติ 3 2" xfId="4812" xr:uid="{00000000-0005-0000-0000-0000C2170000}"/>
    <cellStyle name="ปกติ 3 2 2" xfId="4813" xr:uid="{00000000-0005-0000-0000-0000C3170000}"/>
    <cellStyle name="ปกติ 3 3" xfId="4814" xr:uid="{00000000-0005-0000-0000-0000C4170000}"/>
    <cellStyle name="ปกติ 3 4" xfId="4815" xr:uid="{00000000-0005-0000-0000-0000C5170000}"/>
    <cellStyle name="ปกติ 3_CPI_Y'52_TOP_GG 1" xfId="4816" xr:uid="{00000000-0005-0000-0000-0000C6170000}"/>
    <cellStyle name="ปกติ 4" xfId="4817" xr:uid="{00000000-0005-0000-0000-0000C7170000}"/>
    <cellStyle name="ปกติ 4 2" xfId="4818" xr:uid="{00000000-0005-0000-0000-0000C8170000}"/>
    <cellStyle name="ปกติ 4 3" xfId="4819" xr:uid="{00000000-0005-0000-0000-0000C9170000}"/>
    <cellStyle name="ปกติ 4 4" xfId="4820" xr:uid="{00000000-0005-0000-0000-0000CA170000}"/>
    <cellStyle name="ปกติ 4_CPI_Y'52_TOP_GG 1" xfId="4821" xr:uid="{00000000-0005-0000-0000-0000CB170000}"/>
    <cellStyle name="ปกติ 5" xfId="4822" xr:uid="{00000000-0005-0000-0000-0000CC170000}"/>
    <cellStyle name="ปกติ 5 2" xfId="4823" xr:uid="{00000000-0005-0000-0000-0000CD170000}"/>
    <cellStyle name="ปกติ 5 3" xfId="4824" xr:uid="{00000000-0005-0000-0000-0000CE170000}"/>
    <cellStyle name="ปกติ 5_DetailCPI_1209" xfId="4825" xr:uid="{00000000-0005-0000-0000-0000CF170000}"/>
    <cellStyle name="ปกติ 6" xfId="4826" xr:uid="{00000000-0005-0000-0000-0000D0170000}"/>
    <cellStyle name="ปกติ 6 2" xfId="4827" xr:uid="{00000000-0005-0000-0000-0000D1170000}"/>
    <cellStyle name="ปกติ 6 3" xfId="4828" xr:uid="{00000000-0005-0000-0000-0000D2170000}"/>
    <cellStyle name="ปกติ 6_CPI_Y'52_TOP_GG 1" xfId="4829" xr:uid="{00000000-0005-0000-0000-0000D3170000}"/>
    <cellStyle name="ปกติ 7" xfId="4830" xr:uid="{00000000-0005-0000-0000-0000D4170000}"/>
    <cellStyle name="ปกติ 7 2" xfId="4831" xr:uid="{00000000-0005-0000-0000-0000D5170000}"/>
    <cellStyle name="ปกติ 8" xfId="4832" xr:uid="{00000000-0005-0000-0000-0000D6170000}"/>
    <cellStyle name="ปกติ 8 2" xfId="4833" xr:uid="{00000000-0005-0000-0000-0000D7170000}"/>
    <cellStyle name="ปกติ 8_CPI_Y'52_TOP_GG 1" xfId="4834" xr:uid="{00000000-0005-0000-0000-0000D8170000}"/>
    <cellStyle name="ปกติ 9" xfId="4835" xr:uid="{00000000-0005-0000-0000-0000D9170000}"/>
    <cellStyle name="ปกติ 9 2" xfId="4836" xr:uid="{00000000-0005-0000-0000-0000DA170000}"/>
    <cellStyle name="ปกติ 9_CPI_Y'52_TOP_GG 1" xfId="4837" xr:uid="{00000000-0005-0000-0000-0000DB170000}"/>
    <cellStyle name="เปอร์เซ็นต์ 10" xfId="4838" xr:uid="{00000000-0005-0000-0000-0000DC170000}"/>
    <cellStyle name="เปอร์เซ็นต์ 10 2" xfId="4839" xr:uid="{00000000-0005-0000-0000-0000DD170000}"/>
    <cellStyle name="เปอร์เซ็นต์ 11" xfId="4840" xr:uid="{00000000-0005-0000-0000-0000DE170000}"/>
    <cellStyle name="เปอร์เซ็นต์ 11 2" xfId="4841" xr:uid="{00000000-0005-0000-0000-0000DF170000}"/>
    <cellStyle name="เปอร์เซ็นต์ 2" xfId="4842" xr:uid="{00000000-0005-0000-0000-0000E0170000}"/>
    <cellStyle name="เปอร์เซ็นต์ 2 2" xfId="4843" xr:uid="{00000000-0005-0000-0000-0000E1170000}"/>
    <cellStyle name="เปอร์เซ็นต์ 2 2 2" xfId="4844" xr:uid="{00000000-0005-0000-0000-0000E2170000}"/>
    <cellStyle name="เปอร์เซ็นต์ 2 2 2 2" xfId="4845" xr:uid="{00000000-0005-0000-0000-0000E3170000}"/>
    <cellStyle name="เปอร์เซ็นต์ 2 3" xfId="4846" xr:uid="{00000000-0005-0000-0000-0000E4170000}"/>
    <cellStyle name="เปอร์เซ็นต์ 2 4" xfId="4847" xr:uid="{00000000-0005-0000-0000-0000E5170000}"/>
    <cellStyle name="เปอร์เซ็นต์ 2 5" xfId="4848" xr:uid="{00000000-0005-0000-0000-0000E6170000}"/>
    <cellStyle name="เปอร์เซ็นต์ 3" xfId="4849" xr:uid="{00000000-0005-0000-0000-0000E7170000}"/>
    <cellStyle name="เปอร์เซ็นต์ 4" xfId="4850" xr:uid="{00000000-0005-0000-0000-0000E8170000}"/>
    <cellStyle name="เปอร์เซ็นต์ 5" xfId="4851" xr:uid="{00000000-0005-0000-0000-0000E9170000}"/>
    <cellStyle name="เปอร์เซ็นต์ 6" xfId="4852" xr:uid="{00000000-0005-0000-0000-0000EA170000}"/>
    <cellStyle name="เปอร์เซ็นต์ 7" xfId="4853" xr:uid="{00000000-0005-0000-0000-0000EB170000}"/>
    <cellStyle name="เปอร์เซ็นต์ 8" xfId="4854" xr:uid="{00000000-0005-0000-0000-0000EC170000}"/>
    <cellStyle name="เปอร์เซ็นต์ 9" xfId="4855" xr:uid="{00000000-0005-0000-0000-0000ED170000}"/>
    <cellStyle name="ผลรวม" xfId="4856" xr:uid="{00000000-0005-0000-0000-0000EE170000}"/>
    <cellStyle name="ผลรวม 2" xfId="6163" xr:uid="{00000000-0005-0000-0000-0000EF170000}"/>
    <cellStyle name="ผลรวม 3" xfId="6167" xr:uid="{00000000-0005-0000-0000-0000F0170000}"/>
    <cellStyle name="ฤ?ธถ [0]_95" xfId="4857" xr:uid="{00000000-0005-0000-0000-0000F1170000}"/>
    <cellStyle name="ฤ?ธถ_95" xfId="4858" xr:uid="{00000000-0005-0000-0000-0000F2170000}"/>
    <cellStyle name="ฤธถ [0]_95" xfId="4859" xr:uid="{00000000-0005-0000-0000-0000F3170000}"/>
    <cellStyle name="ฤธถ_95" xfId="4860" xr:uid="{00000000-0005-0000-0000-0000F4170000}"/>
    <cellStyle name="ล๋ศญ [0]_95" xfId="4861" xr:uid="{00000000-0005-0000-0000-0000F5170000}"/>
    <cellStyle name="ล๋ศญ_95" xfId="4862" xr:uid="{00000000-0005-0000-0000-0000F6170000}"/>
    <cellStyle name="ลักษณะ 1" xfId="4863" xr:uid="{00000000-0005-0000-0000-0000F7170000}"/>
    <cellStyle name="ลักษณะ 2" xfId="4864" xr:uid="{00000000-0005-0000-0000-0000F8170000}"/>
    <cellStyle name="วฅมุ_4ฟ๙ฝวภ๛" xfId="4865" xr:uid="{00000000-0005-0000-0000-0000F9170000}"/>
    <cellStyle name="วงเล็บ" xfId="4866" xr:uid="{00000000-0005-0000-0000-0000FA170000}"/>
    <cellStyle name="ส่วนที่ถูกเน้น2" xfId="4867" xr:uid="{00000000-0005-0000-0000-0000FB170000}"/>
    <cellStyle name="เส้นขอบขวา" xfId="4869" xr:uid="{00000000-0005-0000-0000-0000FC170000}"/>
    <cellStyle name="หมายเหตุ" xfId="4871" xr:uid="{00000000-0005-0000-0000-0000FD170000}"/>
    <cellStyle name="หมายเหตุ 2" xfId="4872" xr:uid="{00000000-0005-0000-0000-0000FE170000}"/>
    <cellStyle name="หมายเหตุ 3" xfId="6165" xr:uid="{00000000-0005-0000-0000-0000FF170000}"/>
    <cellStyle name="หมายเหตุ 4" xfId="6169" xr:uid="{00000000-0005-0000-0000-000000180000}"/>
    <cellStyle name="หัวเรื่อง 1" xfId="4873" xr:uid="{00000000-0005-0000-0000-000001180000}"/>
    <cellStyle name="หัวเรื่อง 2" xfId="4874" xr:uid="{00000000-0005-0000-0000-000002180000}"/>
    <cellStyle name="쉼표_MapleSEA_RoyaltyReport_Sep2005_Sample1" xfId="4877" xr:uid="{00000000-0005-0000-0000-000003180000}"/>
    <cellStyle name="콤마 [0]_BP매입매출명세서" xfId="4878" xr:uid="{00000000-0005-0000-0000-000004180000}"/>
    <cellStyle name="콤마_BP매입매출명세서" xfId="4879" xr:uid="{00000000-0005-0000-0000-000005180000}"/>
    <cellStyle name="통화 [0]_1" xfId="773" xr:uid="{00000000-0005-0000-0000-000006180000}"/>
    <cellStyle name="통화_BP매입매출명세서" xfId="4880" xr:uid="{00000000-0005-0000-0000-000007180000}"/>
    <cellStyle name="표준_DEC99" xfId="4881" xr:uid="{00000000-0005-0000-0000-000008180000}"/>
    <cellStyle name="一般_0006(1)" xfId="4882" xr:uid="{00000000-0005-0000-0000-000009180000}"/>
    <cellStyle name="千位[0]_GetDateDialog" xfId="774" xr:uid="{00000000-0005-0000-0000-00000A180000}"/>
    <cellStyle name="千分位[0]_ 白土" xfId="775" xr:uid="{00000000-0005-0000-0000-00000B180000}"/>
    <cellStyle name="千分位_ 白土" xfId="776" xr:uid="{00000000-0005-0000-0000-00000C180000}"/>
    <cellStyle name="普通_ 白土" xfId="777" xr:uid="{00000000-0005-0000-0000-00000D180000}"/>
    <cellStyle name="未定义" xfId="778" xr:uid="{00000000-0005-0000-0000-00000E180000}"/>
    <cellStyle name="未定義" xfId="4883" xr:uid="{00000000-0005-0000-0000-00000F180000}"/>
    <cellStyle name="桁区切り [0.00]_AUG98" xfId="779" xr:uid="{00000000-0005-0000-0000-000010180000}"/>
    <cellStyle name="桁区切り_eve" xfId="4884" xr:uid="{00000000-0005-0000-0000-000011180000}"/>
    <cellStyle name="標準_AR562売上出来高確認表印刷_帳票レイアウト" xfId="4885" xr:uid="{00000000-0005-0000-0000-000012180000}"/>
    <cellStyle name="爼ﾗ靉ﾁ篦ｧﾋﾅﾒﾂﾁﾔｵﾔ" xfId="4886" xr:uid="{00000000-0005-0000-0000-000013180000}"/>
    <cellStyle name="貨幣 [0]_2002CAP" xfId="4887" xr:uid="{00000000-0005-0000-0000-000014180000}"/>
    <cellStyle name="貨幣[0]_LC (2)" xfId="4888" xr:uid="{00000000-0005-0000-0000-000015180000}"/>
    <cellStyle name="貨幣_2002CAP" xfId="4889" xr:uid="{00000000-0005-0000-0000-000016180000}"/>
    <cellStyle name="通貨 [0.00]_eve" xfId="780" xr:uid="{00000000-0005-0000-0000-000017180000}"/>
    <cellStyle name="㕃" xfId="781" xr:uid="{00000000-0005-0000-0000-000018180000}"/>
    <cellStyle name="㕃 2" xfId="4890" xr:uid="{00000000-0005-0000-0000-000019180000}"/>
  </cellStyles>
  <dxfs count="0"/>
  <tableStyles count="0" defaultTableStyle="TableStyleMedium9" defaultPivotStyle="PivotStyleLight16"/>
  <colors>
    <mruColors>
      <color rgb="FF66FFFF"/>
      <color rgb="FFCCFF99"/>
      <color rgb="FFFFCCFF"/>
      <color rgb="FFCCFFCC"/>
      <color rgb="FF9999FF"/>
      <color rgb="FFCC99FF"/>
      <color rgb="FFFF66CC"/>
      <color rgb="FFFF00FF"/>
      <color rgb="FFD5F8FF"/>
      <color rgb="FFFF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190" Type="http://schemas.openxmlformats.org/officeDocument/2006/relationships/externalLink" Target="externalLinks/externalLink185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styles" Target="styles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sharedStrings" Target="sharedStrings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raft____________&#3626;&#3635;&#3627;&#3619;&#3633;&#3610;&#3605;&#3633;&#3657;&#3591;%20Y2017%20&#3649;&#3621;&#3632;%20Q1,2018/CHUO%20Q1'2017%20ENG/Bid%20Package%20Preparation/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raft____________&#3626;&#3635;&#3627;&#3619;&#3633;&#3610;&#3605;&#3633;&#3657;&#3591;%20Y2017%20&#3649;&#3621;&#3632;%20Q1,2018/CHUO%20Q1'2017%20ENG/My%20Documents/Retail-Report/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raft____________&#3626;&#3635;&#3627;&#3619;&#3633;&#3610;&#3605;&#3633;&#3657;&#3591;%20Y2017%20&#3649;&#3621;&#3632;%20Q1,2018/CHUO%20Q1'2017%20ENG/&#3591;&#3610;%20YE%2057/ZP-57-25-1-57/FS-Zeer_11-2-58/PROJECT/SBIA/5JUNE00/TKC-NET/AC/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D2"/>
      <sheetName val="D200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Reftable"/>
      <sheetName val="CIPA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Detail-Sep"/>
      <sheetName val="part-import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Front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ops tb"/>
      <sheetName val="品情"/>
      <sheetName val="免驗"/>
      <sheetName val="BS-Thai"/>
      <sheetName val="CST1198"/>
      <sheetName val="Selling and Admins (DONE)"/>
      <sheetName val="03?"/>
      <sheetName val="S33"/>
      <sheetName val="[BANK.XLS뉮׾_x0003_㌏Joint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MMRR"/>
      <sheetName val="REC GROUP"/>
      <sheetName val="Write off"/>
      <sheetName val="Op_Produccion"/>
      <sheetName val="JV"/>
      <sheetName val="Clientes"/>
      <sheetName val="Unrecorded Misstatement"/>
      <sheetName val="見積表紙原紙"/>
      <sheetName val="Details"/>
      <sheetName val="IBASE"/>
      <sheetName val="List"/>
      <sheetName val="Main"/>
      <sheetName val="INV(未作成)"/>
      <sheetName val="N-2"/>
      <sheetName val="CRITERIA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Spa Sales"/>
      <sheetName val="FF-3"/>
      <sheetName val="AP-FAsb"/>
      <sheetName val="Lead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LRA"/>
      <sheetName val="pa_group1"/>
      <sheetName val="F1_Log_On1"/>
      <sheetName val="Write_off1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IE UPS"/>
      <sheetName val="_BANK.XLS뉮׾_x005f_x0003_㌏Joint"/>
      <sheetName val="BANESCO"/>
      <sheetName val="Pd01 vsl sked"/>
      <sheetName val="Drop down list"/>
      <sheetName val="WM"/>
      <sheetName val="February-17"/>
      <sheetName val="_BANK.XLS뉮׾_x0003_㌏Joint"/>
      <sheetName val="Newspaper"/>
      <sheetName val="AM_CO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PRɉCE_LIST4"/>
      <sheetName val="411and431sum"/>
      <sheetName val="RA-Grouping"/>
      <sheetName val="Bill No. 2 - Carpark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Estimation - 2018"/>
      <sheetName val="GiaVL"/>
      <sheetName val="IS"/>
      <sheetName val="B131 "/>
      <sheetName val="[BANK.XLS뉮׾_x005f_x0003_㌏Join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YSS31"/>
      <sheetName val="pl"/>
      <sheetName val="EAS"/>
      <sheetName val="P&amp;LFINAL - 44"/>
      <sheetName val="Balance Sheet"/>
      <sheetName val="Pd01_vsl_sked"/>
      <sheetName val="Quarterly 4"/>
      <sheetName val="Bill_No__2_-_Carpark"/>
      <sheetName val="SAN_REDUCED_1"/>
      <sheetName val="B1"/>
      <sheetName val="Trial Balance"/>
      <sheetName val="P'ต่าย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9 Parameters "/>
      <sheetName val="dongia (2)"/>
      <sheetName val="db"/>
      <sheetName val="REPORT"/>
      <sheetName val="PLUS"/>
      <sheetName val="系統直接人工及製造費用"/>
      <sheetName val="CON_infrai"/>
      <sheetName val="START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JV Entry"/>
      <sheetName val="Nature of Expense"/>
      <sheetName val="mapping"/>
      <sheetName val="Drop_down_list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W_銷售分析_200909"/>
      <sheetName val="Gen_Info"/>
      <sheetName val="FRECEFECBAILEYS"/>
      <sheetName val="OMC April 02"/>
      <sheetName val="RF April 02"/>
      <sheetName val="DATABASE"/>
      <sheetName val="Bill_No__2_-_Carpark1"/>
      <sheetName val="SAN_REDUCED_11"/>
      <sheetName val="Pd01_vsl_sked1"/>
      <sheetName val="Gen_Info1"/>
      <sheetName val="רכוש_קבוע_"/>
      <sheetName val="공사비 내역 (가)"/>
      <sheetName val="Ratio"/>
      <sheetName val="SFFee"/>
      <sheetName val="SCB_1___Current9"/>
      <sheetName val="SCB_2___Current9"/>
      <sheetName val="SCB_1_-_Current9"/>
      <sheetName val="SCB_2_-_Current9"/>
      <sheetName val="Seal_1-07-049"/>
      <sheetName val="BALANCE_SHEET_9"/>
      <sheetName val="Non_Movement9"/>
      <sheetName val="เงินกู้_MGC9"/>
      <sheetName val="ข้อมูล_PM9"/>
      <sheetName val="FG_Joint9"/>
      <sheetName val="_Direct_load_8"/>
      <sheetName val="TB_SAP8"/>
      <sheetName val="2_DL_8"/>
      <sheetName val="2_2_IDL8"/>
      <sheetName val="TrialBalance_Q3-20028"/>
      <sheetName val="FP_Friends_Other8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Jun_068"/>
      <sheetName val="Mkt_Dev_1291_ONL_1290_-_10106"/>
      <sheetName val="Standing_Data6"/>
      <sheetName val="TB_Worksheet6"/>
      <sheetName val="ADJ_-_RATE6"/>
      <sheetName val="Item_Code_-_Machin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ops_tb6"/>
      <sheetName val="pa_group6"/>
      <sheetName val="F1_Log_On6"/>
      <sheetName val="DLD_Query_Query_Query5"/>
      <sheetName val="Unrecorded_Misstatement5"/>
      <sheetName val="REC_GROUP5"/>
      <sheetName val="Write_off6"/>
      <sheetName val="Sale_05025"/>
      <sheetName val="Bill_No__2_-_Carpark2"/>
      <sheetName val="Spa_Sales4"/>
      <sheetName val="U-5_22"/>
      <sheetName val="Seagate__share_in_units2"/>
      <sheetName val="SAN_REDUCED_12"/>
      <sheetName val="Gen_Info2"/>
      <sheetName val="_BANK_XLS뉮׾_x005f_x0003_㌏Joint2"/>
      <sheetName val="Pd01_vsl_sked2"/>
      <sheetName val="Drop_down_list1"/>
      <sheetName val="רכוש_קבוע_1"/>
      <sheetName val="OMC_April_02"/>
      <sheetName val="RF_April_02"/>
      <sheetName val="Unit rate Architecture"/>
      <sheetName val="conso"/>
      <sheetName val="Instruction"/>
      <sheetName val="MD - Bank"/>
      <sheetName val="Bank Country"/>
      <sheetName val="Region"/>
      <sheetName val="Life &amp; Health"/>
      <sheetName val="F8.1 Slw mving stck"/>
      <sheetName val="F 5.7 Value red"/>
      <sheetName val="F6.4 Slow Moving SP 2004"/>
      <sheetName val="PL12M"/>
      <sheetName val="Review wording"/>
      <sheetName val="Summary of documents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IE_UPS4"/>
      <sheetName val="Trial_Balance2"/>
      <sheetName val="dongia_(2)2"/>
      <sheetName val="Drop_down_list2"/>
      <sheetName val="רכוש_קבוע_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Calculations"/>
      <sheetName val="acc.depre-report-old"/>
      <sheetName val="summary"/>
      <sheetName val="Tax"/>
      <sheetName val="dBase"/>
      <sheetName val="ลูกค้า"/>
      <sheetName val="warehouse fixed v var. (calcs)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Nature_of_Expense"/>
      <sheetName val="CA_Sheet"/>
      <sheetName val="_IBPL0001"/>
      <sheetName val="_IB-PL-YTD"/>
      <sheetName val="KPI F1.3 พรทิพย์ 2559"/>
      <sheetName val="By  Customer"/>
      <sheetName val="SCB_2_-_Curren2็"/>
      <sheetName val="Manual"/>
      <sheetName val="DATABASE -sumifTB"/>
      <sheetName val="สมุดรายวัน"/>
      <sheetName val="OthCode"/>
      <sheetName val="營業中"/>
      <sheetName val="TW_銷售分析_200906"/>
      <sheetName val="day end stock"/>
      <sheetName val="Summary Adjustment"/>
      <sheetName val="Office Improve"/>
      <sheetName val="original"/>
      <sheetName val="9"/>
      <sheetName val="당초"/>
      <sheetName val="9109"/>
      <sheetName val="ESO"/>
      <sheetName val="ESL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Drop Down"/>
      <sheetName val="_BANK_XLS뉮׾_x0003_㌏Joint"/>
      <sheetName val="_BANK_XLS뉮׾_x0003_㌏Joint1"/>
      <sheetName val="UA120"/>
      <sheetName val="PL_16"/>
      <sheetName val="PL_15"/>
      <sheetName val="FSSummary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Sampling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eview"/>
      <sheetName val="KPI Score"/>
      <sheetName val="BMCT2003"/>
      <sheetName val="TB1207"/>
      <sheetName val="Employee"/>
      <sheetName val="JobOrder"/>
      <sheetName val="EQUITY ITEMS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Vol_Rev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group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W6"/>
      <sheetName val="Work sheet FB"/>
      <sheetName val="_BANK_XLS뉮׾㌏Joint1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120_Asset"/>
      <sheetName val="_BANK_XLS뉮׾㌏Joint2"/>
      <sheetName val="CA"/>
      <sheetName val="SAME"/>
      <sheetName val="FS"/>
      <sheetName val="0100"/>
      <sheetName val="PortSTDSave"/>
      <sheetName val="Parameter"/>
      <sheetName val="生涸"/>
      <sheetName val="SGXLHIDDENSHEET"/>
      <sheetName val="2003 Forecast"/>
      <sheetName val="2004 Risk Adjusted AOP"/>
      <sheetName val="FR"/>
      <sheetName val="P'Tai(ห้ามลบ)"/>
      <sheetName val="N-4.4"/>
      <sheetName val="pl.cps "/>
      <sheetName val="detail bs"/>
      <sheetName val="TOPS"/>
      <sheetName val="KKP"/>
      <sheetName val="____-__"/>
      <sheetName val="Date"/>
      <sheetName val="Graph"/>
      <sheetName val="Datasheet"/>
      <sheetName val="_BANK_XLS뉮׾_x005f_x005f_1"/>
      <sheetName val="Map"/>
      <sheetName val="Index"/>
      <sheetName val="LE1(act3mth)"/>
      <sheetName val="1192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 refreshError="1"/>
      <sheetData sheetId="406" refreshError="1"/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 refreshError="1"/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 refreshError="1"/>
      <sheetData sheetId="509" refreshError="1"/>
      <sheetData sheetId="510" refreshError="1"/>
      <sheetData sheetId="511" refreshError="1"/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>
        <row r="4">
          <cell r="B4">
            <v>111874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 refreshError="1"/>
      <sheetData sheetId="635" refreshError="1"/>
      <sheetData sheetId="636" refreshError="1"/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 refreshError="1"/>
      <sheetData sheetId="694" refreshError="1"/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10">
          <cell r="F10">
            <v>1746.43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10">
          <cell r="F10">
            <v>1746.43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10">
          <cell r="F10">
            <v>1746.43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10">
          <cell r="F10">
            <v>1746.43</v>
          </cell>
        </row>
      </sheetData>
      <sheetData sheetId="880">
        <row r="4">
          <cell r="B4">
            <v>111874</v>
          </cell>
        </row>
      </sheetData>
      <sheetData sheetId="881">
        <row r="10">
          <cell r="F10">
            <v>1746.43</v>
          </cell>
        </row>
      </sheetData>
      <sheetData sheetId="882">
        <row r="4">
          <cell r="B4">
            <v>111874</v>
          </cell>
        </row>
      </sheetData>
      <sheetData sheetId="883">
        <row r="10">
          <cell r="F10">
            <v>1746.43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10">
          <cell r="F10">
            <v>1746.43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>
        <row r="4">
          <cell r="B4">
            <v>111874</v>
          </cell>
        </row>
      </sheetData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>
        <row r="4">
          <cell r="B4">
            <v>111874</v>
          </cell>
        </row>
      </sheetData>
      <sheetData sheetId="988">
        <row r="4">
          <cell r="B4">
            <v>111874</v>
          </cell>
        </row>
      </sheetData>
      <sheetData sheetId="989">
        <row r="4">
          <cell r="B4">
            <v>111874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>
        <row r="4">
          <cell r="B4">
            <v>111874</v>
          </cell>
        </row>
      </sheetData>
      <sheetData sheetId="999" refreshError="1"/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>
        <row r="10">
          <cell r="F10">
            <v>1746.43</v>
          </cell>
        </row>
      </sheetData>
      <sheetData sheetId="1079">
        <row r="4">
          <cell r="B4">
            <v>111874</v>
          </cell>
        </row>
      </sheetData>
      <sheetData sheetId="1080">
        <row r="10">
          <cell r="F10">
            <v>0</v>
          </cell>
        </row>
      </sheetData>
      <sheetData sheetId="1081" refreshError="1"/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10">
          <cell r="F10">
            <v>1746.43</v>
          </cell>
        </row>
      </sheetData>
      <sheetData sheetId="1085">
        <row r="4">
          <cell r="B4">
            <v>111874</v>
          </cell>
        </row>
      </sheetData>
      <sheetData sheetId="1086" refreshError="1"/>
      <sheetData sheetId="1087" refreshError="1"/>
      <sheetData sheetId="1088">
        <row r="10">
          <cell r="F10">
            <v>1746.43</v>
          </cell>
        </row>
      </sheetData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>
        <row r="10">
          <cell r="F10">
            <v>1746.43</v>
          </cell>
        </row>
      </sheetData>
      <sheetData sheetId="1163">
        <row r="10">
          <cell r="F10">
            <v>1746.43</v>
          </cell>
        </row>
      </sheetData>
      <sheetData sheetId="1164">
        <row r="10">
          <cell r="F10">
            <v>1746.43</v>
          </cell>
        </row>
      </sheetData>
      <sheetData sheetId="1165">
        <row r="10">
          <cell r="F10">
            <v>1746.43</v>
          </cell>
        </row>
      </sheetData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10">
          <cell r="F10">
            <v>1746.43</v>
          </cell>
        </row>
      </sheetData>
      <sheetData sheetId="1171"/>
      <sheetData sheetId="1172">
        <row r="10">
          <cell r="F10">
            <v>1746.43</v>
          </cell>
        </row>
      </sheetData>
      <sheetData sheetId="1173"/>
      <sheetData sheetId="1174">
        <row r="10">
          <cell r="F10">
            <v>1746.43</v>
          </cell>
        </row>
      </sheetData>
      <sheetData sheetId="1175">
        <row r="10">
          <cell r="F10">
            <v>1746.43</v>
          </cell>
        </row>
      </sheetData>
      <sheetData sheetId="1176">
        <row r="10">
          <cell r="F10">
            <v>1746.43</v>
          </cell>
        </row>
      </sheetData>
      <sheetData sheetId="1177">
        <row r="10">
          <cell r="F10">
            <v>1746.43</v>
          </cell>
        </row>
      </sheetData>
      <sheetData sheetId="1178"/>
      <sheetData sheetId="1179"/>
      <sheetData sheetId="1180">
        <row r="10">
          <cell r="F10">
            <v>1746.43</v>
          </cell>
        </row>
      </sheetData>
      <sheetData sheetId="1181"/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/>
      <sheetData sheetId="1185">
        <row r="10">
          <cell r="F10">
            <v>1746.43</v>
          </cell>
        </row>
      </sheetData>
      <sheetData sheetId="1186"/>
      <sheetData sheetId="1187">
        <row r="10">
          <cell r="F10">
            <v>1746.43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/>
      <sheetData sheetId="1191"/>
      <sheetData sheetId="1192"/>
      <sheetData sheetId="1193">
        <row r="10">
          <cell r="F10">
            <v>1746.43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10">
          <cell r="F10">
            <v>1746.43</v>
          </cell>
        </row>
      </sheetData>
      <sheetData sheetId="1197">
        <row r="10">
          <cell r="F10">
            <v>1746.43</v>
          </cell>
        </row>
      </sheetData>
      <sheetData sheetId="1198">
        <row r="10">
          <cell r="F10">
            <v>1746.43</v>
          </cell>
        </row>
      </sheetData>
      <sheetData sheetId="1199">
        <row r="10">
          <cell r="F10">
            <v>1746.43</v>
          </cell>
        </row>
      </sheetData>
      <sheetData sheetId="1200">
        <row r="10">
          <cell r="F10">
            <v>1746.43</v>
          </cell>
        </row>
      </sheetData>
      <sheetData sheetId="1201">
        <row r="10">
          <cell r="F10">
            <v>1746.43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/>
      <sheetData sheetId="1205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/>
      <sheetData sheetId="1220" refreshError="1"/>
      <sheetData sheetId="1221" refreshError="1"/>
      <sheetData sheetId="1222">
        <row r="10">
          <cell r="F10">
            <v>1746.43</v>
          </cell>
        </row>
      </sheetData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>
        <row r="10">
          <cell r="F10">
            <v>1746.43</v>
          </cell>
        </row>
      </sheetData>
      <sheetData sheetId="1287">
        <row r="10">
          <cell r="F10">
            <v>1746.43</v>
          </cell>
        </row>
      </sheetData>
      <sheetData sheetId="1288">
        <row r="10">
          <cell r="F10">
            <v>1746.43</v>
          </cell>
        </row>
      </sheetData>
      <sheetData sheetId="1289">
        <row r="10">
          <cell r="F10">
            <v>1746.43</v>
          </cell>
        </row>
      </sheetData>
      <sheetData sheetId="1290"/>
      <sheetData sheetId="1291"/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>
        <row r="10">
          <cell r="F10">
            <v>1746.43</v>
          </cell>
        </row>
      </sheetData>
      <sheetData sheetId="1322"/>
      <sheetData sheetId="1323"/>
      <sheetData sheetId="1324"/>
      <sheetData sheetId="1325">
        <row r="10">
          <cell r="F10">
            <v>1746.43</v>
          </cell>
        </row>
      </sheetData>
      <sheetData sheetId="1326"/>
      <sheetData sheetId="1327">
        <row r="10">
          <cell r="F10">
            <v>6.3812059999999997</v>
          </cell>
        </row>
      </sheetData>
      <sheetData sheetId="1328">
        <row r="10">
          <cell r="F10">
            <v>6.3812059999999997</v>
          </cell>
        </row>
      </sheetData>
      <sheetData sheetId="1329">
        <row r="10">
          <cell r="F10">
            <v>1746.43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/>
      <sheetData sheetId="1333">
        <row r="10">
          <cell r="F10">
            <v>1746.43</v>
          </cell>
        </row>
      </sheetData>
      <sheetData sheetId="1334">
        <row r="10">
          <cell r="F10">
            <v>1746.43</v>
          </cell>
        </row>
      </sheetData>
      <sheetData sheetId="1335">
        <row r="4">
          <cell r="B4">
            <v>111874</v>
          </cell>
        </row>
      </sheetData>
      <sheetData sheetId="1336">
        <row r="10">
          <cell r="F10">
            <v>1746.43</v>
          </cell>
        </row>
      </sheetData>
      <sheetData sheetId="1337">
        <row r="10">
          <cell r="F10">
            <v>1746.43</v>
          </cell>
        </row>
      </sheetData>
      <sheetData sheetId="1338">
        <row r="4">
          <cell r="B4">
            <v>111874</v>
          </cell>
        </row>
      </sheetData>
      <sheetData sheetId="1339"/>
      <sheetData sheetId="1340">
        <row r="10">
          <cell r="F10">
            <v>1746.43</v>
          </cell>
        </row>
      </sheetData>
      <sheetData sheetId="1341">
        <row r="10">
          <cell r="F10">
            <v>1746.43</v>
          </cell>
        </row>
      </sheetData>
      <sheetData sheetId="1342">
        <row r="4">
          <cell r="B4">
            <v>111874</v>
          </cell>
        </row>
      </sheetData>
      <sheetData sheetId="1343"/>
      <sheetData sheetId="1344">
        <row r="10">
          <cell r="F10">
            <v>1746.43</v>
          </cell>
        </row>
      </sheetData>
      <sheetData sheetId="1345">
        <row r="10">
          <cell r="F10">
            <v>1746.43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>
        <row r="10">
          <cell r="F10">
            <v>6.3812059999999997</v>
          </cell>
        </row>
      </sheetData>
      <sheetData sheetId="1360"/>
      <sheetData sheetId="1361"/>
      <sheetData sheetId="1362">
        <row r="10">
          <cell r="F10">
            <v>1746.43</v>
          </cell>
        </row>
      </sheetData>
      <sheetData sheetId="1363"/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/>
      <sheetData sheetId="1369"/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>
        <row r="10">
          <cell r="F10">
            <v>1746.43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/>
      <sheetData sheetId="1382"/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/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/>
      <sheetData sheetId="1390"/>
      <sheetData sheetId="1391"/>
      <sheetData sheetId="1392">
        <row r="10">
          <cell r="F10">
            <v>1746.43</v>
          </cell>
        </row>
      </sheetData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>
        <row r="10">
          <cell r="F10">
            <v>1746.43</v>
          </cell>
        </row>
      </sheetData>
      <sheetData sheetId="1409"/>
      <sheetData sheetId="1410">
        <row r="4">
          <cell r="B4">
            <v>111874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/>
      <sheetData sheetId="1423"/>
      <sheetData sheetId="1424"/>
      <sheetData sheetId="1425">
        <row r="10">
          <cell r="F10">
            <v>1746.43</v>
          </cell>
        </row>
      </sheetData>
      <sheetData sheetId="1426"/>
      <sheetData sheetId="1427"/>
      <sheetData sheetId="1428">
        <row r="4">
          <cell r="B4">
            <v>111874</v>
          </cell>
        </row>
      </sheetData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0">
          <cell r="F10">
            <v>1746.43</v>
          </cell>
        </row>
      </sheetData>
      <sheetData sheetId="1449">
        <row r="10">
          <cell r="F10">
            <v>1746.43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4">
          <cell r="B4">
            <v>111874</v>
          </cell>
        </row>
      </sheetData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/>
      <sheetData sheetId="1487"/>
      <sheetData sheetId="1488"/>
      <sheetData sheetId="1489">
        <row r="10">
          <cell r="F10">
            <v>1746.43</v>
          </cell>
        </row>
      </sheetData>
      <sheetData sheetId="1490"/>
      <sheetData sheetId="1491"/>
      <sheetData sheetId="1492">
        <row r="4">
          <cell r="B4">
            <v>111874</v>
          </cell>
        </row>
      </sheetData>
      <sheetData sheetId="1493"/>
      <sheetData sheetId="1494"/>
      <sheetData sheetId="1495"/>
      <sheetData sheetId="1496">
        <row r="10">
          <cell r="F10">
            <v>1746.43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10">
          <cell r="F10">
            <v>1746.43</v>
          </cell>
        </row>
      </sheetData>
      <sheetData sheetId="1505"/>
      <sheetData sheetId="1506"/>
      <sheetData sheetId="1507"/>
      <sheetData sheetId="1508"/>
      <sheetData sheetId="1509"/>
      <sheetData sheetId="1510"/>
      <sheetData sheetId="1511">
        <row r="4">
          <cell r="B4">
            <v>111874</v>
          </cell>
        </row>
      </sheetData>
      <sheetData sheetId="1512"/>
      <sheetData sheetId="1513"/>
      <sheetData sheetId="1514"/>
      <sheetData sheetId="1515"/>
      <sheetData sheetId="1516">
        <row r="10">
          <cell r="F10">
            <v>1746.43</v>
          </cell>
        </row>
      </sheetData>
      <sheetData sheetId="1517"/>
      <sheetData sheetId="1518"/>
      <sheetData sheetId="1519"/>
      <sheetData sheetId="1520"/>
      <sheetData sheetId="1521">
        <row r="10">
          <cell r="F10">
            <v>1746.43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/>
      <sheetData sheetId="1527"/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/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/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>
        <row r="10">
          <cell r="F10">
            <v>1746.43</v>
          </cell>
        </row>
      </sheetData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/>
      <sheetData sheetId="1569">
        <row r="10">
          <cell r="F10">
            <v>1746.43</v>
          </cell>
        </row>
      </sheetData>
      <sheetData sheetId="1570"/>
      <sheetData sheetId="1571"/>
      <sheetData sheetId="1572"/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/>
      <sheetData sheetId="1579"/>
      <sheetData sheetId="1580">
        <row r="10">
          <cell r="F10">
            <v>1746.43</v>
          </cell>
        </row>
      </sheetData>
      <sheetData sheetId="1581"/>
      <sheetData sheetId="1582"/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/>
      <sheetData sheetId="1599"/>
      <sheetData sheetId="1600"/>
      <sheetData sheetId="1601">
        <row r="10">
          <cell r="F10">
            <v>1746.43</v>
          </cell>
        </row>
      </sheetData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/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/>
      <sheetData sheetId="1627"/>
      <sheetData sheetId="1628"/>
      <sheetData sheetId="1629"/>
      <sheetData sheetId="1630">
        <row r="10">
          <cell r="F10">
            <v>1746.43</v>
          </cell>
        </row>
      </sheetData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>
        <row r="10">
          <cell r="F10">
            <v>1746.43</v>
          </cell>
        </row>
      </sheetData>
      <sheetData sheetId="1643"/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/>
      <sheetData sheetId="1647"/>
      <sheetData sheetId="1648"/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/>
      <sheetData sheetId="1654"/>
      <sheetData sheetId="1655"/>
      <sheetData sheetId="1656"/>
      <sheetData sheetId="1657"/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/>
      <sheetData sheetId="1662"/>
      <sheetData sheetId="1663">
        <row r="4">
          <cell r="B4">
            <v>111874</v>
          </cell>
        </row>
      </sheetData>
      <sheetData sheetId="1664"/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4">
          <cell r="B4">
            <v>111874</v>
          </cell>
        </row>
      </sheetData>
      <sheetData sheetId="1668">
        <row r="10">
          <cell r="F10">
            <v>1746.43</v>
          </cell>
        </row>
      </sheetData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>
        <row r="10">
          <cell r="F10">
            <v>1746.43</v>
          </cell>
        </row>
      </sheetData>
      <sheetData sheetId="1690"/>
      <sheetData sheetId="1691"/>
      <sheetData sheetId="1692"/>
      <sheetData sheetId="1693"/>
      <sheetData sheetId="1694"/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/>
      <sheetData sheetId="1711"/>
      <sheetData sheetId="1712"/>
      <sheetData sheetId="1713">
        <row r="10">
          <cell r="F10">
            <v>1746.43</v>
          </cell>
        </row>
      </sheetData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/>
      <sheetData sheetId="1728"/>
      <sheetData sheetId="1729"/>
      <sheetData sheetId="1730">
        <row r="4">
          <cell r="B4">
            <v>111874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>
        <row r="10">
          <cell r="F10">
            <v>1746.43</v>
          </cell>
        </row>
      </sheetData>
      <sheetData sheetId="1734"/>
      <sheetData sheetId="1735"/>
      <sheetData sheetId="1736"/>
      <sheetData sheetId="1737"/>
      <sheetData sheetId="1738"/>
      <sheetData sheetId="1739">
        <row r="10">
          <cell r="F10">
            <v>1746.43</v>
          </cell>
        </row>
      </sheetData>
      <sheetData sheetId="1740"/>
      <sheetData sheetId="1741">
        <row r="4">
          <cell r="B4">
            <v>111874</v>
          </cell>
        </row>
      </sheetData>
      <sheetData sheetId="1742">
        <row r="10">
          <cell r="F10">
            <v>1746.43</v>
          </cell>
        </row>
      </sheetData>
      <sheetData sheetId="1743"/>
      <sheetData sheetId="1744"/>
      <sheetData sheetId="1745">
        <row r="10">
          <cell r="F10">
            <v>1746.43</v>
          </cell>
        </row>
      </sheetData>
      <sheetData sheetId="1746">
        <row r="10">
          <cell r="F10">
            <v>1746.43</v>
          </cell>
        </row>
      </sheetData>
      <sheetData sheetId="1747">
        <row r="10">
          <cell r="F10">
            <v>1746.43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10">
          <cell r="F10">
            <v>1746.43</v>
          </cell>
        </row>
      </sheetData>
      <sheetData sheetId="1751">
        <row r="10">
          <cell r="F10">
            <v>1746.43</v>
          </cell>
        </row>
      </sheetData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>
        <row r="10">
          <cell r="F10">
            <v>1746.43</v>
          </cell>
        </row>
      </sheetData>
      <sheetData sheetId="1762">
        <row r="10">
          <cell r="F10">
            <v>1746.43</v>
          </cell>
        </row>
      </sheetData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>
        <row r="10">
          <cell r="F10">
            <v>1746.43</v>
          </cell>
        </row>
      </sheetData>
      <sheetData sheetId="1772"/>
      <sheetData sheetId="1773"/>
      <sheetData sheetId="1774"/>
      <sheetData sheetId="1775"/>
      <sheetData sheetId="1776"/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>
        <row r="10">
          <cell r="F10">
            <v>1746.43</v>
          </cell>
        </row>
      </sheetData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/>
      <sheetData sheetId="1811"/>
      <sheetData sheetId="1812"/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>
        <row r="10">
          <cell r="F10">
            <v>1746.43</v>
          </cell>
        </row>
      </sheetData>
      <sheetData sheetId="1826"/>
      <sheetData sheetId="1827"/>
      <sheetData sheetId="1828"/>
      <sheetData sheetId="1829">
        <row r="10">
          <cell r="F10">
            <v>1746.43</v>
          </cell>
        </row>
      </sheetData>
      <sheetData sheetId="1830"/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/>
      <sheetData sheetId="1836"/>
      <sheetData sheetId="1837"/>
      <sheetData sheetId="1838"/>
      <sheetData sheetId="1839"/>
      <sheetData sheetId="1840"/>
      <sheetData sheetId="1841"/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>
        <row r="10">
          <cell r="F10">
            <v>1746.43</v>
          </cell>
        </row>
      </sheetData>
      <sheetData sheetId="1855"/>
      <sheetData sheetId="1856"/>
      <sheetData sheetId="1857"/>
      <sheetData sheetId="1858"/>
      <sheetData sheetId="1859"/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/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/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/>
      <sheetData sheetId="1876"/>
      <sheetData sheetId="1877"/>
      <sheetData sheetId="1878"/>
      <sheetData sheetId="1879">
        <row r="10">
          <cell r="F10">
            <v>1746.43</v>
          </cell>
        </row>
      </sheetData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/>
      <sheetData sheetId="1894"/>
      <sheetData sheetId="1895"/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/>
      <sheetData sheetId="1901"/>
      <sheetData sheetId="1902"/>
      <sheetData sheetId="1903"/>
      <sheetData sheetId="1904"/>
      <sheetData sheetId="1905"/>
      <sheetData sheetId="1906"/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/>
      <sheetData sheetId="1911"/>
      <sheetData sheetId="1912">
        <row r="4">
          <cell r="B4">
            <v>111874</v>
          </cell>
        </row>
      </sheetData>
      <sheetData sheetId="1913"/>
      <sheetData sheetId="1914"/>
      <sheetData sheetId="1915">
        <row r="10">
          <cell r="F10">
            <v>1746.43</v>
          </cell>
        </row>
      </sheetData>
      <sheetData sheetId="1916">
        <row r="4">
          <cell r="B4">
            <v>111874</v>
          </cell>
        </row>
      </sheetData>
      <sheetData sheetId="1917">
        <row r="10">
          <cell r="F10">
            <v>1746.43</v>
          </cell>
        </row>
      </sheetData>
      <sheetData sheetId="1918"/>
      <sheetData sheetId="1919"/>
      <sheetData sheetId="1920"/>
      <sheetData sheetId="1921"/>
      <sheetData sheetId="1922"/>
      <sheetData sheetId="1923"/>
      <sheetData sheetId="1924"/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>
        <row r="10">
          <cell r="F10">
            <v>1746.43</v>
          </cell>
        </row>
      </sheetData>
      <sheetData sheetId="1928">
        <row r="10">
          <cell r="F10">
            <v>1746.43</v>
          </cell>
        </row>
      </sheetData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>
        <row r="10">
          <cell r="F10">
            <v>1746.43</v>
          </cell>
        </row>
      </sheetData>
      <sheetData sheetId="1938"/>
      <sheetData sheetId="1939"/>
      <sheetData sheetId="1940"/>
      <sheetData sheetId="1941"/>
      <sheetData sheetId="1942"/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/>
      <sheetData sheetId="1948"/>
      <sheetData sheetId="1949">
        <row r="10">
          <cell r="F10">
            <v>1746.43</v>
          </cell>
        </row>
      </sheetData>
      <sheetData sheetId="1950" refreshError="1"/>
      <sheetData sheetId="1951"/>
      <sheetData sheetId="1952">
        <row r="10">
          <cell r="F10">
            <v>1746.43</v>
          </cell>
        </row>
      </sheetData>
      <sheetData sheetId="1953"/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/>
      <sheetData sheetId="1957"/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>
        <row r="4">
          <cell r="B4">
            <v>111874</v>
          </cell>
        </row>
      </sheetData>
      <sheetData sheetId="1982"/>
      <sheetData sheetId="1983"/>
      <sheetData sheetId="1984"/>
      <sheetData sheetId="1985"/>
      <sheetData sheetId="1986"/>
      <sheetData sheetId="1987">
        <row r="10">
          <cell r="F10">
            <v>1746.43</v>
          </cell>
        </row>
      </sheetData>
      <sheetData sheetId="1988"/>
      <sheetData sheetId="1989"/>
      <sheetData sheetId="1990"/>
      <sheetData sheetId="1991"/>
      <sheetData sheetId="1992"/>
      <sheetData sheetId="1993"/>
      <sheetData sheetId="1994"/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>
        <row r="10">
          <cell r="F10">
            <v>1746.43</v>
          </cell>
        </row>
      </sheetData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/>
      <sheetData sheetId="2004"/>
      <sheetData sheetId="2005"/>
      <sheetData sheetId="2006"/>
      <sheetData sheetId="2007"/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>
        <row r="10">
          <cell r="F10">
            <v>1746.43</v>
          </cell>
        </row>
      </sheetData>
      <sheetData sheetId="2028">
        <row r="10">
          <cell r="F10">
            <v>6.3812059999999997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6.3812059999999997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6.3812059999999997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/>
      <sheetData sheetId="2052"/>
      <sheetData sheetId="2053"/>
      <sheetData sheetId="2054"/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>
        <row r="10">
          <cell r="F10">
            <v>6.3812059999999997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6.3812059999999997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6.3812059999999997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/>
      <sheetData sheetId="2111"/>
      <sheetData sheetId="2112"/>
      <sheetData sheetId="2113" refreshError="1"/>
      <sheetData sheetId="2114" refreshError="1"/>
      <sheetData sheetId="2115" refreshError="1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/>
      <sheetData sheetId="2186"/>
      <sheetData sheetId="2187"/>
      <sheetData sheetId="2188"/>
      <sheetData sheetId="2189">
        <row r="10">
          <cell r="F10">
            <v>1746.43</v>
          </cell>
        </row>
      </sheetData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6.3812059999999997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/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>
        <row r="10">
          <cell r="F10">
            <v>1746.43</v>
          </cell>
        </row>
      </sheetData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6.3812059999999997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/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6.3812059999999997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/>
      <sheetData sheetId="2290"/>
      <sheetData sheetId="2291">
        <row r="10">
          <cell r="F10">
            <v>1746.43</v>
          </cell>
        </row>
      </sheetData>
      <sheetData sheetId="2292"/>
      <sheetData sheetId="2293"/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>
        <row r="10">
          <cell r="F10">
            <v>1746.43</v>
          </cell>
        </row>
      </sheetData>
      <sheetData sheetId="2307"/>
      <sheetData sheetId="2308"/>
      <sheetData sheetId="2309">
        <row r="10">
          <cell r="F10">
            <v>1746.43</v>
          </cell>
        </row>
      </sheetData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6.3812059999999997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/>
      <sheetData sheetId="2335"/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6.3812059999999997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/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/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/>
      <sheetData sheetId="2356"/>
      <sheetData sheetId="2357">
        <row r="10">
          <cell r="F10">
            <v>1746.43</v>
          </cell>
        </row>
      </sheetData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>
        <row r="10">
          <cell r="F10">
            <v>1746.43</v>
          </cell>
        </row>
      </sheetData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/>
      <sheetData sheetId="2560" refreshError="1"/>
      <sheetData sheetId="2561" refreshError="1"/>
      <sheetData sheetId="2562" refreshError="1"/>
      <sheetData sheetId="256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เงินกู้ธนชาติ"/>
      <sheetName val="Trial Balance"/>
      <sheetName val="TrialBalance Q3-2002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QR_4.1"/>
      <sheetName val="FORMC94"/>
      <sheetName val="Order_Nov_w45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Defer_ร่วม"/>
      <sheetName val="個品ﾘｽﾄ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VUNGDK"/>
      <sheetName val="Jan 01"/>
      <sheetName val="FS code"/>
      <sheetName val="Sheet3"/>
      <sheetName val="Sheet1"/>
      <sheetName val="TB"/>
      <sheetName val="Data2007"/>
      <sheetName val="pkg"/>
      <sheetName val="MFA"/>
      <sheetName val="revenue"/>
      <sheetName val="Request Voucher BF'21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LC___TR_Listing"/>
      <sheetName val="Request_Voucher_BF'21"/>
      <sheetName val="FR"/>
      <sheetName val="newspaper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gl"/>
      <sheetName val="M_Maincomp"/>
      <sheetName val="QR_4.1"/>
      <sheetName val="FF_21_a_"/>
      <sheetName val="FSA"/>
      <sheetName val="สรุป"/>
      <sheetName val="SCB 1 - Current"/>
      <sheetName val="SCB 2 - Current"/>
      <sheetName val="Details"/>
      <sheetName val="CRA-Detail"/>
      <sheetName val="MFA"/>
      <sheetName val="B"/>
      <sheetName val="FF_6"/>
      <sheetName val="AFA"/>
      <sheetName val="Company Info"/>
      <sheetName val="CA Comp"/>
      <sheetName val="FF-3"/>
      <sheetName val="bblยังไม่จ่าย"/>
      <sheetName val="data"/>
      <sheetName val="CA"/>
      <sheetName val="10-1 Media"/>
      <sheetName val="10-cut"/>
      <sheetName val="PL"/>
      <sheetName val="BS"/>
      <sheetName val="db"/>
      <sheetName val="REPORT"/>
      <sheetName val="cost4-47"/>
      <sheetName val="C 1"/>
      <sheetName val="cal (2)"/>
      <sheetName val="สำนักงาน"/>
      <sheetName val="Sheet1"/>
      <sheetName val="Non-Statistical Sampling Master"/>
      <sheetName val="Two Step Revenue Testing Master"/>
      <sheetName val="Global Data"/>
      <sheetName val="K2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SI"/>
      <sheetName val="ROOMS_ST"/>
      <sheetName val="TELEPHONE"/>
      <sheetName val="3 P&amp;L "/>
      <sheetName val="FS"/>
      <sheetName val="boq"/>
      <sheetName val="Seagate _share_in_units"/>
      <sheetName val="DPLA"/>
      <sheetName val="Order_Nov_w45"/>
      <sheetName val="Sampling"/>
      <sheetName val="addl cost"/>
      <sheetName val="accumdeprn"/>
      <sheetName val="FF_2 _1_"/>
      <sheetName val="description"/>
      <sheetName val="Tornado 4.7 Component List"/>
      <sheetName val="Tornado 2.2 Component List"/>
      <sheetName val="TBA"/>
      <sheetName val="Expense Summary"/>
      <sheetName val="Newspaper"/>
      <sheetName val="LE1(act3mth)"/>
      <sheetName val="BAL42"/>
      <sheetName val="SPARES"/>
      <sheetName val="0100"/>
      <sheetName val="Trial Balance"/>
      <sheetName val="PL_A05 APA Input"/>
      <sheetName val="New Item"/>
      <sheetName val="SAP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B"/>
      <sheetName val="FSA"/>
      <sheetName val="data"/>
      <sheetName val="BAL42"/>
      <sheetName val="CA"/>
      <sheetName val="Cash Flow"/>
      <sheetName val="Financial Summary"/>
      <sheetName val="CRA-Detail"/>
      <sheetName val="QR_4.1"/>
      <sheetName val="Order_Nov_w45"/>
      <sheetName val="N"/>
      <sheetName val="Company Info"/>
      <sheetName val="CA Comp"/>
      <sheetName val="cal (2)"/>
      <sheetName val="FF-3"/>
      <sheetName val="note_defect"/>
      <sheetName val="Expense Summary"/>
      <sheetName val="เงินกู้ธนชาติ"/>
      <sheetName val="Deferred Charge"/>
      <sheetName val="U-2.1"/>
      <sheetName val="FF_3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CBO0497"/>
      <sheetName val="p&amp;L"/>
      <sheetName val="2006(1)"/>
      <sheetName val="2006(2)"/>
      <sheetName val="StandingData"/>
      <sheetName val="สรุป"/>
      <sheetName val="10-1 Media"/>
      <sheetName val="10-cut"/>
      <sheetName val="ชื่อหุ้น"/>
      <sheetName val="B&amp;S 1999"/>
      <sheetName val="TrialBalance Q3-2002"/>
      <sheetName val="Trial Balance"/>
      <sheetName val="SCB 1 - Current"/>
      <sheetName val="SCB 2 - Current"/>
      <sheetName val="Details"/>
      <sheetName val="AFA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K2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>
        <row r="16">
          <cell r="H16">
            <v>2968226.4600000009</v>
          </cell>
        </row>
      </sheetData>
      <sheetData sheetId="46">
        <row r="16">
          <cell r="H16">
            <v>2968226.4600000009</v>
          </cell>
        </row>
      </sheetData>
      <sheetData sheetId="47">
        <row r="16">
          <cell r="H16">
            <v>2968226.4600000009</v>
          </cell>
        </row>
      </sheetData>
      <sheetData sheetId="48">
        <row r="16">
          <cell r="H16">
            <v>2968226.4600000009</v>
          </cell>
        </row>
      </sheetData>
      <sheetData sheetId="49">
        <row r="16">
          <cell r="H16">
            <v>2968226.4600000009</v>
          </cell>
        </row>
      </sheetData>
      <sheetData sheetId="50">
        <row r="16">
          <cell r="H16">
            <v>2968226.4600000009</v>
          </cell>
        </row>
      </sheetData>
      <sheetData sheetId="51">
        <row r="16">
          <cell r="H16">
            <v>2968226.4600000009</v>
          </cell>
        </row>
      </sheetData>
      <sheetData sheetId="52">
        <row r="16">
          <cell r="H16">
            <v>2968226.4600000009</v>
          </cell>
        </row>
      </sheetData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Co info"/>
      <sheetName val="SAP"/>
      <sheetName val="Vat7% ภายในเดือน_Junต้นฉบับ"/>
      <sheetName val="BAL42"/>
      <sheetName val="description"/>
      <sheetName val="DPLA"/>
      <sheetName val="cal (2)"/>
      <sheetName val="db"/>
      <sheetName val="REPORT"/>
      <sheetName val="total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Details"/>
      <sheetName val="E"/>
      <sheetName val="B- 1"/>
      <sheetName val="July2007"/>
      <sheetName val="TMS1101Final"/>
      <sheetName val="Trial Balance"/>
      <sheetName val="PL_A05 APA Input"/>
      <sheetName val="U-2.1"/>
      <sheetName val="CA Sheet"/>
      <sheetName val="TrialBalance Q3-2002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cost4-47"/>
      <sheetName val="addl cost"/>
      <sheetName val="accumdeprn"/>
      <sheetName val="FS"/>
      <sheetName val="Company Info"/>
      <sheetName val="CA Comp"/>
      <sheetName val="Standing Data"/>
      <sheetName val="F-5"/>
      <sheetName val="Expense Summary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AME"/>
      <sheetName val="Sheet1"/>
      <sheetName val="Seagate _share_in_units"/>
      <sheetName val="CBO0497"/>
      <sheetName val="p&amp;L"/>
      <sheetName val="Header"/>
      <sheetName val="FF_2"/>
      <sheetName val="K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Expense Summary"/>
      <sheetName val="AFA"/>
      <sheetName val="Actual-ＹＴＤ"/>
      <sheetName val="Budget-Monthly"/>
      <sheetName val="Budget-YTD"/>
      <sheetName val="CRA-Detail"/>
      <sheetName val="U-2.1"/>
      <sheetName val="PL"/>
      <sheetName val="CA Sheet"/>
      <sheetName val="HP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GL"/>
      <sheetName val="cal (2)"/>
      <sheetName val="BPR"/>
      <sheetName val="Age311299TAS"/>
      <sheetName val="TASintDec00"/>
      <sheetName val="P4DDBFTAS"/>
      <sheetName val="#Lookup"/>
      <sheetName val="FF_2 _1_"/>
      <sheetName val="Cash Flow"/>
      <sheetName val="Financial Summary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Balance Sheet"/>
      <sheetName val="Income Statement"/>
      <sheetName val="Machine2,3'04"/>
      <sheetName val="FF_3"/>
      <sheetName val="name"/>
      <sheetName val="FSA"/>
      <sheetName val="เงินกู้ธนชาติ"/>
      <sheetName val="CODE,NAME"/>
      <sheetName val="TB_55(6M)"/>
      <sheetName val="A"/>
      <sheetName val="RSS9801"/>
      <sheetName val="LE1(act3mth)"/>
      <sheetName val="Energy(update)"/>
      <sheetName val="Actual-Monthly"/>
      <sheetName val="Invoice"/>
      <sheetName val="FORMC94"/>
      <sheetName val="group"/>
      <sheetName val="C 1"/>
      <sheetName val="Adj&amp;Rje(Z820) 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FF_2"/>
      <sheetName val="InventTableModule_1-1"/>
      <sheetName val="Deferred Charge"/>
      <sheetName val="TBA"/>
      <sheetName val="Sampling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JAN"/>
      <sheetName val="Standing Data"/>
      <sheetName val="Asset &amp; Liability"/>
      <sheetName val="Net asset value"/>
      <sheetName val="total"/>
      <sheetName val="10"/>
      <sheetName val="Cover"/>
      <sheetName val="Comparison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0100"/>
      <sheetName val="CF;E Q"/>
      <sheetName val="TBA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JAN"/>
      <sheetName val="Adj&amp;Rje(Z820) "/>
      <sheetName val="ราคาทุน"/>
      <sheetName val="สำนักงาน"/>
      <sheetName val="M_Maincomp"/>
      <sheetName val="CA Sheet"/>
      <sheetName val="U-2.1"/>
      <sheetName val="FF_6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10-1 Media"/>
      <sheetName val="10-cut"/>
      <sheetName val="data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ADJ - RATE"/>
      <sheetName val="อัตราค่าบรรทุก"/>
      <sheetName val="3월가격"/>
      <sheetName val="Val_Ind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New Item"/>
      <sheetName val="Info"/>
      <sheetName val="List"/>
      <sheetName val="Stock Aging"/>
      <sheetName val="addl cost"/>
      <sheetName val="accumdeprn"/>
      <sheetName val="description"/>
      <sheetName val="dBase"/>
      <sheetName val="BPR"/>
      <sheetName val="BS"/>
      <sheetName val="AssetStatus"/>
      <sheetName val="AssetType"/>
      <sheetName val="License BOI"/>
      <sheetName val="Asset Class"/>
      <sheetName val="Depre. Key"/>
      <sheetName val="Appx 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สรุป"/>
      <sheetName val="ชื่อหุ้น"/>
      <sheetName val="B&amp;S 1999"/>
      <sheetName val="tax-ss"/>
      <sheetName val="Weights"/>
      <sheetName val="K-5"/>
      <sheetName val="Cost centre expenditure"/>
      <sheetName val="APCODE"/>
      <sheetName val="CRA-Detail"/>
      <sheetName val="計画値"/>
      <sheetName val="เงินกู้ MGC"/>
      <sheetName val="RATE"/>
      <sheetName val="FF_3"/>
      <sheetName val="Deferred Charge"/>
      <sheetName val="AFA"/>
      <sheetName val="FF_2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Consol IS"/>
      <sheetName val="MFA"/>
      <sheetName val="科目（FS-311）"/>
      <sheetName val="Defer_ร่วม"/>
      <sheetName val="StandingData"/>
      <sheetName val="table"/>
      <sheetName val="Interim --&gt; Top"/>
      <sheetName val="Norms SP"/>
      <sheetName val="จันทร์"/>
      <sheetName val="name"/>
      <sheetName val="FF_4"/>
      <sheetName val="FF_6"/>
      <sheetName val="1 LeadSchedu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11-20"/>
      <sheetName val="Std.Yield"/>
      <sheetName val="StandingData"/>
      <sheetName val="cost4-47"/>
      <sheetName val="mcot_upc"/>
      <sheetName val="K2"/>
      <sheetName val="J2"/>
      <sheetName val="TBA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  <sheetName val="From WP"/>
      <sheetName val="MP2K12"/>
      <sheetName val="FOUND43"/>
      <sheetName val="ACTUAL"/>
      <sheetName val="科目（FS-311）"/>
      <sheetName val="Std.Yield"/>
      <sheetName val="FF-3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J2"/>
      <sheetName val="D300"/>
      <sheetName val="Details"/>
      <sheetName val="CODE,NAME"/>
      <sheetName val="FOUND43"/>
      <sheetName val="FF-3"/>
      <sheetName val="CA Sheet"/>
      <sheetName val="M_Maincomp"/>
      <sheetName val="data"/>
      <sheetName val="ผ้าสำเร็จ"/>
      <sheetName val="1 LeadSchedule"/>
      <sheetName val="BSI"/>
      <sheetName val="Tornado 5.6 Component List"/>
      <sheetName val="เงินกู้ธนชาติ"/>
      <sheetName val="U-2.1"/>
      <sheetName val="Tornado 4.7 Component List"/>
      <sheetName val="Tornado 2.2 Component List"/>
      <sheetName val="FORMC94"/>
      <sheetName val="B"/>
      <sheetName val="FF_2 _1_"/>
      <sheetName val="0100"/>
      <sheetName val="FF_4"/>
      <sheetName val="cc 196 (SYS) (2)"/>
      <sheetName val="ABR P&amp;L"/>
      <sheetName val="PLmth "/>
      <sheetName val="List"/>
      <sheetName val="feature"/>
      <sheetName val="_2__xls__2__xls_COV"/>
      <sheetName val="CA"/>
      <sheetName val="CST1198"/>
      <sheetName val="สำนักงาน"/>
      <sheetName val="U"/>
      <sheetName val="F-5"/>
      <sheetName val="Company Info"/>
      <sheetName val="CA Comp"/>
      <sheetName val="BPR"/>
      <sheetName val="อัตราค่าบรรทุก"/>
      <sheetName val="SCB 1 - Current"/>
      <sheetName val="SCB 2 - Current"/>
      <sheetName val="Appx B"/>
      <sheetName val="FF_3"/>
      <sheetName val="description"/>
      <sheetName val="DEP12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FSA"/>
      <sheetName val="Home"/>
      <sheetName val="QR_4.1"/>
      <sheetName val="A"/>
      <sheetName val="Conso"/>
      <sheetName val="Write off"/>
      <sheetName val="Machine2,3'04"/>
      <sheetName val="SPARES"/>
      <sheetName val="FF_21_a_"/>
      <sheetName val="FF_2"/>
      <sheetName val="STart"/>
      <sheetName val="เงินกู้ MGC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B_Sheet"/>
      <sheetName val="Notes"/>
      <sheetName val="P&amp;L"/>
      <sheetName val="TBal"/>
      <sheetName val="cost4-47"/>
      <sheetName val="Deferred Charge"/>
      <sheetName val="Financial Highlights"/>
      <sheetName val="New Item"/>
      <sheetName val="Sale0403"/>
      <sheetName val="Q3-46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FF-6"/>
      <sheetName val="gl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FF_4"/>
      <sheetName val="U"/>
      <sheetName val="Code1"/>
      <sheetName val="ABR P&amp;L"/>
      <sheetName val="PLmth "/>
      <sheetName val="F-5"/>
      <sheetName val="Data 2"/>
      <sheetName val="U-2.1"/>
      <sheetName val="MFA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description"/>
      <sheetName val="tax-ss"/>
      <sheetName val="BS"/>
      <sheetName val="Sale0403"/>
      <sheetName val="Company Info"/>
      <sheetName val="CA Comp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O3"/>
      <sheetName val="O4"/>
      <sheetName val="LTX"/>
      <sheetName val="เงินกู้ MGC"/>
      <sheetName val="เงินกู้ธนชาติ"/>
      <sheetName val="Tornado 4.7 Component List"/>
      <sheetName val="Tornado 2.2 Component List"/>
      <sheetName val="AA-1"/>
      <sheetName val="note_defect"/>
      <sheetName val="SPARES"/>
      <sheetName val="cc 196 (SYS) (2)"/>
      <sheetName val="CA Sheet"/>
      <sheetName val="ผ้าสำเร็จ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Sale 0501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boq"/>
      <sheetName val="Asset &amp; Liability"/>
      <sheetName val="Net asset value"/>
      <sheetName val="Staff List"/>
      <sheetName val="part-import"/>
      <sheetName val="part-local"/>
      <sheetName val="K-5"/>
      <sheetName val="AFA"/>
      <sheetName val="SCB 1 - Current"/>
      <sheetName val="SCB 2 - Current"/>
      <sheetName val="Newspaper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mcot_upc"/>
      <sheetName val="FF-3"/>
      <sheetName val="Sale0309"/>
      <sheetName val="C2"/>
      <sheetName val="INFO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HP"/>
      <sheetName val="CA Sheet"/>
      <sheetName val="Menu"/>
      <sheetName val="สำนักงาน"/>
      <sheetName val="AssetStatus"/>
      <sheetName val="AssetType"/>
      <sheetName val="License BOI"/>
      <sheetName val="Asset Class"/>
      <sheetName val="Depre. Key"/>
      <sheetName val="Data 2"/>
      <sheetName val="1120"/>
      <sheetName val="K4. F&amp;F"/>
      <sheetName val="CST1198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Sampling"/>
      <sheetName val="CA"/>
      <sheetName val="F-5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FORMC94"/>
      <sheetName val="APCODE"/>
      <sheetName val="K-5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FF_2 _1_"/>
      <sheetName val="5 Analysis"/>
      <sheetName val="BPR-Bloom"/>
      <sheetName val="Deferred Charge"/>
      <sheetName val="11922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Adj&amp;Rje(Z820)_"/>
      <sheetName val="Expense_Summary"/>
      <sheetName val="TO_-_SP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SPARES"/>
      <sheetName val="สรุป"/>
      <sheetName val="TMS2000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Standing Data"/>
      <sheetName val="ตั๋วเงินรับ"/>
      <sheetName val="Asset &amp; Liability"/>
      <sheetName val="Net asset value"/>
      <sheetName val="FF_4"/>
      <sheetName val="Non-Statistical Sampling Master"/>
      <sheetName val="Two Step Revenue Testing Master"/>
      <sheetName val="Global Data"/>
      <sheetName val="LE1(act3mth)"/>
      <sheetName val="AssetStatus"/>
      <sheetName val="AssetType"/>
      <sheetName val="License BOI"/>
      <sheetName val="Asset Class"/>
      <sheetName val="Depre. Key"/>
      <sheetName val="details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ale 0401"/>
      <sheetName val="PS-1995"/>
      <sheetName val="SPARES"/>
      <sheetName val="name"/>
      <sheetName val="Stock Aging"/>
      <sheetName val="FORMC94"/>
      <sheetName val="ปัจจุบัน "/>
      <sheetName val="K2"/>
      <sheetName val="Loan Calculator"/>
      <sheetName val="11922"/>
      <sheetName val="Q3-46"/>
      <sheetName val="DPLA"/>
      <sheetName val="QR_4.1"/>
      <sheetName val="สำนักงาน"/>
      <sheetName val="200-110"/>
      <sheetName val="Tornado 5.6 Component List"/>
      <sheetName val="cashflowcomp"/>
      <sheetName val="งบทดลองปภพ 4-47"/>
      <sheetName val="Vat7% ภายในเดือน_Junต้นฉบับ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Defer_ร่วม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AP110_sup"/>
      <sheetName val="FF_"/>
      <sheetName val="FF-2_(1)"/>
      <sheetName val="FF-2_(2)"/>
      <sheetName val="FF-2_(3)"/>
      <sheetName val="FF_2__1_"/>
      <sheetName val="P12_4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FF-4"/>
      <sheetName val="HP"/>
      <sheetName val="Income Statements "/>
      <sheetName val="ADDITION"/>
      <sheetName val="unpaid"/>
      <sheetName val="Nst334_Awp1_without adj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Q_"/>
      <sheetName val="U-25_rawmat_consumption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  <sheetName val="10-1 Media"/>
      <sheetName val="10-cut"/>
      <sheetName val="HH"/>
      <sheetName val="B_Sheet"/>
      <sheetName val="TBal"/>
      <sheetName val="Vat7% ภายในเดือน_Junต้นฉบับ"/>
      <sheetName val="GIVTR00P"/>
      <sheetName val="(O3) CA Sheet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งบทดลองปภพ 4-47"/>
      <sheetName val="GL CB"/>
      <sheetName val="GL M"/>
      <sheetName val="Standing data"/>
      <sheetName val="PortSTDSave"/>
      <sheetName val="BAL42"/>
      <sheetName val="boq"/>
      <sheetName val="K-5"/>
      <sheetName val="ปัจจุบัน "/>
      <sheetName val="AssetStatus"/>
      <sheetName val="AssetType"/>
      <sheetName val="License BOI"/>
      <sheetName val="Asset Class"/>
      <sheetName val="Depre. Key"/>
      <sheetName val="Order_Oct_w40"/>
      <sheetName val="Order_Oct_w41"/>
      <sheetName val="Co info"/>
      <sheetName val="AA-1"/>
      <sheetName val="K2"/>
      <sheetName val="ABR P&amp;L"/>
      <sheetName val="PLmth "/>
      <sheetName val="group"/>
      <sheetName val="อัตราค่าบรรทุก"/>
      <sheetName val="PS-1995"/>
      <sheetName val="cc 196 (SYS) (2)"/>
      <sheetName val="Aging"/>
      <sheetName val="Sampling"/>
      <sheetName val="BSI"/>
      <sheetName val="Norms SP"/>
      <sheetName val="จันทร์"/>
      <sheetName val="ผ้าสำเร็จ"/>
      <sheetName val="Stock Aging"/>
      <sheetName val="Tornado 4.7 Component List"/>
      <sheetName val="Tornado 2.2 Component List"/>
      <sheetName val="Tornado 5.6 Component List"/>
      <sheetName val="STATEMENT"/>
      <sheetName val="DPLA"/>
      <sheetName val="Detail รายบุคคลปี 58"/>
      <sheetName val="note_defect"/>
      <sheetName val="LTX"/>
      <sheetName val="criteria"/>
      <sheetName val="งบทดลอง - ต.ค.2547"/>
      <sheetName val="TBA"/>
      <sheetName val="Actual-Monthly"/>
      <sheetName val="Actual-ＹＴＤ"/>
      <sheetName val="Budget-Monthly"/>
      <sheetName val="Budget-YTD"/>
      <sheetName val="TMS2000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BGT97STAFF"/>
      <sheetName val="Adj&amp;Rje(Z820)_"/>
      <sheetName val="TO_-_SP"/>
      <sheetName val="0100"/>
      <sheetName val="CUSTOMER"/>
      <sheetName val="SPARES"/>
      <sheetName val="FF_21_a_"/>
      <sheetName val="Sale 0501"/>
      <sheetName val="คชจ.ดำเนินงาน6-43"/>
      <sheetName val="Energy(update)"/>
      <sheetName val="O3"/>
      <sheetName val="O4"/>
      <sheetName val="_Lookup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Sale031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สรุป"/>
      <sheetName val="BSI"/>
      <sheetName val="currency"/>
      <sheetName val="วงเครดิต 3"/>
      <sheetName val="FF_2"/>
      <sheetName val="Tornado 5.6 Component List"/>
      <sheetName val="Sale 0407"/>
      <sheetName val="Sale0309"/>
      <sheetName val="RATE"/>
      <sheetName val="Vat7% ภายในเดือน_Junต้นฉบับ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DEP12"/>
      <sheetName val="C 1"/>
      <sheetName val="AA-1"/>
      <sheetName val="10-1 Media"/>
      <sheetName val="10-cut"/>
      <sheetName val="_Lookup"/>
      <sheetName val="งบทดลองปภพ 4-47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TB_55(6M)"/>
      <sheetName val="BGT97STAFF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M-2"/>
      <sheetName val="part-import"/>
      <sheetName val="part-local"/>
      <sheetName val="เงินกู้ธนชาติ"/>
      <sheetName val="ตั๋วเงินรับ"/>
      <sheetName val="K2"/>
      <sheetName val="Gain Loss Calculation"/>
      <sheetName val="E"/>
      <sheetName val="B- 1"/>
      <sheetName val="CODE,NAME"/>
      <sheetName val="3rd"/>
      <sheetName val="IBA &lt;O3&gt;"/>
      <sheetName val="J2"/>
      <sheetName val="J1"/>
      <sheetName val="Location"/>
      <sheetName val="FF_2 _1_"/>
      <sheetName val="Sale0402"/>
      <sheetName val="ABR P&amp;L"/>
      <sheetName val="PLmth "/>
    </sheetNames>
    <sheetDataSet>
      <sheetData sheetId="0">
        <row r="220">
          <cell r="A220">
            <v>220</v>
          </cell>
        </row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2200</v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/>
          </cell>
        </row>
        <row r="74">
          <cell r="C74" t="str">
            <v/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/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/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/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 t="str">
            <v/>
          </cell>
        </row>
        <row r="16">
          <cell r="A16" t="str">
            <v>REBATES</v>
          </cell>
          <cell r="G16" t="str">
            <v/>
          </cell>
        </row>
        <row r="18">
          <cell r="A18" t="str">
            <v>NET PROCEEDS OF SALES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G20" t="str">
            <v/>
          </cell>
        </row>
        <row r="21">
          <cell r="A21" t="str">
            <v>TEMPORARY PRICE PROMOTIONS</v>
          </cell>
          <cell r="G21" t="str">
            <v/>
          </cell>
        </row>
        <row r="22">
          <cell r="A22" t="str">
            <v>DISCOUNT TO CUSTOMERS</v>
          </cell>
          <cell r="G22" t="str">
            <v/>
          </cell>
        </row>
        <row r="23">
          <cell r="A23" t="str">
            <v>COST OF GOODS SOLD (OWN MANUFACTURE)</v>
          </cell>
          <cell r="G23" t="str">
            <v/>
          </cell>
        </row>
        <row r="24">
          <cell r="A24" t="str">
            <v>COST OF GOODS SOLD (PURCHASED)</v>
          </cell>
          <cell r="G24" t="str">
            <v/>
          </cell>
        </row>
        <row r="25">
          <cell r="A25" t="str">
            <v>COST OF GOODS SOLD (AFF. COS)</v>
          </cell>
          <cell r="G25" t="str">
            <v/>
          </cell>
        </row>
        <row r="26">
          <cell r="A26" t="str">
            <v>EXPORT SUBSIDIES</v>
          </cell>
          <cell r="G26" t="str">
            <v/>
          </cell>
        </row>
        <row r="27">
          <cell r="A27" t="str">
            <v>VARIABLE DISTRIBUTION COSTS</v>
          </cell>
          <cell r="G27" t="str">
            <v/>
          </cell>
        </row>
        <row r="28">
          <cell r="A28" t="str">
            <v>COMMISSION TO AGENTS/SALESMEN</v>
          </cell>
          <cell r="G28" t="str">
            <v/>
          </cell>
        </row>
        <row r="29">
          <cell r="A29" t="str">
            <v>OTHER VARIABLE EXPENSES</v>
          </cell>
          <cell r="G29" t="str">
            <v/>
          </cell>
        </row>
        <row r="30">
          <cell r="A30" t="str">
            <v>NET ROYALTIES/TECHNICAL ASSISTANCE</v>
          </cell>
          <cell r="G30" t="str">
            <v/>
          </cell>
        </row>
        <row r="31">
          <cell r="A31" t="str">
            <v>ROYALTIES/TECH. ASSIST. (AFF. COS)</v>
          </cell>
          <cell r="G31" t="str">
            <v/>
          </cell>
        </row>
        <row r="32">
          <cell r="A32" t="str">
            <v>TAXES ON ROYALTIES/TECH. ASSISTANCE</v>
          </cell>
          <cell r="G32" t="str">
            <v/>
          </cell>
        </row>
        <row r="33">
          <cell r="A33" t="str">
            <v>TOTAL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G37" t="str">
            <v/>
          </cell>
        </row>
        <row r="38">
          <cell r="A38" t="str">
            <v>OTHER PROMOTIONS</v>
          </cell>
          <cell r="G38" t="str">
            <v/>
          </cell>
        </row>
        <row r="39">
          <cell r="A39" t="str">
            <v>MARKET RESEARCH</v>
          </cell>
          <cell r="G39" t="str">
            <v/>
          </cell>
        </row>
        <row r="40">
          <cell r="A40" t="str">
            <v>PRODUCT RESERVE (BUDGET)</v>
          </cell>
          <cell r="G40" t="str">
            <v/>
          </cell>
        </row>
        <row r="41">
          <cell r="A41" t="str">
            <v>TOTAL PRODUCT FIXED MARKETING EXP.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G43" t="str">
            <v/>
          </cell>
        </row>
        <row r="44">
          <cell r="A44" t="str">
            <v>FACTORY FIXED OVERHEADS (AFF. COS)</v>
          </cell>
          <cell r="G44" t="str">
            <v/>
          </cell>
        </row>
        <row r="45">
          <cell r="A45" t="str">
            <v>DEPRECIATION OF FACTORY FIXED ASSETS</v>
          </cell>
          <cell r="G45" t="str">
            <v/>
          </cell>
        </row>
        <row r="46">
          <cell r="A46" t="str">
            <v>DEPR. OF FACTORY FIXED ASSETS (AFF.COS)</v>
          </cell>
          <cell r="G46" t="str">
            <v/>
          </cell>
        </row>
        <row r="47">
          <cell r="A47" t="str">
            <v>OTHER PRODUCT FIXED EXPENSES</v>
          </cell>
          <cell r="G47" t="str">
            <v/>
          </cell>
        </row>
        <row r="48">
          <cell r="A48" t="str">
            <v>BAD GOODS (INCL. INVENTORY DIFF.)</v>
          </cell>
          <cell r="G48" t="str">
            <v/>
          </cell>
        </row>
        <row r="49">
          <cell r="A49" t="str">
            <v>OPERATIONAL INTEREST</v>
          </cell>
          <cell r="G49" t="str">
            <v/>
          </cell>
        </row>
        <row r="50">
          <cell r="A50" t="str">
            <v>OPERATIONAL INTEREST (AFF. COS)</v>
          </cell>
          <cell r="G50" t="str">
            <v/>
          </cell>
        </row>
        <row r="51">
          <cell r="A51" t="str">
            <v>TOTAL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G55" t="str">
            <v/>
          </cell>
        </row>
        <row r="56">
          <cell r="A56" t="str">
            <v>FIXED DISTRIBUTION COSTS (AFF. COS)</v>
          </cell>
          <cell r="G56" t="str">
            <v/>
          </cell>
        </row>
        <row r="57">
          <cell r="A57" t="str">
            <v>MARKETING GENERAL EXPENSES</v>
          </cell>
          <cell r="G57" t="str">
            <v/>
          </cell>
        </row>
        <row r="58">
          <cell r="A58" t="str">
            <v>OTHER GENERAL EXPENSES</v>
          </cell>
          <cell r="G58" t="str">
            <v/>
          </cell>
        </row>
        <row r="59">
          <cell r="A59" t="str">
            <v>OTHER GENERAL EXPENSES (AFF. COS)</v>
          </cell>
          <cell r="G59" t="str">
            <v/>
          </cell>
        </row>
        <row r="60">
          <cell r="A60" t="str">
            <v>BAD DEBTS</v>
          </cell>
          <cell r="G60" t="str">
            <v/>
          </cell>
        </row>
        <row r="61">
          <cell r="A61" t="str">
            <v>GENERAL PROVISION FOR RISKS (BUDGET)</v>
          </cell>
          <cell r="G61" t="str">
            <v/>
          </cell>
        </row>
        <row r="62">
          <cell r="A62" t="str">
            <v>REBATES GRANTED (TO AFF. COS)</v>
          </cell>
          <cell r="G62" t="str">
            <v/>
          </cell>
        </row>
        <row r="63">
          <cell r="A63" t="str">
            <v>TOTAL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G66" t="str">
            <v/>
          </cell>
        </row>
        <row r="67">
          <cell r="A67" t="str">
            <v>CORRECTION FOR REBATES GRANTED</v>
          </cell>
          <cell r="G67" t="str">
            <v/>
          </cell>
        </row>
        <row r="69">
          <cell r="A69" t="str">
            <v>OPERATING PROFIT/LOSS (COMPANY)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G74" t="str">
            <v/>
          </cell>
        </row>
        <row r="76">
          <cell r="A76" t="str">
            <v>NET OPERATING PROFIT/LOSS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G78" t="str">
            <v/>
          </cell>
        </row>
        <row r="79">
          <cell r="A79" t="str">
            <v>DEPRECIATION OF RAW MATERIALS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G81" t="str">
            <v/>
          </cell>
        </row>
        <row r="82">
          <cell r="A82" t="str">
            <v>VARIATION FACTORY FIXED OVERHEADS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 t="str">
            <v/>
          </cell>
        </row>
        <row r="86">
          <cell r="A86" t="str">
            <v>STRUCTURAL INTEREST</v>
          </cell>
          <cell r="G86" t="str">
            <v/>
          </cell>
        </row>
        <row r="87">
          <cell r="A87" t="str">
            <v>TAX DIFFERENCE</v>
          </cell>
          <cell r="G87" t="str">
            <v/>
          </cell>
        </row>
        <row r="88">
          <cell r="A88" t="str">
            <v>TRANSLATION DIFFERENCIES</v>
          </cell>
          <cell r="G88" t="str">
            <v/>
          </cell>
        </row>
        <row r="90">
          <cell r="A90" t="str">
            <v>TOTAL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G94" t="str">
            <v/>
          </cell>
        </row>
        <row r="96">
          <cell r="A96" t="str">
            <v>NET PROFIT/LOSS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G98" t="str">
            <v/>
          </cell>
        </row>
        <row r="99">
          <cell r="A99" t="str">
            <v>CHANGES IN RESERVES</v>
          </cell>
          <cell r="G99" t="str">
            <v/>
          </cell>
        </row>
        <row r="100">
          <cell r="A100" t="str">
            <v>CHANGES IN SHAREHOLDERS' FUNDS</v>
          </cell>
          <cell r="G100" t="str">
            <v/>
          </cell>
        </row>
        <row r="101">
          <cell r="A101" t="str">
            <v>GOODWILL DEPRECIATION</v>
          </cell>
          <cell r="G101" t="str">
            <v/>
          </cell>
        </row>
        <row r="102">
          <cell r="A102" t="str">
            <v>FISCAL EFFECT ON GOODWILL DEPRECIATION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Asset41_42"/>
      <sheetName val="finance64k.u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Sequence"/>
      <sheetName val="Export Sales"/>
      <sheetName val="Domestic Sales"/>
      <sheetName val="Dealer Sale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03100(SS)"/>
      <sheetName val="cutoff1"/>
      <sheetName val="10-1 Media"/>
      <sheetName val="10-cut"/>
      <sheetName val="xlSVH_T"/>
      <sheetName val="Request"/>
      <sheetName val="U-5"/>
      <sheetName val="AssetAcc"/>
      <sheetName val="Bahrain"/>
      <sheetName val="BTR BKK"/>
      <sheetName val="S03"/>
      <sheetName val="Stock Bal สรรพากร SBM3 JUN"/>
      <sheetName val="New Std. "/>
      <sheetName val="C-1"/>
      <sheetName val="PLSUMM"/>
      <sheetName val="Tel|AV&amp;C|PC|POS|Sec|Net|DL"/>
      <sheetName val="HtlApp|Svr|DataCtr"/>
      <sheetName val="ICT POTF"/>
      <sheetName val="SUM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明細"/>
      <sheetName val="กราฟ ผลิต"/>
      <sheetName val="CHIP_Prod"/>
      <sheetName val="PSF_Prod"/>
      <sheetName val="PM"/>
      <sheetName val="By Person"/>
      <sheetName val="11922"/>
      <sheetName val="総合B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生涸"/>
      <sheetName val="WM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สัญญาบริการอื่น"/>
      <sheetName val="ค่าที่ปรึกษา"/>
      <sheetName val="สัญญาเช่าสนง"/>
      <sheetName val="BaseCostSCr"/>
      <sheetName val="BaseCostEur"/>
      <sheetName val="BaseUsage"/>
      <sheetName val="Budget_ปี_2560"/>
      <sheetName val="C"/>
      <sheetName val="February-17"/>
      <sheetName val="Defer_ร่วม"/>
      <sheetName val="FF-3"/>
      <sheetName val="Bang gia tong hop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Mgt"/>
      <sheetName val="เงินกู้ธนช"/>
      <sheetName val="Assumption Data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10"/>
      <sheetName val="MFA"/>
      <sheetName val="cost4-47"/>
      <sheetName val="gl"/>
      <sheetName val="StandingData"/>
      <sheetName val="addl cost"/>
      <sheetName val="accumdeprn"/>
      <sheetName val="Conso Volume"/>
      <sheetName val="140100Summ"/>
      <sheetName val="140100_20040430"/>
      <sheetName val="C8198 employee list_20040519"/>
      <sheetName val="PRM"/>
      <sheetName val="ORI"/>
      <sheetName val="TB YEST ON JUN'19"/>
      <sheetName val="C-PL4"/>
      <sheetName val="CIPA"/>
      <sheetName val="iGrouping"/>
      <sheetName val="CJEs"/>
      <sheetName val="CRJE"/>
      <sheetName val="产品装配和检测"/>
      <sheetName val="Terms and Escrow"/>
      <sheetName val="Proj"/>
      <sheetName val="MPU"/>
      <sheetName val="_กระทบผลรวม  1710 "/>
      <sheetName val=" กระทบผลรวม  1710 "/>
      <sheetName val="K-5"/>
      <sheetName val="DM"/>
      <sheetName val="BMCT2003"/>
      <sheetName val="E.PRECIOS"/>
      <sheetName val="Group"/>
      <sheetName val="修正存貨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List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Retrieve in KLOC HC - Copy v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PAN M4_25 FE CM3 P2"/>
      <sheetName val="Report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Actual"/>
      <sheetName val="tax-ss"/>
      <sheetName val="description"/>
      <sheetName val="ABR P&amp;L"/>
      <sheetName val="PLmth "/>
      <sheetName val="part-import"/>
      <sheetName val="part-local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Code"/>
      <sheetName val="REPCO-CCtr"/>
      <sheetName val="ROC-CCTR."/>
      <sheetName val="bang_tien_luong"/>
      <sheetName val="OthCode"/>
      <sheetName val="Date"/>
      <sheetName val="130530"/>
      <sheetName val="USAGE FOOD"/>
      <sheetName val="อมตะCiyt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ref2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Base"/>
      <sheetName val="25_TB"/>
      <sheetName val="02_Assumption"/>
      <sheetName val="県別ﾏﾙﾁ"/>
      <sheetName val="Assumption_Data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ข้อมูลบัญชี -Sep-06"/>
      <sheetName val="AILC004"/>
      <sheetName val="Detail-Sep"/>
      <sheetName val="Assumptions"/>
      <sheetName val="Breakeven Analysi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EXPORT ( US$)"/>
      <sheetName val="Exp"/>
      <sheetName val="data list"/>
      <sheetName val="Wellhrs"/>
      <sheetName val="BUDGET10702"/>
      <sheetName val="Sale0403"/>
      <sheetName val="Sens"/>
      <sheetName val="A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Basic Info."/>
      <sheetName val="CRITERIA6"/>
      <sheetName val="ALL"/>
      <sheetName val="N-4.4"/>
      <sheetName val="STRUCTURE"/>
      <sheetName val="BARS!$B$2787"/>
      <sheetName val="[164]BARS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Cost Assumption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AD"/>
      <sheetName val="Company Info"/>
      <sheetName val="CA Comp"/>
      <sheetName val="文書情報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AIL-GL_2-9z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HK-HKD"/>
      <sheetName val="BB19"/>
      <sheetName val="TAX COM"/>
      <sheetName val="Transaction rollforward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L to 20"/>
      <sheetName val="PAN_M4_25_FE_CM3_P22"/>
      <sheetName val="PAN_M4_25_FE_CM3_P23"/>
      <sheetName val="PAN_M4_25_FE_CM3_P24"/>
      <sheetName val="PAN_M4_25_FE_CM3_P25"/>
      <sheetName val="Cctmst"/>
      <sheetName val="マスタ"/>
      <sheetName val="LOCABB"/>
      <sheetName val="LOCAPPO"/>
      <sheetName val="A(Landfill)"/>
      <sheetName val="B(Piling)"/>
      <sheetName val="หมายเหตุ"/>
      <sheetName val="งบการเงิน"/>
      <sheetName val="Unit Trust Movement"/>
      <sheetName val="table"/>
      <sheetName val="?????"/>
      <sheetName val="PREPAID LEAD"/>
      <sheetName val="Cost_Assumption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/>
      <sheetData sheetId="457"/>
      <sheetData sheetId="458">
        <row r="2">
          <cell r="B2" t="str">
            <v>Pers.no.</v>
          </cell>
        </row>
      </sheetData>
      <sheetData sheetId="459"/>
      <sheetData sheetId="460">
        <row r="2">
          <cell r="B2" t="str">
            <v>Pers.no.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2">
          <cell r="B2" t="str">
            <v>Pers.no.</v>
          </cell>
        </row>
      </sheetData>
      <sheetData sheetId="501"/>
      <sheetData sheetId="502">
        <row r="2">
          <cell r="B2" t="str">
            <v>Pers.no.</v>
          </cell>
        </row>
      </sheetData>
      <sheetData sheetId="503"/>
      <sheetData sheetId="504">
        <row r="2">
          <cell r="B2" t="str">
            <v>Pers.no.</v>
          </cell>
        </row>
      </sheetData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>
        <row r="2">
          <cell r="B2" t="str">
            <v>Pers.no.</v>
          </cell>
        </row>
      </sheetData>
      <sheetData sheetId="545"/>
      <sheetData sheetId="546">
        <row r="2">
          <cell r="B2" t="str">
            <v>Pers.no.</v>
          </cell>
        </row>
      </sheetData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 refreshError="1"/>
      <sheetData sheetId="827" refreshError="1"/>
      <sheetData sheetId="828" refreshError="1"/>
      <sheetData sheetId="829" refreshError="1"/>
      <sheetData sheetId="830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>
        <row r="2">
          <cell r="B2" t="str">
            <v>Pers.no.</v>
          </cell>
        </row>
      </sheetData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 refreshError="1"/>
      <sheetData sheetId="1751" refreshError="1"/>
      <sheetData sheetId="1752"/>
      <sheetData sheetId="1753"/>
      <sheetData sheetId="1754">
        <row r="2">
          <cell r="V2">
            <v>2317</v>
          </cell>
        </row>
      </sheetData>
      <sheetData sheetId="1755"/>
      <sheetData sheetId="1756"/>
      <sheetData sheetId="1757"/>
      <sheetData sheetId="1758"/>
      <sheetData sheetId="1759"/>
      <sheetData sheetId="1760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 t="str">
            <v/>
          </cell>
          <cell r="L11">
            <v>0</v>
          </cell>
        </row>
        <row r="12">
          <cell r="C12" t="str">
            <v/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 t="str">
            <v/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 t="str">
            <v/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 t="str">
            <v/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 t="str">
            <v/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 t="str">
            <v/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 t="str">
            <v/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 t="str">
            <v/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 t="str">
            <v/>
          </cell>
          <cell r="L33">
            <v>0</v>
          </cell>
        </row>
        <row r="34">
          <cell r="C34" t="str">
            <v/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 t="str">
            <v/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Income Statement"/>
      <sheetName val="Balance Sheet"/>
      <sheetName val="Menu"/>
      <sheetName val="data"/>
      <sheetName val="ADJ - RATE"/>
      <sheetName val="TAX COM"/>
      <sheetName val="part-import"/>
      <sheetName val="part-local"/>
      <sheetName val="addl cost"/>
      <sheetName val="accumdeprn"/>
      <sheetName val="Details"/>
      <sheetName val="CODE,NAME"/>
      <sheetName val="Financial Summary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FF_4"/>
      <sheetName val="BAL42"/>
      <sheetName val="description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#Lookup"/>
      <sheetName val="InventTableModule_1-1"/>
      <sheetName val="LTX"/>
      <sheetName val="name"/>
      <sheetName val="AA-1"/>
      <sheetName val="11922"/>
      <sheetName val="SCB 2 - Current"/>
      <sheetName val="Sampling"/>
      <sheetName val="Raw Material"/>
      <sheetName val="สำนักงาน"/>
      <sheetName val="Weights"/>
      <sheetName val="F-5"/>
      <sheetName val="_Lookup"/>
      <sheetName val="CST1198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Staff List"/>
      <sheetName val="FF-2"/>
      <sheetName val="DEP12"/>
      <sheetName val="Tornado 5.6 Component List"/>
      <sheetName val="Tornado 4.7 Component List"/>
      <sheetName val="Tornado 2.2 Component List"/>
      <sheetName val="ABR P&amp;L"/>
      <sheetName val="PLmth "/>
      <sheetName val="U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  <sheetName val="Order_Oct_w40"/>
      <sheetName val="Order_Oct_w41"/>
      <sheetName val="D"/>
      <sheetName val="QR_4.1"/>
      <sheetName val="U-2.1"/>
      <sheetName val="note_defect"/>
      <sheetName val="C2"/>
      <sheetName val="FF_2 _1_"/>
      <sheetName val="K-5"/>
      <sheetName val="New Item"/>
      <sheetName val="0100"/>
      <sheetName val="Newspaper"/>
      <sheetName val="AssetStatus"/>
      <sheetName val="AssetType"/>
      <sheetName val="Asset Class"/>
      <sheetName val="Depre. Key"/>
      <sheetName val="TMS2000"/>
      <sheetName val="ปัจจุบัน "/>
      <sheetName val="งบทดลอง - ต.ค.2547"/>
      <sheetName val="Energy(update)"/>
      <sheetName val="bblยังไม่จ่าย"/>
      <sheetName val="เงินกู้ธนชาติ"/>
      <sheetName val="200-110"/>
      <sheetName val="Cost centre expenditure"/>
      <sheetName val="TB"/>
      <sheetName val="Sale 0407"/>
      <sheetName val="A"/>
      <sheetName val="PortSTDSave"/>
      <sheetName val="RATE"/>
      <sheetName val="อัตรามรณะ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Expense Summary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Mfa00"/>
      <sheetName val="Asset &amp; Liability"/>
      <sheetName val="Net asset value"/>
      <sheetName val="BUDGET"/>
      <sheetName val="COSUB"/>
      <sheetName val="K2"/>
      <sheetName val="jun94"/>
      <sheetName val="FF_6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Data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PortSTDSave"/>
      <sheetName val="description"/>
      <sheetName val="Detail รายบุคคลปี 58"/>
      <sheetName val="DEP12"/>
      <sheetName val="currency"/>
      <sheetName val="#Lookup"/>
      <sheetName val="GIVTR00P"/>
      <sheetName val="AA-1"/>
      <sheetName val="HP"/>
      <sheetName val="B_Sheet"/>
      <sheetName val="Notes"/>
      <sheetName val="P&amp;L"/>
      <sheetName val="TBal"/>
      <sheetName val="FF_4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um.91-93"/>
      <sheetName val="F-3"/>
      <sheetName val="Dec 94"/>
      <sheetName val="K4. F&amp;F"/>
      <sheetName val="Deferred Charge"/>
      <sheetName val="APCODE"/>
      <sheetName val="Invoice"/>
      <sheetName val="CA Sheet"/>
      <sheetName val="5 Analysis"/>
      <sheetName val="N"/>
      <sheetName val="Co info"/>
      <sheetName val="ผ้าสำเร็จ"/>
      <sheetName val="FORMC94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อัตราค่าบรรทุก"/>
      <sheetName val="J2"/>
      <sheetName val="FF-2"/>
      <sheetName val="B131 "/>
      <sheetName val="HP Leasing"/>
      <sheetName val="CODE,NAME"/>
      <sheetName val="BS"/>
      <sheetName val="F-5"/>
      <sheetName val="boq"/>
      <sheetName val="QR_4.1"/>
      <sheetName val="U"/>
      <sheetName val="สำนักงาน"/>
      <sheetName val="CA"/>
      <sheetName val="Customize Your Loan Manager"/>
      <sheetName val="IBA &lt;O3&gt;"/>
      <sheetName val="Loan Amortization Table"/>
      <sheetName val="RATE"/>
      <sheetName val="Location"/>
      <sheetName val="11922"/>
      <sheetName val="ชื่อหุ้น"/>
      <sheetName val="B&amp;S 1999"/>
      <sheetName val="DPLA"/>
      <sheetName val="Aging"/>
      <sheetName val="ecc_res"/>
      <sheetName val="StandingData"/>
      <sheetName val="TB"/>
      <sheetName val="TrialBalance Q3-2002"/>
      <sheetName val="Raw Material"/>
      <sheetName val="FF-1"/>
      <sheetName val="E"/>
      <sheetName val="B- 1"/>
      <sheetName val="Rates"/>
      <sheetName val="name"/>
      <sheetName val="SPARES"/>
      <sheetName val="FF_21_a_"/>
      <sheetName val="bblยังไม่จ่าย"/>
      <sheetName val="InventTableModule_1-1"/>
      <sheetName val="_Lookup"/>
      <sheetName val="Code1"/>
      <sheetName val="cal (2)"/>
      <sheetName val="Gain Loss Calculation"/>
      <sheetName val="CPF_Eqty"/>
      <sheetName val="FF_2 _1_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FF-4"/>
      <sheetName val="SAP"/>
      <sheetName val="Adj&amp;Rje(Z820) "/>
      <sheetName val="Sale0311"/>
      <sheetName val="Interim --&gt; Top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10-1 Media"/>
      <sheetName val="10-cut"/>
      <sheetName val="FS"/>
      <sheetName val="Data 2"/>
      <sheetName val="U-2.1"/>
      <sheetName val="0100"/>
      <sheetName val="Header"/>
      <sheetName val="CRA-Detail"/>
      <sheetName val="Compงบต้นทุนผลิตAct&amp;Bud(จริง)"/>
      <sheetName val="Machine2,3'04"/>
      <sheetName val="Weights"/>
      <sheetName val="Cost centre expenditur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  <sheetName val="CODE,NAME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boq"/>
      <sheetName val="Sale0309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Menu"/>
      <sheetName val="New Item"/>
      <sheetName val="TB_55(6M)"/>
      <sheetName val="_Lookup"/>
      <sheetName val="BAL42"/>
      <sheetName val="BS"/>
      <sheetName val="Cum.91-93"/>
      <sheetName val="Dec 94"/>
      <sheetName val="Asset &amp; Liability"/>
      <sheetName val="Net asset value"/>
      <sheetName val="สำนักงาน"/>
      <sheetName val="Invoic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FF_3"/>
      <sheetName val="name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Energy(update)"/>
      <sheetName val="FF_2"/>
      <sheetName val="Order_Oct_w40"/>
      <sheetName val="Order_Oct_w41"/>
      <sheetName val="อุปกรณ์ a2"/>
      <sheetName val="อุปกรณ์ a1"/>
      <sheetName val="CA"/>
      <sheetName val="CA Sheet"/>
      <sheetName val="O3"/>
      <sheetName val="O4"/>
      <sheetName val="Machine2,3'04"/>
      <sheetName val="TB Worksheet"/>
      <sheetName val="AFA"/>
      <sheetName val="Appx B"/>
      <sheetName val="Detail รายบุคคลปี 58"/>
      <sheetName val="QR_4.1"/>
      <sheetName val="Interim --&gt; Top"/>
      <sheetName val="U-2.1"/>
      <sheetName val="#Lookup"/>
      <sheetName val="Data 2"/>
      <sheetName val="Gain Loss Calculation"/>
      <sheetName val="Assumptions"/>
      <sheetName val="Elemental Breakdown-Original"/>
      <sheetName val="Newspaper"/>
      <sheetName val="SPARES"/>
      <sheetName val="Cost centre expenditure"/>
      <sheetName val="IFS"/>
      <sheetName val="UF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BGT97STAFF"/>
      <sheetName val="Job List1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U2.2"/>
      <sheetName val="APCODE"/>
      <sheetName val="FS"/>
      <sheetName val="Deferred Charge"/>
      <sheetName val="0100"/>
      <sheetName val="Sale 0401"/>
      <sheetName val="CRA-Detail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ADJ - RATE"/>
      <sheetName val="BUDGET10702"/>
      <sheetName val="Code1"/>
      <sheetName val="BPR"/>
      <sheetName val="TO - SP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ตั๋วเงินรับ"/>
      <sheetName val="Expense Summary"/>
      <sheetName val="เงินกู้ MGC"/>
      <sheetName val="เงินกู้ธนชาติ"/>
      <sheetName val="description"/>
      <sheetName val="Sale 0502"/>
      <sheetName val="Weights"/>
      <sheetName val="FF_21_a_"/>
      <sheetName val="bblยังไม่จ่าย"/>
      <sheetName val="F-3"/>
      <sheetName val="IFS"/>
      <sheetName val="UF"/>
      <sheetName val="note_defect"/>
      <sheetName val="K4. F&amp;F"/>
      <sheetName val="Deferred Charge"/>
      <sheetName val="_Lookup"/>
      <sheetName val="FF-1"/>
      <sheetName val="TMS2000"/>
      <sheetName val="Age311299TAS"/>
      <sheetName val="TASintDec00"/>
      <sheetName val="P4DDBFTAS"/>
      <sheetName val="BAL42"/>
      <sheetName val="FF_4"/>
      <sheetName val="FORMC94"/>
      <sheetName val="Conso"/>
      <sheetName val="Write off"/>
      <sheetName val="PL"/>
      <sheetName val="Menu"/>
      <sheetName val="Trial Balance"/>
      <sheetName val="PL_A05 APA Input"/>
      <sheetName val="CST1198"/>
      <sheetName val="Home"/>
      <sheetName val="Energy(update)"/>
      <sheetName val="BPR-Bloom"/>
      <sheetName val="APCODE"/>
      <sheetName val="mcot_upc"/>
      <sheetName val="currency"/>
      <sheetName val="Sale0403"/>
      <sheetName val="อุปกรณ์ a2"/>
      <sheetName val="อุปกรณ์ a1"/>
      <sheetName val="Raw Material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tax-ss"/>
      <sheetName val="Cost centre expenditure"/>
      <sheetName val="AFA"/>
      <sheetName val="10-1 Media"/>
      <sheetName val="10-cut"/>
      <sheetName val="Standing data"/>
      <sheetName val="Info"/>
      <sheetName val="สำนักงาน"/>
      <sheetName val="HH"/>
      <sheetName val="Machine2,3'04"/>
      <sheetName val="1120"/>
      <sheetName val="Stock Aging"/>
      <sheetName val="Cum.91-93"/>
      <sheetName val="Dec 94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#Lookup"/>
      <sheetName val="Sale0307"/>
      <sheetName val="F-5"/>
      <sheetName val="InventTableModule_1-1"/>
      <sheetName val="StandingData"/>
      <sheetName val="gl"/>
      <sheetName val="0100"/>
      <sheetName val="K2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(O3) CA Sheet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GIVTR00P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งบกำไรฯ_48(1)"/>
      <sheetName val="2006_1_"/>
      <sheetName val="July2007"/>
      <sheetName val="2006_2_"/>
      <sheetName val="Sale 0501"/>
      <sheetName val="Vat7% ภายในเดือน_Junต้นฉบับ"/>
      <sheetName val="Detail"/>
      <sheetName val="REPORT"/>
      <sheetName val="K-5"/>
      <sheetName val="QR_4.1"/>
      <sheetName val="SAP"/>
      <sheetName val="DPLA"/>
      <sheetName val="คชจ.ดำเนินงาน6-43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3">
          <cell r="A3" t="str">
            <v>COST</v>
          </cell>
        </row>
      </sheetData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เงินกู้ MGC"/>
      <sheetName val="เงินกู้ธนชาติ"/>
      <sheetName val="ตั๋วเงินรับ"/>
      <sheetName val="BPR-Bloom"/>
      <sheetName val="note_defect"/>
      <sheetName val="description"/>
      <sheetName val="F-3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FF_3"/>
      <sheetName val="tax-ss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IBA &lt;O3&gt;"/>
      <sheetName val="C2"/>
      <sheetName val="Sale 0407"/>
      <sheetName val="Adj&amp;Rje(Z820) "/>
      <sheetName val="BGT97STAFF"/>
      <sheetName val="งบทดลอง - ต.ค.2547"/>
      <sheetName val="วงเครดิต 3"/>
      <sheetName val="CA Sheet"/>
      <sheetName val="สำนักงาน"/>
      <sheetName val="BS"/>
      <sheetName val="#Lookup"/>
      <sheetName val="InventTableModule_1-1"/>
      <sheetName val="BAL42"/>
      <sheetName val="Norms SP"/>
      <sheetName val="จันทร์"/>
      <sheetName val="MCMD95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0311"/>
      <sheetName val="gl"/>
      <sheetName val="Sale 0404"/>
      <sheetName val="F-5"/>
      <sheetName val="RATE"/>
      <sheetName val="Scoping"/>
      <sheetName val="K2"/>
      <sheetName val="Expense Summary"/>
      <sheetName val="New Item"/>
      <sheetName val="cc 196 (SYS) (2)"/>
      <sheetName val="u2.2"/>
      <sheetName val="0100"/>
      <sheetName val="ALL_ภาคโฆษณาNBT"/>
      <sheetName val="อัตรามรณะ"/>
      <sheetName val="FF-3"/>
      <sheetName val="FS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  <sheetName val="Sale0403"/>
      <sheetName val="Sale030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ra-detail"/>
      <sheetName val="cost4-47"/>
      <sheetName val="LE1(act3mth)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CA"/>
      <sheetName val="สำนักงาน"/>
      <sheetName val="data"/>
      <sheetName val="F-3"/>
      <sheetName val="Code1"/>
      <sheetName val="AFA"/>
      <sheetName val="tax-ss"/>
      <sheetName val="ABR P&amp;L"/>
      <sheetName val="details"/>
      <sheetName val="PLmth "/>
      <sheetName val="CORPORATE TAX01"/>
      <sheetName val="GIVTR00P"/>
      <sheetName val="6A CA"/>
      <sheetName val="STATEMENT"/>
      <sheetName val="Weights"/>
      <sheetName val="#Lookup"/>
      <sheetName val="Deferred Charge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J2"/>
      <sheetName val="J1"/>
      <sheetName val="BPR"/>
      <sheetName val="B"/>
      <sheetName val="F-5"/>
      <sheetName val="Parameters"/>
      <sheetName val="FF-2 (1)"/>
      <sheetName val="FF_2 _1_"/>
      <sheetName val="BSI"/>
      <sheetName val="Sale0402"/>
      <sheetName val="INFO"/>
      <sheetName val="Trial Balance"/>
      <sheetName val="PL_A05 APA Input"/>
      <sheetName val="STart"/>
      <sheetName val="61 HR"/>
      <sheetName val="65 FINANCE"/>
      <sheetName val="M-2"/>
      <sheetName val="Acquisition Assumptions"/>
      <sheetName val="CREDIT STATS"/>
      <sheetName val="description"/>
      <sheetName val="Vat7% ภายในเดือน_Junต้นฉบับ"/>
      <sheetName val="PC3100"/>
      <sheetName val="AssetStatus"/>
      <sheetName val="AssetType"/>
      <sheetName val="License BOI"/>
      <sheetName val="Asset Class"/>
      <sheetName val="Depre. Key"/>
      <sheetName val="Location"/>
      <sheetName val="ดอกเบี้ยรับ"/>
      <sheetName val="SSW"/>
      <sheetName val="U"/>
      <sheetName val="Sale 0408"/>
      <sheetName val="CA Sheet"/>
      <sheetName val="M_Maincomp"/>
      <sheetName val="RATE"/>
      <sheetName val="อัตราค่าบรรทุก"/>
      <sheetName val="0100"/>
      <sheetName val="K2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งบทดลองปภพ 4-47"/>
      <sheetName val="Setup"/>
      <sheetName val="MFA"/>
      <sheetName val="LC _ TR Listing"/>
      <sheetName val="description"/>
      <sheetName val="Cash Flow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ADJ - RATE"/>
      <sheetName val="FORMC94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Cost centre expenditure"/>
      <sheetName val="K-5"/>
      <sheetName val="TB_55(6M)"/>
      <sheetName val="Deferred Charge"/>
      <sheetName val="FF_2"/>
      <sheetName val="Conso"/>
      <sheetName val="Write off"/>
      <sheetName val="CST1198"/>
      <sheetName val="BAL42"/>
      <sheetName val="New Item"/>
      <sheetName val="(O3) CA Sheet"/>
      <sheetName val="boq"/>
      <sheetName val="RATE"/>
      <sheetName val="Rates"/>
      <sheetName val="Age311299TAS"/>
      <sheetName val="TASintDec00"/>
      <sheetName val="P4DDBFTAS"/>
      <sheetName val="DPLA"/>
      <sheetName val="FF-1"/>
      <sheetName val="สำนักงาน"/>
      <sheetName val="F-3"/>
      <sheetName val="Cum.91-93"/>
      <sheetName val="Dec 94"/>
      <sheetName val="LE1(act3mth)"/>
      <sheetName val="B_Sheet"/>
      <sheetName val="Notes"/>
      <sheetName val="P&amp;L"/>
      <sheetName val="TBal"/>
      <sheetName val="CA Sheet"/>
      <sheetName val="tax-ss"/>
      <sheetName val="Stock Aging"/>
      <sheetName val="feature"/>
      <sheetName val="B131 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AFA"/>
      <sheetName val="61 HR"/>
      <sheetName val="65 FINANCE"/>
      <sheetName val="Data 2"/>
      <sheetName val="bblยังไม่จ่าย"/>
      <sheetName val="สรุป"/>
      <sheetName val="currency"/>
      <sheetName val="mcot_upc"/>
      <sheetName val="Tornado 4.7 Component List"/>
      <sheetName val="Tornado 2.2 Component List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cc 196 (SYS) (2)"/>
      <sheetName val="Appx B"/>
      <sheetName val="MS Box"/>
      <sheetName val="Sale0403"/>
      <sheetName val="0100"/>
      <sheetName val="F-5"/>
      <sheetName val="Standing Data"/>
      <sheetName val="PortSTDSave"/>
      <sheetName val="Sale 0408"/>
      <sheetName val="Order_Oct_w40"/>
      <sheetName val="Order_Oct_w41"/>
      <sheetName val="TBA"/>
      <sheetName val="Expense Summary"/>
      <sheetName val="รายงานสถานะใบสั่งซื้อใบจัดจ้าง"/>
      <sheetName val="Sale 04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jun94"/>
      <sheetName val="Sheet1"/>
      <sheetName val="110"/>
      <sheetName val="CA-Merlin"/>
      <sheetName val="CODE,NAME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F-5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U2 - Sales"/>
      <sheetName val="P &amp; L EP"/>
      <sheetName val="P&amp;L JB"/>
      <sheetName val="Header Data"/>
      <sheetName val="P&amp;L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BS"/>
      <sheetName val="FAS 123 Exp"/>
      <sheetName val="full pot"/>
      <sheetName val="Rates"/>
      <sheetName val="gl"/>
      <sheetName val="FF-50"/>
      <sheetName val="FF_2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Company_Info1"/>
      <sheetName val="Summary_of_Fixed_Assets1"/>
      <sheetName val="Hire_Purchase1"/>
      <sheetName val="Controlled_Transfer1"/>
      <sheetName val="CA_Comp1"/>
      <sheetName val="IBA_Comp_1"/>
      <sheetName val="FF-2_(1)1"/>
      <sheetName val="Entity_Data1"/>
      <sheetName val="Cost_centre_expenditure1"/>
      <sheetName val="SCH_B1"/>
      <sheetName val="addl_cost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U2_-_Sales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K2"/>
      <sheetName val="0100"/>
      <sheetName val="C2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M_CT_OUT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  <sheetName val="สำนักงาน"/>
      <sheetName val="FF_3"/>
      <sheetName val="bblยังไม่จ่าย"/>
      <sheetName val="description"/>
      <sheetName val="LE1(act3mth)"/>
      <sheetName val="Code1"/>
      <sheetName val="Standing data"/>
      <sheetName val="BAL42"/>
      <sheetName val="(O3) CA Sheet"/>
      <sheetName val="#Lookup"/>
      <sheetName val="Age311299TESP"/>
      <sheetName val="P4DDBFTESP"/>
      <sheetName val="IntDec00TespM&amp;B"/>
      <sheetName val="FF_21_a_"/>
      <sheetName val="TMS2000"/>
      <sheetName val="Sampling"/>
      <sheetName val="RATE"/>
      <sheetName val="Customize Your Loan Manager"/>
      <sheetName val="IBA &lt;O3&gt;"/>
      <sheetName val="Loan Amortization Table"/>
      <sheetName val="boq"/>
      <sheetName val="StandingData"/>
      <sheetName val="MCMD95"/>
      <sheetName val="AA-1"/>
      <sheetName val="New Item"/>
      <sheetName val="mcot_upc"/>
      <sheetName val="Weights"/>
      <sheetName val="Trial Balance"/>
      <sheetName val="PL_A05 APA Input"/>
      <sheetName val="note_defect"/>
      <sheetName val="อัตราค่าบรรทุก"/>
      <sheetName val="Links"/>
      <sheetName val="計画値"/>
      <sheetName val="B_Sheet"/>
      <sheetName val="Notes"/>
      <sheetName val="TBal"/>
      <sheetName val="เงินกู้ธนชาติ"/>
      <sheetName val="เงินกู้ MGC"/>
      <sheetName val="CST1198"/>
      <sheetName val="HH"/>
      <sheetName val="F-3"/>
      <sheetName val="GIVTR00P"/>
      <sheetName val="K-5"/>
      <sheetName val="SAP"/>
      <sheetName val="รายงานสถานะใบสั่งซื้อใบจัดจ้าง"/>
      <sheetName val="10-1 Media"/>
      <sheetName val="10-cut"/>
      <sheetName val="Gain Loss Calculation"/>
      <sheetName val="3월가격"/>
      <sheetName val="Sale 0411"/>
      <sheetName val="FF_4"/>
      <sheetName val="ผ้าสำเร็จ"/>
      <sheetName val="Energy(update)"/>
      <sheetName val="TB_55(6M)"/>
      <sheetName val="LTX"/>
      <sheetName val="Info"/>
      <sheetName val="TBA"/>
      <sheetName val="FF_2 _1_"/>
      <sheetName val="Cum.91-93"/>
      <sheetName val="Dec 94"/>
      <sheetName val="U-2.1"/>
      <sheetName val="Expense Summary"/>
      <sheetName val="Staff List"/>
      <sheetName val="BGT97STAFF"/>
      <sheetName val="Age311299TAS"/>
      <sheetName val="TASintDec00"/>
      <sheetName val="P4DDBFTAS"/>
      <sheetName val="BPR-Bloom"/>
      <sheetName val="all"/>
      <sheetName val="feature"/>
      <sheetName val="個品ﾘｽﾄ"/>
      <sheetName val="Sale0403"/>
      <sheetName val="Loan Calculator"/>
      <sheetName val="Courtyard Marriott"/>
      <sheetName val="Detail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Tornado 4.7 Component List"/>
      <sheetName val="Tornado 2.2 Component List"/>
      <sheetName val="LOOSECHKLIST"/>
      <sheetName val="HP Leasing"/>
      <sheetName val="Invoice"/>
      <sheetName val="11922"/>
      <sheetName val="Job List1"/>
      <sheetName val="Sale0402"/>
      <sheetName val="เกณฑ์การประเมินความเสี่ยง"/>
      <sheetName val="ภาคการขายวิศวกรรม"/>
      <sheetName val="CUSTOMER"/>
      <sheetName val="currency"/>
      <sheetName val="name"/>
      <sheetName val="ABR P&amp;L"/>
      <sheetName val="PLmth "/>
      <sheetName val="tax-ss"/>
      <sheetName val="200-110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New Item"/>
      <sheetName val="FF_2"/>
      <sheetName val="IFS"/>
      <sheetName val="UF"/>
      <sheetName val="ADJ - RATE"/>
      <sheetName val="STATEMENT"/>
      <sheetName val="FF_3"/>
      <sheetName val="CUSTOMER"/>
      <sheetName val="FSA"/>
      <sheetName val="FORMC94"/>
      <sheetName val="Sheet1"/>
      <sheetName val="GIVTR00P"/>
      <sheetName val="Co info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group"/>
      <sheetName val="Energy(update)"/>
      <sheetName val="Invoice"/>
      <sheetName val="Val_Ind"/>
      <sheetName val="Newspaper"/>
      <sheetName val="AA-1"/>
      <sheetName val="Deferred Charge"/>
      <sheetName val="feature"/>
      <sheetName val="#Lookup"/>
      <sheetName val="InventTableModule_1-1"/>
      <sheetName val="_Lookup"/>
      <sheetName val="note_defect"/>
      <sheetName val="MS Box"/>
      <sheetName val="CA Sheet"/>
      <sheetName val="BS"/>
      <sheetName val="10-1 Media"/>
      <sheetName val="10-cut"/>
      <sheetName val="CST1198"/>
      <sheetName val="Trial Balance"/>
      <sheetName val="PL_A05 APA Input"/>
      <sheetName val="APCODE"/>
      <sheetName val="BPR-Bloom"/>
      <sheetName val="tax-ss"/>
      <sheetName val="HH"/>
      <sheetName val="Menu"/>
      <sheetName val="BGT97STAFF"/>
      <sheetName val="B_Sheet"/>
      <sheetName val="Notes"/>
      <sheetName val="P&amp;L"/>
      <sheetName val="TBal"/>
      <sheetName val="Financial Summary"/>
      <sheetName val="Type"/>
      <sheetName val="LE1(act3mth)"/>
      <sheetName val="QR_4.1"/>
      <sheetName val="ตั๋วเงินรับ"/>
      <sheetName val="bblยังไม่จ่าย"/>
      <sheetName val="SAP"/>
      <sheetName val="CA"/>
      <sheetName val="Sale0402"/>
      <sheetName val="ลูกหนี้(เก่า)"/>
      <sheetName val="FF_2 _1_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xSeries255"/>
      <sheetName val="BSI"/>
      <sheetName val="0100"/>
      <sheetName val="ผ้าสำเร็จ"/>
      <sheetName val="Appx B"/>
      <sheetName val="StandingData"/>
      <sheetName val="MCMD95"/>
      <sheetName val="Defer_ร่วม"/>
      <sheetName val="Tornado 4.7 Component List"/>
      <sheetName val="K2"/>
      <sheetName val="5) Parameters"/>
      <sheetName val="Stock Aging"/>
      <sheetName val="currency"/>
      <sheetName val="RATE"/>
      <sheetName val="cc 196 (SYS) (2)"/>
      <sheetName val="Sale0309"/>
      <sheetName val="200-110"/>
      <sheetName val="Cum.91-93"/>
      <sheetName val="Dec 94"/>
      <sheetName val="name"/>
      <sheetName val="ดอกเบี้ยรับ"/>
      <sheetName val="SSW"/>
      <sheetName val="Data 2"/>
      <sheetName val="Standing data"/>
      <sheetName val="PortSTDSave"/>
      <sheetName val="11922"/>
      <sheetName val="TBA"/>
      <sheetName val="Sale 0502"/>
      <sheetName val="C2"/>
      <sheetName val="3r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GL CB"/>
      <sheetName val="GL M"/>
      <sheetName val="LC _ TR Listing"/>
      <sheetName val="addl cost"/>
      <sheetName val="accumdeprn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A_Comp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K5-1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Trial Balance"/>
      <sheetName val="งบดุล"/>
      <sheetName val="Order_Oct_w40"/>
      <sheetName val="Order_Oct_w41"/>
      <sheetName val="#Lookup"/>
      <sheetName val="InventTableModule_1-1"/>
      <sheetName val="description"/>
      <sheetName val="DPLA"/>
      <sheetName val="สำนักงาน"/>
      <sheetName val="FF_4"/>
      <sheetName val="Deferred Charge"/>
      <sheetName val="CODE,NAME"/>
      <sheetName val="_Lookup"/>
      <sheetName val="Sampling"/>
      <sheetName val="Financial Summary"/>
      <sheetName val="note_defect"/>
      <sheetName val="BGT97STAFF"/>
      <sheetName val="boq"/>
      <sheetName val="IBA &lt;O3&gt;"/>
      <sheetName val="Sale0403"/>
      <sheetName val="Detail รายบุคคลปี 58"/>
      <sheetName val="Sale 0407"/>
      <sheetName val="Sale0309"/>
      <sheetName val="ADJ - RATE"/>
      <sheetName val="Cash Flow"/>
      <sheetName val="Code1"/>
      <sheetName val="11922"/>
      <sheetName val="dBase"/>
      <sheetName val="Co info"/>
      <sheetName val="ตั๋วเงินรับ"/>
      <sheetName val="อัตราค่าบรรทุก"/>
      <sheetName val="Machine2,3'04"/>
      <sheetName val="B131 "/>
      <sheetName val="APCODE"/>
      <sheetName val="Conso"/>
      <sheetName val="Write off"/>
      <sheetName val="Norms SP"/>
      <sheetName val="จันทร์"/>
      <sheetName val="TBA"/>
      <sheetName val="bblยังไม่จ่าย"/>
      <sheetName val="งบทดลองปภพ 4-47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เงินกู้ธนชาติ"/>
      <sheetName val="0100"/>
      <sheetName val="Tornado 4.7 Component List"/>
      <sheetName val="Tornado 2.2 Component List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HP Leasing"/>
      <sheetName val="New Item"/>
      <sheetName val="Checking"/>
      <sheetName val="GL_CB"/>
      <sheetName val="GL_M"/>
      <sheetName val="DEP12"/>
      <sheetName val="Sale 0401"/>
      <sheetName val="QR_4.1"/>
      <sheetName val="BS_Revise"/>
      <sheetName val="IS_Revise"/>
      <sheetName val="U-2.1"/>
      <sheetName val="Linkage Quote"/>
      <sheetName val="Job List1"/>
      <sheetName val="計画値"/>
      <sheetName val="xSeries255"/>
      <sheetName val="BSI"/>
      <sheetName val="สรุป"/>
      <sheetName val="1131 "/>
      <sheetName val="name"/>
      <sheetName val="PL_A05 APA Input"/>
      <sheetName val="Appx B"/>
      <sheetName val="Aging"/>
      <sheetName val="CUS_DATA"/>
      <sheetName val="Staff 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 refreshError="1"/>
      <sheetData sheetId="568" refreshError="1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FF_2 _1_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Sheet1"/>
      <sheetName val="งบทดลอง - ต.ค.2547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CBO0497"/>
      <sheetName val="AFA"/>
      <sheetName val="M-2"/>
      <sheetName val="APCODE"/>
      <sheetName val="Q3-46"/>
      <sheetName val="Menu"/>
      <sheetName val="BGT97STAFF"/>
      <sheetName val="Links"/>
      <sheetName val="Lead"/>
      <sheetName val="Invoice"/>
      <sheetName val="เงินกู้ธนชาติ"/>
      <sheetName val="เงินกู้ MGC"/>
      <sheetName val="dBase"/>
      <sheetName val="K-5"/>
      <sheetName val="Customize Your Loan Manager"/>
      <sheetName val="IBA &lt;O3&gt;"/>
      <sheetName val="Loan Amortization Table"/>
      <sheetName val="(O3) CA Sheet"/>
      <sheetName val="FF_6"/>
      <sheetName val="gl"/>
      <sheetName val="Sale 0501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Cum.91-93"/>
      <sheetName val="Dec 94"/>
      <sheetName val="B_Sheet"/>
      <sheetName val="MFA"/>
      <sheetName val="Notes"/>
      <sheetName val="P&amp;L"/>
      <sheetName val="TBal"/>
      <sheetName val="Sale0403"/>
      <sheetName val="STart"/>
      <sheetName val="61 HR"/>
      <sheetName val="65 FINANCE"/>
      <sheetName val="ดอกเบี้ยรับ"/>
      <sheetName val="SSW"/>
      <sheetName val="HP"/>
      <sheetName val="Age311299TAS"/>
      <sheetName val="TASintDec00"/>
      <sheetName val="P4DDBFTAS"/>
      <sheetName val="Machine2,3'04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1 LeadSchedule"/>
      <sheetName val="5 Analysis"/>
      <sheetName val="group"/>
      <sheetName val="Financial Summary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Data-2018"/>
      <sheetName val="Sheet3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BS"/>
      <sheetName val="MCMD95"/>
      <sheetName val="InventTableModule_1-1"/>
      <sheetName val="Entity Data"/>
      <sheetName val="ABR P&amp;L"/>
      <sheetName val="PLmth "/>
      <sheetName val="E"/>
      <sheetName val="B- 1"/>
      <sheetName val="SPARES"/>
      <sheetName val="BPR-Bloom"/>
      <sheetName val="Conso"/>
      <sheetName val="Write off"/>
      <sheetName val="SAME"/>
      <sheetName val="Trial Balance"/>
      <sheetName val="PL_A05 APA Input"/>
      <sheetName val="LE1(act3mth)"/>
      <sheetName val="11922"/>
      <sheetName val="CUS_DATA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">
          <cell r="A1" t="str">
            <v>NITE BEAUTY INDUSTRIES SDN. BHD.</v>
          </cell>
        </row>
      </sheetData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Trial Balance"/>
      <sheetName val="งบดุล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invoice"/>
      <sheetName val="CA Sheet"/>
      <sheetName val="note_defect"/>
      <sheetName val="Backup"/>
      <sheetName val="J1"/>
      <sheetName val="Stock Aging"/>
      <sheetName val="_Lookup"/>
      <sheetName val="สำนักงาน"/>
      <sheetName val="BS"/>
      <sheetName val="Interim --&gt; Top"/>
      <sheetName val="Details"/>
      <sheetName val="Links"/>
      <sheetName val="Customize Your Loan Manager"/>
      <sheetName val="IBA &lt;O3&gt;"/>
      <sheetName val="Loan Amortization Table"/>
      <sheetName val="_2__xls__2__xls_COV"/>
      <sheetName val="CODE,NAME"/>
      <sheetName val="FF_6"/>
      <sheetName val="AFA"/>
      <sheetName val="BPR-Bloom"/>
      <sheetName val="Sale 0502"/>
      <sheetName val="อุปกรณ์ a2.1704.5"/>
      <sheetName val="1704.1-อุปกรณ์ a1"/>
      <sheetName val="11922"/>
      <sheetName val="Co info"/>
      <sheetName val="Weights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  <sheetName val="Financial Summary"/>
      <sheetName val="Sale 0501"/>
      <sheetName val="Lead"/>
      <sheetName val="HP"/>
      <sheetName val="StandingData"/>
      <sheetName val="name"/>
      <sheetName val="61 HR"/>
      <sheetName val="65 FINANCE"/>
      <sheetName val="Tornado 5.6 Component List"/>
      <sheetName val="ข้อมูลดิบ"/>
      <sheetName val="AssetStatus"/>
      <sheetName val="AssetType"/>
      <sheetName val="License BOI"/>
      <sheetName val="Asset Class"/>
      <sheetName val="Depre. Key"/>
      <sheetName val="dBase"/>
      <sheetName val="RATE"/>
      <sheetName val="M"/>
      <sheetName val="LOOSECHKLIST"/>
      <sheetName val="เงินกู้ธนชาติ"/>
      <sheetName val="Sale0311"/>
      <sheetName val="LC _ TR Listing"/>
      <sheetName val="Info"/>
      <sheetName val="PL_A05 APA Input"/>
      <sheetName val="Sale04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tax-s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ตั๋วเงินรับ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VariableII  period"/>
      <sheetName val="Customize Your Invoice"/>
      <sheetName val="TR_AP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 IB-PL-00-01 SUMMARY"/>
      <sheetName val="Saptco00"/>
      <sheetName val="M_Maincomp"/>
      <sheetName val="Locations"/>
      <sheetName val="DAT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CUSTOMER"/>
      <sheetName val="Header"/>
      <sheetName val="FF-3"/>
      <sheetName val="9109"/>
      <sheetName val="Disposal"/>
      <sheetName val="Seg-rent"/>
      <sheetName val="INDEX"/>
      <sheetName val="3645-9_1_96"/>
      <sheetName val="163040 LC-T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F9 Parameters"/>
      <sheetName val="CA Sheet"/>
      <sheetName val="?????????????"/>
      <sheetName val="19"/>
      <sheetName val="MA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table"/>
      <sheetName val="Depr"/>
      <sheetName val="LC"/>
      <sheetName val="MD&amp;A"/>
      <sheetName val="Bloomberg"/>
      <sheetName val="Model-Monthly"/>
      <sheetName val="D190.2"/>
      <sheetName val="Variance"/>
      <sheetName val="Bang chiet tinh TBA"/>
      <sheetName val="DI"/>
      <sheetName val="???????????"/>
      <sheetName val="Customize Your Loan Manager"/>
      <sheetName val="CA_Sheet1"/>
      <sheetName val="By Person"/>
      <sheetName val="Data Entry"/>
      <sheetName val="input data"/>
      <sheetName val="Valo DCF"/>
      <sheetName val="Energy(update)"/>
      <sheetName val="List info"/>
      <sheetName val="D190_2"/>
      <sheetName val="head Ja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Demand"/>
      <sheetName val="Jul.02"/>
      <sheetName val="Sal07"/>
      <sheetName val="_____________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Cost center"/>
      <sheetName val="Asset41_42"/>
      <sheetName val="Co. Code"/>
      <sheetName val="Incident  NP 2017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alerData"/>
      <sheetName val="detail"/>
      <sheetName val="Input_TB"/>
      <sheetName val="Input_MV"/>
      <sheetName val="Parameter"/>
      <sheetName val="CAN DOI - KET QUA"/>
      <sheetName val="COVER"/>
      <sheetName val="Month v YTD"/>
      <sheetName val=" IB-PL-YTD"/>
      <sheetName val="F1771-2"/>
      <sheetName val="FF_3"/>
      <sheetName val="manreq"/>
      <sheetName val="MAT"/>
      <sheetName val="datalist"/>
      <sheetName val="load"/>
      <sheetName val="DAY"/>
      <sheetName val="Setup"/>
      <sheetName val="Database"/>
      <sheetName val="A"/>
      <sheetName val="PG7"/>
      <sheetName val="PG8"/>
      <sheetName val="Manual"/>
      <sheetName val="Combine"/>
      <sheetName val="ELEC45-01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งบดุล"/>
      <sheetName val="Lead"/>
      <sheetName val="Links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Sheet"/>
      <sheetName val="選酋表"/>
      <sheetName val="head_Jan2"/>
      <sheetName val="liste"/>
      <sheetName val="___________"/>
      <sheetName val="Sep"/>
      <sheetName val="n-4.4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TB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accumdeprn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adj"/>
      <sheetName val="structure"/>
      <sheetName val="income"/>
      <sheetName val="instruction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BPR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TO - SP"/>
      <sheetName val="Company Info"/>
      <sheetName val="CA Comp"/>
      <sheetName val="Newspaper"/>
      <sheetName val="cost4-47"/>
      <sheetName val="detailitems_159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WT_Util 99 LE"/>
      <sheetName val="PTA P&amp;S"/>
      <sheetName val="Waste Treatment Variable "/>
      <sheetName val="total"/>
      <sheetName val="J&amp;Q"/>
      <sheetName val="Drop down list"/>
      <sheetName val="FF_4"/>
      <sheetName val="Conso"/>
      <sheetName val="Write off"/>
      <sheetName val="Cost centre expenditure"/>
      <sheetName val="addl cost"/>
      <sheetName val="APCODE"/>
      <sheetName val="AA-1"/>
      <sheetName val="Co info"/>
      <sheetName val="Financial Summary"/>
      <sheetName val="Adj&amp;Rje(Z820) "/>
      <sheetName val="note_defect"/>
      <sheetName val="Spec 22104"/>
      <sheetName val="Retire 2015-2017"/>
      <sheetName val="New Item"/>
      <sheetName val="Register Cal Mar_04_July_05 "/>
      <sheetName val="Machine2,3'04"/>
      <sheetName val="B131 "/>
      <sheetName val="Tables"/>
      <sheetName val="Customer(Farm)"/>
      <sheetName val="評價底稿"/>
      <sheetName val="custommer"/>
      <sheetName val="คีย์ข้อมูลรายละเอียดต่างๆ"/>
      <sheetName val="ytd fty (DG) oh 12-2016"/>
      <sheetName val="fs-ytd"/>
      <sheetName val="ref"/>
      <sheetName val="forecast-sgd"/>
      <sheetName val="Y"/>
      <sheetName val="unitcostรวม"/>
      <sheetName val="ค่าขนส่ง"/>
      <sheetName val="Record_CR"/>
      <sheetName val="ng_12"/>
      <sheetName val="Co__Code"/>
      <sheetName val="CAN_DOI_-_KET_QUA"/>
      <sheetName val="Plant_Overhead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ISCOUNT (2)"/>
      <sheetName val="แบบประเมิน"/>
      <sheetName val="MJFT"/>
      <sheetName val="แบบฟอร์มที่ 7 original"/>
      <sheetName val="แบบฟอร์มที่ 7 Project Base"/>
      <sheetName val="CST1198"/>
      <sheetName val="Non-Statistical Sampling Master"/>
      <sheetName val="Two Step Revenue Testing Master"/>
      <sheetName val="Global Data"/>
      <sheetName val="MMIP(JU)"/>
      <sheetName val="F-1&amp;F-2"/>
      <sheetName val="summary_p2"/>
      <sheetName val="กระจายบอร์ด"/>
      <sheetName val="PUF"/>
      <sheetName val="gvl"/>
      <sheetName val="GEFin"/>
      <sheetName val="7251-02000-02252"/>
      <sheetName val="7251-01xxxx"/>
      <sheetName val="NL+Lcombine"/>
      <sheetName val="BudgetInput"/>
      <sheetName val="OthCode"/>
      <sheetName val="Datasheet"/>
      <sheetName val="ZD300"/>
      <sheetName val="PX"/>
      <sheetName val="PRODUCT"/>
      <sheetName val="All employee"/>
      <sheetName val="Wellhrs"/>
      <sheetName val="Ass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16jun12"/>
      <sheetName val="9jun12"/>
      <sheetName val="12jun12"/>
      <sheetName val="15jun12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frptolocal"/>
      <sheetName val="Disposition"/>
      <sheetName val="2.Conso"/>
      <sheetName val="bod"/>
      <sheetName val="Summary by Machine Type MAR"/>
      <sheetName val="AccpacTB"/>
      <sheetName val="stat local"/>
      <sheetName val="CAN_DOI_-_KET_QUA3"/>
      <sheetName val="CAN_DOI_-_KET_QUA1"/>
      <sheetName val="CAN_DOI_-_KET_QUA2"/>
      <sheetName val="DIS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Run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ontrol_BS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Non Movement"/>
      <sheetName val="CMM-AU_Validation-Dom"/>
      <sheetName val="Sale 0407"/>
      <sheetName val="LE1(act3mth)"/>
      <sheetName val="LTX"/>
      <sheetName val="New DYNA"/>
      <sheetName val="FN8"/>
      <sheetName val="Oracle Raw"/>
      <sheetName val="Oracle Data Reorg"/>
      <sheetName val="Du_lieu"/>
      <sheetName val="Listeverdier"/>
      <sheetName val="Details 2002"/>
      <sheetName val="Sale Expectation (2)"/>
      <sheetName val="Report"/>
      <sheetName val="ProductName"/>
      <sheetName val="Lenders_Ratios juneseptnov"/>
      <sheetName val="A1"/>
      <sheetName val="Arch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conso46"/>
      <sheetName val="Rawdata"/>
      <sheetName val="DISCOUNT_(2)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11-20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DaysInMonth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NAV Base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Vat7% ภายในเดือน_Junต้นฉบับ"/>
      <sheetName val="TBA"/>
      <sheetName val="Rates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Aging"/>
      <sheetName val="Amortization Table"/>
      <sheetName val="DMD Office"/>
      <sheetName val="ADMIN OFFICE (2)"/>
      <sheetName val="DropDown"/>
      <sheetName val="ProjectSchedule"/>
      <sheetName val="DIRECT SELLING"/>
      <sheetName val="DISCOUNT"/>
      <sheetName val="GROSS SALES"/>
      <sheetName val="RESERVE"/>
      <sheetName val="WEIGHT"/>
      <sheetName val="VC"/>
      <sheetName val="BUILD9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 refreshError="1"/>
      <sheetData sheetId="203">
        <row r="2">
          <cell r="B2">
            <v>1.9678000000000001E-2</v>
          </cell>
        </row>
      </sheetData>
      <sheetData sheetId="204" refreshError="1"/>
      <sheetData sheetId="205">
        <row r="2">
          <cell r="B2">
            <v>1.9678000000000001E-2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2">
          <cell r="B2">
            <v>1.9678000000000001E-2</v>
          </cell>
        </row>
      </sheetData>
      <sheetData sheetId="213" refreshError="1"/>
      <sheetData sheetId="214" refreshError="1"/>
      <sheetData sheetId="215" refreshError="1"/>
      <sheetData sheetId="216">
        <row r="2">
          <cell r="B2">
            <v>1.9678000000000001E-2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2">
          <cell r="B2">
            <v>1.9678000000000001E-2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 refreshError="1"/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2">
          <cell r="B2">
            <v>1.9678000000000001E-2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0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0</v>
          </cell>
        </row>
      </sheetData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0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>
        <row r="2">
          <cell r="B2">
            <v>0</v>
          </cell>
        </row>
      </sheetData>
      <sheetData sheetId="456">
        <row r="2">
          <cell r="B2">
            <v>0</v>
          </cell>
        </row>
      </sheetData>
      <sheetData sheetId="457">
        <row r="2">
          <cell r="B2">
            <v>0</v>
          </cell>
        </row>
      </sheetData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1.9678000000000001E-2</v>
          </cell>
        </row>
      </sheetData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2">
          <cell r="B2">
            <v>1.9678000000000001E-2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>
        <row r="2">
          <cell r="B2">
            <v>1.9678000000000001E-2</v>
          </cell>
        </row>
      </sheetData>
      <sheetData sheetId="1049">
        <row r="2">
          <cell r="B2">
            <v>0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0</v>
          </cell>
        </row>
      </sheetData>
      <sheetData sheetId="1052">
        <row r="2">
          <cell r="B2">
            <v>0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 refreshError="1"/>
      <sheetData sheetId="1096" refreshError="1"/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0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1.9678000000000001E-2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 refreshError="1"/>
      <sheetData sheetId="1364" refreshError="1"/>
      <sheetData sheetId="1365" refreshError="1"/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0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0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0</v>
          </cell>
        </row>
      </sheetData>
      <sheetData sheetId="1522">
        <row r="2">
          <cell r="B2">
            <v>0</v>
          </cell>
        </row>
      </sheetData>
      <sheetData sheetId="1523">
        <row r="2">
          <cell r="B2">
            <v>0</v>
          </cell>
        </row>
      </sheetData>
      <sheetData sheetId="1524">
        <row r="2">
          <cell r="B2">
            <v>1.9678000000000001E-2</v>
          </cell>
        </row>
      </sheetData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>
        <row r="2">
          <cell r="B2">
            <v>0</v>
          </cell>
        </row>
      </sheetData>
      <sheetData sheetId="1554">
        <row r="2">
          <cell r="B2">
            <v>0</v>
          </cell>
        </row>
      </sheetData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 refreshError="1"/>
      <sheetData sheetId="1588">
        <row r="2">
          <cell r="B2">
            <v>1.9677996635437012E-2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1.9677996635437012E-2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1.9677996635437012E-2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 refreshError="1"/>
      <sheetData sheetId="1610" refreshError="1"/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/>
      <sheetData sheetId="1678"/>
      <sheetData sheetId="1679">
        <row r="3">
          <cell r="B3" t="str">
            <v>Total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 refreshError="1"/>
      <sheetData sheetId="1692">
        <row r="2">
          <cell r="B2">
            <v>1.9678000000000001E-2</v>
          </cell>
        </row>
      </sheetData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/>
      <sheetData sheetId="1729"/>
      <sheetData sheetId="1730"/>
      <sheetData sheetId="173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/>
      <sheetData sheetId="1756"/>
      <sheetData sheetId="1757">
        <row r="2">
          <cell r="B2">
            <v>1.9678000000000001E-2</v>
          </cell>
        </row>
      </sheetData>
      <sheetData sheetId="1758">
        <row r="2">
          <cell r="B2">
            <v>0</v>
          </cell>
        </row>
      </sheetData>
      <sheetData sheetId="1759"/>
      <sheetData sheetId="1760"/>
      <sheetData sheetId="1761">
        <row r="2">
          <cell r="B2">
            <v>0</v>
          </cell>
        </row>
      </sheetData>
      <sheetData sheetId="1762"/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/>
      <sheetData sheetId="1766"/>
      <sheetData sheetId="1767"/>
      <sheetData sheetId="1768">
        <row r="2">
          <cell r="B2">
            <v>0</v>
          </cell>
        </row>
      </sheetData>
      <sheetData sheetId="1769"/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/>
      <sheetData sheetId="1774"/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3">
          <cell r="B3" t="str">
            <v>Total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1.9678000000000001E-2</v>
          </cell>
        </row>
      </sheetData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0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/>
      <sheetData sheetId="1829"/>
      <sheetData sheetId="1830"/>
      <sheetData sheetId="1831"/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/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/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/>
      <sheetData sheetId="1873"/>
      <sheetData sheetId="1874"/>
      <sheetData sheetId="1875"/>
      <sheetData sheetId="1876"/>
      <sheetData sheetId="1877"/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/>
      <sheetData sheetId="1881"/>
      <sheetData sheetId="1882"/>
      <sheetData sheetId="1883">
        <row r="2">
          <cell r="B2">
            <v>1.9678000000000001E-2</v>
          </cell>
        </row>
      </sheetData>
      <sheetData sheetId="1884">
        <row r="3">
          <cell r="B3" t="str">
            <v>Total</v>
          </cell>
        </row>
      </sheetData>
      <sheetData sheetId="1885"/>
      <sheetData sheetId="1886"/>
      <sheetData sheetId="1887">
        <row r="2">
          <cell r="B2">
            <v>0</v>
          </cell>
        </row>
      </sheetData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/>
      <sheetData sheetId="1909"/>
      <sheetData sheetId="1910"/>
      <sheetData sheetId="1911"/>
      <sheetData sheetId="1912">
        <row r="2">
          <cell r="B2">
            <v>1.9678000000000001E-2</v>
          </cell>
        </row>
      </sheetData>
      <sheetData sheetId="1913"/>
      <sheetData sheetId="1914"/>
      <sheetData sheetId="1915"/>
      <sheetData sheetId="1916">
        <row r="2">
          <cell r="B2">
            <v>1.9678000000000001E-2</v>
          </cell>
        </row>
      </sheetData>
      <sheetData sheetId="1917"/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>
        <row r="2">
          <cell r="B2">
            <v>1.9678000000000001E-2</v>
          </cell>
        </row>
      </sheetData>
      <sheetData sheetId="1933"/>
      <sheetData sheetId="1934"/>
      <sheetData sheetId="1935"/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/>
      <sheetData sheetId="1943"/>
      <sheetData sheetId="1944"/>
      <sheetData sheetId="1945"/>
      <sheetData sheetId="1946"/>
      <sheetData sheetId="1947"/>
      <sheetData sheetId="1948">
        <row r="2">
          <cell r="B2">
            <v>1.9678000000000001E-2</v>
          </cell>
        </row>
      </sheetData>
      <sheetData sheetId="1949"/>
      <sheetData sheetId="1950">
        <row r="2">
          <cell r="B2">
            <v>1.9678000000000001E-2</v>
          </cell>
        </row>
      </sheetData>
      <sheetData sheetId="1951"/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>
        <row r="2">
          <cell r="B2">
            <v>1.9678000000000001E-2</v>
          </cell>
        </row>
      </sheetData>
      <sheetData sheetId="1967"/>
      <sheetData sheetId="1968"/>
      <sheetData sheetId="1969"/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>
        <row r="2">
          <cell r="B2">
            <v>1.9678000000000001E-2</v>
          </cell>
        </row>
      </sheetData>
      <sheetData sheetId="1983"/>
      <sheetData sheetId="1984">
        <row r="2">
          <cell r="B2">
            <v>1.9678000000000001E-2</v>
          </cell>
        </row>
      </sheetData>
      <sheetData sheetId="1985"/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/>
      <sheetData sheetId="1990"/>
      <sheetData sheetId="1991">
        <row r="2">
          <cell r="B2">
            <v>1.9678000000000001E-2</v>
          </cell>
        </row>
      </sheetData>
      <sheetData sheetId="1992">
        <row r="2">
          <cell r="B2">
            <v>0</v>
          </cell>
        </row>
      </sheetData>
      <sheetData sheetId="1993">
        <row r="2">
          <cell r="B2">
            <v>0</v>
          </cell>
        </row>
      </sheetData>
      <sheetData sheetId="1994">
        <row r="2">
          <cell r="B2">
            <v>1.9678000000000001E-2</v>
          </cell>
        </row>
      </sheetData>
      <sheetData sheetId="1995"/>
      <sheetData sheetId="1996"/>
      <sheetData sheetId="1997"/>
      <sheetData sheetId="1998"/>
      <sheetData sheetId="1999"/>
      <sheetData sheetId="2000">
        <row r="2">
          <cell r="B2">
            <v>1.9678000000000001E-2</v>
          </cell>
        </row>
      </sheetData>
      <sheetData sheetId="2001"/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/>
      <sheetData sheetId="2018"/>
      <sheetData sheetId="2019"/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>
        <row r="2">
          <cell r="B2">
            <v>1.9678000000000001E-2</v>
          </cell>
        </row>
      </sheetData>
      <sheetData sheetId="2035"/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>
        <row r="2">
          <cell r="B2">
            <v>1.9678000000000001E-2</v>
          </cell>
        </row>
      </sheetData>
      <sheetData sheetId="2051"/>
      <sheetData sheetId="2052"/>
      <sheetData sheetId="2053"/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/>
      <sheetData sheetId="2058"/>
      <sheetData sheetId="2059"/>
      <sheetData sheetId="2060"/>
      <sheetData sheetId="2061"/>
      <sheetData sheetId="2062"/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0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0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0</v>
          </cell>
        </row>
      </sheetData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/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/>
      <sheetData sheetId="2103"/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>
        <row r="2">
          <cell r="B2">
            <v>1.9678000000000001E-2</v>
          </cell>
        </row>
      </sheetData>
      <sheetData sheetId="2119"/>
      <sheetData sheetId="2120"/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/>
      <sheetData sheetId="2136"/>
      <sheetData sheetId="2137"/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/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/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/>
      <sheetData sheetId="2188"/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/>
      <sheetData sheetId="2196"/>
      <sheetData sheetId="2197"/>
      <sheetData sheetId="2198"/>
      <sheetData sheetId="2199"/>
      <sheetData sheetId="2200"/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/>
      <sheetData sheetId="2204"/>
      <sheetData sheetId="2205"/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/>
      <sheetData sheetId="2221"/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/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/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>
        <row r="2">
          <cell r="B2">
            <v>1.9678000000000001E-2</v>
          </cell>
        </row>
      </sheetData>
      <sheetData sheetId="2272"/>
      <sheetData sheetId="2273"/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/>
      <sheetData sheetId="2281"/>
      <sheetData sheetId="2282"/>
      <sheetData sheetId="2283"/>
      <sheetData sheetId="2284"/>
      <sheetData sheetId="2285"/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/>
      <sheetData sheetId="2289"/>
      <sheetData sheetId="2290"/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/>
      <sheetData sheetId="2306"/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/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>
        <row r="2">
          <cell r="B2">
            <v>1.9678000000000001E-2</v>
          </cell>
        </row>
      </sheetData>
      <sheetData sheetId="2340"/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>
        <row r="2">
          <cell r="B2">
            <v>1.9678000000000001E-2</v>
          </cell>
        </row>
      </sheetData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 refreshError="1"/>
      <sheetData sheetId="2424" refreshError="1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3">
          <cell r="B3" t="str">
            <v>Total</v>
          </cell>
        </row>
      </sheetData>
      <sheetData sheetId="2440">
        <row r="3">
          <cell r="B3" t="str">
            <v>Total</v>
          </cell>
        </row>
      </sheetData>
      <sheetData sheetId="2441">
        <row r="3">
          <cell r="B3" t="str">
            <v>Total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3">
          <cell r="B3" t="str">
            <v>Total</v>
          </cell>
        </row>
      </sheetData>
      <sheetData sheetId="2447">
        <row r="3">
          <cell r="B3" t="str">
            <v>Total</v>
          </cell>
        </row>
      </sheetData>
      <sheetData sheetId="2448">
        <row r="3">
          <cell r="B3" t="str">
            <v>Total</v>
          </cell>
        </row>
      </sheetData>
      <sheetData sheetId="2449">
        <row r="3">
          <cell r="B3" t="str">
            <v>Total</v>
          </cell>
        </row>
      </sheetData>
      <sheetData sheetId="2450">
        <row r="3">
          <cell r="B3" t="str">
            <v>Total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3">
          <cell r="B3" t="str">
            <v>Total</v>
          </cell>
        </row>
      </sheetData>
      <sheetData sheetId="2456">
        <row r="3">
          <cell r="B3" t="str">
            <v>Total</v>
          </cell>
        </row>
      </sheetData>
      <sheetData sheetId="2457">
        <row r="3">
          <cell r="B3" t="str">
            <v>Total</v>
          </cell>
        </row>
      </sheetData>
      <sheetData sheetId="2458">
        <row r="3">
          <cell r="B3" t="str">
            <v>Total</v>
          </cell>
        </row>
      </sheetData>
      <sheetData sheetId="2459"/>
      <sheetData sheetId="2460"/>
      <sheetData sheetId="2461">
        <row r="3">
          <cell r="B3" t="str">
            <v>Total</v>
          </cell>
        </row>
      </sheetData>
      <sheetData sheetId="2462">
        <row r="3">
          <cell r="B3" t="str">
            <v>Total</v>
          </cell>
        </row>
      </sheetData>
      <sheetData sheetId="2463">
        <row r="3">
          <cell r="B3" t="str">
            <v>Total</v>
          </cell>
        </row>
      </sheetData>
      <sheetData sheetId="2464">
        <row r="3">
          <cell r="B3" t="str">
            <v>Total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3">
          <cell r="B3" t="str">
            <v>Total</v>
          </cell>
        </row>
      </sheetData>
      <sheetData sheetId="2508">
        <row r="3">
          <cell r="B3" t="str">
            <v>Total</v>
          </cell>
        </row>
      </sheetData>
      <sheetData sheetId="2509">
        <row r="3">
          <cell r="B3" t="str">
            <v>Total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3">
          <cell r="B3" t="str">
            <v>Total</v>
          </cell>
        </row>
      </sheetData>
      <sheetData sheetId="2515">
        <row r="3">
          <cell r="B3" t="str">
            <v>Total</v>
          </cell>
        </row>
      </sheetData>
      <sheetData sheetId="2516">
        <row r="3">
          <cell r="B3" t="str">
            <v>Total</v>
          </cell>
        </row>
      </sheetData>
      <sheetData sheetId="2517">
        <row r="3">
          <cell r="B3" t="str">
            <v>Total</v>
          </cell>
        </row>
      </sheetData>
      <sheetData sheetId="2518">
        <row r="3">
          <cell r="B3" t="str">
            <v>Total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3">
          <cell r="B3" t="str">
            <v>Total</v>
          </cell>
        </row>
      </sheetData>
      <sheetData sheetId="2524">
        <row r="3">
          <cell r="B3" t="str">
            <v>Total</v>
          </cell>
        </row>
      </sheetData>
      <sheetData sheetId="2525">
        <row r="3">
          <cell r="B3" t="str">
            <v>Total</v>
          </cell>
        </row>
      </sheetData>
      <sheetData sheetId="2526">
        <row r="3">
          <cell r="B3" t="str">
            <v>Total</v>
          </cell>
        </row>
      </sheetData>
      <sheetData sheetId="2527"/>
      <sheetData sheetId="2528"/>
      <sheetData sheetId="2529">
        <row r="3">
          <cell r="B3" t="str">
            <v>Total</v>
          </cell>
        </row>
      </sheetData>
      <sheetData sheetId="2530">
        <row r="3">
          <cell r="B3" t="str">
            <v>Total</v>
          </cell>
        </row>
      </sheetData>
      <sheetData sheetId="2531">
        <row r="3">
          <cell r="B3" t="str">
            <v>Total</v>
          </cell>
        </row>
      </sheetData>
      <sheetData sheetId="2532">
        <row r="3">
          <cell r="B3" t="str">
            <v>Total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/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3">
          <cell r="B3" t="str">
            <v>Total</v>
          </cell>
        </row>
      </sheetData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>
        <row r="2">
          <cell r="B2">
            <v>0</v>
          </cell>
        </row>
      </sheetData>
      <sheetData sheetId="2666">
        <row r="3">
          <cell r="B3" t="str">
            <v>Total</v>
          </cell>
        </row>
      </sheetData>
      <sheetData sheetId="2667"/>
      <sheetData sheetId="2668">
        <row r="2">
          <cell r="B2">
            <v>0</v>
          </cell>
        </row>
      </sheetData>
      <sheetData sheetId="2669">
        <row r="3">
          <cell r="B3" t="str">
            <v>Total</v>
          </cell>
        </row>
      </sheetData>
      <sheetData sheetId="2670">
        <row r="3">
          <cell r="B3" t="str">
            <v>Total</v>
          </cell>
        </row>
      </sheetData>
      <sheetData sheetId="2671"/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3">
          <cell r="B3" t="str">
            <v>Total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3">
          <cell r="B3" t="str">
            <v>Total</v>
          </cell>
        </row>
      </sheetData>
      <sheetData sheetId="2679">
        <row r="3">
          <cell r="B3" t="str">
            <v>Total</v>
          </cell>
        </row>
      </sheetData>
      <sheetData sheetId="2680"/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3">
          <cell r="B3" t="str">
            <v>Total</v>
          </cell>
        </row>
      </sheetData>
      <sheetData sheetId="2684">
        <row r="3">
          <cell r="B3" t="str">
            <v>Total</v>
          </cell>
        </row>
      </sheetData>
      <sheetData sheetId="2685">
        <row r="3">
          <cell r="B3" t="str">
            <v>Total</v>
          </cell>
        </row>
      </sheetData>
      <sheetData sheetId="2686">
        <row r="3">
          <cell r="B3" t="str">
            <v>Total</v>
          </cell>
        </row>
      </sheetData>
      <sheetData sheetId="2687">
        <row r="3">
          <cell r="B3" t="str">
            <v>Total</v>
          </cell>
        </row>
      </sheetData>
      <sheetData sheetId="2688">
        <row r="3">
          <cell r="B3" t="str">
            <v>Total</v>
          </cell>
        </row>
      </sheetData>
      <sheetData sheetId="2689"/>
      <sheetData sheetId="2690"/>
      <sheetData sheetId="2691">
        <row r="3">
          <cell r="B3" t="str">
            <v>Total</v>
          </cell>
        </row>
      </sheetData>
      <sheetData sheetId="2692">
        <row r="3">
          <cell r="B3" t="str">
            <v>Total</v>
          </cell>
        </row>
      </sheetData>
      <sheetData sheetId="2693">
        <row r="3">
          <cell r="B3" t="str">
            <v>Total</v>
          </cell>
        </row>
      </sheetData>
      <sheetData sheetId="2694"/>
      <sheetData sheetId="2695">
        <row r="3">
          <cell r="B3" t="str">
            <v>Total</v>
          </cell>
        </row>
      </sheetData>
      <sheetData sheetId="2696"/>
      <sheetData sheetId="2697"/>
      <sheetData sheetId="2698">
        <row r="2">
          <cell r="B2">
            <v>0</v>
          </cell>
        </row>
      </sheetData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/>
      <sheetData sheetId="2732">
        <row r="2">
          <cell r="B2">
            <v>0</v>
          </cell>
        </row>
      </sheetData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>
        <row r="2">
          <cell r="B2">
            <v>0</v>
          </cell>
        </row>
      </sheetData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Entity Data"/>
      <sheetName val="AA-1"/>
      <sheetName val="#Lookup"/>
      <sheetName val="สำนักงาน"/>
      <sheetName val="C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AFA"/>
      <sheetName val="gl"/>
      <sheetName val="K4. F&amp;F"/>
      <sheetName val="ดอกเบี้ยรับ"/>
      <sheetName val="SSW"/>
      <sheetName val="oresreqsum"/>
      <sheetName val="D"/>
      <sheetName val="U"/>
      <sheetName val="FF-2"/>
      <sheetName val="RATE"/>
      <sheetName val="_2__xls__2__xls_COV"/>
      <sheetName val="Sheet1"/>
      <sheetName val="MFA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FF_3"/>
      <sheetName val="Company Info"/>
      <sheetName val="CA Comp"/>
      <sheetName val="TBA"/>
      <sheetName val="สำนักงาน"/>
      <sheetName val="งบต้นทุนผลิต48"/>
      <sheetName val="CF;E Q"/>
      <sheetName val="FF-3"/>
      <sheetName val="M_Maincomp"/>
      <sheetName val="2301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K.Thitipong SaleForecast"/>
      <sheetName val="#Lookup"/>
      <sheetName val="InventTableModule_1-1"/>
      <sheetName val="COSUB"/>
      <sheetName val="Financial Summary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FORMC94"/>
      <sheetName val="FF_4"/>
      <sheetName val="BGT97STAFF"/>
      <sheetName val="ตั๋วเงินรับ"/>
      <sheetName val="Val_Ind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MCMD95"/>
      <sheetName val="RATE"/>
      <sheetName val="tax-ss"/>
      <sheetName val="M-2"/>
      <sheetName val="Customize Your Loan Manager"/>
      <sheetName val="IBA &lt;O3&gt;"/>
      <sheetName val="Loan Amortization Table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110"/>
      <sheetName val="GIVTR00P"/>
      <sheetName val="K-5"/>
      <sheetName val="CODE,NAME"/>
      <sheetName val="計画値"/>
      <sheetName val="3 P&amp;L "/>
      <sheetName val="Header"/>
      <sheetName val="Invoice"/>
      <sheetName val="gl"/>
      <sheetName val="TrialBalance Q3-2002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data"/>
      <sheetName val="Trial Balance"/>
      <sheetName val="PL_A05 APA Input"/>
      <sheetName val="Details"/>
      <sheetName val="Co info"/>
      <sheetName val="note_defect"/>
      <sheetName val="Corp. sheet - Stress"/>
      <sheetName val="Courtyard Marriott"/>
      <sheetName val="ADJ - RATE"/>
      <sheetName val="MFA"/>
      <sheetName val="TBA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Staff List"/>
      <sheetName val="U2.2"/>
      <sheetName val="Cash Flow"/>
      <sheetName val="Appx B"/>
      <sheetName val="Tornado 5.6 Component List"/>
      <sheetName val="Entity Data"/>
      <sheetName val="INFO"/>
      <sheetName val="Detail รายบุคคลปี 58"/>
      <sheetName val="TB Worksheet"/>
      <sheetName val="BS"/>
      <sheetName val="Order_Nov_w45"/>
      <sheetName val="Weights"/>
      <sheetName val="O3"/>
      <sheetName val="O4"/>
      <sheetName val="QR_4.1"/>
      <sheetName val="Sale 0401"/>
      <sheetName val="J2"/>
      <sheetName val="StandingData"/>
      <sheetName val="3월가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SGT New Equipment Sta Al_inputs"/>
      <sheetName val="MOBDCF"/>
      <sheetName val="OLDPOTS"/>
      <sheetName val="Details  (Link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เงินกู้ธนชาติ"/>
      <sheetName val="เงินกู้ MGC"/>
      <sheetName val="BGT97STAFF"/>
      <sheetName val="อัตราค่าบรรทุก"/>
      <sheetName val="CODE,NAME"/>
      <sheetName val="GL CB"/>
      <sheetName val="GL M"/>
      <sheetName val="CBO0497"/>
      <sheetName val="Expense Summary"/>
      <sheetName val="ผ้าสำเร็จ"/>
      <sheetName val="BSI"/>
      <sheetName val="TB Worksheet"/>
      <sheetName val="110"/>
      <sheetName val="0100"/>
      <sheetName val="Sale 0502"/>
      <sheetName val="Sale 0501"/>
      <sheetName val="3월가격"/>
      <sheetName val="M-2"/>
      <sheetName val="Sale 0401"/>
      <sheetName val="TB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_2__xls__2__xls_COV"/>
      <sheetName val="AA-1"/>
      <sheetName val="QR_4.1"/>
      <sheetName val="description"/>
      <sheetName val="FF_4"/>
      <sheetName val="Cash Flow"/>
      <sheetName val="Financial Summary"/>
      <sheetName val="LE1(act3mth)"/>
      <sheetName val="HH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Revised-ProformaSoi11"/>
      <sheetName val="Revised_ProformaSoi16"/>
      <sheetName val="Revised-ProformaSoi24"/>
      <sheetName val="Revised_ProformaSoi8"/>
      <sheetName val="Revised-ProformaSoi18"/>
      <sheetName val="CORPORATE TAX01"/>
      <sheetName val="計画値"/>
      <sheetName val="Assumptions"/>
      <sheetName val=""/>
      <sheetName val="note_defect"/>
      <sheetName val="FF_2__1_"/>
      <sheetName val="Standing_Data"/>
      <sheetName val="Asset_&amp;_Liability"/>
      <sheetName val="Net_asset_value"/>
      <sheetName val="Adj&amp;Rje(Z820)_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FF_4"/>
      <sheetName val="CA"/>
      <sheetName val="U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Norms SP"/>
      <sheetName val="จันทร์"/>
      <sheetName val="dBase"/>
      <sheetName val="B"/>
      <sheetName val="TBA"/>
      <sheetName val="F-3"/>
      <sheetName val="addl cost"/>
      <sheetName val="accumdeprn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  <sheetName val="gl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Loan Calculator"/>
      <sheetName val="Data"/>
      <sheetName val="3 P&amp;L "/>
      <sheetName val="FF_21_a_"/>
      <sheetName val="10-1 Media"/>
      <sheetName val="10-cut"/>
      <sheetName val="FF_6"/>
      <sheetName val="feature"/>
      <sheetName val="B131 "/>
      <sheetName val="STATEMENT"/>
      <sheetName val="J2"/>
      <sheetName val="J1"/>
      <sheetName val="CODE,NAME"/>
      <sheetName val="CA Sheet"/>
      <sheetName val="5 Analysis"/>
      <sheetName val="แจกแจง _งบดุล_"/>
      <sheetName val="SSW_loan_OD"/>
      <sheetName val="jul04-dec04pnl"/>
      <sheetName val="fy05bsJul-dec04"/>
      <sheetName val="BS_Revise"/>
      <sheetName val="IS_Revise"/>
      <sheetName val="200-110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J3_-_Nong_Pra_Lai"/>
      <sheetName val="J4_-_Cha_Cheng_Sao"/>
      <sheetName val="S33"/>
      <sheetName val="10-1 Media"/>
      <sheetName val="10-cut"/>
      <sheetName val="Title"/>
      <sheetName val="May-Apr 2009"/>
      <sheetName val="ACFC"/>
      <sheetName val="Test cost oversea"/>
      <sheetName val="K-CUR"/>
      <sheetName val="kai_Tprofile_Report"/>
      <sheetName val="DEP12"/>
      <sheetName val="Age311299TAS"/>
      <sheetName val="TASintDec00"/>
      <sheetName val="P4DDBFTAS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CST1198"/>
      <sheetName val="EW-FA-0900"/>
      <sheetName val="Data"/>
      <sheetName val="L to 20"/>
      <sheetName val="A"/>
      <sheetName val="ลูกหนี้(เก่า)"/>
      <sheetName val="M_Maincomp"/>
      <sheetName val="index"/>
      <sheetName val="Trial Balance"/>
      <sheetName val="B1"/>
      <sheetName val="DataInput1"/>
      <sheetName val="H-110"/>
      <sheetName val="H-120"/>
      <sheetName val="เงินกู้ธนชาติ"/>
      <sheetName val="เงินกู้ MGC"/>
      <sheetName val="10-1_Media"/>
      <sheetName val="Test_cost_oversea"/>
      <sheetName val="Coding"/>
      <sheetName val="Bk2Form8(iii)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Köpfe"/>
      <sheetName val="AGING LOCAL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qc_ผลรวม"/>
      <sheetName val="v_cut_ผลรวม"/>
      <sheetName val="v_cut_รหัส"/>
      <sheetName val="v_cut_วัน"/>
      <sheetName val="SAP COMPANY CODES"/>
      <sheetName val="Gia vat tu"/>
      <sheetName val="TRAIL_MAR2000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X"/>
      <sheetName val="K-100"/>
      <sheetName val="#REF"/>
      <sheetName val="FG-ISSUED"/>
      <sheetName val="Monthly_Sales_Report"/>
      <sheetName val="ต้นฉบับ"/>
      <sheetName val="N280998"/>
      <sheetName val="MV-Master"/>
      <sheetName val="99 FM - NFM"/>
      <sheetName val="Wkgs_BS_Lead"/>
      <sheetName val="14_9月分"/>
      <sheetName val="dr_วัน"/>
      <sheetName val="ＴＤＫ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รับล่วงหน้า"/>
      <sheetName val="区分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sampling plan"/>
      <sheetName val="CODE,NAME"/>
      <sheetName val="JOB"/>
      <sheetName val="BPI-LOP"/>
      <sheetName val="Corp. sheet"/>
      <sheetName val="GENERAL"/>
      <sheetName val="New Item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CBO0497"/>
      <sheetName val="Home"/>
      <sheetName val="Sale 0404"/>
      <sheetName val="Sale0403"/>
      <sheetName val="part-import"/>
      <sheetName val="part-local"/>
      <sheetName val="Data 2"/>
      <sheetName val="FF-1"/>
      <sheetName val="#Lookup"/>
      <sheetName val="InventTableModule_1-1"/>
      <sheetName val="Non-Statistical Sampling Master"/>
      <sheetName val="Two Step Revenue Testing Master"/>
      <sheetName val="Global Data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Expense Summary"/>
      <sheetName val="cost4-47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alculat"/>
      <sheetName val="CDTK"/>
      <sheetName val="2118-00 "/>
      <sheetName val="HP"/>
      <sheetName val="HH"/>
      <sheetName val="FF-4"/>
      <sheetName val="BGT97STAFF"/>
      <sheetName val="Sale 0501"/>
      <sheetName val="Sale 0411"/>
      <sheetName val="Vat7% ภายในเดือน_Junต้นฉบับ"/>
      <sheetName val="mcot_upc"/>
      <sheetName val="description"/>
      <sheetName val="Sampling"/>
      <sheetName val="Gain Loss Calculation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Big-C"/>
      <sheetName val="Screen 5-6"/>
      <sheetName val="設定"/>
      <sheetName val="mapping"/>
      <sheetName val="PL FR"/>
      <sheetName val="Final"/>
      <sheetName val="CF RECONCILE - 1"/>
      <sheetName val="แจกแจง _งบดุล_"/>
      <sheetName val="SSW_loan_OD"/>
      <sheetName val="เกณฑ์การประเมินความเสี่ยง"/>
      <sheetName val="SAME"/>
      <sheetName val="PL_A05 APA Input"/>
      <sheetName val="K4. F&amp;F"/>
      <sheetName val="Company Info"/>
      <sheetName val="CA Comp"/>
      <sheetName val="cal (2)"/>
      <sheetName val="CA"/>
      <sheetName val="K-5"/>
      <sheetName val="BAL42"/>
      <sheetName val="Raw Material"/>
      <sheetName val="INTEREST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1120"/>
      <sheetName val="FF_6"/>
      <sheetName val="Entity Data"/>
      <sheetName val="Sale0309"/>
      <sheetName val="Write off"/>
      <sheetName val="SPARES"/>
      <sheetName val="Deferred Charge"/>
      <sheetName val="FF_4"/>
      <sheetName val="คชจ.ดำเนินงาน6-43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Reimbursements"/>
      <sheetName val="NewIndex "/>
      <sheetName val="3월가격"/>
      <sheetName val="งบทดลองปภพ 4-47"/>
      <sheetName val="Staff List"/>
      <sheetName val="Sale0406"/>
      <sheetName val="MCMD95"/>
      <sheetName val="cc 196 (SYS) (2)"/>
      <sheetName val="61 HR"/>
      <sheetName val="65 FINANCE"/>
      <sheetName val="MFA"/>
      <sheetName val="FF_21_a_"/>
      <sheetName val="U-2.1"/>
      <sheetName val="Register Cal Mar_04_July_05 "/>
      <sheetName val="Invoice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>
        <row r="10">
          <cell r="L10">
            <v>0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>
        <row r="10">
          <cell r="L10">
            <v>0</v>
          </cell>
        </row>
      </sheetData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2008 BAY"/>
      <sheetName val="TTTra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  <sheetName val="cashflowcomp"/>
      <sheetName val="AFA"/>
      <sheetName val="Val_Ind"/>
      <sheetName val="ADJ - RATE"/>
      <sheetName val="STart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_Maincomp"/>
      <sheetName val="List"/>
      <sheetName val="tax-ss"/>
      <sheetName val="Links"/>
      <sheetName val="อัตราค่าบรรทุก"/>
      <sheetName val="(O3) CA Sheet"/>
      <sheetName val="FF_2 _1_"/>
      <sheetName val="BPR"/>
      <sheetName val="JAN"/>
      <sheetName val="PAYROLL"/>
      <sheetName val="Reimbursements"/>
      <sheetName val="gold แลกทอง"/>
      <sheetName val="K4. F&amp;F"/>
      <sheetName val="total"/>
      <sheetName val="CA Sheet"/>
      <sheetName val="อุปกรณ์ a2"/>
      <sheetName val="อุปกรณ์ a1"/>
      <sheetName val="Sale0402"/>
      <sheetName val="Stock Aging"/>
      <sheetName val="Rates"/>
      <sheetName val="3월가격"/>
      <sheetName val="C2"/>
      <sheetName val="Sale 0411"/>
      <sheetName val="ดอกเบี้ยรับ"/>
      <sheetName val="SSW"/>
      <sheetName val="Job List1"/>
      <sheetName val="Sale 0408"/>
      <sheetName val="PS-1995"/>
      <sheetName val="LTX"/>
      <sheetName val="FORMC94"/>
      <sheetName val="M-2"/>
      <sheetName val="Machine2,3'04"/>
      <sheetName val="FF_6"/>
      <sheetName val="MFA"/>
      <sheetName val="Sale 0502"/>
      <sheetName val="HP Leasing"/>
      <sheetName val="Lead"/>
      <sheetName val="Sale0311"/>
      <sheetName val="B131 "/>
      <sheetName val="STATEMENT"/>
      <sheetName val="Sale 0407"/>
      <sheetName val="Home"/>
      <sheetName val="Sale0309"/>
      <sheetName val="AA-1"/>
      <sheetName val="_2__xls__2__xls_COV"/>
      <sheetName val="Cum.91-93"/>
      <sheetName val="Dec 94"/>
      <sheetName val="AssetStatus"/>
      <sheetName val="AssetType"/>
      <sheetName val="Defer_ร่วม"/>
      <sheetName val="License BOI"/>
      <sheetName val="Asset Class"/>
      <sheetName val="Depre. Key"/>
      <sheetName val="Sale0403"/>
      <sheetName val="New Item"/>
      <sheetName val="Sheet1"/>
      <sheetName val="1120"/>
      <sheetName val="แจกแจง _งบดุล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県別ﾏﾙﾁ"/>
      <sheetName val="130530"/>
      <sheetName val="ลูกหนี้(เก่า)"/>
      <sheetName val="10-1 "/>
      <sheetName val="1"/>
      <sheetName val=""/>
      <sheetName val="DEP12"/>
      <sheetName val="effi"/>
      <sheetName val="code cc"/>
      <sheetName val="Sheet2"/>
      <sheetName val="0894 PC from Andy Lam"/>
      <sheetName val="EQ4NTV"/>
      <sheetName val="Subsequent_2003"/>
      <sheetName val="FGC"/>
      <sheetName val="CST1198"/>
      <sheetName val="F041"/>
      <sheetName val="FG"/>
      <sheetName val="ＣＡＭＹ　ＭⅢ"/>
      <sheetName val="Content"/>
      <sheetName val="menu"/>
      <sheetName val="M_Maincomp"/>
      <sheetName val="SOPSG"/>
      <sheetName val="軽戦略YOSHIM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lculation PS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Header"/>
      <sheetName val="เงินกู้ MGC"/>
      <sheetName val="ADVANCE-STAFF"/>
      <sheetName val="CIPA"/>
      <sheetName val="Lookups"/>
      <sheetName val="Schedule A - REIT III"/>
      <sheetName val="วิเคราะห์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10-1 M"/>
      <sheetName val="df_รหัส"/>
      <sheetName val="Booking"/>
      <sheetName val="EBIT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Collections Plan"/>
      <sheetName val="BASIS"/>
      <sheetName val="TB2009"/>
      <sheetName val="Co info"/>
      <sheetName val="Bill No. 2 - Carpark"/>
      <sheetName val="Parts List"/>
      <sheetName val="PRMT"/>
      <sheetName val="CNT"/>
      <sheetName val="ยอดยกมา"/>
      <sheetName val="data budget04"/>
      <sheetName val="TABLEQ204 "/>
      <sheetName val="m doc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FA Report"/>
      <sheetName val="expenses"/>
      <sheetName val="TB"/>
      <sheetName val="보고자료종합"/>
      <sheetName val="推移データ"/>
      <sheetName val="工数集計"/>
      <sheetName val="Setup"/>
      <sheetName val="Cash Flow - CY Workings"/>
      <sheetName val="10-1 Media:10-cut"/>
      <sheetName val="NEW-Code"/>
      <sheetName val="LCoduNodu@_x001e__x001e_"/>
      <sheetName val="Stock Aging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ashflowcomp"/>
      <sheetName val="currency"/>
      <sheetName val="HP Leasing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ต้นทุนเดือน10"/>
      <sheetName val="ต้นทุนเดือน 11"/>
      <sheetName val="ต้นทุน12"/>
      <sheetName val="Sale0402"/>
      <sheetName val="計画値"/>
      <sheetName val="CA"/>
      <sheetName val="Expense Summary"/>
      <sheetName val="Loan Calculator"/>
      <sheetName val="Company Info"/>
      <sheetName val="CA Comp"/>
      <sheetName val="FF_2"/>
      <sheetName val="6A CA"/>
      <sheetName val="CA Sheet"/>
      <sheetName val="FF_3"/>
      <sheetName val="GL CB"/>
      <sheetName val="GL M"/>
      <sheetName val="Sampling"/>
      <sheetName val="HH"/>
      <sheetName val="FF-4"/>
      <sheetName val="New Item"/>
      <sheetName val="BGT97STAFF"/>
      <sheetName val="Sale 0501"/>
      <sheetName val="1120"/>
      <sheetName val="Sale 0411"/>
      <sheetName val="FF-2"/>
      <sheetName val="ช้าง DRAUGHT 330 "/>
      <sheetName val="NC"/>
      <sheetName val="Cost Centres"/>
      <sheetName val="BIL"/>
      <sheetName val="tax-ss"/>
      <sheetName val="AssetStatus"/>
      <sheetName val="AssetType"/>
      <sheetName val="License BOI"/>
      <sheetName val="Asset Class"/>
      <sheetName val="Depre. Key"/>
      <sheetName val="สรุป"/>
      <sheetName val="_2__xls__2__xls_COV"/>
      <sheetName val="Sheet3"/>
      <sheetName val="งบทดลอง - ต.ค.2547"/>
      <sheetName val="非固内訳"/>
      <sheetName val="K-5"/>
      <sheetName val="LE1(act3mth)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HP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BasicRules"/>
      <sheetName val="U4-Recruitment"/>
      <sheetName val="61 HR"/>
      <sheetName val="65 FINANCE"/>
      <sheetName val="K4. F&amp;F"/>
      <sheetName val="Sale 0401"/>
      <sheetName val="criteria"/>
      <sheetName val="#Lookup"/>
      <sheetName val="boq"/>
      <sheetName val="LCoduNodu@_x005f_x001e__x005f_x001e__x005f_x0000_"/>
      <sheetName val="LCoduNodu@_x005f_x001e__x005f_x001e___"/>
      <sheetName val="_x005f_x0008_"/>
      <sheetName val="LCoduNodu@__"/>
      <sheetName val="MCMD95"/>
      <sheetName val="STart"/>
      <sheetName val="FF_4"/>
      <sheetName val="Detail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May-Apr 2009"/>
      <sheetName val="QMC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LCoduNodu@_x001e__x001e___"/>
      <sheetName val="PIVOT"/>
      <sheetName val="Feedmill pur"/>
      <sheetName val="validation"/>
      <sheetName val="HK TP"/>
      <sheetName val="PSI TP"/>
      <sheetName val="SALES"/>
      <sheetName val="สำนักงาน"/>
      <sheetName val="Links"/>
      <sheetName val="Machine2,3'04"/>
      <sheetName val="Reuters"/>
      <sheetName val="P&amp;L Rates Calculation"/>
      <sheetName val="BSI ขายให้ TM"/>
      <sheetName val="Sum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11922"/>
      <sheetName val="SPARES"/>
      <sheetName val="Sale0309"/>
      <sheetName val="PC3100"/>
      <sheetName val="Weights"/>
      <sheetName val="bblยังไม่จ่าย"/>
      <sheetName val="แจกแจง _งบดุล_"/>
      <sheetName val="SSW_loan_OD"/>
      <sheetName val="10-1 Media_10-cut"/>
      <sheetName val="3월가격"/>
      <sheetName val="HPL"/>
      <sheetName val="รายงานสถานะใบสั่งซื้อใบจัดจ้าง"/>
      <sheetName val="Cum.91-93"/>
      <sheetName val="Dec 94"/>
      <sheetName val="CRA-Detail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FF-1"/>
      <sheetName val="ดอกเบี้ยรับ"/>
      <sheetName val="SSW"/>
      <sheetName val="CBO0497"/>
      <sheetName val="M-2"/>
      <sheetName val="LCoduNodu@_x001e__x001e__x0000_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>
        <row r="1">
          <cell r="A1" t="str">
            <v>CARAT MEDIA SERVICES (THAILAND) CO., LTD.</v>
          </cell>
        </row>
      </sheetData>
      <sheetData sheetId="810">
        <row r="1">
          <cell r="A1" t="str">
            <v>CARAT MEDIA SERVICES (THAILAND) CO., LTD.</v>
          </cell>
        </row>
      </sheetData>
      <sheetData sheetId="811">
        <row r="1">
          <cell r="A1" t="str">
            <v>CARAT MEDIA SERVICES (THAILAND) CO., LTD.</v>
          </cell>
        </row>
      </sheetData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 refreshError="1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FSA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TB55(final)"/>
      <sheetName val="method"/>
      <sheetName val="STart"/>
      <sheetName val="Sheet1"/>
      <sheetName val="Stock Aging"/>
      <sheetName val="Val_Ind"/>
      <sheetName val="Links"/>
      <sheetName val="Lead"/>
      <sheetName val="GL"/>
      <sheetName val="IFS"/>
      <sheetName val="UF"/>
      <sheetName val="ADMIN"/>
      <sheetName val="Asp"/>
      <sheetName val="O3"/>
      <sheetName val="O4"/>
      <sheetName val="FF_3"/>
      <sheetName val="BPR"/>
      <sheetName val="DPLA"/>
      <sheetName val="Energy(update)"/>
      <sheetName val="อัตรามรณะ"/>
      <sheetName val="FF_6"/>
      <sheetName val="D"/>
      <sheetName val="TO _ SP"/>
      <sheetName val="Monthly Returns"/>
      <sheetName val="17-100-35"/>
      <sheetName val="detail-T 05"/>
      <sheetName val="DG "/>
      <sheetName val="Forex"/>
      <sheetName val="X FILES -Summary"/>
      <sheetName val="ProC Summary"/>
      <sheetName val="D212"/>
      <sheetName val="vehicle"/>
      <sheetName val="J2"/>
      <sheetName val="J1"/>
      <sheetName val="DPL"/>
      <sheetName val="Command"/>
      <sheetName val="LEASEHOLD"/>
      <sheetName val="CA Sheet"/>
      <sheetName val="ATTN"/>
      <sheetName val="BALANCE SHEET"/>
      <sheetName val="PROFIT(LOSS)"/>
      <sheetName val="WL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Purchase Order"/>
      <sheetName val="Customize Your Purchase Order"/>
      <sheetName val="TMS2000"/>
      <sheetName val="NTM2000"/>
      <sheetName val="NTM2001"/>
      <sheetName val="FF-2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ค่าบริหาร"/>
      <sheetName val="คชจ.ดำเนินงาน6-43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Age311299TAS"/>
      <sheetName val="TASintDec00"/>
      <sheetName val="P4DDBFTAS"/>
      <sheetName val="JAN"/>
      <sheetName val="HP"/>
      <sheetName val="Master"/>
      <sheetName val="Fagor04-A3112e"/>
      <sheetName val="FS(E)"/>
      <sheetName val="CF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Ex rate"/>
      <sheetName val="Location Codes"/>
      <sheetName val="6.Asset Written off"/>
      <sheetName val="ExRate"/>
      <sheetName val="donnee pdt"/>
      <sheetName val="NOTE 29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-6-ss"/>
      <sheetName val="DATA EXPEN.BG"/>
      <sheetName val="HK"/>
      <sheetName val="HK (แปลงอัตราแลกเปลี่ยน)"/>
      <sheetName val="Conso (2)"/>
      <sheetName val="Conso (3)"/>
      <sheetName val="วางค่า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อาคาร"/>
      <sheetName val="เครื่องตกแต่ง"/>
      <sheetName val="เครื่องมือ"/>
      <sheetName val="BSI ขายให้ TM"/>
      <sheetName val="\Users\yuthadet\AppData\Local\T"/>
      <sheetName val="\C\Users\yuthadet\AppData\Local"/>
      <sheetName val="FF_2"/>
      <sheetName val="TermLoans"/>
      <sheetName val="Drop Down"/>
      <sheetName val="Assumptions"/>
      <sheetName val="TO_-_SP3"/>
      <sheetName val="INFO"/>
      <sheetName val="price"/>
      <sheetName val="sales team"/>
      <sheetName val="Input1"/>
      <sheetName val="M-7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new product"/>
      <sheetName val="INVEN-SHT"/>
      <sheetName val="BOM"/>
      <sheetName val="WP-490112"/>
      <sheetName val="movementไทยเครดิต"/>
      <sheetName val="group"/>
      <sheetName val="11922"/>
      <sheetName val="bblยังไม่จ่าย"/>
      <sheetName val="MS Box"/>
      <sheetName val="RATE"/>
      <sheetName val="Vat7% ภายในเดือน_Junต้นฉบับ"/>
      <sheetName val="DEP12"/>
      <sheetName val="Sale 0408"/>
      <sheetName val="Sale 0407"/>
      <sheetName val="detail-T_05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StandingData"/>
      <sheetName val="Machine2,3'04"/>
      <sheetName val="FF_21_a_"/>
      <sheetName val="U4-Recruitment"/>
      <sheetName val="addl cost"/>
      <sheetName val="accumdeprn"/>
      <sheetName val="tax-ss"/>
      <sheetName val="BSI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K2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Order_Nov_w45"/>
      <sheetName val="db"/>
      <sheetName val="REPORT"/>
      <sheetName val="C 1"/>
      <sheetName val="HH"/>
      <sheetName val="อุปกรณ์ a2"/>
      <sheetName val="สรุป"/>
      <sheetName val="Scoping"/>
      <sheetName val="BGT97STAFF"/>
      <sheetName val="CST1198"/>
      <sheetName val="C"/>
      <sheetName val="(O3) CA Sheet"/>
      <sheetName val="แจกแจง _งบดุล_"/>
      <sheetName val="SSW_loan_OD"/>
      <sheetName val="TB_55(6M)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TrialBalance Q3-2002"/>
      <sheetName val="2002"/>
      <sheetName val="U4-Recruitment"/>
      <sheetName val="Sale 0408"/>
      <sheetName val="CA Sheet"/>
      <sheetName val="計画値"/>
      <sheetName val="AFA"/>
      <sheetName val="tax-ss"/>
      <sheetName val="dBase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PAYROLL"/>
      <sheetName val="CODE,NAME"/>
      <sheetName val="BS"/>
      <sheetName val="Non-Statistical Sampling Master"/>
      <sheetName val="Two Step Revenue Testing Master"/>
      <sheetName val="Global Data"/>
      <sheetName val="ตั๋วเงินรับ"/>
      <sheetName val="gold แลกทอง"/>
      <sheetName val="C2"/>
      <sheetName val="Sale0311"/>
      <sheetName val="Links"/>
      <sheetName val="Lead"/>
      <sheetName val="Job List1"/>
      <sheetName val="SAME"/>
      <sheetName val="Home"/>
      <sheetName val="Sale 0407"/>
      <sheetName val="Thai Summit PKK-HW"/>
      <sheetName val="9110"/>
      <sheetName val="Val_Ind"/>
      <sheetName val="J2"/>
      <sheetName val="BGT97STAFF"/>
      <sheetName val="Stock Aging"/>
      <sheetName val="Conso"/>
      <sheetName val="Write off"/>
      <sheetName val="group"/>
      <sheetName val="Sale 0502"/>
      <sheetName val="3월가격"/>
      <sheetName val="Sale0307"/>
      <sheetName val="CBO0497"/>
      <sheetName val="New Item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C"/>
      <sheetName val="3 P&amp;L "/>
      <sheetName val="Gain Loss Calculation"/>
      <sheetName val="Sale 0411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Norms SP"/>
      <sheetName val="จันทร์"/>
      <sheetName val="61 HR"/>
      <sheetName val="65 FINANCE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Insurance"/>
      <sheetName val="FF-4"/>
      <sheetName val="B_Sheet"/>
      <sheetName val="Notes"/>
      <sheetName val="P&amp;L"/>
      <sheetName val="TBal"/>
      <sheetName val="ดอกเบี้ยรับ"/>
      <sheetName val="SSW"/>
      <sheetName val="แจกแจง _งบดุล_"/>
      <sheetName val="U2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TB"/>
      <sheetName val="RSS9801"/>
      <sheetName val="RATE"/>
      <sheetName val="TermLoans"/>
      <sheetName val="Machine2,3'04"/>
      <sheetName val="gold แลกทอง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ลูกค้าถ่านหิน"/>
      <sheetName val="Sheet6"/>
      <sheetName val="Sheet2"/>
      <sheetName val="Standing Data"/>
      <sheetName val="Financial Highlights"/>
      <sheetName val="Non-Statistical Sampling Master"/>
      <sheetName val="Two Step Revenue Testing Master"/>
      <sheetName val="Global Data"/>
      <sheetName val="Sale 0407"/>
      <sheetName val="HH"/>
      <sheetName val="CA Sheet"/>
      <sheetName val="3월가격"/>
      <sheetName val="dBase"/>
      <sheetName val="Home"/>
      <sheetName val="Entity Data"/>
      <sheetName val="C"/>
      <sheetName val="O3"/>
      <sheetName val="O4"/>
      <sheetName val="FF_4"/>
      <sheetName val="INFO"/>
      <sheetName val="Aging"/>
      <sheetName val="Sale0309"/>
      <sheetName val="Sale 0411"/>
      <sheetName val="Tornado 5.6 Component List"/>
      <sheetName val="PortSTDSave"/>
      <sheetName val="10-1 Media"/>
      <sheetName val="10-cut"/>
      <sheetName val="BSI"/>
      <sheetName val="StandingData"/>
      <sheetName val="AFA"/>
      <sheetName val="J2"/>
      <sheetName val="tax-ss"/>
      <sheetName val="cashflowcomp"/>
      <sheetName val="Sheet1"/>
      <sheetName val="Links"/>
      <sheetName val="Lead"/>
      <sheetName val="FF-1"/>
      <sheetName val="Rates"/>
      <sheetName val="PAYROLL"/>
      <sheetName val="9110"/>
      <sheetName val="Vat7% ภายในเดือน_Junต้นฉบับ"/>
      <sheetName val="คชจ.ดำเนินงาน6-43"/>
      <sheetName val="N"/>
      <sheetName val="FORMC94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Sale 0501"/>
      <sheetName val="IFS"/>
      <sheetName val="UF"/>
      <sheetName val="Sheet3"/>
      <sheetName val="Adj&amp;Rje(Z820) "/>
      <sheetName val="LTX"/>
      <sheetName val="Stock Aging"/>
      <sheetName val="Trial Balance"/>
      <sheetName val="Linkage Quote"/>
      <sheetName val="Sale0311"/>
      <sheetName val="Staff List"/>
      <sheetName val="Sale 0404"/>
      <sheetName val="11922"/>
      <sheetName val="Val_Ind"/>
      <sheetName val="งบทดลองปภพ 4-47"/>
      <sheetName val="Sale 0502"/>
      <sheetName val="สำนักงาน"/>
      <sheetName val="group"/>
      <sheetName val="61 HR"/>
      <sheetName val="65 FINANCE"/>
      <sheetName val="New Item"/>
      <sheetName val="計画値"/>
      <sheetName val="CODE,NAME"/>
      <sheetName val="6A CA"/>
      <sheetName val="งบทดลอง - ต.ค.2547"/>
      <sheetName val="非固内訳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data3"/>
      <sheetName val="ตั๋วเงินรับ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criteria"/>
      <sheetName val="Energy(update)"/>
      <sheetName val="ปัจจุบัน 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Expense Summary"/>
      <sheetName val="UPG表"/>
      <sheetName val="ผ้าสำเร็จ"/>
      <sheetName val="Yield"/>
      <sheetName val="Loan Calculator"/>
      <sheetName val="U2.2"/>
      <sheetName val="0100"/>
      <sheetName val="F-5"/>
      <sheetName val="E"/>
      <sheetName val="B- 1"/>
      <sheetName val="อัตราค่าบรรทุก"/>
      <sheetName val="mcot_upc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SAME"/>
      <sheetName val="FF-4"/>
      <sheetName val="10"/>
      <sheetName val="Sale0403"/>
      <sheetName val="K4. F&amp;F"/>
      <sheetName val="Reimbursements"/>
      <sheetName val="cal (2)"/>
      <sheetName val="APCODE"/>
      <sheetName val="GL CB"/>
      <sheetName val="GL M"/>
      <sheetName val="MCMD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/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Newspaper"/>
      <sheetName val="PJ List"/>
      <sheetName val="Q3-46"/>
      <sheetName val="F_Ex-การหาผลรวม"/>
      <sheetName val="PL"/>
      <sheetName val="BS"/>
      <sheetName val="dBase"/>
      <sheetName val="Sale040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J List"/>
      <sheetName val="C2"/>
      <sheetName val="Parameters"/>
      <sheetName val="D201la"/>
      <sheetName val="Newspaper"/>
      <sheetName val="Details"/>
      <sheetName val="F_Ex-การหาผลรวม"/>
      <sheetName val="RSS98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เครื่องตกแต่ง"/>
      <sheetName val="อาคาร"/>
      <sheetName val="เครื่องมือ"/>
      <sheetName val="3 P&amp;L "/>
      <sheetName val="BS"/>
      <sheetName val="SAME"/>
      <sheetName val="CODE,NAME"/>
      <sheetName val="FORMC94"/>
      <sheetName val="part-import"/>
      <sheetName val="part-local"/>
      <sheetName val="acs"/>
      <sheetName val="Sampling"/>
      <sheetName val="B131 "/>
      <sheetName val="StandingData"/>
      <sheetName val="FF_6"/>
      <sheetName val="U4-Recruitment"/>
      <sheetName val="110"/>
      <sheetName val="BGT97STAFF"/>
      <sheetName val="Non-Statistical Sampling Master"/>
      <sheetName val="Two Step Revenue Testing Master"/>
      <sheetName val="Global Data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J2"/>
      <sheetName val="J1"/>
      <sheetName val="Order_Oct_w40"/>
      <sheetName val="Order_Oct_w41"/>
      <sheetName val="Sale 0501"/>
      <sheetName val="PAYROLL"/>
      <sheetName val="tax-ss"/>
      <sheetName val="Stock Aging"/>
      <sheetName val="Sale0406"/>
      <sheetName val="Q3-46"/>
      <sheetName val="DEP12"/>
      <sheetName val="xSeries255"/>
      <sheetName val="Rates"/>
      <sheetName val="FF_4"/>
      <sheetName val="Sale0403"/>
      <sheetName val="New Item"/>
      <sheetName val="AFA"/>
      <sheetName val="FF-4"/>
      <sheetName val="Sale 0408"/>
      <sheetName val="RATE"/>
      <sheetName val="Adj&amp;Rje(Z820) "/>
      <sheetName val="11922"/>
      <sheetName val="CA Sheet"/>
      <sheetName val="HH"/>
      <sheetName val="#Lookup"/>
      <sheetName val="InventTableModule_1-1"/>
      <sheetName val="GIVTR00P"/>
      <sheetName val="FF-2"/>
      <sheetName val="Vat7% ภายในเดือน_Junต้นฉบับ"/>
      <sheetName val="M-2"/>
      <sheetName val="CBO0497"/>
      <sheetName val="Sale0309"/>
      <sheetName val="FF_3"/>
      <sheetName val="Reimbursements"/>
      <sheetName val="10-1 Media"/>
      <sheetName val="10-cut"/>
      <sheetName val="Entity Data"/>
      <sheetName val="group"/>
      <sheetName val="Standing Data"/>
      <sheetName val="Financial Highlights"/>
      <sheetName val="อัตราค่าบรรทุก"/>
      <sheetName val="計画値"/>
      <sheetName val="FF-3"/>
      <sheetName val="IFS"/>
      <sheetName val="UF"/>
      <sheetName val="mcot_upc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"/>
      <sheetName val="Detail รายบุคคลปี 58"/>
      <sheetName val="ADJ - RATE"/>
      <sheetName val="Aging"/>
      <sheetName val="Menu"/>
      <sheetName val="ตั๋วเงินรับ"/>
      <sheetName val="SAP"/>
      <sheetName val="รายงานสถานะใบสั่งซื้อใบจัดจ้าง"/>
      <sheetName val="note_defect"/>
      <sheetName val="FF_21_a_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61 HR"/>
      <sheetName val="65 FINANCE"/>
      <sheetName val="MFA"/>
      <sheetName val="Sale 0411"/>
      <sheetName val="Job List1"/>
      <sheetName val="INFO"/>
      <sheetName val="สำนักงาน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FORMC94"/>
      <sheetName val="cashflowcomp"/>
      <sheetName val="Sale0402"/>
      <sheetName val="Reimbursements"/>
      <sheetName val="J2"/>
      <sheetName val="J1"/>
      <sheetName val="gold แลกทอง"/>
      <sheetName val="Tornado 4.7 Component List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Sale0309"/>
      <sheetName val="exch"/>
      <sheetName val="New Item"/>
      <sheetName val="FF_4"/>
      <sheetName val="CA Sheet"/>
      <sheetName val="CA"/>
      <sheetName val="acs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TB_55(6M)"/>
      <sheetName val="200-110"/>
      <sheetName val="PC3100"/>
      <sheetName val="FF-2"/>
      <sheetName val="PS-1995"/>
      <sheetName val="Sale 0411"/>
      <sheetName val="Job List1"/>
      <sheetName val="รายงานสถานะใบสั่งซื้อใบจัดจ้าง"/>
      <sheetName val="HH"/>
      <sheetName val="5 Analysis"/>
      <sheetName val="FF_3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งบทดลอง - ต.ค.2547"/>
      <sheetName val="อุปกรณ์ a2"/>
      <sheetName val="อุปกรณ์ a1"/>
      <sheetName val="ปัจจุบัน "/>
      <sheetName val="1120"/>
      <sheetName val="K4. F&amp;F"/>
      <sheetName val="O3"/>
      <sheetName val="O4"/>
      <sheetName val="AFA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CFP-BK2"/>
      <sheetName val="TB_Worksheet"/>
      <sheetName val="PJ_List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Sale 0501"/>
      <sheetName val="E"/>
      <sheetName val="B- 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Adj&amp;Rje(Z820) "/>
      <sheetName val="K2"/>
      <sheetName val="FF-6"/>
      <sheetName val="ABR P&amp;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  <sheetName val="TB"/>
      <sheetName val="ADVANCE-STAFF"/>
      <sheetName val="INFO"/>
      <sheetName val="LTX"/>
      <sheetName val="AFA"/>
      <sheetName val="dBase"/>
      <sheetName val="IFS"/>
      <sheetName val="UF"/>
      <sheetName val="Sale0309"/>
      <sheetName val="อัตราค่าบรรทุก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FF-2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TB Worksheet"/>
      <sheetName val="Linkage Quote"/>
      <sheetName val="FF_3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gold แลกทอง"/>
      <sheetName val="FF-1"/>
      <sheetName val="C"/>
      <sheetName val="1120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n-Statistical Sampling Master"/>
      <sheetName val="Two Step Revenue Testing Master"/>
      <sheetName val="Global Data"/>
      <sheetName val="note_defect"/>
      <sheetName val="สรุป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Thai Summit PKK-HW"/>
      <sheetName val="9110"/>
      <sheetName val="Sale0311"/>
      <sheetName val="dBase"/>
      <sheetName val="LTX"/>
      <sheetName val="U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ale0406"/>
      <sheetName val="MFA"/>
      <sheetName val="New Item"/>
      <sheetName val="3 P&amp;L "/>
      <sheetName val="N"/>
      <sheetName val="GIVTR00P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PS-1995"/>
      <sheetName val="criteria"/>
      <sheetName val="FF-1"/>
      <sheetName val="200-110"/>
      <sheetName val="Tornado 4.7 Component List"/>
      <sheetName val="M"/>
      <sheetName val="CORPORATE TAX01"/>
      <sheetName val="อุปกรณ์ a2"/>
      <sheetName val="อุปกรณ์ a1"/>
      <sheetName val="10-1 Media"/>
      <sheetName val="10-cut"/>
      <sheetName val="CBO0497"/>
      <sheetName val="Entity Data"/>
      <sheetName val="O3"/>
      <sheetName val="O4"/>
      <sheetName val="Financial Highlights"/>
      <sheetName val="อัตราค่าบรรทุก"/>
      <sheetName val="Sale 0501"/>
      <sheetName val="tax-ss"/>
      <sheetName val="Sale0402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B_Sheet"/>
      <sheetName val="Notes"/>
      <sheetName val="P&amp;L"/>
      <sheetName val="TBal"/>
      <sheetName val="feature"/>
      <sheetName val="Trial Balance"/>
      <sheetName val="FORMC94"/>
      <sheetName val="SAME"/>
      <sheetName val="Sale 0407"/>
      <sheetName val="Sale 0411"/>
      <sheetName val="เงินกู้ MGC"/>
      <sheetName val="ผ้าสำเร็จ"/>
      <sheetName val="GL CB"/>
      <sheetName val="GL M"/>
      <sheetName val="J2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Sheet3"/>
      <sheetName val="E"/>
      <sheetName val="B- 1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Loan Calculator"/>
      <sheetName val="計画値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FF_2"/>
      <sheetName val="J1"/>
      <sheetName val="C2"/>
      <sheetName val="Home"/>
      <sheetName val="PL"/>
      <sheetName val="BS"/>
      <sheetName val="gl"/>
      <sheetName val="อาคาร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Sheet1"/>
      <sheetName val="9110"/>
      <sheetName val="PS-1995"/>
      <sheetName val="Cum.91-93"/>
      <sheetName val="Dec 94"/>
      <sheetName val="LTX"/>
      <sheetName val="Sale 0411"/>
      <sheetName val="ปัจจุบัน "/>
      <sheetName val="Rates"/>
      <sheetName val="CA Sheet"/>
      <sheetName val="Sale0309"/>
      <sheetName val="200-110"/>
      <sheetName val="UPG表"/>
      <sheetName val="Sale 0407"/>
      <sheetName val="FF_4"/>
      <sheetName val="Sale0311"/>
      <sheetName val="Trial Balance"/>
      <sheetName val="Details"/>
      <sheetName val="FF-1"/>
      <sheetName val="acs"/>
      <sheetName val="dBase"/>
      <sheetName val="Sampling"/>
      <sheetName val="GIVTR00P"/>
      <sheetName val="NewIndex "/>
      <sheetName val="Sale 0408"/>
      <sheetName val="5 Analysis"/>
      <sheetName val="Sale0403"/>
      <sheetName val="Sale 0404"/>
      <sheetName val="CUS_DATA"/>
      <sheetName val="HH"/>
      <sheetName val="Sale0402"/>
      <sheetName val="data"/>
      <sheetName val="อุปกรณ์ a2"/>
      <sheetName val="อุปกรณ์ a1"/>
      <sheetName val="Sale0406"/>
      <sheetName val="Sale 0501"/>
      <sheetName val="Scoping"/>
      <sheetName val="0100"/>
      <sheetName val="2006_1_"/>
      <sheetName val="2006_2_"/>
      <sheetName val="Entity Data"/>
      <sheetName val="อุปกรณ์ a2.1704.5"/>
      <sheetName val="1704.1-อุปกรณ์ a1"/>
      <sheetName val="งบทดลอง - ต.ค.2547"/>
      <sheetName val="FORMC94"/>
      <sheetName val="10-1 Media"/>
      <sheetName val="10-cut"/>
      <sheetName val="Gain Loss Calculation"/>
      <sheetName val="Seagate _share_in_unit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PAYROLL"/>
      <sheetName val="cashflowcomp"/>
      <sheetName val="Stock Aging"/>
      <sheetName val="Order_Nov_w45"/>
      <sheetName val="Company Info"/>
      <sheetName val="CA Comp"/>
      <sheetName val="GL CB"/>
      <sheetName val="GL M"/>
      <sheetName val="รายงานสถานะใบสั่งซื้อใบจัดจ้าง"/>
      <sheetName val="C"/>
      <sheetName val="Sheet3"/>
      <sheetName val="5) Parameters"/>
      <sheetName val="Sheet2"/>
      <sheetName val="งบกำไรฯ_48(1)"/>
      <sheetName val="AA-1"/>
      <sheetName val="AFA"/>
      <sheetName val="Thai Summit PKK-HW"/>
      <sheetName val="J2"/>
      <sheetName val="Newspaper"/>
      <sheetName val="เงินกู้ธนชาติ"/>
      <sheetName val="group"/>
      <sheetName val="CORPORATE TAX01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Info"/>
      <sheetName val="Cost centre expenditure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all"/>
      <sheetName val="ABR P&amp;L"/>
      <sheetName val="CODE,NAME"/>
      <sheetName val="InputPO_De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Defer_ร่วม"/>
      <sheetName val="J"/>
      <sheetName val="Att.3"/>
      <sheetName val="Att.5"/>
      <sheetName val="BG-RM SUM BY TYPE"/>
      <sheetName val="Master"/>
      <sheetName val="ELEC45-01"/>
      <sheetName val="NewIndex_ห้ามลบ "/>
      <sheetName val="#Lookup"/>
      <sheetName val="Linkage Quote"/>
      <sheetName val="xSeries255"/>
      <sheetName val="U4-Recruitment"/>
      <sheetName val="計画値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Machine2,3'04"/>
      <sheetName val="A461 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  <sheetName val="ADJ - RATE"/>
      <sheetName val="DTCT"/>
      <sheetName val="Header"/>
      <sheetName val="Q1'55"/>
      <sheetName val="TB10.8.13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  <sheetName val="cash flow 1"/>
      <sheetName val="งบการเงิน"/>
      <sheetName val="2547  งบทดลอง"/>
      <sheetName val="2547%20%20งบทดลอง.xls"/>
      <sheetName val="เปรียบเทียบเดือน12"/>
      <sheetName val="ค่าใช้จ่าย"/>
      <sheetName val="เครื่องมือ"/>
      <sheetName val="DEP12"/>
      <sheetName val="งบทดลอง _ ต_ค_2547"/>
      <sheetName val="เครื่องตกแต่ง"/>
      <sheetName val="อาคาร"/>
      <sheetName val="ลูกหนี้(เก่า)"/>
      <sheetName val="Group"/>
      <sheetName val="R1"/>
      <sheetName val="ยานพาหนะ"/>
      <sheetName val="SGM 1-005"/>
      <sheetName val="10"/>
      <sheetName val="Salary Db"/>
      <sheetName val="อุปกรณ์ a2"/>
      <sheetName val="อุปกรณ์ a1"/>
      <sheetName val="TB_55(6M)"/>
      <sheetName val="Sale 0401"/>
      <sheetName val="Sampling"/>
      <sheetName val="A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FSA"/>
      <sheetName val="CORPORATE TAX01"/>
      <sheetName val="Order_Oct_w40"/>
      <sheetName val="Order_Oct_w41"/>
      <sheetName val="U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TB"/>
      <sheetName val="PS-1995"/>
      <sheetName val="BS"/>
      <sheetName val="INFO"/>
      <sheetName val="FF_6"/>
      <sheetName val="FF-2"/>
      <sheetName val="เงินกู้ธนชาติ"/>
      <sheetName val="งบดุล"/>
      <sheetName val="PAYROLL"/>
      <sheetName val="Reimbursements"/>
      <sheetName val="งบทดลองปภพ 4-47"/>
      <sheetName val="เงินกู้ MGC"/>
      <sheetName val="Trial Balance"/>
      <sheetName val="List"/>
      <sheetName val="Sheet3"/>
      <sheetName val="PL"/>
      <sheetName val="gl"/>
      <sheetName val="3월가격"/>
      <sheetName val="Sale0307"/>
      <sheetName val="TrialBalance Q3-2002"/>
      <sheetName val="Vat7% ภายในเดือน_Junต้นฉบับ"/>
      <sheetName val="_2__xls__2__xls_COV"/>
      <sheetName val="Thai Summit PKK-HW"/>
      <sheetName val="สรุป"/>
      <sheetName val="part-import"/>
      <sheetName val="part-local"/>
      <sheetName val="ดอกเบี้ยรับ"/>
      <sheetName val="SSW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Prepaid"/>
      <sheetName val="Tank V@30 C"/>
      <sheetName val="114W2次設変部品確認（組立） (3)"/>
      <sheetName val="Rates"/>
      <sheetName val="เตรียมการและบริหารโครงการ"/>
      <sheetName val="รายงานสถานะใบสั่งซื้อใบจัดจ้าง"/>
      <sheetName val="PC3100"/>
      <sheetName val="Q3-46"/>
      <sheetName val="5 Analysis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Detail รายบุคคลปี 58"/>
      <sheetName val="Newspaper"/>
      <sheetName val="FF_4"/>
      <sheetName val="Links"/>
      <sheetName val="LTX"/>
      <sheetName val="PROJECTIONMonth"/>
      <sheetName val="criteria"/>
      <sheetName val="NewIndex_ห้ามลบ "/>
      <sheetName val="HP Leasing"/>
      <sheetName val="BPR-Bloom"/>
      <sheetName val="Menu"/>
      <sheetName val="3 P&amp;L "/>
      <sheetName val="J2"/>
      <sheetName val="Tornado 4.7 Component List"/>
      <sheetName val="J1"/>
      <sheetName val="Entity Data"/>
      <sheetName val="gold แลกทอง"/>
      <sheetName val="Sheet1"/>
      <sheetName val="note_defect"/>
      <sheetName val="cost4-47"/>
      <sheetName val="1120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Sale 0411"/>
      <sheetName val="Actual-Monthly"/>
      <sheetName val="Actual-ＹＴＤ"/>
      <sheetName val="Budget-Monthly"/>
      <sheetName val="Budget-YTD"/>
      <sheetName val="Register Cal Mar_04_July_05 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8"/>
  <dimension ref="A1:AF89"/>
  <sheetViews>
    <sheetView tabSelected="1" view="pageBreakPreview" topLeftCell="A15" zoomScale="80" zoomScaleNormal="94" zoomScaleSheetLayoutView="80" workbookViewId="0">
      <selection activeCell="D31" sqref="D31"/>
    </sheetView>
  </sheetViews>
  <sheetFormatPr defaultColWidth="35.453125" defaultRowHeight="13"/>
  <cols>
    <col min="1" max="1" width="3.6328125" style="119" customWidth="1"/>
    <col min="2" max="2" width="2.453125" style="119" customWidth="1"/>
    <col min="3" max="3" width="54.08984375" style="119" customWidth="1"/>
    <col min="4" max="4" width="8.08984375" style="123" customWidth="1"/>
    <col min="5" max="5" width="1" style="119" customWidth="1"/>
    <col min="6" max="6" width="13.81640625" style="119" customWidth="1"/>
    <col min="7" max="7" width="1" style="119" customWidth="1"/>
    <col min="8" max="8" width="13.81640625" style="119" customWidth="1"/>
    <col min="9" max="9" width="1" style="119" customWidth="1"/>
    <col min="10" max="10" width="13.81640625" style="120" customWidth="1"/>
    <col min="11" max="11" width="1" style="119" customWidth="1"/>
    <col min="12" max="12" width="13.81640625" style="121" customWidth="1"/>
    <col min="13" max="13" width="9.90625" style="119" bestFit="1" customWidth="1"/>
    <col min="14" max="14" width="0.453125" style="119" customWidth="1"/>
    <col min="15" max="15" width="9.90625" style="119" bestFit="1" customWidth="1"/>
    <col min="16" max="16" width="0.453125" style="119" customWidth="1"/>
    <col min="17" max="17" width="9.90625" style="119" bestFit="1" customWidth="1"/>
    <col min="18" max="18" width="0.453125" style="119" customWidth="1"/>
    <col min="19" max="19" width="9.90625" style="119" bestFit="1" customWidth="1"/>
    <col min="20" max="20" width="0.453125" style="119" customWidth="1"/>
    <col min="21" max="21" width="23.08984375" style="119" customWidth="1"/>
    <col min="22" max="22" width="19.453125" style="119" customWidth="1"/>
    <col min="23" max="23" width="0.453125" style="119" customWidth="1"/>
    <col min="24" max="24" width="23.6328125" style="119" customWidth="1"/>
    <col min="25" max="25" width="0.453125" style="119" customWidth="1"/>
    <col min="26" max="26" width="23.08984375" style="119" customWidth="1"/>
    <col min="27" max="27" width="0.453125" style="119" customWidth="1"/>
    <col min="28" max="28" width="17.08984375" style="119" customWidth="1"/>
    <col min="29" max="29" width="0.453125" style="119" customWidth="1"/>
    <col min="30" max="30" width="13.6328125" style="119" bestFit="1" customWidth="1"/>
    <col min="31" max="31" width="0.453125" style="119" customWidth="1"/>
    <col min="32" max="32" width="13.6328125" style="119" bestFit="1" customWidth="1"/>
    <col min="33" max="16384" width="35.453125" style="119"/>
  </cols>
  <sheetData>
    <row r="1" spans="1:32" ht="20.149999999999999" customHeight="1">
      <c r="A1" s="117" t="s">
        <v>146</v>
      </c>
      <c r="B1" s="118"/>
      <c r="C1" s="118"/>
      <c r="D1" s="119"/>
    </row>
    <row r="2" spans="1:32" ht="20.149999999999999" customHeight="1">
      <c r="A2" s="117" t="s">
        <v>24</v>
      </c>
      <c r="B2" s="118"/>
      <c r="C2" s="118"/>
      <c r="D2" s="119"/>
    </row>
    <row r="3" spans="1:32" ht="20.149999999999999" customHeight="1">
      <c r="A3" s="117" t="s">
        <v>148</v>
      </c>
      <c r="B3" s="118"/>
      <c r="C3" s="118"/>
      <c r="D3" s="119"/>
    </row>
    <row r="4" spans="1:32" ht="20.149999999999999" customHeight="1">
      <c r="A4" s="122"/>
      <c r="D4" s="119"/>
    </row>
    <row r="5" spans="1:32" ht="20.149999999999999" customHeight="1">
      <c r="A5" s="122" t="s">
        <v>1</v>
      </c>
      <c r="D5" s="119"/>
    </row>
    <row r="6" spans="1:32" ht="20.149999999999999" customHeight="1">
      <c r="F6" s="237" t="s">
        <v>29</v>
      </c>
      <c r="G6" s="237"/>
      <c r="H6" s="237"/>
      <c r="I6" s="237"/>
      <c r="J6" s="237"/>
      <c r="K6" s="237"/>
      <c r="L6" s="237"/>
    </row>
    <row r="7" spans="1:32" ht="20.149999999999999" customHeight="1">
      <c r="E7" s="125"/>
      <c r="F7" s="239" t="s">
        <v>23</v>
      </c>
      <c r="G7" s="239"/>
      <c r="H7" s="239"/>
      <c r="I7" s="125"/>
      <c r="J7" s="240" t="s">
        <v>76</v>
      </c>
      <c r="K7" s="240"/>
      <c r="L7" s="240"/>
    </row>
    <row r="8" spans="1:32" ht="20.149999999999999" customHeight="1">
      <c r="D8" s="119"/>
      <c r="E8" s="125"/>
      <c r="F8" s="126" t="s">
        <v>125</v>
      </c>
      <c r="G8" s="125"/>
      <c r="H8" s="126" t="s">
        <v>36</v>
      </c>
      <c r="I8" s="125"/>
      <c r="J8" s="126" t="s">
        <v>125</v>
      </c>
      <c r="K8" s="125"/>
      <c r="L8" s="126" t="s">
        <v>36</v>
      </c>
    </row>
    <row r="9" spans="1:32" ht="20.149999999999999" customHeight="1">
      <c r="D9" s="119"/>
      <c r="E9" s="125"/>
      <c r="F9" s="127" t="s">
        <v>149</v>
      </c>
      <c r="G9" s="125"/>
      <c r="H9" s="126" t="s">
        <v>139</v>
      </c>
      <c r="I9" s="125"/>
      <c r="J9" s="127" t="s">
        <v>149</v>
      </c>
      <c r="K9" s="125"/>
      <c r="L9" s="126" t="s">
        <v>139</v>
      </c>
    </row>
    <row r="10" spans="1:32" ht="20.149999999999999" customHeight="1">
      <c r="E10" s="125"/>
      <c r="F10" s="125" t="s">
        <v>37</v>
      </c>
      <c r="G10" s="125"/>
      <c r="H10" s="126" t="s">
        <v>74</v>
      </c>
      <c r="I10" s="125"/>
      <c r="J10" s="125" t="s">
        <v>37</v>
      </c>
      <c r="K10" s="125"/>
      <c r="L10" s="126" t="s">
        <v>74</v>
      </c>
    </row>
    <row r="11" spans="1:32" ht="20.149999999999999" customHeight="1">
      <c r="D11" s="128" t="s">
        <v>19</v>
      </c>
      <c r="E11" s="125"/>
      <c r="F11" s="124" t="s">
        <v>38</v>
      </c>
      <c r="G11" s="125"/>
      <c r="H11" s="129"/>
      <c r="I11" s="125"/>
      <c r="J11" s="124" t="s">
        <v>38</v>
      </c>
      <c r="K11" s="125"/>
      <c r="L11" s="129"/>
    </row>
    <row r="12" spans="1:32" ht="20.149999999999999" customHeight="1">
      <c r="A12" s="130" t="s">
        <v>16</v>
      </c>
      <c r="B12" s="131"/>
      <c r="C12" s="131"/>
      <c r="E12" s="132"/>
      <c r="F12" s="132"/>
      <c r="G12" s="132"/>
      <c r="I12" s="132"/>
      <c r="J12" s="133"/>
      <c r="K12" s="132"/>
    </row>
    <row r="13" spans="1:32" ht="20.149999999999999" customHeight="1">
      <c r="A13" s="134" t="s">
        <v>10</v>
      </c>
      <c r="C13" s="132"/>
      <c r="D13" s="135">
        <v>5</v>
      </c>
      <c r="E13" s="20"/>
      <c r="F13" s="21">
        <v>7998</v>
      </c>
      <c r="G13" s="20"/>
      <c r="H13" s="22">
        <v>15174</v>
      </c>
      <c r="I13" s="20"/>
      <c r="J13" s="86">
        <v>7963</v>
      </c>
      <c r="K13" s="20"/>
      <c r="L13" s="22">
        <v>15162</v>
      </c>
      <c r="V13" s="23"/>
      <c r="X13" s="23"/>
      <c r="Z13" s="23"/>
      <c r="AB13" s="23"/>
      <c r="AD13" s="23"/>
      <c r="AF13" s="23"/>
    </row>
    <row r="14" spans="1:32" ht="20.149999999999999" customHeight="1">
      <c r="A14" s="134" t="s">
        <v>161</v>
      </c>
      <c r="C14" s="132"/>
      <c r="D14" s="136" t="s">
        <v>162</v>
      </c>
      <c r="E14" s="20"/>
      <c r="F14" s="21">
        <v>23899</v>
      </c>
      <c r="G14" s="20"/>
      <c r="H14" s="22">
        <v>36269</v>
      </c>
      <c r="I14" s="20"/>
      <c r="J14" s="86">
        <v>23899</v>
      </c>
      <c r="K14" s="20"/>
      <c r="L14" s="12">
        <v>36269</v>
      </c>
      <c r="V14" s="23"/>
      <c r="X14" s="23"/>
      <c r="Z14" s="23"/>
      <c r="AB14" s="23"/>
      <c r="AD14" s="23"/>
      <c r="AF14" s="23"/>
    </row>
    <row r="15" spans="1:32" ht="20.149999999999999" customHeight="1">
      <c r="A15" s="134" t="s">
        <v>113</v>
      </c>
      <c r="C15" s="132"/>
      <c r="D15" s="136" t="s">
        <v>163</v>
      </c>
      <c r="E15" s="20"/>
      <c r="F15" s="22">
        <v>24529</v>
      </c>
      <c r="G15" s="20"/>
      <c r="H15" s="24">
        <v>17809</v>
      </c>
      <c r="I15" s="20"/>
      <c r="J15" s="86">
        <v>24529</v>
      </c>
      <c r="K15" s="20"/>
      <c r="L15" s="24">
        <v>17809</v>
      </c>
      <c r="V15" s="23"/>
      <c r="X15" s="23"/>
      <c r="Z15" s="23"/>
      <c r="AB15" s="23"/>
      <c r="AD15" s="23"/>
      <c r="AF15" s="23"/>
    </row>
    <row r="16" spans="1:32" ht="20.149999999999999" customHeight="1">
      <c r="A16" s="137" t="s">
        <v>78</v>
      </c>
      <c r="D16" s="135"/>
      <c r="E16" s="20"/>
      <c r="F16" s="3">
        <v>5026</v>
      </c>
      <c r="G16" s="20"/>
      <c r="H16" s="24">
        <v>5026</v>
      </c>
      <c r="I16" s="20"/>
      <c r="J16" s="69">
        <v>5026</v>
      </c>
      <c r="K16" s="20"/>
      <c r="L16" s="24">
        <v>5026</v>
      </c>
      <c r="V16" s="25"/>
      <c r="X16" s="25"/>
      <c r="Z16" s="25"/>
      <c r="AB16" s="25"/>
      <c r="AD16" s="25"/>
      <c r="AF16" s="25"/>
    </row>
    <row r="17" spans="1:32" ht="20.149999999999999" customHeight="1">
      <c r="A17" s="137" t="s">
        <v>140</v>
      </c>
      <c r="D17" s="135"/>
      <c r="E17" s="20"/>
      <c r="F17" s="3">
        <v>4830</v>
      </c>
      <c r="G17" s="20"/>
      <c r="H17" s="24">
        <v>3749</v>
      </c>
      <c r="I17" s="20"/>
      <c r="J17" s="69">
        <v>4830</v>
      </c>
      <c r="K17" s="20"/>
      <c r="L17" s="24">
        <v>3749</v>
      </c>
      <c r="V17" s="25"/>
      <c r="X17" s="25"/>
      <c r="Z17" s="25"/>
      <c r="AB17" s="25"/>
      <c r="AD17" s="25"/>
      <c r="AF17" s="25"/>
    </row>
    <row r="18" spans="1:32" ht="20.149999999999999" customHeight="1">
      <c r="A18" s="134" t="s">
        <v>3</v>
      </c>
      <c r="C18" s="132"/>
      <c r="D18" s="135"/>
      <c r="E18" s="20"/>
      <c r="F18" s="21">
        <v>887</v>
      </c>
      <c r="G18" s="20"/>
      <c r="H18" s="22">
        <v>1336</v>
      </c>
      <c r="I18" s="20"/>
      <c r="J18" s="86">
        <v>538</v>
      </c>
      <c r="K18" s="20"/>
      <c r="L18" s="138">
        <v>987</v>
      </c>
      <c r="V18" s="23"/>
      <c r="X18" s="23"/>
      <c r="Z18" s="23"/>
      <c r="AB18" s="23"/>
      <c r="AD18" s="23"/>
      <c r="AF18" s="23"/>
    </row>
    <row r="19" spans="1:32" ht="20.149999999999999" customHeight="1">
      <c r="A19" s="130" t="s">
        <v>4</v>
      </c>
      <c r="B19" s="132"/>
      <c r="C19" s="132"/>
      <c r="D19" s="135"/>
      <c r="E19" s="20"/>
      <c r="F19" s="87">
        <f>SUM(F13:F18)</f>
        <v>67169</v>
      </c>
      <c r="G19" s="20"/>
      <c r="H19" s="26">
        <f>SUM(H13:H18)</f>
        <v>79363</v>
      </c>
      <c r="I19" s="20"/>
      <c r="J19" s="88">
        <f>SUM(J13:J18)</f>
        <v>66785</v>
      </c>
      <c r="K19" s="20"/>
      <c r="L19" s="26">
        <f>SUM(L13:L18)</f>
        <v>79002</v>
      </c>
      <c r="V19" s="23"/>
      <c r="X19" s="23"/>
      <c r="Z19" s="23"/>
      <c r="AB19" s="23"/>
      <c r="AD19" s="23"/>
      <c r="AF19" s="23"/>
    </row>
    <row r="20" spans="1:32" ht="20.149999999999999" customHeight="1">
      <c r="A20" s="122"/>
      <c r="B20" s="132"/>
      <c r="C20" s="132"/>
      <c r="D20" s="135"/>
      <c r="E20" s="20"/>
      <c r="F20" s="21"/>
      <c r="G20" s="20"/>
      <c r="H20" s="21"/>
      <c r="I20" s="20"/>
      <c r="J20" s="89"/>
      <c r="K20" s="20"/>
      <c r="L20" s="27"/>
      <c r="V20" s="23"/>
      <c r="X20" s="23"/>
      <c r="Z20" s="23"/>
      <c r="AB20" s="23"/>
      <c r="AD20" s="23"/>
      <c r="AF20" s="23"/>
    </row>
    <row r="21" spans="1:32" ht="20.149999999999999" customHeight="1">
      <c r="A21" s="130" t="s">
        <v>11</v>
      </c>
      <c r="B21" s="132"/>
      <c r="C21" s="132"/>
      <c r="D21" s="135"/>
      <c r="E21" s="20"/>
      <c r="F21" s="20"/>
      <c r="G21" s="20"/>
      <c r="H21" s="28"/>
      <c r="I21" s="20"/>
      <c r="J21" s="90"/>
      <c r="K21" s="20"/>
      <c r="L21" s="27"/>
      <c r="V21" s="23"/>
      <c r="X21" s="23"/>
      <c r="Z21" s="23"/>
      <c r="AB21" s="23"/>
      <c r="AD21" s="23"/>
      <c r="AF21" s="23"/>
    </row>
    <row r="22" spans="1:32" ht="20.149999999999999" customHeight="1">
      <c r="A22" s="137" t="s">
        <v>147</v>
      </c>
      <c r="D22" s="135">
        <v>8</v>
      </c>
      <c r="E22" s="20"/>
      <c r="F22" s="3" t="s">
        <v>112</v>
      </c>
      <c r="G22" s="20"/>
      <c r="H22" s="24" t="s">
        <v>112</v>
      </c>
      <c r="I22" s="20"/>
      <c r="J22" s="69" t="s">
        <v>112</v>
      </c>
      <c r="K22" s="20"/>
      <c r="L22" s="24" t="s">
        <v>112</v>
      </c>
      <c r="V22" s="25"/>
      <c r="X22" s="25"/>
      <c r="Z22" s="25"/>
      <c r="AB22" s="25"/>
      <c r="AD22" s="25"/>
      <c r="AF22" s="25"/>
    </row>
    <row r="23" spans="1:32" ht="20.149999999999999" customHeight="1">
      <c r="A23" s="137" t="s">
        <v>67</v>
      </c>
      <c r="D23" s="135">
        <v>9</v>
      </c>
      <c r="E23" s="20"/>
      <c r="F23" s="3" t="s">
        <v>112</v>
      </c>
      <c r="G23" s="20"/>
      <c r="H23" s="24" t="s">
        <v>112</v>
      </c>
      <c r="I23" s="20"/>
      <c r="J23" s="69" t="s">
        <v>112</v>
      </c>
      <c r="K23" s="20"/>
      <c r="L23" s="24" t="s">
        <v>112</v>
      </c>
      <c r="V23" s="25"/>
      <c r="X23" s="25"/>
      <c r="Z23" s="25"/>
      <c r="AB23" s="25"/>
      <c r="AD23" s="25"/>
      <c r="AF23" s="25"/>
    </row>
    <row r="24" spans="1:32" ht="20.149999999999999" customHeight="1">
      <c r="A24" s="137" t="s">
        <v>114</v>
      </c>
      <c r="D24" s="135">
        <v>10</v>
      </c>
      <c r="E24" s="20"/>
      <c r="F24" s="3">
        <v>12621</v>
      </c>
      <c r="G24" s="20"/>
      <c r="H24" s="24">
        <v>13498</v>
      </c>
      <c r="I24" s="20"/>
      <c r="J24" s="3">
        <v>12621</v>
      </c>
      <c r="K24" s="20"/>
      <c r="L24" s="24">
        <v>13498</v>
      </c>
      <c r="V24" s="25"/>
      <c r="X24" s="25"/>
      <c r="Z24" s="25"/>
      <c r="AB24" s="25"/>
      <c r="AD24" s="25"/>
      <c r="AF24" s="25"/>
    </row>
    <row r="25" spans="1:32" ht="20.149999999999999" customHeight="1">
      <c r="A25" s="137" t="s">
        <v>109</v>
      </c>
      <c r="D25" s="135">
        <v>14</v>
      </c>
      <c r="E25" s="20"/>
      <c r="F25" s="69">
        <v>497</v>
      </c>
      <c r="G25" s="20"/>
      <c r="H25" s="24">
        <v>2877</v>
      </c>
      <c r="I25" s="20"/>
      <c r="J25" s="69">
        <v>497</v>
      </c>
      <c r="K25" s="20"/>
      <c r="L25" s="24">
        <v>2877</v>
      </c>
      <c r="V25" s="25"/>
      <c r="X25" s="25"/>
      <c r="Z25" s="25"/>
      <c r="AB25" s="25"/>
      <c r="AD25" s="25"/>
      <c r="AF25" s="25"/>
    </row>
    <row r="26" spans="1:32" ht="20.149999999999999" customHeight="1">
      <c r="A26" s="137" t="s">
        <v>51</v>
      </c>
      <c r="D26" s="135"/>
      <c r="E26" s="20"/>
      <c r="F26" s="3">
        <v>344</v>
      </c>
      <c r="G26" s="20"/>
      <c r="H26" s="24">
        <v>370</v>
      </c>
      <c r="I26" s="20"/>
      <c r="J26" s="3">
        <v>344</v>
      </c>
      <c r="K26" s="20"/>
      <c r="L26" s="24">
        <v>370</v>
      </c>
      <c r="V26" s="25"/>
      <c r="X26" s="25"/>
      <c r="Z26" s="25"/>
      <c r="AB26" s="25"/>
      <c r="AD26" s="25"/>
      <c r="AF26" s="25"/>
    </row>
    <row r="27" spans="1:32" ht="20.149999999999999" customHeight="1">
      <c r="A27" s="134" t="s">
        <v>99</v>
      </c>
      <c r="B27" s="132"/>
      <c r="D27" s="135">
        <v>11</v>
      </c>
      <c r="E27" s="20"/>
      <c r="F27" s="21">
        <v>1266</v>
      </c>
      <c r="G27" s="20"/>
      <c r="H27" s="3">
        <v>1313</v>
      </c>
      <c r="I27" s="20"/>
      <c r="J27" s="139">
        <v>1266</v>
      </c>
      <c r="K27" s="20"/>
      <c r="L27" s="3">
        <v>1313</v>
      </c>
      <c r="V27" s="23"/>
      <c r="X27" s="23"/>
      <c r="Z27" s="23"/>
      <c r="AB27" s="23"/>
      <c r="AD27" s="23"/>
      <c r="AF27" s="23"/>
    </row>
    <row r="28" spans="1:32" ht="20.149999999999999" customHeight="1">
      <c r="A28" s="134" t="s">
        <v>123</v>
      </c>
      <c r="B28" s="132"/>
      <c r="D28" s="140">
        <v>16</v>
      </c>
      <c r="E28" s="20"/>
      <c r="F28" s="139">
        <v>387</v>
      </c>
      <c r="G28" s="20"/>
      <c r="H28" s="3">
        <v>379</v>
      </c>
      <c r="I28" s="20"/>
      <c r="J28" s="139">
        <v>387</v>
      </c>
      <c r="K28" s="20"/>
      <c r="L28" s="3">
        <v>379</v>
      </c>
      <c r="V28" s="23"/>
      <c r="X28" s="23"/>
      <c r="Z28" s="23"/>
      <c r="AB28" s="23"/>
      <c r="AD28" s="23"/>
      <c r="AF28" s="23"/>
    </row>
    <row r="29" spans="1:32" ht="20.149999999999999" customHeight="1">
      <c r="A29" s="134" t="s">
        <v>9</v>
      </c>
      <c r="B29" s="132"/>
      <c r="D29" s="135"/>
      <c r="E29" s="20"/>
      <c r="F29" s="53"/>
      <c r="G29" s="20"/>
      <c r="H29" s="53"/>
      <c r="I29" s="20"/>
      <c r="J29" s="91"/>
      <c r="K29" s="20"/>
      <c r="L29" s="19"/>
      <c r="V29" s="23"/>
      <c r="X29" s="23"/>
      <c r="Z29" s="23"/>
      <c r="AB29" s="23"/>
      <c r="AD29" s="23"/>
      <c r="AF29" s="23"/>
    </row>
    <row r="30" spans="1:32" ht="20.149999999999999" customHeight="1">
      <c r="A30" s="141" t="s">
        <v>150</v>
      </c>
      <c r="B30" s="132"/>
      <c r="D30" s="135">
        <v>19</v>
      </c>
      <c r="E30" s="20"/>
      <c r="F30" s="53">
        <v>18833</v>
      </c>
      <c r="G30" s="20"/>
      <c r="H30" s="53">
        <v>19333</v>
      </c>
      <c r="I30" s="20"/>
      <c r="J30" s="91">
        <v>18833</v>
      </c>
      <c r="K30" s="20"/>
      <c r="L30" s="19">
        <v>19333</v>
      </c>
      <c r="V30" s="23"/>
      <c r="X30" s="23"/>
      <c r="Z30" s="23"/>
      <c r="AB30" s="23"/>
      <c r="AD30" s="23"/>
      <c r="AF30" s="23"/>
    </row>
    <row r="31" spans="1:32" ht="20.149999999999999" customHeight="1">
      <c r="A31" s="141" t="s">
        <v>75</v>
      </c>
      <c r="B31" s="142"/>
      <c r="D31" s="143"/>
      <c r="E31" s="20"/>
      <c r="F31" s="21">
        <v>1483</v>
      </c>
      <c r="G31" s="20"/>
      <c r="H31" s="21">
        <v>1453</v>
      </c>
      <c r="I31" s="20"/>
      <c r="J31" s="92">
        <v>1483</v>
      </c>
      <c r="K31" s="20"/>
      <c r="L31" s="21">
        <v>1453</v>
      </c>
      <c r="V31" s="23"/>
      <c r="X31" s="23"/>
      <c r="Z31" s="23"/>
      <c r="AB31" s="23"/>
      <c r="AD31" s="23"/>
      <c r="AF31" s="23"/>
    </row>
    <row r="32" spans="1:32" ht="20.149999999999999" customHeight="1">
      <c r="A32" s="141" t="s">
        <v>50</v>
      </c>
      <c r="D32" s="135"/>
      <c r="E32" s="20"/>
      <c r="F32" s="29">
        <v>17446</v>
      </c>
      <c r="G32" s="20"/>
      <c r="H32" s="29">
        <v>16286</v>
      </c>
      <c r="I32" s="20"/>
      <c r="J32" s="93">
        <v>17446</v>
      </c>
      <c r="K32" s="20"/>
      <c r="L32" s="29">
        <v>16286</v>
      </c>
      <c r="V32" s="23"/>
      <c r="X32" s="23"/>
      <c r="Z32" s="23"/>
      <c r="AB32" s="23"/>
      <c r="AD32" s="23"/>
      <c r="AF32" s="23"/>
    </row>
    <row r="33" spans="1:32" ht="20.149999999999999" customHeight="1">
      <c r="A33" s="130" t="s">
        <v>68</v>
      </c>
      <c r="B33" s="132"/>
      <c r="C33" s="132"/>
      <c r="D33" s="135"/>
      <c r="E33" s="20"/>
      <c r="F33" s="30">
        <f>SUM(F22:F32)</f>
        <v>52877</v>
      </c>
      <c r="G33" s="20"/>
      <c r="H33" s="30">
        <f>SUM(H22:H32)</f>
        <v>55509</v>
      </c>
      <c r="I33" s="20"/>
      <c r="J33" s="88">
        <f>SUM(J22:J32)</f>
        <v>52877</v>
      </c>
      <c r="K33" s="20"/>
      <c r="L33" s="30">
        <f>SUM(L22:L32)</f>
        <v>55509</v>
      </c>
      <c r="V33" s="23"/>
      <c r="X33" s="23"/>
      <c r="Z33" s="23"/>
      <c r="AB33" s="23"/>
      <c r="AD33" s="23"/>
      <c r="AF33" s="23"/>
    </row>
    <row r="34" spans="1:32" ht="7.5" customHeight="1">
      <c r="A34" s="122"/>
      <c r="B34" s="132"/>
      <c r="C34" s="132"/>
      <c r="D34" s="135"/>
      <c r="E34" s="20"/>
      <c r="F34" s="20"/>
      <c r="G34" s="20"/>
      <c r="H34" s="28"/>
      <c r="I34" s="20"/>
      <c r="J34" s="90"/>
      <c r="K34" s="20"/>
      <c r="L34" s="27"/>
      <c r="V34" s="23"/>
      <c r="X34" s="23"/>
      <c r="Z34" s="23"/>
      <c r="AB34" s="23"/>
      <c r="AD34" s="23"/>
      <c r="AF34" s="23"/>
    </row>
    <row r="35" spans="1:32" ht="20.149999999999999" customHeight="1" thickBot="1">
      <c r="A35" s="130" t="s">
        <v>65</v>
      </c>
      <c r="B35" s="142"/>
      <c r="C35" s="144"/>
      <c r="D35" s="135"/>
      <c r="E35" s="20"/>
      <c r="F35" s="31">
        <f>SUM(F19,F33)</f>
        <v>120046</v>
      </c>
      <c r="G35" s="20"/>
      <c r="H35" s="31">
        <f>SUM(H19,H33)</f>
        <v>134872</v>
      </c>
      <c r="I35" s="20"/>
      <c r="J35" s="94">
        <f>SUM(J19,J33)</f>
        <v>119662</v>
      </c>
      <c r="K35" s="20"/>
      <c r="L35" s="31">
        <f>SUM(L19,L33)</f>
        <v>134511</v>
      </c>
    </row>
    <row r="36" spans="1:32" ht="20.149999999999999" customHeight="1" thickTop="1">
      <c r="A36" s="122"/>
      <c r="B36" s="142"/>
      <c r="C36" s="144"/>
      <c r="D36" s="135"/>
      <c r="E36" s="20"/>
      <c r="F36" s="27"/>
      <c r="G36" s="20"/>
      <c r="H36" s="27"/>
      <c r="I36" s="20"/>
      <c r="J36" s="89"/>
      <c r="K36" s="20"/>
      <c r="L36" s="27"/>
    </row>
    <row r="37" spans="1:32" ht="20.149999999999999" customHeight="1">
      <c r="A37" s="122"/>
      <c r="B37" s="142"/>
      <c r="C37" s="144"/>
      <c r="E37" s="20"/>
      <c r="F37" s="27"/>
      <c r="G37" s="20"/>
      <c r="H37" s="27"/>
      <c r="I37" s="20"/>
      <c r="J37" s="89"/>
      <c r="K37" s="20"/>
      <c r="L37" s="27"/>
    </row>
    <row r="38" spans="1:32" ht="20.149999999999999" customHeight="1">
      <c r="A38" s="122"/>
      <c r="B38" s="142"/>
      <c r="C38" s="144"/>
      <c r="E38" s="20"/>
      <c r="F38" s="27"/>
      <c r="G38" s="20"/>
      <c r="H38" s="27"/>
      <c r="I38" s="20"/>
      <c r="J38" s="89"/>
      <c r="K38" s="20"/>
      <c r="L38" s="27"/>
    </row>
    <row r="39" spans="1:32" ht="20.149999999999999" customHeight="1">
      <c r="A39" s="122"/>
      <c r="B39" s="142"/>
      <c r="C39" s="144"/>
      <c r="E39" s="20"/>
      <c r="F39" s="27"/>
      <c r="G39" s="20"/>
      <c r="H39" s="27"/>
      <c r="I39" s="20"/>
      <c r="J39" s="89"/>
      <c r="K39" s="20"/>
      <c r="L39" s="27"/>
    </row>
    <row r="40" spans="1:32" s="150" customFormat="1" ht="20.149999999999999" customHeight="1">
      <c r="A40" s="145"/>
      <c r="B40" s="146"/>
      <c r="C40" s="147" t="s">
        <v>158</v>
      </c>
      <c r="D40" s="148"/>
      <c r="E40" s="146"/>
      <c r="F40" s="149"/>
      <c r="G40" s="146"/>
      <c r="H40" s="149"/>
      <c r="J40" s="147" t="s">
        <v>158</v>
      </c>
      <c r="K40" s="146"/>
      <c r="L40" s="151"/>
    </row>
    <row r="41" spans="1:32" ht="20.149999999999999" customHeight="1">
      <c r="A41" s="121"/>
      <c r="B41" s="132"/>
      <c r="C41" s="132"/>
      <c r="E41" s="132"/>
      <c r="F41" s="132"/>
      <c r="G41" s="132"/>
      <c r="I41" s="132"/>
      <c r="J41" s="133"/>
      <c r="K41" s="132"/>
    </row>
    <row r="42" spans="1:32" ht="20.149999999999999" customHeight="1">
      <c r="A42" s="117" t="s">
        <v>146</v>
      </c>
      <c r="B42" s="152"/>
      <c r="C42" s="152"/>
      <c r="D42" s="132"/>
      <c r="E42" s="132"/>
      <c r="F42" s="132"/>
      <c r="G42" s="132"/>
      <c r="I42" s="132"/>
      <c r="J42" s="133"/>
      <c r="K42" s="132"/>
    </row>
    <row r="43" spans="1:32" ht="20.149999999999999" customHeight="1">
      <c r="A43" s="117" t="s">
        <v>46</v>
      </c>
      <c r="B43" s="152"/>
      <c r="C43" s="152"/>
      <c r="D43" s="132"/>
      <c r="E43" s="132"/>
      <c r="F43" s="132"/>
      <c r="G43" s="132"/>
      <c r="I43" s="132"/>
      <c r="J43" s="133"/>
      <c r="K43" s="132"/>
    </row>
    <row r="44" spans="1:32" ht="20.149999999999999" customHeight="1">
      <c r="A44" s="117" t="str">
        <f>A3</f>
        <v>AS AT MARCH 31, 2024</v>
      </c>
      <c r="B44" s="152"/>
      <c r="C44" s="152"/>
      <c r="D44" s="132"/>
      <c r="E44" s="132"/>
      <c r="F44" s="132"/>
      <c r="G44" s="132"/>
      <c r="I44" s="132"/>
      <c r="J44" s="133"/>
      <c r="K44" s="132"/>
    </row>
    <row r="45" spans="1:32" ht="20.149999999999999" customHeight="1">
      <c r="A45" s="122"/>
      <c r="B45" s="132"/>
      <c r="C45" s="132"/>
      <c r="D45" s="132"/>
      <c r="E45" s="132"/>
      <c r="F45" s="132"/>
      <c r="G45" s="132"/>
      <c r="I45" s="132"/>
      <c r="J45" s="133"/>
      <c r="K45" s="132"/>
    </row>
    <row r="46" spans="1:32" ht="20.149999999999999" customHeight="1">
      <c r="A46" s="32" t="s">
        <v>25</v>
      </c>
      <c r="B46" s="132"/>
      <c r="C46" s="132"/>
      <c r="D46" s="132"/>
      <c r="E46" s="132"/>
      <c r="F46" s="132"/>
      <c r="G46" s="132"/>
      <c r="I46" s="132"/>
      <c r="J46" s="133"/>
      <c r="K46" s="132"/>
    </row>
    <row r="47" spans="1:32" ht="20.149999999999999" customHeight="1">
      <c r="A47" s="132"/>
      <c r="B47" s="132"/>
      <c r="C47" s="132"/>
      <c r="E47" s="132"/>
      <c r="F47" s="237" t="s">
        <v>29</v>
      </c>
      <c r="G47" s="237"/>
      <c r="H47" s="237"/>
      <c r="I47" s="237"/>
      <c r="J47" s="237"/>
      <c r="K47" s="237"/>
      <c r="L47" s="237"/>
    </row>
    <row r="48" spans="1:32" ht="20.149999999999999" customHeight="1">
      <c r="A48" s="132"/>
      <c r="B48" s="132"/>
      <c r="C48" s="132"/>
      <c r="E48" s="144"/>
      <c r="F48" s="238" t="s">
        <v>23</v>
      </c>
      <c r="G48" s="238"/>
      <c r="H48" s="238"/>
      <c r="I48" s="144"/>
      <c r="J48" s="238" t="s">
        <v>76</v>
      </c>
      <c r="K48" s="238"/>
      <c r="L48" s="238"/>
    </row>
    <row r="49" spans="1:32" ht="20.149999999999999" customHeight="1">
      <c r="A49" s="132"/>
      <c r="B49" s="132"/>
      <c r="C49" s="132"/>
      <c r="D49" s="119"/>
      <c r="E49" s="125"/>
      <c r="F49" s="126" t="str">
        <f>F8</f>
        <v>March</v>
      </c>
      <c r="G49" s="125"/>
      <c r="H49" s="126" t="str">
        <f>H8</f>
        <v xml:space="preserve">December </v>
      </c>
      <c r="I49" s="125"/>
      <c r="J49" s="153" t="str">
        <f>J8</f>
        <v>March</v>
      </c>
      <c r="K49" s="125"/>
      <c r="L49" s="126" t="str">
        <f>L8</f>
        <v xml:space="preserve">December </v>
      </c>
    </row>
    <row r="50" spans="1:32" ht="20.149999999999999" customHeight="1">
      <c r="A50" s="132"/>
      <c r="B50" s="132"/>
      <c r="C50" s="132"/>
      <c r="D50" s="119"/>
      <c r="E50" s="125"/>
      <c r="F50" s="127" t="str">
        <f>F9</f>
        <v>31, 2024</v>
      </c>
      <c r="G50" s="125"/>
      <c r="H50" s="127" t="str">
        <f>H9</f>
        <v>31, 2023</v>
      </c>
      <c r="I50" s="125"/>
      <c r="J50" s="154" t="str">
        <f>J9</f>
        <v>31, 2024</v>
      </c>
      <c r="K50" s="125"/>
      <c r="L50" s="127" t="str">
        <f>L9</f>
        <v>31, 2023</v>
      </c>
    </row>
    <row r="51" spans="1:32" ht="20.149999999999999" customHeight="1">
      <c r="E51" s="125"/>
      <c r="F51" s="125" t="s">
        <v>37</v>
      </c>
      <c r="G51" s="125"/>
      <c r="H51" s="126" t="s">
        <v>74</v>
      </c>
      <c r="I51" s="125"/>
      <c r="J51" s="155" t="s">
        <v>37</v>
      </c>
      <c r="K51" s="125"/>
      <c r="L51" s="126" t="s">
        <v>74</v>
      </c>
    </row>
    <row r="52" spans="1:32" ht="20.149999999999999" customHeight="1">
      <c r="D52" s="128" t="s">
        <v>19</v>
      </c>
      <c r="E52" s="125"/>
      <c r="F52" s="124" t="s">
        <v>38</v>
      </c>
      <c r="G52" s="125"/>
      <c r="H52" s="129"/>
      <c r="I52" s="125"/>
      <c r="J52" s="156" t="s">
        <v>38</v>
      </c>
      <c r="K52" s="125"/>
      <c r="L52" s="129"/>
    </row>
    <row r="53" spans="1:32" ht="20.149999999999999" customHeight="1">
      <c r="A53" s="130" t="s">
        <v>0</v>
      </c>
      <c r="B53" s="132"/>
      <c r="C53" s="132"/>
      <c r="E53" s="132"/>
      <c r="F53" s="132"/>
      <c r="G53" s="132"/>
      <c r="I53" s="132"/>
      <c r="J53" s="133"/>
      <c r="K53" s="132"/>
    </row>
    <row r="54" spans="1:32" ht="20.149999999999999" customHeight="1">
      <c r="A54" s="119" t="s">
        <v>155</v>
      </c>
      <c r="C54" s="132"/>
      <c r="D54" s="135" t="s">
        <v>166</v>
      </c>
      <c r="E54" s="157"/>
      <c r="F54" s="21">
        <v>33244</v>
      </c>
      <c r="G54" s="157"/>
      <c r="H54" s="21">
        <v>44944</v>
      </c>
      <c r="I54" s="157"/>
      <c r="J54" s="95">
        <v>32987</v>
      </c>
      <c r="K54" s="157"/>
      <c r="L54" s="19">
        <v>44748</v>
      </c>
    </row>
    <row r="55" spans="1:32" ht="20.149999999999999" customHeight="1">
      <c r="A55" s="119" t="s">
        <v>115</v>
      </c>
      <c r="C55" s="132"/>
      <c r="D55" s="135" t="s">
        <v>163</v>
      </c>
      <c r="E55" s="157"/>
      <c r="F55" s="21">
        <v>869</v>
      </c>
      <c r="G55" s="157"/>
      <c r="H55" s="3">
        <v>956</v>
      </c>
      <c r="I55" s="157"/>
      <c r="J55" s="95">
        <v>869</v>
      </c>
      <c r="K55" s="157"/>
      <c r="L55" s="3">
        <v>956</v>
      </c>
    </row>
    <row r="56" spans="1:32" ht="20.149999999999999" customHeight="1">
      <c r="A56" s="119" t="s">
        <v>93</v>
      </c>
      <c r="D56" s="143"/>
      <c r="E56" s="20"/>
      <c r="F56" s="21">
        <v>11763</v>
      </c>
      <c r="G56" s="20"/>
      <c r="H56" s="21">
        <v>11763</v>
      </c>
      <c r="I56" s="20"/>
      <c r="J56" s="95">
        <v>11763</v>
      </c>
      <c r="K56" s="20"/>
      <c r="L56" s="158">
        <v>11763</v>
      </c>
      <c r="V56" s="23"/>
      <c r="X56" s="23"/>
      <c r="Z56" s="23"/>
      <c r="AB56" s="23"/>
      <c r="AD56" s="23"/>
      <c r="AF56" s="23"/>
    </row>
    <row r="57" spans="1:32" ht="20.149999999999999" customHeight="1">
      <c r="A57" s="119" t="s">
        <v>110</v>
      </c>
      <c r="D57" s="143">
        <v>14</v>
      </c>
      <c r="E57" s="20"/>
      <c r="F57" s="95">
        <v>438</v>
      </c>
      <c r="G57" s="20"/>
      <c r="H57" s="3">
        <v>3008</v>
      </c>
      <c r="I57" s="20"/>
      <c r="J57" s="95">
        <v>438</v>
      </c>
      <c r="K57" s="20"/>
      <c r="L57" s="159">
        <v>3008</v>
      </c>
      <c r="V57" s="23"/>
      <c r="X57" s="23"/>
      <c r="Z57" s="23"/>
      <c r="AB57" s="23"/>
      <c r="AD57" s="23"/>
      <c r="AF57" s="23"/>
    </row>
    <row r="58" spans="1:32" ht="20.149999999999999" customHeight="1">
      <c r="A58" s="131" t="s">
        <v>7</v>
      </c>
      <c r="B58" s="132"/>
      <c r="D58" s="135">
        <v>13</v>
      </c>
      <c r="E58" s="20"/>
      <c r="F58" s="21">
        <v>7258</v>
      </c>
      <c r="G58" s="20"/>
      <c r="H58" s="1">
        <v>8254</v>
      </c>
      <c r="I58" s="20"/>
      <c r="J58" s="95">
        <v>7258</v>
      </c>
      <c r="K58" s="20"/>
      <c r="L58" s="158">
        <v>8254</v>
      </c>
      <c r="V58" s="23"/>
      <c r="X58" s="23"/>
      <c r="Z58" s="23"/>
      <c r="AB58" s="23"/>
      <c r="AD58" s="23"/>
      <c r="AF58" s="23"/>
    </row>
    <row r="59" spans="1:32" ht="20.149999999999999" customHeight="1">
      <c r="A59" s="130" t="s">
        <v>69</v>
      </c>
      <c r="C59" s="132"/>
      <c r="D59" s="135"/>
      <c r="E59" s="20"/>
      <c r="F59" s="33">
        <f>SUM(F54:F58)</f>
        <v>53572</v>
      </c>
      <c r="G59" s="20"/>
      <c r="H59" s="33">
        <f>SUM(H54:H58)</f>
        <v>68925</v>
      </c>
      <c r="I59" s="20"/>
      <c r="J59" s="33">
        <f>SUM(J54:J58)</f>
        <v>53315</v>
      </c>
      <c r="K59" s="20"/>
      <c r="L59" s="33">
        <f>SUM(L54:L58)</f>
        <v>68729</v>
      </c>
      <c r="V59" s="23"/>
      <c r="X59" s="23"/>
      <c r="Z59" s="23"/>
      <c r="AB59" s="23"/>
      <c r="AD59" s="23"/>
      <c r="AF59" s="23"/>
    </row>
    <row r="60" spans="1:32" ht="20.149999999999999" customHeight="1">
      <c r="A60" s="32"/>
      <c r="C60" s="132"/>
      <c r="D60" s="135"/>
      <c r="E60" s="20"/>
      <c r="F60" s="27"/>
      <c r="G60" s="20"/>
      <c r="H60" s="27"/>
      <c r="I60" s="20"/>
      <c r="J60" s="89"/>
      <c r="K60" s="20"/>
      <c r="L60" s="27"/>
      <c r="V60" s="23"/>
      <c r="X60" s="23"/>
      <c r="Z60" s="23"/>
      <c r="AB60" s="23"/>
      <c r="AD60" s="23"/>
      <c r="AF60" s="23"/>
    </row>
    <row r="61" spans="1:32" ht="20.149999999999999" customHeight="1">
      <c r="A61" s="130" t="s">
        <v>6</v>
      </c>
      <c r="B61" s="132"/>
      <c r="C61" s="132"/>
      <c r="D61" s="135"/>
      <c r="E61" s="20"/>
      <c r="F61" s="20"/>
      <c r="G61" s="20"/>
      <c r="H61" s="28"/>
      <c r="I61" s="20"/>
      <c r="J61" s="90"/>
      <c r="K61" s="20"/>
      <c r="L61" s="27"/>
      <c r="V61" s="23"/>
      <c r="X61" s="23"/>
      <c r="Z61" s="23"/>
      <c r="AB61" s="23"/>
      <c r="AD61" s="23"/>
      <c r="AF61" s="23"/>
    </row>
    <row r="62" spans="1:32" ht="20.149999999999999" hidden="1" customHeight="1">
      <c r="A62" s="134" t="s">
        <v>73</v>
      </c>
      <c r="B62" s="132"/>
      <c r="C62" s="132"/>
      <c r="D62" s="135">
        <v>8</v>
      </c>
      <c r="E62" s="20"/>
      <c r="F62" s="3"/>
      <c r="G62" s="20"/>
      <c r="H62" s="3" t="s">
        <v>112</v>
      </c>
      <c r="I62" s="20"/>
      <c r="J62" s="96"/>
      <c r="K62" s="20"/>
      <c r="L62" s="3" t="s">
        <v>112</v>
      </c>
      <c r="V62" s="23"/>
      <c r="X62" s="23"/>
      <c r="Z62" s="23"/>
      <c r="AB62" s="23"/>
      <c r="AD62" s="23"/>
      <c r="AF62" s="23"/>
    </row>
    <row r="63" spans="1:32" ht="20.149999999999999" customHeight="1">
      <c r="A63" s="134" t="s">
        <v>111</v>
      </c>
      <c r="B63" s="132"/>
      <c r="C63" s="132"/>
      <c r="D63" s="135">
        <v>14</v>
      </c>
      <c r="E63" s="20"/>
      <c r="F63" s="67">
        <v>133</v>
      </c>
      <c r="G63" s="20"/>
      <c r="H63" s="3">
        <v>144</v>
      </c>
      <c r="I63" s="20"/>
      <c r="J63" s="67">
        <v>133</v>
      </c>
      <c r="K63" s="20"/>
      <c r="L63" s="3">
        <v>144</v>
      </c>
      <c r="V63" s="23"/>
      <c r="X63" s="23"/>
      <c r="Z63" s="23"/>
      <c r="AB63" s="23"/>
      <c r="AD63" s="23"/>
      <c r="AF63" s="23"/>
    </row>
    <row r="64" spans="1:32" ht="20.149999999999999" customHeight="1">
      <c r="A64" s="134" t="s">
        <v>156</v>
      </c>
      <c r="C64" s="132"/>
      <c r="D64" s="140">
        <v>15</v>
      </c>
      <c r="E64" s="8"/>
      <c r="F64" s="97">
        <v>2669</v>
      </c>
      <c r="G64" s="8"/>
      <c r="H64" s="29">
        <v>2474</v>
      </c>
      <c r="I64" s="8"/>
      <c r="J64" s="97">
        <v>2669</v>
      </c>
      <c r="K64" s="8"/>
      <c r="L64" s="29">
        <v>2474</v>
      </c>
      <c r="V64" s="23"/>
      <c r="X64" s="23"/>
      <c r="Z64" s="23"/>
      <c r="AB64" s="23"/>
      <c r="AD64" s="23"/>
      <c r="AF64" s="23"/>
    </row>
    <row r="65" spans="1:32" ht="20.149999999999999" customHeight="1">
      <c r="A65" s="130" t="s">
        <v>71</v>
      </c>
      <c r="B65" s="134"/>
      <c r="C65" s="132"/>
      <c r="D65" s="135"/>
      <c r="E65" s="20"/>
      <c r="F65" s="30">
        <f>SUM(F62:F64)</f>
        <v>2802</v>
      </c>
      <c r="G65" s="20"/>
      <c r="H65" s="30">
        <f>SUM(H62:H64)</f>
        <v>2618</v>
      </c>
      <c r="I65" s="20"/>
      <c r="J65" s="98">
        <f>SUM(J62:J64)</f>
        <v>2802</v>
      </c>
      <c r="K65" s="20"/>
      <c r="L65" s="30">
        <f>SUM(L62:L64)</f>
        <v>2618</v>
      </c>
      <c r="V65" s="23"/>
      <c r="X65" s="23"/>
      <c r="Z65" s="23"/>
      <c r="AB65" s="23"/>
      <c r="AD65" s="23"/>
      <c r="AF65" s="23"/>
    </row>
    <row r="66" spans="1:32" ht="7.5" customHeight="1">
      <c r="A66" s="32"/>
      <c r="B66" s="134"/>
      <c r="C66" s="132"/>
      <c r="D66" s="135"/>
      <c r="E66" s="20"/>
      <c r="F66" s="27"/>
      <c r="G66" s="20"/>
      <c r="H66" s="27"/>
      <c r="I66" s="20"/>
      <c r="J66" s="89"/>
      <c r="K66" s="20"/>
      <c r="L66" s="27"/>
      <c r="V66" s="23"/>
      <c r="X66" s="23"/>
      <c r="Z66" s="23"/>
      <c r="AB66" s="23"/>
      <c r="AD66" s="23"/>
      <c r="AF66" s="23"/>
    </row>
    <row r="67" spans="1:32" ht="20.149999999999999" customHeight="1">
      <c r="A67" s="130" t="s">
        <v>70</v>
      </c>
      <c r="B67" s="134"/>
      <c r="C67" s="132"/>
      <c r="D67" s="135"/>
      <c r="E67" s="20"/>
      <c r="F67" s="30">
        <f>SUM(F59,F65)</f>
        <v>56374</v>
      </c>
      <c r="G67" s="20"/>
      <c r="H67" s="30">
        <f>SUM(H59,H65)</f>
        <v>71543</v>
      </c>
      <c r="I67" s="20"/>
      <c r="J67" s="98">
        <f>SUM(J59,J65)</f>
        <v>56117</v>
      </c>
      <c r="K67" s="20"/>
      <c r="L67" s="30">
        <f>SUM(L59,L65)</f>
        <v>71347</v>
      </c>
      <c r="V67" s="23"/>
      <c r="X67" s="23"/>
      <c r="Z67" s="23"/>
      <c r="AB67" s="23"/>
      <c r="AD67" s="23"/>
      <c r="AF67" s="23"/>
    </row>
    <row r="68" spans="1:32" ht="20.149999999999999" customHeight="1">
      <c r="A68" s="130"/>
      <c r="B68" s="134"/>
      <c r="C68" s="132"/>
      <c r="D68" s="135"/>
      <c r="E68" s="20"/>
      <c r="F68" s="27"/>
      <c r="G68" s="20"/>
      <c r="H68" s="27"/>
      <c r="I68" s="20"/>
      <c r="J68" s="89"/>
      <c r="K68" s="20"/>
      <c r="L68" s="27"/>
      <c r="V68" s="23"/>
      <c r="X68" s="23"/>
      <c r="Z68" s="23"/>
      <c r="AB68" s="23"/>
      <c r="AD68" s="23"/>
      <c r="AF68" s="23"/>
    </row>
    <row r="69" spans="1:32" ht="20.149999999999999" customHeight="1">
      <c r="A69" s="130" t="s">
        <v>8</v>
      </c>
      <c r="B69" s="132"/>
      <c r="C69" s="132"/>
      <c r="D69" s="135"/>
      <c r="E69" s="132"/>
      <c r="F69" s="160"/>
      <c r="G69" s="132"/>
      <c r="H69" s="161"/>
      <c r="I69" s="132"/>
      <c r="J69" s="162"/>
      <c r="K69" s="132"/>
      <c r="L69" s="163"/>
    </row>
    <row r="70" spans="1:32" ht="20.149999999999999" customHeight="1">
      <c r="A70" s="134" t="s">
        <v>129</v>
      </c>
      <c r="B70" s="134"/>
      <c r="C70" s="134"/>
      <c r="D70" s="135"/>
      <c r="E70" s="157"/>
      <c r="F70" s="157"/>
      <c r="G70" s="157"/>
      <c r="H70" s="164"/>
      <c r="I70" s="157"/>
      <c r="J70" s="90"/>
      <c r="K70" s="157"/>
    </row>
    <row r="71" spans="1:32" ht="20.149999999999999" customHeight="1" thickBot="1">
      <c r="A71" s="134" t="s">
        <v>137</v>
      </c>
      <c r="B71" s="134"/>
      <c r="C71" s="134"/>
      <c r="D71" s="135"/>
      <c r="E71" s="157"/>
      <c r="F71" s="17">
        <v>166501</v>
      </c>
      <c r="G71" s="157"/>
      <c r="H71" s="17">
        <v>166501</v>
      </c>
      <c r="I71" s="157"/>
      <c r="J71" s="17">
        <v>166501</v>
      </c>
      <c r="K71" s="157"/>
      <c r="L71" s="17">
        <v>166501</v>
      </c>
    </row>
    <row r="72" spans="1:32" ht="20" customHeight="1" thickTop="1">
      <c r="A72" s="134" t="s">
        <v>126</v>
      </c>
      <c r="B72" s="134"/>
      <c r="C72" s="134"/>
      <c r="D72" s="135"/>
      <c r="E72" s="20"/>
      <c r="F72" s="5">
        <f>+'SE_CON (E)'!E19</f>
        <v>128078</v>
      </c>
      <c r="G72" s="20"/>
      <c r="H72" s="5">
        <f>+'SE_CON (E)'!E14</f>
        <v>128078</v>
      </c>
      <c r="I72" s="20"/>
      <c r="J72" s="100">
        <f>+'SE_COM (E)'!E19</f>
        <v>128078</v>
      </c>
      <c r="K72" s="20"/>
      <c r="L72" s="5">
        <f>+'SE_COM (E)'!E14</f>
        <v>128078</v>
      </c>
    </row>
    <row r="73" spans="1:32" ht="20.149999999999999" customHeight="1">
      <c r="A73" s="134" t="s">
        <v>82</v>
      </c>
      <c r="B73" s="134"/>
      <c r="C73" s="134"/>
      <c r="D73" s="135"/>
      <c r="E73" s="20"/>
      <c r="F73" s="5">
        <f>+'SE_CON (E)'!G19</f>
        <v>-226</v>
      </c>
      <c r="G73" s="20"/>
      <c r="H73" s="5">
        <v>-226</v>
      </c>
      <c r="I73" s="20"/>
      <c r="J73" s="67" t="s">
        <v>112</v>
      </c>
      <c r="K73" s="20"/>
      <c r="L73" s="3" t="s">
        <v>112</v>
      </c>
      <c r="V73" s="23"/>
      <c r="X73" s="23"/>
      <c r="Z73" s="23"/>
      <c r="AB73" s="23"/>
      <c r="AD73" s="23"/>
      <c r="AF73" s="23"/>
    </row>
    <row r="74" spans="1:32" ht="20.149999999999999" customHeight="1">
      <c r="A74" s="134" t="s">
        <v>72</v>
      </c>
      <c r="B74" s="134"/>
      <c r="C74" s="134"/>
      <c r="D74" s="140"/>
      <c r="E74" s="8"/>
      <c r="F74" s="16">
        <f>+'SE_CON (E)'!I19</f>
        <v>-64826</v>
      </c>
      <c r="G74" s="8"/>
      <c r="H74" s="16">
        <f>'SE_CON (E)'!I14</f>
        <v>-65207</v>
      </c>
      <c r="I74" s="8"/>
      <c r="J74" s="100">
        <f>+'SE_COM (E)'!G19</f>
        <v>-65179</v>
      </c>
      <c r="K74" s="8"/>
      <c r="L74" s="16">
        <f>'SE_COM (E)'!G14</f>
        <v>-65598</v>
      </c>
      <c r="V74" s="23"/>
      <c r="X74" s="23"/>
      <c r="Z74" s="23"/>
      <c r="AB74" s="23"/>
      <c r="AD74" s="23"/>
      <c r="AF74" s="23"/>
    </row>
    <row r="75" spans="1:32" ht="20.149999999999999" customHeight="1">
      <c r="A75" s="134" t="s">
        <v>14</v>
      </c>
      <c r="B75" s="134"/>
      <c r="C75" s="134"/>
      <c r="D75" s="140"/>
      <c r="E75" s="8"/>
      <c r="F75" s="9">
        <f>'SE_CON (E)'!K19</f>
        <v>646</v>
      </c>
      <c r="G75" s="8"/>
      <c r="H75" s="9">
        <f>'SE_CON (E)'!K14</f>
        <v>684</v>
      </c>
      <c r="I75" s="8"/>
      <c r="J75" s="101">
        <f>'SE_COM (E)'!I19</f>
        <v>646</v>
      </c>
      <c r="K75" s="8"/>
      <c r="L75" s="7">
        <f>'SE_COM (E)'!I14</f>
        <v>684</v>
      </c>
      <c r="V75" s="23"/>
      <c r="X75" s="23"/>
      <c r="Z75" s="23"/>
      <c r="AB75" s="23"/>
      <c r="AD75" s="23"/>
      <c r="AF75" s="23"/>
    </row>
    <row r="76" spans="1:32" ht="20" customHeight="1">
      <c r="A76" s="130" t="s">
        <v>52</v>
      </c>
      <c r="B76" s="134"/>
      <c r="C76" s="134"/>
      <c r="D76" s="135"/>
      <c r="E76" s="20"/>
      <c r="F76" s="16">
        <f>SUM(F72:F75)</f>
        <v>63672</v>
      </c>
      <c r="G76" s="20"/>
      <c r="H76" s="16">
        <f>SUM(H72:H75)</f>
        <v>63329</v>
      </c>
      <c r="I76" s="20"/>
      <c r="J76" s="93">
        <f>SUM(J72:J75)</f>
        <v>63545</v>
      </c>
      <c r="K76" s="20"/>
      <c r="L76" s="16">
        <f>SUM(L72:L75)</f>
        <v>63164</v>
      </c>
      <c r="V76" s="23"/>
      <c r="X76" s="23"/>
      <c r="Z76" s="23"/>
      <c r="AB76" s="23"/>
      <c r="AD76" s="23"/>
      <c r="AF76" s="23"/>
    </row>
    <row r="77" spans="1:32" ht="20" customHeight="1">
      <c r="A77" s="134" t="s">
        <v>32</v>
      </c>
      <c r="B77" s="134"/>
      <c r="C77" s="134"/>
      <c r="D77" s="135"/>
      <c r="E77" s="20"/>
      <c r="F77" s="55" t="s">
        <v>112</v>
      </c>
      <c r="G77" s="20"/>
      <c r="H77" s="55" t="s">
        <v>112</v>
      </c>
      <c r="I77" s="20"/>
      <c r="J77" s="68" t="s">
        <v>112</v>
      </c>
      <c r="K77" s="20"/>
      <c r="L77" s="55" t="s">
        <v>112</v>
      </c>
      <c r="V77" s="23"/>
      <c r="X77" s="23"/>
      <c r="Z77" s="23"/>
      <c r="AB77" s="23"/>
      <c r="AD77" s="23"/>
      <c r="AF77" s="23"/>
    </row>
    <row r="78" spans="1:32" ht="20.149999999999999" customHeight="1">
      <c r="A78" s="130" t="s">
        <v>130</v>
      </c>
      <c r="B78" s="132"/>
      <c r="C78" s="34"/>
      <c r="D78" s="135"/>
      <c r="E78" s="132"/>
      <c r="F78" s="35">
        <f>SUM(F76:F77)</f>
        <v>63672</v>
      </c>
      <c r="G78" s="132"/>
      <c r="H78" s="35">
        <f>SUM(H76:H77)</f>
        <v>63329</v>
      </c>
      <c r="I78" s="132"/>
      <c r="J78" s="102">
        <f>SUM(J76:J77)</f>
        <v>63545</v>
      </c>
      <c r="K78" s="132"/>
      <c r="L78" s="14">
        <f>SUM(L76:L77)</f>
        <v>63164</v>
      </c>
      <c r="V78" s="23"/>
      <c r="X78" s="23"/>
      <c r="Z78" s="23"/>
      <c r="AB78" s="23"/>
      <c r="AD78" s="23"/>
      <c r="AF78" s="23"/>
    </row>
    <row r="79" spans="1:32" ht="20.149999999999999" customHeight="1">
      <c r="A79" s="112"/>
      <c r="B79" s="132"/>
      <c r="C79" s="34"/>
      <c r="D79" s="135"/>
      <c r="E79" s="132"/>
      <c r="F79" s="5"/>
      <c r="G79" s="132"/>
      <c r="H79" s="5"/>
      <c r="I79" s="132"/>
      <c r="J79" s="100"/>
      <c r="K79" s="132"/>
      <c r="L79" s="5"/>
      <c r="V79" s="23"/>
      <c r="X79" s="23"/>
      <c r="Z79" s="23"/>
      <c r="AB79" s="23"/>
      <c r="AD79" s="23"/>
      <c r="AF79" s="23"/>
    </row>
    <row r="80" spans="1:32" ht="20.149999999999999" customHeight="1" thickBot="1">
      <c r="A80" s="130" t="s">
        <v>53</v>
      </c>
      <c r="B80" s="132"/>
      <c r="C80" s="34"/>
      <c r="D80" s="135"/>
      <c r="E80" s="132"/>
      <c r="F80" s="36">
        <f>SUM(F67,F78)</f>
        <v>120046</v>
      </c>
      <c r="G80" s="132"/>
      <c r="H80" s="36">
        <f>SUM(H67,H78)</f>
        <v>134872</v>
      </c>
      <c r="I80" s="132"/>
      <c r="J80" s="99">
        <f>SUM(J67,J78)</f>
        <v>119662</v>
      </c>
      <c r="K80" s="132"/>
      <c r="L80" s="17">
        <f>SUM(L67,L78)</f>
        <v>134511</v>
      </c>
      <c r="V80" s="23"/>
      <c r="X80" s="23"/>
      <c r="Z80" s="23"/>
      <c r="AB80" s="23"/>
      <c r="AD80" s="23"/>
      <c r="AF80" s="23"/>
    </row>
    <row r="81" spans="1:32" ht="20.149999999999999" customHeight="1" thickTop="1">
      <c r="A81" s="112"/>
      <c r="B81" s="132"/>
      <c r="C81" s="34"/>
      <c r="D81" s="135"/>
      <c r="E81" s="132"/>
      <c r="F81" s="27"/>
      <c r="G81" s="132"/>
      <c r="H81" s="27"/>
      <c r="I81" s="132"/>
      <c r="J81" s="89"/>
      <c r="K81" s="132"/>
      <c r="L81" s="27"/>
      <c r="V81" s="23"/>
      <c r="X81" s="23"/>
      <c r="Z81" s="23"/>
      <c r="AB81" s="23"/>
      <c r="AD81" s="23"/>
      <c r="AF81" s="23"/>
    </row>
    <row r="82" spans="1:32" ht="20.149999999999999" customHeight="1">
      <c r="A82" s="112"/>
      <c r="B82" s="132"/>
      <c r="C82" s="34"/>
      <c r="D82" s="135"/>
      <c r="E82" s="132"/>
      <c r="F82" s="27"/>
      <c r="G82" s="132"/>
      <c r="H82" s="27"/>
      <c r="I82" s="132"/>
      <c r="J82" s="89"/>
      <c r="K82" s="132"/>
      <c r="L82" s="27"/>
      <c r="V82" s="23"/>
      <c r="X82" s="23"/>
      <c r="Z82" s="23"/>
      <c r="AB82" s="23"/>
      <c r="AD82" s="23"/>
      <c r="AF82" s="23"/>
    </row>
    <row r="83" spans="1:32" ht="20.149999999999999" customHeight="1">
      <c r="A83" s="112"/>
      <c r="B83" s="132"/>
      <c r="C83" s="34"/>
      <c r="D83" s="135"/>
      <c r="E83" s="132"/>
      <c r="F83" s="27"/>
      <c r="G83" s="132"/>
      <c r="H83" s="27"/>
      <c r="I83" s="132"/>
      <c r="J83" s="89"/>
      <c r="K83" s="132"/>
      <c r="L83" s="27"/>
      <c r="V83" s="23"/>
      <c r="X83" s="23"/>
      <c r="Z83" s="23"/>
      <c r="AB83" s="23"/>
      <c r="AD83" s="23"/>
      <c r="AF83" s="23"/>
    </row>
    <row r="84" spans="1:32" ht="20.149999999999999" customHeight="1">
      <c r="A84" s="132"/>
      <c r="B84" s="132"/>
      <c r="C84" s="132"/>
      <c r="E84" s="132"/>
      <c r="F84" s="132"/>
      <c r="G84" s="132"/>
      <c r="H84" s="132"/>
      <c r="I84" s="132"/>
      <c r="J84" s="132"/>
      <c r="K84" s="132"/>
      <c r="L84" s="132"/>
    </row>
    <row r="85" spans="1:32" s="150" customFormat="1" ht="20.149999999999999" customHeight="1">
      <c r="A85" s="145"/>
      <c r="B85" s="146"/>
      <c r="C85" s="147" t="s">
        <v>158</v>
      </c>
      <c r="D85" s="148"/>
      <c r="E85" s="146"/>
      <c r="F85" s="149"/>
      <c r="G85" s="146"/>
      <c r="H85" s="149"/>
      <c r="J85" s="147" t="s">
        <v>158</v>
      </c>
      <c r="K85" s="146"/>
      <c r="L85" s="151"/>
    </row>
    <row r="86" spans="1:32" ht="20.149999999999999" customHeight="1">
      <c r="A86" s="121"/>
      <c r="B86" s="132"/>
      <c r="C86" s="132"/>
      <c r="E86" s="132"/>
      <c r="F86" s="132"/>
      <c r="G86" s="132"/>
      <c r="I86" s="132"/>
      <c r="J86" s="133"/>
      <c r="K86" s="132"/>
    </row>
    <row r="87" spans="1:32">
      <c r="A87" s="132"/>
      <c r="B87" s="132"/>
      <c r="C87" s="144"/>
      <c r="E87" s="132"/>
      <c r="F87" s="23">
        <f>+F35-F80</f>
        <v>0</v>
      </c>
      <c r="G87" s="132"/>
      <c r="H87" s="23">
        <f>+H35-H80</f>
        <v>0</v>
      </c>
      <c r="I87" s="132"/>
      <c r="J87" s="103">
        <f>+J35-J80</f>
        <v>0</v>
      </c>
      <c r="K87" s="132"/>
      <c r="L87" s="23">
        <f>+L35-L80</f>
        <v>0</v>
      </c>
    </row>
    <row r="88" spans="1:32" s="165" customFormat="1" ht="20.25" customHeight="1">
      <c r="A88" s="132"/>
      <c r="B88" s="132"/>
      <c r="C88" s="132"/>
      <c r="D88" s="123"/>
      <c r="E88" s="132"/>
      <c r="F88" s="15"/>
      <c r="G88" s="132"/>
      <c r="H88" s="18"/>
      <c r="I88" s="132"/>
      <c r="J88" s="104"/>
      <c r="K88" s="132"/>
      <c r="L88" s="19"/>
      <c r="M88" s="119"/>
      <c r="N88" s="119"/>
      <c r="O88" s="119"/>
      <c r="P88" s="119"/>
      <c r="Q88" s="119"/>
      <c r="R88" s="119"/>
      <c r="S88" s="119"/>
    </row>
    <row r="89" spans="1:32">
      <c r="M89" s="165"/>
      <c r="N89" s="165"/>
      <c r="O89" s="165"/>
      <c r="P89" s="165"/>
      <c r="Q89" s="165"/>
      <c r="R89" s="165"/>
      <c r="S89" s="165"/>
    </row>
  </sheetData>
  <mergeCells count="6">
    <mergeCell ref="F6:L6"/>
    <mergeCell ref="F48:H48"/>
    <mergeCell ref="J48:L48"/>
    <mergeCell ref="F47:L47"/>
    <mergeCell ref="F7:H7"/>
    <mergeCell ref="J7:L7"/>
  </mergeCells>
  <pageMargins left="0.70866141732283472" right="0.31496062992125984" top="0.78740157480314965" bottom="0.47244094488188981" header="0.31496062992125984" footer="0.31496062992125984"/>
  <pageSetup paperSize="9" scale="73" firstPageNumber="2" fitToHeight="0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69"/>
  <sheetViews>
    <sheetView view="pageBreakPreview" topLeftCell="A42" zoomScale="80" zoomScaleNormal="110" zoomScaleSheetLayoutView="80" workbookViewId="0">
      <selection activeCell="D23" sqref="D23"/>
    </sheetView>
  </sheetViews>
  <sheetFormatPr defaultColWidth="19.453125" defaultRowHeight="20.149999999999999" customHeight="1"/>
  <cols>
    <col min="1" max="2" width="2.453125" style="169" customWidth="1"/>
    <col min="3" max="3" width="56.1796875" style="169" customWidth="1"/>
    <col min="4" max="4" width="8.1796875" style="171" customWidth="1"/>
    <col min="5" max="5" width="1" style="169" customWidth="1"/>
    <col min="6" max="6" width="13.81640625" style="205" customWidth="1"/>
    <col min="7" max="7" width="1" style="169" customWidth="1"/>
    <col min="8" max="8" width="13.81640625" style="1" customWidth="1"/>
    <col min="9" max="9" width="1" style="169" customWidth="1"/>
    <col min="10" max="10" width="13.81640625" style="66" customWidth="1"/>
    <col min="11" max="11" width="1" style="169" customWidth="1"/>
    <col min="12" max="12" width="13.81640625" style="1" customWidth="1"/>
    <col min="13" max="16384" width="19.453125" style="169"/>
  </cols>
  <sheetData>
    <row r="1" spans="1:13" s="150" customFormat="1" ht="20.149999999999999" customHeight="1">
      <c r="A1" s="166" t="s">
        <v>146</v>
      </c>
      <c r="B1" s="166"/>
      <c r="C1" s="166"/>
      <c r="D1" s="166"/>
      <c r="E1" s="166"/>
      <c r="F1" s="166"/>
      <c r="G1" s="166"/>
      <c r="H1" s="113"/>
      <c r="I1" s="166"/>
      <c r="J1" s="166"/>
      <c r="K1" s="166"/>
      <c r="L1" s="167" t="s">
        <v>30</v>
      </c>
    </row>
    <row r="2" spans="1:13" s="150" customFormat="1" ht="20.149999999999999" customHeight="1">
      <c r="A2" s="166" t="s">
        <v>56</v>
      </c>
      <c r="B2" s="166"/>
      <c r="C2" s="166"/>
      <c r="D2" s="166"/>
      <c r="E2" s="166"/>
      <c r="F2" s="166"/>
      <c r="G2" s="166"/>
      <c r="H2" s="113"/>
      <c r="I2" s="166"/>
      <c r="J2" s="168"/>
      <c r="K2" s="168"/>
      <c r="L2" s="167" t="s">
        <v>31</v>
      </c>
    </row>
    <row r="3" spans="1:13" s="150" customFormat="1" ht="20.149999999999999" customHeight="1">
      <c r="A3" s="166" t="s">
        <v>151</v>
      </c>
      <c r="B3" s="166"/>
      <c r="C3" s="166"/>
      <c r="D3" s="166"/>
      <c r="E3" s="166"/>
      <c r="F3" s="166"/>
      <c r="G3" s="166"/>
      <c r="H3" s="113"/>
      <c r="I3" s="166"/>
      <c r="J3" s="166"/>
      <c r="K3" s="166"/>
      <c r="L3" s="113"/>
    </row>
    <row r="4" spans="1:13" s="150" customFormat="1" ht="20.149999999999999" customHeight="1">
      <c r="A4" s="166"/>
      <c r="B4" s="166"/>
      <c r="C4" s="166"/>
      <c r="D4" s="166"/>
      <c r="E4" s="166"/>
      <c r="F4" s="166"/>
      <c r="G4" s="166"/>
      <c r="H4" s="113"/>
      <c r="I4" s="166"/>
      <c r="J4" s="166"/>
      <c r="K4" s="166"/>
      <c r="L4" s="113"/>
    </row>
    <row r="5" spans="1:13" ht="20.149999999999999" customHeight="1">
      <c r="D5" s="170"/>
      <c r="E5" s="171"/>
      <c r="F5" s="241" t="s">
        <v>29</v>
      </c>
      <c r="G5" s="241"/>
      <c r="H5" s="241"/>
      <c r="I5" s="241"/>
      <c r="J5" s="241"/>
      <c r="K5" s="241"/>
      <c r="L5" s="241"/>
    </row>
    <row r="6" spans="1:13" ht="19.25" customHeight="1">
      <c r="D6" s="169"/>
      <c r="E6" s="171"/>
      <c r="F6" s="242" t="s">
        <v>23</v>
      </c>
      <c r="G6" s="242"/>
      <c r="H6" s="242"/>
      <c r="I6" s="171"/>
      <c r="J6" s="243" t="s">
        <v>76</v>
      </c>
      <c r="K6" s="243"/>
      <c r="L6" s="243"/>
    </row>
    <row r="7" spans="1:13" s="171" customFormat="1" ht="19.25" customHeight="1">
      <c r="D7" s="172" t="s">
        <v>19</v>
      </c>
      <c r="E7" s="173"/>
      <c r="F7" s="174" t="s">
        <v>152</v>
      </c>
      <c r="G7" s="173"/>
      <c r="H7" s="174" t="s">
        <v>138</v>
      </c>
      <c r="I7" s="173"/>
      <c r="J7" s="174" t="s">
        <v>152</v>
      </c>
      <c r="K7" s="173"/>
      <c r="L7" s="174" t="s">
        <v>138</v>
      </c>
    </row>
    <row r="8" spans="1:13" ht="20.149999999999999" customHeight="1">
      <c r="A8" s="175" t="s">
        <v>97</v>
      </c>
      <c r="B8" s="176"/>
      <c r="C8" s="176"/>
      <c r="D8" s="170"/>
      <c r="E8" s="176"/>
      <c r="F8" s="177"/>
      <c r="G8" s="176"/>
      <c r="I8" s="176"/>
      <c r="J8" s="2"/>
      <c r="K8" s="176"/>
    </row>
    <row r="9" spans="1:13" ht="20.149999999999999" customHeight="1">
      <c r="A9" s="134" t="s">
        <v>83</v>
      </c>
      <c r="B9" s="176"/>
      <c r="C9" s="176"/>
      <c r="D9" s="178" t="s">
        <v>163</v>
      </c>
      <c r="E9" s="176"/>
      <c r="F9" s="105">
        <v>38686</v>
      </c>
      <c r="G9" s="176"/>
      <c r="H9" s="105">
        <v>32596</v>
      </c>
      <c r="I9" s="176"/>
      <c r="J9" s="105">
        <v>38686</v>
      </c>
      <c r="K9" s="176"/>
      <c r="L9" s="105">
        <v>32596</v>
      </c>
    </row>
    <row r="10" spans="1:13" ht="20.149999999999999" customHeight="1">
      <c r="A10" s="137" t="s">
        <v>5</v>
      </c>
      <c r="B10" s="176"/>
      <c r="C10" s="176"/>
      <c r="D10" s="178"/>
      <c r="E10" s="176"/>
      <c r="F10" s="3">
        <v>1504</v>
      </c>
      <c r="G10" s="176"/>
      <c r="H10" s="3">
        <v>390</v>
      </c>
      <c r="I10" s="176"/>
      <c r="J10" s="3">
        <v>1504</v>
      </c>
      <c r="K10" s="176"/>
      <c r="L10" s="3">
        <v>390</v>
      </c>
    </row>
    <row r="11" spans="1:13" ht="20.149999999999999" customHeight="1">
      <c r="A11" s="175" t="s">
        <v>33</v>
      </c>
      <c r="B11" s="176"/>
      <c r="D11" s="140"/>
      <c r="E11" s="176"/>
      <c r="F11" s="106">
        <f>SUM(F9:F10)</f>
        <v>40190</v>
      </c>
      <c r="G11" s="176"/>
      <c r="H11" s="57">
        <f>SUM(H9:H10)</f>
        <v>32986</v>
      </c>
      <c r="I11" s="176"/>
      <c r="J11" s="106">
        <f>SUM(J9:J10)</f>
        <v>40190</v>
      </c>
      <c r="K11" s="176"/>
      <c r="L11" s="57">
        <f>SUM(L9:L10)</f>
        <v>32986</v>
      </c>
    </row>
    <row r="12" spans="1:13" s="179" customFormat="1" ht="7.5" customHeight="1">
      <c r="D12" s="180"/>
      <c r="E12" s="181"/>
      <c r="F12" s="182"/>
      <c r="G12" s="181"/>
      <c r="I12" s="181"/>
      <c r="J12" s="183"/>
      <c r="K12" s="181"/>
      <c r="L12" s="184"/>
      <c r="M12" s="185"/>
    </row>
    <row r="13" spans="1:13" ht="20.149999999999999" customHeight="1">
      <c r="A13" s="186" t="s">
        <v>12</v>
      </c>
      <c r="B13" s="187"/>
      <c r="C13" s="176"/>
      <c r="D13" s="178" t="s">
        <v>164</v>
      </c>
      <c r="E13" s="176"/>
      <c r="F13" s="58"/>
      <c r="G13" s="176"/>
      <c r="H13" s="58"/>
      <c r="I13" s="176"/>
      <c r="J13" s="58"/>
      <c r="K13" s="176"/>
      <c r="L13" s="58"/>
    </row>
    <row r="14" spans="1:13" ht="20.149999999999999" customHeight="1">
      <c r="A14" s="131" t="s">
        <v>84</v>
      </c>
      <c r="B14" s="187"/>
      <c r="C14" s="176"/>
      <c r="D14" s="140"/>
      <c r="E14" s="176"/>
      <c r="F14" s="3">
        <v>21258</v>
      </c>
      <c r="G14" s="176"/>
      <c r="H14" s="3">
        <v>22262</v>
      </c>
      <c r="I14" s="176"/>
      <c r="J14" s="3">
        <v>21258</v>
      </c>
      <c r="K14" s="176"/>
      <c r="L14" s="3">
        <v>22262</v>
      </c>
    </row>
    <row r="15" spans="1:13" ht="20.149999999999999" customHeight="1">
      <c r="A15" s="131" t="s">
        <v>98</v>
      </c>
      <c r="B15" s="187"/>
      <c r="C15" s="176"/>
      <c r="D15" s="140"/>
      <c r="E15" s="176"/>
      <c r="F15" s="3">
        <v>11581</v>
      </c>
      <c r="G15" s="176"/>
      <c r="H15" s="3">
        <v>12227</v>
      </c>
      <c r="I15" s="176"/>
      <c r="J15" s="3">
        <v>11581</v>
      </c>
      <c r="K15" s="176"/>
      <c r="L15" s="3">
        <v>12227</v>
      </c>
    </row>
    <row r="16" spans="1:13" ht="20.149999999999999" customHeight="1">
      <c r="A16" s="137" t="s">
        <v>15</v>
      </c>
      <c r="B16" s="176"/>
      <c r="D16" s="140"/>
      <c r="E16" s="176"/>
      <c r="F16" s="3">
        <v>6913</v>
      </c>
      <c r="G16" s="176"/>
      <c r="H16" s="3">
        <v>7983</v>
      </c>
      <c r="I16" s="176"/>
      <c r="J16" s="3">
        <v>6875</v>
      </c>
      <c r="K16" s="176"/>
      <c r="L16" s="3">
        <v>7947</v>
      </c>
    </row>
    <row r="17" spans="1:14" ht="20.149999999999999" customHeight="1">
      <c r="A17" s="175" t="s">
        <v>34</v>
      </c>
      <c r="B17" s="176"/>
      <c r="C17" s="176"/>
      <c r="D17" s="140"/>
      <c r="E17" s="176"/>
      <c r="F17" s="57">
        <f>SUM(F14:F16)</f>
        <v>39752</v>
      </c>
      <c r="G17" s="176"/>
      <c r="H17" s="57">
        <f>SUM(H14:H16)</f>
        <v>42472</v>
      </c>
      <c r="I17" s="176"/>
      <c r="J17" s="57">
        <f>SUM(J14:J16)</f>
        <v>39714</v>
      </c>
      <c r="K17" s="176"/>
      <c r="L17" s="57">
        <f>SUM(L14:L16)</f>
        <v>42436</v>
      </c>
    </row>
    <row r="18" spans="1:14" s="179" customFormat="1" ht="9.5" customHeight="1">
      <c r="D18" s="180"/>
      <c r="E18" s="181"/>
      <c r="F18" s="188"/>
      <c r="G18" s="181"/>
      <c r="H18" s="189"/>
      <c r="I18" s="181"/>
      <c r="J18" s="190"/>
      <c r="K18" s="181"/>
      <c r="L18" s="191"/>
      <c r="M18" s="185"/>
    </row>
    <row r="19" spans="1:14" ht="20.149999999999999" customHeight="1">
      <c r="A19" s="192" t="s">
        <v>118</v>
      </c>
      <c r="B19" s="176"/>
      <c r="C19" s="176"/>
      <c r="D19" s="140"/>
      <c r="E19" s="176"/>
      <c r="F19" s="3">
        <f>F11-F17</f>
        <v>438</v>
      </c>
      <c r="G19" s="176"/>
      <c r="H19" s="3">
        <f>H11-H17</f>
        <v>-9486</v>
      </c>
      <c r="I19" s="176"/>
      <c r="J19" s="3">
        <f>J11-J17</f>
        <v>476</v>
      </c>
      <c r="K19" s="176"/>
      <c r="L19" s="3">
        <f>L11-L17</f>
        <v>-9450</v>
      </c>
    </row>
    <row r="20" spans="1:14" ht="20.149999999999999" customHeight="1">
      <c r="A20" s="137" t="s">
        <v>66</v>
      </c>
      <c r="B20" s="176"/>
      <c r="C20" s="176"/>
      <c r="D20" s="140"/>
      <c r="E20" s="176"/>
      <c r="F20" s="59">
        <v>-56</v>
      </c>
      <c r="G20" s="176"/>
      <c r="H20" s="59">
        <v>-87</v>
      </c>
      <c r="I20" s="176"/>
      <c r="J20" s="59">
        <v>-56</v>
      </c>
      <c r="K20" s="176"/>
      <c r="L20" s="59">
        <v>-87</v>
      </c>
    </row>
    <row r="21" spans="1:14" ht="20.149999999999999" customHeight="1">
      <c r="A21" s="192" t="s">
        <v>119</v>
      </c>
      <c r="B21" s="176"/>
      <c r="C21" s="176"/>
      <c r="D21" s="140"/>
      <c r="E21" s="176"/>
      <c r="F21" s="3">
        <f>SUM(F19:F20)</f>
        <v>382</v>
      </c>
      <c r="G21" s="176"/>
      <c r="H21" s="3">
        <f>SUM(H19:H20)</f>
        <v>-9573</v>
      </c>
      <c r="I21" s="176"/>
      <c r="J21" s="3">
        <f>SUM(J19:J20)</f>
        <v>420</v>
      </c>
      <c r="K21" s="176"/>
      <c r="L21" s="3">
        <f>SUM(L19:L20)</f>
        <v>-9537</v>
      </c>
    </row>
    <row r="22" spans="1:14" ht="20.149999999999999" customHeight="1">
      <c r="A22" s="137" t="s">
        <v>49</v>
      </c>
      <c r="B22" s="176"/>
      <c r="C22" s="176"/>
      <c r="D22" s="140">
        <v>16</v>
      </c>
      <c r="E22" s="176"/>
      <c r="F22" s="59">
        <v>-1</v>
      </c>
      <c r="G22" s="176"/>
      <c r="H22" s="59">
        <v>25</v>
      </c>
      <c r="I22" s="176"/>
      <c r="J22" s="59">
        <v>-1</v>
      </c>
      <c r="K22" s="176"/>
      <c r="L22" s="59">
        <v>25</v>
      </c>
    </row>
    <row r="23" spans="1:14" ht="20.149999999999999" customHeight="1">
      <c r="A23" s="193" t="s">
        <v>120</v>
      </c>
      <c r="B23" s="176"/>
      <c r="C23" s="176"/>
      <c r="D23" s="140"/>
      <c r="E23" s="176"/>
      <c r="F23" s="107">
        <f>SUM(F21:F22)</f>
        <v>381</v>
      </c>
      <c r="G23" s="176"/>
      <c r="H23" s="60">
        <f>SUM(H21:H22)</f>
        <v>-9548</v>
      </c>
      <c r="I23" s="176"/>
      <c r="J23" s="107">
        <f>SUM(J21:J22)</f>
        <v>419</v>
      </c>
      <c r="K23" s="176"/>
      <c r="L23" s="60">
        <f>SUM(L21:L22)</f>
        <v>-9512</v>
      </c>
    </row>
    <row r="24" spans="1:14" s="179" customFormat="1" ht="6.5" customHeight="1">
      <c r="D24" s="180"/>
      <c r="E24" s="181"/>
      <c r="F24" s="188"/>
      <c r="G24" s="181"/>
      <c r="H24" s="189"/>
      <c r="I24" s="181"/>
      <c r="J24" s="190"/>
      <c r="K24" s="181"/>
      <c r="L24" s="191"/>
      <c r="M24" s="185"/>
    </row>
    <row r="25" spans="1:14" ht="20.149999999999999" customHeight="1">
      <c r="A25" s="192" t="s">
        <v>39</v>
      </c>
      <c r="B25" s="176"/>
      <c r="C25" s="137"/>
      <c r="D25" s="140"/>
      <c r="E25" s="176"/>
      <c r="F25" s="6"/>
      <c r="G25" s="176"/>
      <c r="H25" s="4"/>
      <c r="I25" s="176"/>
      <c r="J25" s="6"/>
      <c r="K25" s="176"/>
      <c r="L25" s="4"/>
    </row>
    <row r="26" spans="1:14" ht="20.149999999999999" customHeight="1">
      <c r="A26" s="194" t="s">
        <v>101</v>
      </c>
      <c r="B26" s="195"/>
      <c r="C26" s="137"/>
      <c r="D26" s="196"/>
      <c r="E26" s="176"/>
      <c r="F26" s="137"/>
      <c r="G26" s="176"/>
      <c r="H26" s="4"/>
      <c r="I26" s="176"/>
      <c r="J26" s="6"/>
      <c r="K26" s="176"/>
      <c r="L26" s="4"/>
    </row>
    <row r="27" spans="1:14" ht="20.149999999999999" customHeight="1">
      <c r="A27" s="194" t="s">
        <v>86</v>
      </c>
      <c r="B27" s="195"/>
      <c r="C27" s="137"/>
      <c r="D27" s="196"/>
      <c r="E27" s="176"/>
      <c r="F27" s="197"/>
      <c r="G27" s="176"/>
      <c r="H27" s="4"/>
      <c r="I27" s="176"/>
      <c r="J27" s="6"/>
      <c r="K27" s="176"/>
      <c r="L27" s="4"/>
    </row>
    <row r="28" spans="1:14" ht="20.149999999999999" customHeight="1">
      <c r="A28" s="137" t="s">
        <v>144</v>
      </c>
      <c r="B28" s="198"/>
      <c r="C28" s="137"/>
      <c r="F28" s="137"/>
      <c r="J28" s="105"/>
    </row>
    <row r="29" spans="1:14" ht="20.149999999999999" customHeight="1">
      <c r="A29" s="137" t="s">
        <v>100</v>
      </c>
      <c r="B29" s="137"/>
      <c r="C29" s="137"/>
      <c r="D29" s="199" t="s">
        <v>168</v>
      </c>
      <c r="E29" s="176"/>
      <c r="F29" s="24">
        <v>-38</v>
      </c>
      <c r="G29" s="176"/>
      <c r="H29" s="24">
        <v>86</v>
      </c>
      <c r="I29" s="176"/>
      <c r="J29" s="24">
        <v>-38</v>
      </c>
      <c r="K29" s="176"/>
      <c r="L29" s="24">
        <v>86</v>
      </c>
    </row>
    <row r="30" spans="1:14" s="137" customFormat="1" ht="20.149999999999999" customHeight="1">
      <c r="A30" s="200" t="s">
        <v>40</v>
      </c>
      <c r="C30" s="201"/>
      <c r="D30" s="140"/>
      <c r="E30" s="169"/>
      <c r="F30" s="61"/>
      <c r="G30" s="169"/>
      <c r="H30" s="61"/>
      <c r="I30" s="169"/>
      <c r="J30" s="107"/>
      <c r="K30" s="169"/>
      <c r="L30" s="61"/>
      <c r="N30" s="169"/>
    </row>
    <row r="31" spans="1:14" s="137" customFormat="1" ht="20.149999999999999" customHeight="1">
      <c r="A31" s="200" t="s">
        <v>87</v>
      </c>
      <c r="C31" s="201"/>
      <c r="D31" s="140"/>
      <c r="E31" s="169"/>
      <c r="F31" s="9">
        <f>SUM(F29:F30)</f>
        <v>-38</v>
      </c>
      <c r="G31" s="169"/>
      <c r="H31" s="55">
        <f>SUM(H29:H29)</f>
        <v>86</v>
      </c>
      <c r="I31" s="169"/>
      <c r="J31" s="9">
        <f>SUM(J29:J30)</f>
        <v>-38</v>
      </c>
      <c r="K31" s="169"/>
      <c r="L31" s="55">
        <f>SUM(L29:L29)</f>
        <v>86</v>
      </c>
      <c r="N31" s="169"/>
    </row>
    <row r="32" spans="1:14" ht="7.5" customHeight="1">
      <c r="A32" s="176"/>
      <c r="B32" s="176"/>
      <c r="C32" s="176"/>
      <c r="D32" s="140"/>
      <c r="E32" s="176"/>
      <c r="F32" s="108"/>
      <c r="G32" s="176"/>
      <c r="H32" s="2"/>
      <c r="I32" s="176"/>
      <c r="J32" s="108"/>
      <c r="K32" s="176"/>
      <c r="L32" s="2"/>
    </row>
    <row r="33" spans="1:14" s="137" customFormat="1" ht="20.149999999999999" customHeight="1">
      <c r="A33" s="194" t="s">
        <v>39</v>
      </c>
      <c r="B33" s="201"/>
      <c r="C33" s="201"/>
      <c r="D33" s="140"/>
      <c r="E33" s="169"/>
      <c r="F33" s="55">
        <f>SUM(,F31)</f>
        <v>-38</v>
      </c>
      <c r="G33" s="169"/>
      <c r="H33" s="55">
        <f>SUM(,H31)</f>
        <v>86</v>
      </c>
      <c r="I33" s="169"/>
      <c r="J33" s="55">
        <f>SUM(,J31)</f>
        <v>-38</v>
      </c>
      <c r="K33" s="169"/>
      <c r="L33" s="55">
        <f>SUM(,L31)</f>
        <v>86</v>
      </c>
      <c r="N33" s="169"/>
    </row>
    <row r="34" spans="1:14" ht="7.5" customHeight="1">
      <c r="A34" s="176"/>
      <c r="B34" s="176"/>
      <c r="C34" s="176"/>
      <c r="D34" s="140"/>
      <c r="E34" s="176"/>
      <c r="F34" s="108"/>
      <c r="G34" s="176"/>
      <c r="H34" s="2"/>
      <c r="I34" s="176"/>
      <c r="J34" s="108"/>
      <c r="K34" s="176"/>
      <c r="L34" s="2"/>
    </row>
    <row r="35" spans="1:14" ht="20.149999999999999" customHeight="1" thickBot="1">
      <c r="A35" s="194" t="s">
        <v>88</v>
      </c>
      <c r="B35" s="176"/>
      <c r="C35" s="176"/>
      <c r="D35" s="140"/>
      <c r="E35" s="176"/>
      <c r="F35" s="62">
        <f>SUM(F23,F33)</f>
        <v>343</v>
      </c>
      <c r="G35" s="176"/>
      <c r="H35" s="62">
        <f>SUM(H23,H33)</f>
        <v>-9462</v>
      </c>
      <c r="I35" s="176"/>
      <c r="J35" s="62">
        <f>SUM(J23,J33)</f>
        <v>381</v>
      </c>
      <c r="K35" s="176"/>
      <c r="L35" s="62">
        <f>SUM(L23,L33)</f>
        <v>-9426</v>
      </c>
    </row>
    <row r="36" spans="1:14" ht="7.5" customHeight="1" thickTop="1">
      <c r="A36" s="176"/>
      <c r="B36" s="176"/>
      <c r="C36" s="176"/>
      <c r="D36" s="140"/>
      <c r="E36" s="176"/>
      <c r="F36" s="108"/>
      <c r="G36" s="176"/>
      <c r="H36" s="2"/>
      <c r="I36" s="176"/>
      <c r="J36" s="108"/>
      <c r="K36" s="176"/>
      <c r="L36" s="2"/>
    </row>
    <row r="37" spans="1:14" ht="20.149999999999999" customHeight="1">
      <c r="A37" s="193" t="s">
        <v>94</v>
      </c>
      <c r="B37" s="176"/>
      <c r="C37" s="176"/>
      <c r="D37" s="140"/>
      <c r="E37" s="176"/>
      <c r="F37" s="6"/>
      <c r="G37" s="176"/>
      <c r="H37" s="4"/>
      <c r="I37" s="176"/>
      <c r="J37" s="6"/>
      <c r="K37" s="176"/>
      <c r="L37" s="4"/>
    </row>
    <row r="38" spans="1:14" ht="20.149999999999999" customHeight="1">
      <c r="A38" s="201" t="s">
        <v>41</v>
      </c>
      <c r="C38" s="176"/>
      <c r="D38" s="140"/>
      <c r="E38" s="176"/>
      <c r="F38" s="3">
        <f>+F23</f>
        <v>381</v>
      </c>
      <c r="G38" s="176"/>
      <c r="H38" s="3">
        <f>+H23</f>
        <v>-9548</v>
      </c>
      <c r="I38" s="176"/>
      <c r="J38" s="3">
        <f>+J23</f>
        <v>419</v>
      </c>
      <c r="K38" s="176"/>
      <c r="L38" s="3">
        <f>+L23</f>
        <v>-9512</v>
      </c>
    </row>
    <row r="39" spans="1:14" ht="20.149999999999999" customHeight="1">
      <c r="A39" s="137" t="s">
        <v>22</v>
      </c>
      <c r="C39" s="176"/>
      <c r="D39" s="140"/>
      <c r="E39" s="176"/>
      <c r="F39" s="177" t="s">
        <v>112</v>
      </c>
      <c r="G39" s="176"/>
      <c r="H39" s="177" t="s">
        <v>112</v>
      </c>
      <c r="I39" s="176"/>
      <c r="J39" s="177" t="s">
        <v>112</v>
      </c>
      <c r="K39" s="176"/>
      <c r="L39" s="177" t="s">
        <v>112</v>
      </c>
    </row>
    <row r="40" spans="1:14" ht="20.149999999999999" customHeight="1" thickBot="1">
      <c r="A40" s="176"/>
      <c r="B40" s="137"/>
      <c r="C40" s="176"/>
      <c r="D40" s="140"/>
      <c r="E40" s="176"/>
      <c r="F40" s="63">
        <f>SUM(F38:F39)</f>
        <v>381</v>
      </c>
      <c r="G40" s="176"/>
      <c r="H40" s="63">
        <f>SUM(H38:H39)</f>
        <v>-9548</v>
      </c>
      <c r="I40" s="176"/>
      <c r="J40" s="63">
        <f>SUM(J38:J39)</f>
        <v>419</v>
      </c>
      <c r="K40" s="176"/>
      <c r="L40" s="63">
        <f>SUM(L38:L39)</f>
        <v>-9512</v>
      </c>
    </row>
    <row r="41" spans="1:14" ht="20.149999999999999" customHeight="1" thickTop="1">
      <c r="A41" s="193" t="s">
        <v>95</v>
      </c>
      <c r="B41" s="176"/>
      <c r="C41" s="176"/>
      <c r="D41" s="140"/>
      <c r="E41" s="176"/>
      <c r="F41" s="108"/>
      <c r="G41" s="176"/>
      <c r="H41" s="2"/>
      <c r="I41" s="176"/>
      <c r="J41" s="108"/>
      <c r="K41" s="176"/>
      <c r="L41" s="2"/>
    </row>
    <row r="42" spans="1:14" ht="20.149999999999999" customHeight="1">
      <c r="A42" s="201" t="s">
        <v>41</v>
      </c>
      <c r="C42" s="176"/>
      <c r="D42" s="173"/>
      <c r="E42" s="176"/>
      <c r="F42" s="3">
        <f>+F35</f>
        <v>343</v>
      </c>
      <c r="G42" s="176"/>
      <c r="H42" s="3">
        <f>+H35</f>
        <v>-9462</v>
      </c>
      <c r="I42" s="176"/>
      <c r="J42" s="3">
        <f>+J35</f>
        <v>381</v>
      </c>
      <c r="K42" s="176"/>
      <c r="L42" s="3">
        <f>+L35</f>
        <v>-9426</v>
      </c>
    </row>
    <row r="43" spans="1:14" ht="20.149999999999999" customHeight="1">
      <c r="A43" s="137" t="s">
        <v>22</v>
      </c>
      <c r="C43" s="176"/>
      <c r="D43" s="173"/>
      <c r="E43" s="176"/>
      <c r="F43" s="177" t="s">
        <v>112</v>
      </c>
      <c r="G43" s="176"/>
      <c r="H43" s="177" t="s">
        <v>112</v>
      </c>
      <c r="I43" s="176"/>
      <c r="J43" s="177" t="s">
        <v>112</v>
      </c>
      <c r="K43" s="176"/>
      <c r="L43" s="177" t="s">
        <v>112</v>
      </c>
    </row>
    <row r="44" spans="1:14" ht="20.149999999999999" customHeight="1" thickBot="1">
      <c r="A44" s="176"/>
      <c r="B44" s="137"/>
      <c r="C44" s="176"/>
      <c r="D44" s="173"/>
      <c r="E44" s="176"/>
      <c r="F44" s="63">
        <f>SUM(F42:F43)</f>
        <v>343</v>
      </c>
      <c r="G44" s="176"/>
      <c r="H44" s="63">
        <f>SUM(H42:H43)</f>
        <v>-9462</v>
      </c>
      <c r="I44" s="176"/>
      <c r="J44" s="63">
        <f>SUM(J42:J43)</f>
        <v>381</v>
      </c>
      <c r="K44" s="176"/>
      <c r="L44" s="63">
        <f>SUM(L42:L43)</f>
        <v>-9426</v>
      </c>
    </row>
    <row r="45" spans="1:14" ht="20.149999999999999" customHeight="1" thickTop="1">
      <c r="A45" s="176"/>
      <c r="B45" s="176"/>
      <c r="C45" s="176"/>
      <c r="D45" s="173"/>
      <c r="E45" s="176"/>
      <c r="F45" s="177"/>
      <c r="G45" s="176"/>
      <c r="H45" s="177"/>
      <c r="I45" s="176"/>
      <c r="J45" s="6"/>
      <c r="K45" s="176"/>
      <c r="L45" s="6"/>
    </row>
    <row r="46" spans="1:14" ht="20.149999999999999" customHeight="1" thickBot="1">
      <c r="A46" s="186" t="s">
        <v>134</v>
      </c>
      <c r="B46" s="176"/>
      <c r="D46" s="178" t="s">
        <v>167</v>
      </c>
      <c r="E46" s="176"/>
      <c r="F46" s="64">
        <f>F23/256155</f>
        <v>1.4873806874743808E-3</v>
      </c>
      <c r="G46" s="176"/>
      <c r="H46" s="64">
        <f>H23/256155</f>
        <v>-3.727430657219262E-2</v>
      </c>
      <c r="I46" s="176"/>
      <c r="J46" s="64">
        <f>J23/256155</f>
        <v>1.6357283675899358E-3</v>
      </c>
      <c r="K46" s="176"/>
      <c r="L46" s="64">
        <f>L23/256155</f>
        <v>-3.7133766664714726E-2</v>
      </c>
      <c r="M46" s="201"/>
    </row>
    <row r="47" spans="1:14" ht="20.149999999999999" customHeight="1" thickTop="1">
      <c r="A47" s="186"/>
      <c r="B47" s="176"/>
      <c r="D47" s="178"/>
      <c r="E47" s="176"/>
      <c r="F47" s="56"/>
      <c r="G47" s="176"/>
      <c r="H47" s="56"/>
      <c r="I47" s="176"/>
      <c r="J47" s="56"/>
      <c r="K47" s="176"/>
      <c r="L47" s="56"/>
      <c r="M47" s="201"/>
    </row>
    <row r="48" spans="1:14" ht="20.149999999999999" customHeight="1">
      <c r="A48" s="186"/>
      <c r="B48" s="176"/>
      <c r="D48" s="178"/>
      <c r="E48" s="176"/>
      <c r="F48" s="56"/>
      <c r="G48" s="176"/>
      <c r="H48" s="56"/>
      <c r="I48" s="176"/>
      <c r="J48" s="56"/>
      <c r="K48" s="176"/>
      <c r="L48" s="56"/>
      <c r="M48" s="201"/>
    </row>
    <row r="49" spans="1:13" ht="20.149999999999999" customHeight="1">
      <c r="A49" s="186"/>
      <c r="B49" s="176"/>
      <c r="D49" s="178"/>
      <c r="E49" s="176"/>
      <c r="F49" s="10"/>
      <c r="G49" s="176"/>
      <c r="H49" s="10"/>
      <c r="I49" s="176"/>
      <c r="J49" s="10"/>
      <c r="K49" s="176"/>
      <c r="L49" s="10"/>
    </row>
    <row r="50" spans="1:13" ht="20.149999999999999" customHeight="1">
      <c r="A50" s="186"/>
      <c r="B50" s="176"/>
      <c r="D50" s="178"/>
      <c r="E50" s="176"/>
      <c r="F50" s="10"/>
      <c r="G50" s="176"/>
      <c r="H50" s="10"/>
      <c r="I50" s="176"/>
      <c r="J50" s="10"/>
      <c r="K50" s="176"/>
      <c r="L50" s="10"/>
    </row>
    <row r="51" spans="1:13" ht="20.149999999999999" customHeight="1">
      <c r="B51" s="176"/>
      <c r="C51" s="202" t="s">
        <v>158</v>
      </c>
      <c r="D51" s="177"/>
      <c r="E51" s="176"/>
      <c r="F51" s="203"/>
      <c r="G51" s="203"/>
      <c r="H51" s="204"/>
      <c r="I51" s="203"/>
      <c r="J51" s="202" t="s">
        <v>158</v>
      </c>
      <c r="K51" s="203"/>
      <c r="L51" s="115"/>
      <c r="M51" s="176"/>
    </row>
    <row r="52" spans="1:13" ht="20.149999999999999" customHeight="1">
      <c r="A52" s="137"/>
      <c r="H52" s="5"/>
      <c r="J52" s="70"/>
      <c r="L52" s="65"/>
    </row>
    <row r="53" spans="1:13" ht="20.149999999999999" customHeight="1">
      <c r="A53" s="137"/>
      <c r="B53" s="137"/>
      <c r="C53" s="137"/>
      <c r="D53" s="173"/>
      <c r="E53" s="173"/>
      <c r="F53" s="206"/>
      <c r="G53" s="173"/>
      <c r="H53" s="3"/>
      <c r="I53" s="173"/>
      <c r="J53" s="71"/>
      <c r="K53" s="173"/>
      <c r="L53" s="5"/>
    </row>
    <row r="54" spans="1:13" ht="20.149999999999999" customHeight="1">
      <c r="A54" s="137"/>
      <c r="B54" s="137"/>
      <c r="C54" s="137"/>
      <c r="D54" s="207"/>
      <c r="E54" s="173"/>
      <c r="F54" s="72"/>
      <c r="G54" s="173"/>
      <c r="H54" s="3"/>
      <c r="I54" s="173"/>
      <c r="J54" s="72"/>
      <c r="K54" s="173"/>
      <c r="L54" s="3"/>
    </row>
    <row r="55" spans="1:13" ht="20.149999999999999" customHeight="1">
      <c r="A55" s="137"/>
      <c r="B55" s="137"/>
      <c r="C55" s="137"/>
      <c r="D55" s="173"/>
      <c r="E55" s="173"/>
      <c r="F55" s="73"/>
      <c r="G55" s="173"/>
      <c r="H55" s="3"/>
      <c r="I55" s="173"/>
      <c r="J55" s="73"/>
      <c r="K55" s="173"/>
      <c r="L55" s="3"/>
    </row>
    <row r="56" spans="1:13" ht="20.149999999999999" customHeight="1">
      <c r="A56" s="176"/>
      <c r="B56" s="176"/>
      <c r="C56" s="176"/>
      <c r="D56" s="177"/>
      <c r="E56" s="176"/>
      <c r="F56" s="208"/>
      <c r="G56" s="176"/>
      <c r="H56" s="5"/>
      <c r="I56" s="176"/>
      <c r="J56" s="74"/>
      <c r="K56" s="176"/>
      <c r="L56" s="5"/>
    </row>
    <row r="57" spans="1:13" ht="20.149999999999999" customHeight="1">
      <c r="A57" s="138"/>
      <c r="B57" s="176"/>
      <c r="C57" s="176"/>
      <c r="D57" s="177"/>
      <c r="E57" s="176"/>
      <c r="F57" s="208"/>
      <c r="G57" s="176"/>
      <c r="H57" s="5"/>
      <c r="I57" s="176"/>
      <c r="J57" s="74"/>
      <c r="K57" s="176"/>
      <c r="L57" s="5"/>
    </row>
    <row r="58" spans="1:13" ht="20.149999999999999" customHeight="1">
      <c r="A58" s="176"/>
      <c r="B58" s="176"/>
      <c r="C58" s="176"/>
      <c r="D58" s="177"/>
      <c r="E58" s="176"/>
      <c r="F58" s="208"/>
      <c r="G58" s="176"/>
      <c r="H58" s="5"/>
      <c r="I58" s="176"/>
      <c r="J58" s="74"/>
      <c r="K58" s="176"/>
      <c r="L58" s="5"/>
    </row>
    <row r="59" spans="1:13" ht="20.149999999999999" customHeight="1">
      <c r="H59" s="5"/>
      <c r="J59" s="74"/>
      <c r="L59" s="5"/>
    </row>
    <row r="60" spans="1:13" ht="20.149999999999999" customHeight="1">
      <c r="H60" s="5"/>
      <c r="J60" s="74"/>
      <c r="L60" s="5"/>
    </row>
    <row r="61" spans="1:13" ht="20.149999999999999" customHeight="1">
      <c r="H61" s="5"/>
      <c r="J61" s="74"/>
      <c r="L61" s="5"/>
    </row>
    <row r="62" spans="1:13" ht="20.149999999999999" customHeight="1">
      <c r="H62" s="5"/>
      <c r="J62" s="74"/>
      <c r="L62" s="5"/>
    </row>
    <row r="63" spans="1:13" ht="20.149999999999999" customHeight="1">
      <c r="H63" s="5"/>
      <c r="J63" s="74"/>
      <c r="L63" s="5"/>
    </row>
    <row r="64" spans="1:13" ht="20.149999999999999" customHeight="1">
      <c r="H64" s="5"/>
      <c r="J64" s="74"/>
      <c r="L64" s="5"/>
    </row>
    <row r="65" spans="8:12" ht="20.149999999999999" customHeight="1">
      <c r="H65" s="5"/>
      <c r="J65" s="74"/>
      <c r="L65" s="5"/>
    </row>
    <row r="66" spans="8:12" ht="20.149999999999999" customHeight="1">
      <c r="H66" s="5"/>
      <c r="J66" s="74"/>
      <c r="L66" s="5"/>
    </row>
    <row r="67" spans="8:12" ht="20.149999999999999" customHeight="1">
      <c r="H67" s="5"/>
      <c r="J67" s="74"/>
      <c r="L67" s="5"/>
    </row>
    <row r="68" spans="8:12" ht="20.149999999999999" customHeight="1">
      <c r="H68" s="5"/>
      <c r="J68" s="74"/>
      <c r="L68" s="5"/>
    </row>
    <row r="69" spans="8:12" ht="20.149999999999999" customHeight="1">
      <c r="H69" s="5"/>
      <c r="J69" s="74"/>
      <c r="L69" s="5"/>
    </row>
  </sheetData>
  <mergeCells count="3">
    <mergeCell ref="F5:L5"/>
    <mergeCell ref="F6:H6"/>
    <mergeCell ref="J6:L6"/>
  </mergeCells>
  <conditionalFormatting sqref="E30:E31 E33">
    <cfRule type="expression" priority="4" stopIfTrue="1">
      <formula>"if(E11&gt;0,#,##0;(#,##0),"-")"</formula>
    </cfRule>
  </conditionalFormatting>
  <conditionalFormatting sqref="G30:G31 G33">
    <cfRule type="expression" priority="3" stopIfTrue="1">
      <formula>"if(E11&gt;0,#,##0;(#,##0),"-")"</formula>
    </cfRule>
  </conditionalFormatting>
  <conditionalFormatting sqref="I30:I31 I33">
    <cfRule type="expression" priority="2" stopIfTrue="1">
      <formula>"if(E11&gt;0,#,##0;(#,##0),"-")"</formula>
    </cfRule>
  </conditionalFormatting>
  <conditionalFormatting sqref="K30:K31 K33">
    <cfRule type="expression" priority="1" stopIfTrue="1">
      <formula>"if(E11&gt;0,#,##0;(#,##0),"-")"</formula>
    </cfRule>
  </conditionalFormatting>
  <pageMargins left="0.70866141732283472" right="0.31496062992125984" top="0.78740157480314965" bottom="0.78740157480314965" header="0.31496062992125984" footer="0.31496062992125984"/>
  <pageSetup paperSize="9" scale="72" firstPageNumber="4" fitToHeight="0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86"/>
  <dimension ref="A1:U68"/>
  <sheetViews>
    <sheetView view="pageBreakPreview" topLeftCell="A4" zoomScale="80" zoomScaleNormal="90" zoomScaleSheetLayoutView="80" workbookViewId="0">
      <selection activeCell="K10" sqref="K10"/>
    </sheetView>
  </sheetViews>
  <sheetFormatPr defaultColWidth="10.453125" defaultRowHeight="19.5" customHeight="1"/>
  <cols>
    <col min="1" max="2" width="2.08984375" style="131" customWidth="1"/>
    <col min="3" max="3" width="41.81640625" style="131" customWidth="1"/>
    <col min="4" max="4" width="1.36328125" style="131" customWidth="1"/>
    <col min="5" max="5" width="16.81640625" style="1" customWidth="1"/>
    <col min="6" max="6" width="1" style="131" customWidth="1"/>
    <col min="7" max="7" width="21.54296875" style="1" customWidth="1"/>
    <col min="8" max="8" width="1" style="131" customWidth="1"/>
    <col min="9" max="9" width="14.90625" style="1" bestFit="1" customWidth="1"/>
    <col min="10" max="10" width="1" style="131" customWidth="1"/>
    <col min="11" max="11" width="30.81640625" style="1" customWidth="1"/>
    <col min="12" max="12" width="1" style="131" customWidth="1"/>
    <col min="13" max="13" width="17.54296875" style="1" bestFit="1" customWidth="1"/>
    <col min="14" max="14" width="1" style="131" customWidth="1"/>
    <col min="15" max="15" width="15.81640625" style="1" customWidth="1"/>
    <col min="16" max="16" width="1" style="131" customWidth="1"/>
    <col min="17" max="17" width="17.6328125" style="1" bestFit="1" customWidth="1"/>
    <col min="18" max="18" width="0.6328125" style="131" customWidth="1"/>
    <col min="19" max="19" width="14.6328125" style="131" bestFit="1" customWidth="1"/>
    <col min="20" max="20" width="18.6328125" style="131" bestFit="1" customWidth="1"/>
    <col min="21" max="21" width="12.90625" style="131" bestFit="1" customWidth="1"/>
    <col min="22" max="16384" width="10.453125" style="131"/>
  </cols>
  <sheetData>
    <row r="1" spans="1:19" ht="19.5" customHeight="1">
      <c r="A1" s="209" t="s">
        <v>146</v>
      </c>
      <c r="E1" s="37"/>
      <c r="G1" s="37"/>
      <c r="I1" s="37"/>
      <c r="K1" s="37"/>
      <c r="M1" s="37"/>
      <c r="O1" s="37"/>
      <c r="Q1" s="48" t="s">
        <v>44</v>
      </c>
      <c r="R1" s="119"/>
      <c r="S1" s="119"/>
    </row>
    <row r="2" spans="1:19" ht="19.5" customHeight="1">
      <c r="A2" s="209" t="s">
        <v>2</v>
      </c>
      <c r="E2" s="37"/>
      <c r="G2" s="37"/>
      <c r="I2" s="37"/>
      <c r="K2" s="37"/>
      <c r="M2" s="37"/>
      <c r="O2" s="37"/>
      <c r="Q2" s="48" t="s">
        <v>45</v>
      </c>
      <c r="R2" s="119"/>
      <c r="S2" s="119"/>
    </row>
    <row r="3" spans="1:19" ht="19.5" customHeight="1">
      <c r="A3" s="210" t="str">
        <f>'PL (E) (3M)'!A3</f>
        <v>FOR THE THREE - MONTH PERIOD ENDED MARCH 31, 2024</v>
      </c>
      <c r="B3" s="179"/>
      <c r="C3" s="179"/>
      <c r="D3" s="179"/>
      <c r="E3" s="37"/>
      <c r="F3" s="179"/>
      <c r="G3" s="37"/>
      <c r="H3" s="179"/>
      <c r="I3" s="37"/>
      <c r="J3" s="179"/>
      <c r="K3" s="37"/>
      <c r="L3" s="179"/>
      <c r="M3" s="37"/>
      <c r="N3" s="179"/>
      <c r="O3" s="37"/>
      <c r="P3" s="179"/>
      <c r="Q3" s="37"/>
      <c r="R3" s="119"/>
      <c r="S3" s="119"/>
    </row>
    <row r="4" spans="1:19" ht="19.5" customHeight="1">
      <c r="A4" s="211"/>
      <c r="B4" s="179"/>
      <c r="C4" s="179"/>
      <c r="D4" s="179"/>
      <c r="E4" s="37"/>
      <c r="F4" s="179"/>
      <c r="G4" s="37"/>
      <c r="H4" s="179"/>
      <c r="I4" s="37"/>
      <c r="J4" s="179"/>
      <c r="K4" s="37"/>
      <c r="L4" s="179"/>
      <c r="M4" s="37"/>
      <c r="N4" s="179"/>
      <c r="O4" s="37"/>
      <c r="P4" s="179"/>
      <c r="Q4" s="37"/>
      <c r="R4" s="119"/>
      <c r="S4" s="119"/>
    </row>
    <row r="5" spans="1:19" ht="19.5" customHeight="1">
      <c r="E5" s="244" t="s">
        <v>29</v>
      </c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119"/>
      <c r="S5" s="119"/>
    </row>
    <row r="6" spans="1:19" ht="19.5" customHeight="1">
      <c r="E6" s="240" t="s">
        <v>23</v>
      </c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119"/>
      <c r="S6" s="119"/>
    </row>
    <row r="7" spans="1:19" ht="19.5" customHeight="1">
      <c r="E7" s="245" t="s">
        <v>35</v>
      </c>
      <c r="F7" s="245"/>
      <c r="G7" s="245"/>
      <c r="H7" s="245"/>
      <c r="I7" s="245"/>
      <c r="J7" s="245"/>
      <c r="K7" s="245"/>
      <c r="L7" s="245"/>
      <c r="M7" s="245"/>
      <c r="N7" s="123"/>
      <c r="O7" s="3"/>
      <c r="P7" s="3"/>
      <c r="Q7" s="3"/>
      <c r="R7" s="119"/>
      <c r="S7" s="119"/>
    </row>
    <row r="8" spans="1:19" ht="19.5" customHeight="1">
      <c r="F8" s="212"/>
      <c r="G8" s="21"/>
      <c r="H8" s="212"/>
      <c r="J8" s="212"/>
      <c r="K8" s="213" t="s">
        <v>17</v>
      </c>
      <c r="L8" s="212"/>
      <c r="M8" s="21"/>
      <c r="N8" s="212"/>
      <c r="O8" s="38"/>
      <c r="P8" s="212"/>
      <c r="Q8" s="37"/>
      <c r="R8" s="119"/>
      <c r="S8" s="119"/>
    </row>
    <row r="9" spans="1:19" ht="19.5" customHeight="1">
      <c r="E9" s="38"/>
      <c r="F9" s="212"/>
      <c r="G9" s="3"/>
      <c r="H9" s="212"/>
      <c r="J9" s="212"/>
      <c r="K9" s="214" t="s">
        <v>18</v>
      </c>
      <c r="L9" s="212"/>
      <c r="N9" s="212"/>
      <c r="O9" s="3"/>
      <c r="P9" s="212"/>
      <c r="Q9" s="3"/>
      <c r="R9" s="119"/>
      <c r="S9" s="119"/>
    </row>
    <row r="10" spans="1:19" ht="19.5" customHeight="1">
      <c r="E10" s="38"/>
      <c r="F10" s="212"/>
      <c r="G10" s="3"/>
      <c r="H10" s="212"/>
      <c r="J10" s="212"/>
      <c r="K10" s="3" t="s">
        <v>104</v>
      </c>
      <c r="L10" s="212"/>
      <c r="M10" s="38" t="s">
        <v>89</v>
      </c>
      <c r="N10" s="212"/>
      <c r="O10" s="3"/>
      <c r="P10" s="212"/>
      <c r="Q10" s="3"/>
      <c r="R10" s="119"/>
      <c r="S10" s="119"/>
    </row>
    <row r="11" spans="1:19" ht="19.5" customHeight="1">
      <c r="E11" s="38"/>
      <c r="F11" s="212"/>
      <c r="G11" s="3" t="s">
        <v>79</v>
      </c>
      <c r="H11" s="212"/>
      <c r="I11" s="212"/>
      <c r="J11" s="212"/>
      <c r="K11" s="123" t="s">
        <v>105</v>
      </c>
      <c r="L11" s="212"/>
      <c r="M11" s="3" t="s">
        <v>90</v>
      </c>
      <c r="N11" s="212"/>
      <c r="O11" s="3"/>
      <c r="P11" s="212"/>
      <c r="Q11" s="3"/>
      <c r="R11" s="119"/>
      <c r="S11" s="119"/>
    </row>
    <row r="12" spans="1:19" ht="19.5" customHeight="1">
      <c r="E12" s="38" t="s">
        <v>103</v>
      </c>
      <c r="F12" s="212"/>
      <c r="G12" s="3" t="s">
        <v>64</v>
      </c>
      <c r="H12" s="212"/>
      <c r="I12" s="3" t="s">
        <v>131</v>
      </c>
      <c r="J12" s="212"/>
      <c r="K12" s="3" t="s">
        <v>106</v>
      </c>
      <c r="L12" s="212"/>
      <c r="M12" s="3" t="s">
        <v>91</v>
      </c>
      <c r="N12" s="212"/>
      <c r="O12" s="3" t="s">
        <v>165</v>
      </c>
      <c r="P12" s="212"/>
      <c r="Q12" s="3" t="s">
        <v>13</v>
      </c>
      <c r="R12" s="119"/>
      <c r="S12" s="119"/>
    </row>
    <row r="13" spans="1:19" ht="19.5" customHeight="1">
      <c r="E13" s="55" t="s">
        <v>20</v>
      </c>
      <c r="F13" s="212"/>
      <c r="G13" s="55" t="s">
        <v>157</v>
      </c>
      <c r="H13" s="212"/>
      <c r="I13" s="55" t="s">
        <v>132</v>
      </c>
      <c r="J13" s="212"/>
      <c r="K13" s="55" t="s">
        <v>102</v>
      </c>
      <c r="L13" s="212"/>
      <c r="M13" s="55" t="s">
        <v>92</v>
      </c>
      <c r="N13" s="212"/>
      <c r="O13" s="55" t="s">
        <v>21</v>
      </c>
      <c r="P13" s="212"/>
      <c r="Q13" s="55" t="s">
        <v>42</v>
      </c>
      <c r="R13" s="119"/>
      <c r="S13" s="119"/>
    </row>
    <row r="14" spans="1:19" ht="19.5" customHeight="1">
      <c r="A14" s="215" t="s">
        <v>153</v>
      </c>
      <c r="B14" s="216"/>
      <c r="C14" s="217"/>
      <c r="D14" s="217"/>
      <c r="E14" s="21">
        <v>128078</v>
      </c>
      <c r="F14" s="76"/>
      <c r="G14" s="21">
        <v>-226</v>
      </c>
      <c r="H14" s="76"/>
      <c r="I14" s="21">
        <v>-65207</v>
      </c>
      <c r="J14" s="76"/>
      <c r="K14" s="21">
        <v>684</v>
      </c>
      <c r="L14" s="76"/>
      <c r="M14" s="21">
        <f>SUM(E14:K14)</f>
        <v>63329</v>
      </c>
      <c r="N14" s="76"/>
      <c r="O14" s="3" t="s">
        <v>112</v>
      </c>
      <c r="P14" s="76"/>
      <c r="Q14" s="21">
        <f>SUM(M14:O14)</f>
        <v>63329</v>
      </c>
      <c r="R14" s="119"/>
      <c r="S14" s="54"/>
    </row>
    <row r="15" spans="1:19" ht="19.5" customHeight="1">
      <c r="A15" s="215" t="s">
        <v>26</v>
      </c>
      <c r="E15" s="3"/>
      <c r="F15" s="212"/>
      <c r="G15" s="3"/>
      <c r="H15" s="212"/>
      <c r="I15" s="3"/>
      <c r="J15" s="212"/>
      <c r="K15" s="3"/>
      <c r="L15" s="212"/>
      <c r="M15" s="21"/>
      <c r="N15" s="212"/>
      <c r="O15" s="3"/>
      <c r="P15" s="212"/>
      <c r="Q15" s="21"/>
      <c r="R15" s="119"/>
      <c r="S15" s="119"/>
    </row>
    <row r="16" spans="1:19" ht="19.5" customHeight="1">
      <c r="A16" s="131" t="s">
        <v>121</v>
      </c>
      <c r="E16" s="3" t="s">
        <v>112</v>
      </c>
      <c r="F16" s="212"/>
      <c r="G16" s="3" t="s">
        <v>112</v>
      </c>
      <c r="H16" s="212"/>
      <c r="I16" s="3">
        <f>'PL (E) (3M)'!F23</f>
        <v>381</v>
      </c>
      <c r="J16" s="212"/>
      <c r="K16" s="3" t="s">
        <v>112</v>
      </c>
      <c r="L16" s="212"/>
      <c r="M16" s="21">
        <f>SUM(E16:K16)</f>
        <v>381</v>
      </c>
      <c r="N16" s="212"/>
      <c r="O16" s="3" t="s">
        <v>112</v>
      </c>
      <c r="P16" s="212"/>
      <c r="Q16" s="21">
        <f>SUM(M16:O16)</f>
        <v>381</v>
      </c>
      <c r="R16" s="119"/>
      <c r="S16" s="119"/>
    </row>
    <row r="17" spans="1:21" ht="19.5" customHeight="1">
      <c r="A17" s="131" t="s">
        <v>18</v>
      </c>
      <c r="E17" s="55" t="s">
        <v>112</v>
      </c>
      <c r="F17" s="212"/>
      <c r="G17" s="55" t="s">
        <v>112</v>
      </c>
      <c r="H17" s="212"/>
      <c r="I17" s="55" t="s">
        <v>112</v>
      </c>
      <c r="J17" s="212"/>
      <c r="K17" s="55">
        <f>'PL (E) (3M)'!F29</f>
        <v>-38</v>
      </c>
      <c r="L17" s="212"/>
      <c r="M17" s="29">
        <f>SUM(E17:K17)</f>
        <v>-38</v>
      </c>
      <c r="N17" s="212"/>
      <c r="O17" s="55" t="s">
        <v>112</v>
      </c>
      <c r="P17" s="212"/>
      <c r="Q17" s="29">
        <f>SUM(M17:O17)</f>
        <v>-38</v>
      </c>
      <c r="R17" s="119"/>
      <c r="S17" s="119"/>
    </row>
    <row r="18" spans="1:21" ht="19.5" customHeight="1">
      <c r="A18" s="215" t="s">
        <v>43</v>
      </c>
      <c r="E18" s="3" t="s">
        <v>112</v>
      </c>
      <c r="F18" s="212"/>
      <c r="G18" s="3" t="s">
        <v>112</v>
      </c>
      <c r="H18" s="212"/>
      <c r="I18" s="3">
        <f>SUM(I16:I17)</f>
        <v>381</v>
      </c>
      <c r="J18" s="212"/>
      <c r="K18" s="3">
        <f>SUM(K16:K17)</f>
        <v>-38</v>
      </c>
      <c r="L18" s="212"/>
      <c r="M18" s="3">
        <f>SUM(M16:M17)</f>
        <v>343</v>
      </c>
      <c r="N18" s="212"/>
      <c r="O18" s="3" t="s">
        <v>112</v>
      </c>
      <c r="P18" s="212"/>
      <c r="Q18" s="3">
        <f>SUM(Q16:Q17)</f>
        <v>343</v>
      </c>
      <c r="R18" s="119"/>
      <c r="S18" s="119"/>
    </row>
    <row r="19" spans="1:21" ht="19.5" customHeight="1" thickBot="1">
      <c r="A19" s="215" t="s">
        <v>154</v>
      </c>
      <c r="E19" s="63">
        <f>SUM(E14,E18)</f>
        <v>128078</v>
      </c>
      <c r="F19" s="212"/>
      <c r="G19" s="63">
        <f>SUM(G14,G18)</f>
        <v>-226</v>
      </c>
      <c r="H19" s="212"/>
      <c r="I19" s="63">
        <f>SUM(I14,I18)</f>
        <v>-64826</v>
      </c>
      <c r="J19" s="212"/>
      <c r="K19" s="63">
        <f>SUM(K14,K18)</f>
        <v>646</v>
      </c>
      <c r="L19" s="212"/>
      <c r="M19" s="63">
        <f>SUM(M14,M18)</f>
        <v>63672</v>
      </c>
      <c r="N19" s="212"/>
      <c r="O19" s="63" t="s">
        <v>112</v>
      </c>
      <c r="P19" s="212"/>
      <c r="Q19" s="63">
        <f>SUM(Q14,Q18)</f>
        <v>63672</v>
      </c>
      <c r="R19" s="119"/>
      <c r="S19" s="54"/>
    </row>
    <row r="20" spans="1:21" ht="19.5" customHeight="1" thickTop="1">
      <c r="E20" s="3"/>
      <c r="F20" s="212"/>
      <c r="G20" s="3"/>
      <c r="H20" s="212"/>
      <c r="I20" s="3"/>
      <c r="J20" s="212"/>
      <c r="K20" s="3"/>
      <c r="L20" s="212"/>
      <c r="M20" s="21"/>
      <c r="N20" s="212"/>
      <c r="O20" s="3"/>
      <c r="P20" s="212"/>
      <c r="Q20" s="21"/>
      <c r="R20" s="119"/>
      <c r="S20" s="119"/>
    </row>
    <row r="21" spans="1:21" ht="19.5" customHeight="1">
      <c r="A21" s="215" t="s">
        <v>142</v>
      </c>
      <c r="B21" s="216"/>
      <c r="C21" s="217"/>
      <c r="D21" s="217"/>
      <c r="E21" s="77">
        <v>128078</v>
      </c>
      <c r="F21" s="77"/>
      <c r="G21" s="77">
        <v>-226</v>
      </c>
      <c r="H21" s="77"/>
      <c r="I21" s="77">
        <v>-57981</v>
      </c>
      <c r="J21" s="77"/>
      <c r="K21" s="21">
        <v>624</v>
      </c>
      <c r="L21" s="77"/>
      <c r="M21" s="21">
        <f>SUM(E21:K21)</f>
        <v>70495</v>
      </c>
      <c r="N21" s="77"/>
      <c r="O21" s="79" t="s">
        <v>112</v>
      </c>
      <c r="P21" s="77"/>
      <c r="Q21" s="77">
        <f>SUM(M21:O21)</f>
        <v>70495</v>
      </c>
      <c r="R21" s="119"/>
      <c r="S21" s="119"/>
    </row>
    <row r="22" spans="1:21" ht="19.5" customHeight="1">
      <c r="A22" s="215" t="s">
        <v>26</v>
      </c>
      <c r="E22" s="77"/>
      <c r="F22" s="77"/>
      <c r="G22" s="218"/>
      <c r="H22" s="77"/>
      <c r="I22" s="77"/>
      <c r="J22" s="77"/>
      <c r="K22" s="218"/>
      <c r="L22" s="77"/>
      <c r="M22" s="77"/>
      <c r="N22" s="77"/>
      <c r="O22" s="218"/>
      <c r="P22" s="77"/>
      <c r="Q22" s="77"/>
      <c r="R22" s="119"/>
      <c r="S22" s="119"/>
    </row>
    <row r="23" spans="1:21" ht="19.5" customHeight="1">
      <c r="A23" s="131" t="s">
        <v>145</v>
      </c>
      <c r="E23" s="78" t="s">
        <v>112</v>
      </c>
      <c r="F23" s="77"/>
      <c r="G23" s="79" t="s">
        <v>112</v>
      </c>
      <c r="H23" s="77"/>
      <c r="I23" s="77">
        <f>'PL (E) (3M)'!H23</f>
        <v>-9548</v>
      </c>
      <c r="J23" s="77"/>
      <c r="K23" s="79" t="s">
        <v>112</v>
      </c>
      <c r="L23" s="77"/>
      <c r="M23" s="21">
        <f>SUM(E23:K23)</f>
        <v>-9548</v>
      </c>
      <c r="N23" s="77"/>
      <c r="O23" s="79" t="s">
        <v>112</v>
      </c>
      <c r="P23" s="77"/>
      <c r="Q23" s="77">
        <f>SUM(M23:O23)</f>
        <v>-9548</v>
      </c>
      <c r="R23" s="119"/>
      <c r="S23" s="119"/>
    </row>
    <row r="24" spans="1:21" ht="19.5" customHeight="1">
      <c r="A24" s="131" t="s">
        <v>18</v>
      </c>
      <c r="E24" s="78" t="s">
        <v>112</v>
      </c>
      <c r="F24" s="77"/>
      <c r="G24" s="80" t="s">
        <v>112</v>
      </c>
      <c r="H24" s="77"/>
      <c r="I24" s="80" t="s">
        <v>112</v>
      </c>
      <c r="J24" s="77"/>
      <c r="K24" s="81">
        <f>'PL (E) (3M)'!H29</f>
        <v>86</v>
      </c>
      <c r="L24" s="77"/>
      <c r="M24" s="29">
        <f>SUM(E24:K24)</f>
        <v>86</v>
      </c>
      <c r="N24" s="77"/>
      <c r="O24" s="80" t="s">
        <v>112</v>
      </c>
      <c r="P24" s="77"/>
      <c r="Q24" s="81">
        <f>SUM(M24:O24)</f>
        <v>86</v>
      </c>
      <c r="R24" s="119"/>
      <c r="S24" s="119"/>
    </row>
    <row r="25" spans="1:21" ht="19.5" customHeight="1">
      <c r="A25" s="215" t="s">
        <v>43</v>
      </c>
      <c r="E25" s="82" t="s">
        <v>112</v>
      </c>
      <c r="F25" s="77"/>
      <c r="G25" s="79" t="s">
        <v>112</v>
      </c>
      <c r="H25" s="77"/>
      <c r="I25" s="83">
        <f>SUM(I23:I24)</f>
        <v>-9548</v>
      </c>
      <c r="J25" s="77"/>
      <c r="K25" s="77">
        <f>SUM(K23:K24)</f>
        <v>86</v>
      </c>
      <c r="L25" s="77"/>
      <c r="M25" s="219">
        <f>SUM(M23:M24)</f>
        <v>-9462</v>
      </c>
      <c r="N25" s="77"/>
      <c r="O25" s="79" t="s">
        <v>112</v>
      </c>
      <c r="P25" s="77"/>
      <c r="Q25" s="219">
        <f>SUM(Q23:Q24)</f>
        <v>-9462</v>
      </c>
      <c r="R25" s="119"/>
      <c r="S25" s="119"/>
    </row>
    <row r="26" spans="1:21" ht="19.5" customHeight="1" thickBot="1">
      <c r="A26" s="215" t="s">
        <v>143</v>
      </c>
      <c r="E26" s="84">
        <f>SUM(E21,E25)</f>
        <v>128078</v>
      </c>
      <c r="F26" s="77"/>
      <c r="G26" s="84">
        <f>SUM(G21,G25)</f>
        <v>-226</v>
      </c>
      <c r="H26" s="77"/>
      <c r="I26" s="84">
        <f>SUM(I21,I25)</f>
        <v>-67529</v>
      </c>
      <c r="J26" s="77"/>
      <c r="K26" s="84">
        <f>SUM(K21,K25)</f>
        <v>710</v>
      </c>
      <c r="L26" s="77"/>
      <c r="M26" s="84">
        <f>SUM(M21,M25)</f>
        <v>61033</v>
      </c>
      <c r="N26" s="77"/>
      <c r="O26" s="85" t="s">
        <v>112</v>
      </c>
      <c r="P26" s="77"/>
      <c r="Q26" s="84">
        <f>SUM(Q21,Q25)</f>
        <v>61033</v>
      </c>
      <c r="R26" s="119"/>
      <c r="S26" s="119"/>
    </row>
    <row r="27" spans="1:21" ht="19.5" customHeight="1" thickTop="1">
      <c r="F27" s="132"/>
      <c r="H27" s="132"/>
      <c r="J27" s="132"/>
      <c r="L27" s="132"/>
      <c r="M27" s="16"/>
      <c r="N27" s="132"/>
      <c r="P27" s="132"/>
      <c r="Q27" s="11">
        <v>48246224.99999997</v>
      </c>
      <c r="T27" s="13"/>
      <c r="U27" s="13"/>
    </row>
    <row r="28" spans="1:21" ht="19.5" customHeight="1">
      <c r="F28" s="132"/>
      <c r="H28" s="132"/>
      <c r="J28" s="132"/>
      <c r="L28" s="132"/>
      <c r="N28" s="132"/>
      <c r="P28" s="132"/>
    </row>
    <row r="31" spans="1:21" ht="19.5" customHeight="1">
      <c r="E31" s="220" t="s">
        <v>48</v>
      </c>
      <c r="F31" s="221"/>
      <c r="G31" s="39"/>
      <c r="H31" s="221"/>
      <c r="I31" s="39"/>
      <c r="J31" s="221"/>
      <c r="K31" s="220" t="s">
        <v>48</v>
      </c>
      <c r="L31" s="221"/>
      <c r="M31" s="39"/>
      <c r="N31" s="221"/>
      <c r="O31" s="39"/>
      <c r="P31" s="221"/>
      <c r="Q31" s="39"/>
    </row>
    <row r="65" spans="6:16" ht="19.5" hidden="1" customHeight="1"/>
    <row r="67" spans="6:16" ht="19.5" customHeight="1">
      <c r="F67" s="222"/>
      <c r="H67" s="222"/>
      <c r="J67" s="222"/>
      <c r="L67" s="222"/>
      <c r="N67" s="222"/>
      <c r="P67" s="222"/>
    </row>
    <row r="68" spans="6:16" ht="19.5" hidden="1" customHeight="1"/>
  </sheetData>
  <mergeCells count="3">
    <mergeCell ref="E5:Q5"/>
    <mergeCell ref="E6:Q6"/>
    <mergeCell ref="E7:M7"/>
  </mergeCells>
  <pageMargins left="0.51181102362204722" right="0.15748031496062992" top="0.59055118110236227" bottom="0.47244094488188981" header="3.937007874015748E-2" footer="0.27559055118110237"/>
  <pageSetup paperSize="9" scale="75" firstPageNumber="5" fitToHeight="0" orientation="landscape" useFirstPageNumber="1" r:id="rId1"/>
  <headerFooter alignWithMargins="0">
    <oddFooter>&amp;L&amp;"Calibri,Regular"&amp;11The accompanying notes form an integral part of these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7"/>
  <dimension ref="A1:O80"/>
  <sheetViews>
    <sheetView view="pageBreakPreview" topLeftCell="C6" zoomScale="70" zoomScaleNormal="100" zoomScaleSheetLayoutView="70" workbookViewId="0">
      <selection activeCell="G25" sqref="G25"/>
    </sheetView>
  </sheetViews>
  <sheetFormatPr defaultColWidth="10.453125" defaultRowHeight="20.149999999999999" customHeight="1"/>
  <cols>
    <col min="1" max="2" width="2.08984375" style="131" customWidth="1"/>
    <col min="3" max="3" width="60.1796875" style="131" customWidth="1"/>
    <col min="4" max="4" width="2" style="131" customWidth="1"/>
    <col min="5" max="5" width="22.1796875" style="1" customWidth="1"/>
    <col min="6" max="6" width="1.6328125" style="1" customWidth="1"/>
    <col min="7" max="7" width="22.1796875" style="1" customWidth="1"/>
    <col min="8" max="8" width="1.6328125" style="1" customWidth="1"/>
    <col min="9" max="9" width="32.36328125" style="1" customWidth="1"/>
    <col min="10" max="10" width="1.6328125" style="1" customWidth="1"/>
    <col min="11" max="11" width="22.453125" style="1" customWidth="1"/>
    <col min="12" max="12" width="1" style="131" customWidth="1"/>
    <col min="13" max="13" width="8.08984375" style="131" customWidth="1"/>
    <col min="14" max="14" width="14.6328125" style="131" bestFit="1" customWidth="1"/>
    <col min="15" max="15" width="18.6328125" style="131" bestFit="1" customWidth="1"/>
    <col min="16" max="16" width="12.90625" style="131" bestFit="1" customWidth="1"/>
    <col min="17" max="16384" width="10.453125" style="131"/>
  </cols>
  <sheetData>
    <row r="1" spans="1:15" ht="19" customHeight="1">
      <c r="A1" s="209" t="s">
        <v>146</v>
      </c>
      <c r="B1" s="134"/>
      <c r="C1" s="134"/>
      <c r="E1" s="40"/>
      <c r="F1" s="40"/>
      <c r="G1" s="40"/>
      <c r="H1" s="40"/>
      <c r="I1" s="40"/>
      <c r="J1" s="40"/>
      <c r="K1" s="48" t="s">
        <v>44</v>
      </c>
      <c r="L1" s="134"/>
      <c r="M1" s="119"/>
      <c r="N1" s="119"/>
    </row>
    <row r="2" spans="1:15" ht="19" customHeight="1">
      <c r="A2" s="209" t="s">
        <v>2</v>
      </c>
      <c r="B2" s="134"/>
      <c r="C2" s="134"/>
      <c r="E2" s="40"/>
      <c r="F2" s="40"/>
      <c r="G2" s="40"/>
      <c r="H2" s="40"/>
      <c r="I2" s="40"/>
      <c r="J2" s="40"/>
      <c r="K2" s="48" t="s">
        <v>45</v>
      </c>
      <c r="L2" s="134"/>
      <c r="M2" s="119"/>
      <c r="N2" s="119"/>
    </row>
    <row r="3" spans="1:15" ht="19" customHeight="1">
      <c r="A3" s="223" t="str">
        <f>'SE_CON (E)'!A3</f>
        <v>FOR THE THREE - MONTH PERIOD ENDED MARCH 31, 2024</v>
      </c>
      <c r="B3" s="134"/>
      <c r="C3" s="134"/>
      <c r="D3" s="179"/>
      <c r="E3" s="40"/>
      <c r="F3" s="40"/>
      <c r="G3" s="40"/>
      <c r="H3" s="40"/>
      <c r="I3" s="40"/>
      <c r="J3" s="40"/>
      <c r="K3" s="40"/>
      <c r="L3" s="134"/>
      <c r="M3" s="119"/>
      <c r="N3" s="119"/>
    </row>
    <row r="4" spans="1:15" ht="19" customHeight="1">
      <c r="A4" s="130"/>
      <c r="B4" s="134"/>
      <c r="C4" s="134"/>
      <c r="D4" s="179"/>
      <c r="E4" s="40"/>
      <c r="F4" s="40"/>
      <c r="G4" s="40"/>
      <c r="H4" s="40"/>
      <c r="I4" s="40"/>
      <c r="J4" s="40"/>
      <c r="K4" s="40"/>
      <c r="L4" s="134"/>
      <c r="M4" s="119"/>
      <c r="N4" s="119"/>
    </row>
    <row r="5" spans="1:15" ht="15.5" customHeight="1">
      <c r="E5" s="246" t="s">
        <v>29</v>
      </c>
      <c r="F5" s="246"/>
      <c r="G5" s="246"/>
      <c r="H5" s="246"/>
      <c r="I5" s="246"/>
      <c r="J5" s="246"/>
      <c r="K5" s="246"/>
      <c r="M5" s="119"/>
      <c r="N5" s="119"/>
    </row>
    <row r="6" spans="1:15" ht="17.5" customHeight="1">
      <c r="E6" s="246" t="s">
        <v>77</v>
      </c>
      <c r="F6" s="246"/>
      <c r="G6" s="246"/>
      <c r="H6" s="246"/>
      <c r="I6" s="246"/>
      <c r="J6" s="246"/>
      <c r="K6" s="246"/>
      <c r="M6" s="119"/>
      <c r="N6" s="119"/>
    </row>
    <row r="7" spans="1:15" ht="17.5" customHeight="1">
      <c r="F7" s="3"/>
      <c r="H7" s="3"/>
      <c r="I7" s="235" t="s">
        <v>47</v>
      </c>
      <c r="J7" s="224"/>
      <c r="K7" s="21"/>
      <c r="L7" s="212"/>
      <c r="M7" s="119"/>
      <c r="N7" s="119"/>
    </row>
    <row r="8" spans="1:15" ht="17.5" customHeight="1">
      <c r="E8" s="38"/>
      <c r="F8" s="38"/>
      <c r="G8" s="38"/>
      <c r="H8" s="38"/>
      <c r="I8" s="235" t="s">
        <v>42</v>
      </c>
      <c r="J8" s="224"/>
      <c r="L8" s="212"/>
      <c r="M8" s="119"/>
      <c r="N8" s="119"/>
    </row>
    <row r="9" spans="1:15" ht="17.5" customHeight="1">
      <c r="E9" s="38"/>
      <c r="F9" s="38"/>
      <c r="H9" s="38"/>
      <c r="I9" s="236" t="s">
        <v>18</v>
      </c>
      <c r="J9" s="224"/>
      <c r="L9" s="212"/>
      <c r="M9" s="119"/>
      <c r="N9" s="119"/>
    </row>
    <row r="10" spans="1:15" ht="17.5" customHeight="1">
      <c r="E10" s="38"/>
      <c r="F10" s="38"/>
      <c r="H10" s="38"/>
      <c r="I10" s="3" t="s">
        <v>104</v>
      </c>
      <c r="J10" s="224"/>
      <c r="L10" s="212"/>
      <c r="M10" s="119"/>
      <c r="N10" s="119"/>
    </row>
    <row r="11" spans="1:15" ht="17.5" customHeight="1">
      <c r="E11" s="38"/>
      <c r="F11" s="38"/>
      <c r="G11" s="3"/>
      <c r="H11" s="38"/>
      <c r="I11" s="123" t="s">
        <v>105</v>
      </c>
      <c r="J11" s="3"/>
      <c r="L11" s="212"/>
      <c r="M11" s="119"/>
      <c r="N11" s="119"/>
    </row>
    <row r="12" spans="1:15" ht="17.5" customHeight="1">
      <c r="E12" s="38" t="s">
        <v>103</v>
      </c>
      <c r="F12" s="38"/>
      <c r="G12" s="3" t="s">
        <v>131</v>
      </c>
      <c r="H12" s="38"/>
      <c r="I12" s="3" t="s">
        <v>106</v>
      </c>
      <c r="J12" s="3"/>
      <c r="K12" s="3" t="s">
        <v>13</v>
      </c>
      <c r="L12" s="212"/>
      <c r="M12" s="119"/>
      <c r="N12" s="119"/>
    </row>
    <row r="13" spans="1:15" ht="17.5" customHeight="1">
      <c r="E13" s="55" t="s">
        <v>20</v>
      </c>
      <c r="F13" s="3"/>
      <c r="G13" s="55" t="s">
        <v>133</v>
      </c>
      <c r="H13" s="3"/>
      <c r="I13" s="55" t="s">
        <v>102</v>
      </c>
      <c r="J13" s="3"/>
      <c r="K13" s="55" t="s">
        <v>42</v>
      </c>
      <c r="L13" s="212"/>
      <c r="M13" s="119"/>
      <c r="N13" s="119"/>
    </row>
    <row r="14" spans="1:15" ht="17.5" customHeight="1">
      <c r="A14" s="215" t="str">
        <f>'SE_CON (E)'!A14</f>
        <v>Balance as at January 1, 2024</v>
      </c>
      <c r="C14" s="217"/>
      <c r="D14" s="217"/>
      <c r="E14" s="77">
        <v>128078</v>
      </c>
      <c r="F14" s="77"/>
      <c r="G14" s="77">
        <v>-65598</v>
      </c>
      <c r="H14" s="77"/>
      <c r="I14" s="77">
        <v>684</v>
      </c>
      <c r="K14" s="1">
        <f>SUM(E14:G14,I14)</f>
        <v>63164</v>
      </c>
      <c r="L14" s="132">
        <v>68849</v>
      </c>
      <c r="M14" s="119"/>
      <c r="N14" s="119"/>
    </row>
    <row r="15" spans="1:15" ht="17.5" customHeight="1">
      <c r="A15" s="215" t="s">
        <v>26</v>
      </c>
      <c r="L15" s="132">
        <v>20245</v>
      </c>
      <c r="M15" s="119"/>
      <c r="N15" s="225"/>
      <c r="O15" s="132"/>
    </row>
    <row r="16" spans="1:15" ht="17.5" customHeight="1">
      <c r="A16" s="131" t="s">
        <v>121</v>
      </c>
      <c r="E16" s="38" t="s">
        <v>112</v>
      </c>
      <c r="G16" s="1">
        <f>'PL (E) (3M)'!J40</f>
        <v>419</v>
      </c>
      <c r="I16" s="38" t="s">
        <v>112</v>
      </c>
      <c r="K16" s="5">
        <f>SUM(E16:G16,I16)</f>
        <v>419</v>
      </c>
      <c r="L16" s="132">
        <v>18584</v>
      </c>
      <c r="M16" s="119"/>
      <c r="N16" s="225"/>
      <c r="O16" s="132"/>
    </row>
    <row r="17" spans="1:15" ht="17.5" customHeight="1">
      <c r="A17" s="131" t="s">
        <v>18</v>
      </c>
      <c r="E17" s="55" t="s">
        <v>112</v>
      </c>
      <c r="G17" s="55" t="s">
        <v>112</v>
      </c>
      <c r="I17" s="55">
        <f>'PL (E) (3M)'!J29</f>
        <v>-38</v>
      </c>
      <c r="K17" s="7">
        <f>SUM(E17:G17,I17)</f>
        <v>-38</v>
      </c>
      <c r="L17" s="132">
        <v>5026</v>
      </c>
      <c r="M17" s="119"/>
      <c r="N17" s="225"/>
      <c r="O17" s="132"/>
    </row>
    <row r="18" spans="1:15" ht="17.5" customHeight="1">
      <c r="A18" s="215" t="s">
        <v>43</v>
      </c>
      <c r="E18" s="38" t="s">
        <v>112</v>
      </c>
      <c r="G18" s="1">
        <f>SUM(G16:G17)</f>
        <v>419</v>
      </c>
      <c r="I18" s="38">
        <f>SUM(I16:I17)</f>
        <v>-38</v>
      </c>
      <c r="K18" s="7">
        <f>SUM(E18:G18,I18)</f>
        <v>381</v>
      </c>
      <c r="L18" s="132">
        <v>760</v>
      </c>
      <c r="M18" s="119"/>
      <c r="N18" s="225"/>
      <c r="O18" s="132"/>
    </row>
    <row r="19" spans="1:15" ht="17.5" customHeight="1" thickBot="1">
      <c r="A19" s="226" t="str">
        <f>'SE_CON (E)'!A19</f>
        <v>Balance as at March 31, 2024</v>
      </c>
      <c r="C19" s="217"/>
      <c r="E19" s="41">
        <f>SUM(E14,E18)</f>
        <v>128078</v>
      </c>
      <c r="F19" s="3"/>
      <c r="G19" s="41">
        <f>SUM(G14,G18)</f>
        <v>-65179</v>
      </c>
      <c r="H19" s="21"/>
      <c r="I19" s="41">
        <f>SUM(I14,I18)</f>
        <v>646</v>
      </c>
      <c r="J19" s="21"/>
      <c r="K19" s="41">
        <f>SUM(K14,K18)</f>
        <v>63545</v>
      </c>
      <c r="L19" s="132">
        <v>679</v>
      </c>
      <c r="M19" s="119"/>
      <c r="N19" s="13"/>
      <c r="O19" s="13"/>
    </row>
    <row r="20" spans="1:15" ht="15.5" customHeight="1" thickTop="1">
      <c r="A20" s="215"/>
      <c r="E20" s="3"/>
      <c r="F20" s="3"/>
      <c r="G20" s="3"/>
      <c r="H20" s="3"/>
      <c r="I20" s="3"/>
      <c r="J20" s="3"/>
      <c r="K20" s="3"/>
      <c r="L20" s="212"/>
      <c r="M20" s="119"/>
      <c r="N20" s="119"/>
    </row>
    <row r="21" spans="1:15" ht="17.5" customHeight="1">
      <c r="A21" s="215" t="str">
        <f>'SE_CON (E)'!A21</f>
        <v>Balance as at January 1, 2023</v>
      </c>
      <c r="C21" s="217"/>
      <c r="D21" s="217"/>
      <c r="E21" s="77">
        <v>128078</v>
      </c>
      <c r="F21" s="173"/>
      <c r="G21" s="77">
        <v>-58373</v>
      </c>
      <c r="H21" s="227"/>
      <c r="I21" s="77">
        <v>624</v>
      </c>
      <c r="J21" s="77"/>
      <c r="K21" s="77">
        <f>SUM(E21:I21)</f>
        <v>70329</v>
      </c>
      <c r="L21" s="132"/>
      <c r="M21" s="119"/>
      <c r="N21" s="119"/>
    </row>
    <row r="22" spans="1:15" ht="17.5" customHeight="1">
      <c r="A22" s="215" t="s">
        <v>26</v>
      </c>
      <c r="E22" s="109"/>
      <c r="F22" s="173"/>
      <c r="G22" s="176"/>
      <c r="H22" s="227"/>
      <c r="I22" s="176"/>
      <c r="J22" s="109"/>
      <c r="K22" s="77"/>
      <c r="L22" s="132" t="s">
        <v>112</v>
      </c>
      <c r="M22" s="119"/>
      <c r="N22" s="225"/>
      <c r="O22" s="132"/>
    </row>
    <row r="23" spans="1:15" ht="17.5" customHeight="1">
      <c r="A23" s="131" t="s">
        <v>145</v>
      </c>
      <c r="E23" s="110" t="s">
        <v>112</v>
      </c>
      <c r="F23" s="173"/>
      <c r="G23" s="138">
        <f>'PL (E) (3M)'!L23</f>
        <v>-9512</v>
      </c>
      <c r="H23" s="227"/>
      <c r="I23" s="219" t="s">
        <v>112</v>
      </c>
      <c r="J23" s="109"/>
      <c r="K23" s="77">
        <f t="shared" ref="K23:K25" si="0">SUM(E23:I23)</f>
        <v>-9512</v>
      </c>
      <c r="L23" s="132">
        <v>3395</v>
      </c>
      <c r="M23" s="119"/>
      <c r="N23" s="225"/>
      <c r="O23" s="132"/>
    </row>
    <row r="24" spans="1:15" ht="17.5" customHeight="1">
      <c r="A24" s="131" t="s">
        <v>18</v>
      </c>
      <c r="E24" s="110" t="s">
        <v>112</v>
      </c>
      <c r="F24" s="173"/>
      <c r="G24" s="219" t="s">
        <v>112</v>
      </c>
      <c r="H24" s="227"/>
      <c r="I24" s="138">
        <f>'PL (E) (3M)'!L29</f>
        <v>86</v>
      </c>
      <c r="J24" s="109"/>
      <c r="K24" s="77">
        <f t="shared" si="0"/>
        <v>86</v>
      </c>
      <c r="L24" s="132">
        <v>5978</v>
      </c>
      <c r="M24" s="119"/>
      <c r="N24" s="225"/>
      <c r="O24" s="132"/>
    </row>
    <row r="25" spans="1:15" ht="17.5" customHeight="1">
      <c r="A25" s="215" t="s">
        <v>43</v>
      </c>
      <c r="E25" s="111" t="s">
        <v>112</v>
      </c>
      <c r="F25" s="173"/>
      <c r="G25" s="82">
        <f>SUM(G23:G24)</f>
        <v>-9512</v>
      </c>
      <c r="H25" s="227"/>
      <c r="I25" s="82">
        <f>SUM(I23:I24)</f>
        <v>86</v>
      </c>
      <c r="J25" s="177"/>
      <c r="K25" s="83">
        <f t="shared" si="0"/>
        <v>-9426</v>
      </c>
      <c r="L25" s="132">
        <v>298</v>
      </c>
      <c r="M25" s="119"/>
      <c r="N25" s="225"/>
      <c r="O25" s="132"/>
    </row>
    <row r="26" spans="1:15" ht="17.5" customHeight="1" thickBot="1">
      <c r="A26" s="226" t="str">
        <f>'SE_CON (E)'!A26</f>
        <v>Balance as at March 31, 2023</v>
      </c>
      <c r="C26" s="217"/>
      <c r="E26" s="41">
        <f>SUM(E21,E25)</f>
        <v>128078</v>
      </c>
      <c r="G26" s="41">
        <f>SUM(G21,G25)</f>
        <v>-67885</v>
      </c>
      <c r="H26" s="21"/>
      <c r="I26" s="41">
        <f>SUM(I21,I25)</f>
        <v>710</v>
      </c>
      <c r="J26" s="21"/>
      <c r="K26" s="41">
        <f>SUM(K21,K25)</f>
        <v>60903</v>
      </c>
      <c r="L26" s="132">
        <v>1238</v>
      </c>
      <c r="M26" s="119"/>
      <c r="N26" s="13"/>
      <c r="O26" s="13"/>
    </row>
    <row r="27" spans="1:15" ht="18" customHeight="1" thickTop="1">
      <c r="A27" s="215"/>
      <c r="C27" s="217"/>
      <c r="E27" s="21"/>
      <c r="G27" s="21"/>
      <c r="I27" s="21"/>
      <c r="K27" s="42">
        <v>43168173.629999995</v>
      </c>
      <c r="L27" s="132">
        <v>174</v>
      </c>
      <c r="M27" s="119"/>
      <c r="N27" s="13"/>
      <c r="O27" s="13"/>
    </row>
    <row r="28" spans="1:15" ht="18" customHeight="1">
      <c r="A28" s="215"/>
      <c r="C28" s="217"/>
      <c r="E28" s="21"/>
      <c r="G28" s="21"/>
      <c r="I28" s="21"/>
      <c r="K28" s="42"/>
      <c r="L28" s="132"/>
      <c r="M28" s="119"/>
      <c r="N28" s="13"/>
      <c r="O28" s="13"/>
    </row>
    <row r="29" spans="1:15" ht="18" customHeight="1">
      <c r="A29" s="215"/>
      <c r="C29" s="217"/>
      <c r="E29" s="21"/>
      <c r="G29" s="21"/>
      <c r="I29" s="21"/>
      <c r="K29" s="42"/>
      <c r="L29" s="132"/>
      <c r="M29" s="119"/>
      <c r="N29" s="13"/>
      <c r="O29" s="13"/>
    </row>
    <row r="30" spans="1:15" ht="18" customHeight="1">
      <c r="A30" s="215"/>
      <c r="C30" s="217"/>
      <c r="E30" s="21"/>
      <c r="G30" s="21"/>
      <c r="I30" s="21"/>
      <c r="K30" s="42"/>
      <c r="L30" s="132"/>
      <c r="M30" s="119"/>
      <c r="N30" s="13"/>
      <c r="O30" s="13"/>
    </row>
    <row r="31" spans="1:15" s="137" customFormat="1" ht="20.149999999999999" customHeight="1">
      <c r="C31" s="228"/>
      <c r="D31" s="229" t="s">
        <v>158</v>
      </c>
      <c r="E31" s="173"/>
      <c r="F31" s="21"/>
      <c r="G31" s="37"/>
      <c r="H31" s="229"/>
      <c r="I31" s="21"/>
      <c r="J31" s="202" t="s">
        <v>158</v>
      </c>
      <c r="K31" s="21"/>
      <c r="L31" s="21"/>
      <c r="M31" s="116"/>
    </row>
    <row r="32" spans="1:15" ht="20.149999999999999" customHeight="1">
      <c r="H32" s="1">
        <v>1241</v>
      </c>
    </row>
    <row r="33" spans="5:11" ht="20.149999999999999" customHeight="1">
      <c r="E33" s="39"/>
      <c r="G33" s="39"/>
      <c r="H33" s="1">
        <v>12643</v>
      </c>
      <c r="I33" s="39"/>
      <c r="K33" s="39"/>
    </row>
    <row r="34" spans="5:11" ht="20.149999999999999" customHeight="1">
      <c r="E34" s="39"/>
      <c r="G34" s="39"/>
      <c r="I34" s="39"/>
      <c r="J34" s="1">
        <v>564</v>
      </c>
      <c r="K34" s="39"/>
    </row>
    <row r="36" spans="5:11" ht="20.149999999999999" customHeight="1">
      <c r="J36" s="1">
        <v>0</v>
      </c>
    </row>
    <row r="37" spans="5:11" ht="20.149999999999999" customHeight="1">
      <c r="J37" s="1">
        <v>-3821</v>
      </c>
    </row>
    <row r="38" spans="5:11" ht="20.149999999999999" customHeight="1">
      <c r="J38" s="1">
        <v>3802</v>
      </c>
    </row>
    <row r="39" spans="5:11" ht="20.149999999999999" customHeight="1">
      <c r="J39" s="1">
        <v>545</v>
      </c>
    </row>
    <row r="61" spans="4:12" ht="20.149999999999999" customHeight="1">
      <c r="D61" s="131" t="s">
        <v>141</v>
      </c>
      <c r="H61" s="1">
        <v>38769</v>
      </c>
      <c r="L61" s="131">
        <v>38570</v>
      </c>
    </row>
    <row r="62" spans="4:12" ht="20.149999999999999" customHeight="1">
      <c r="D62" s="131">
        <v>8</v>
      </c>
      <c r="H62" s="1">
        <v>3425</v>
      </c>
      <c r="L62" s="131">
        <v>3425</v>
      </c>
    </row>
    <row r="63" spans="4:12" ht="20.149999999999999" customHeight="1">
      <c r="D63" s="131">
        <v>9</v>
      </c>
      <c r="H63" s="1">
        <v>11763</v>
      </c>
      <c r="L63" s="131">
        <v>11763</v>
      </c>
    </row>
    <row r="64" spans="4:12" ht="20.149999999999999" customHeight="1">
      <c r="D64" s="131">
        <v>16</v>
      </c>
      <c r="H64" s="1">
        <v>3792</v>
      </c>
      <c r="L64" s="131">
        <v>3792</v>
      </c>
    </row>
    <row r="65" spans="4:12" ht="20.149999999999999" customHeight="1">
      <c r="D65" s="131">
        <v>15</v>
      </c>
      <c r="H65" s="1">
        <v>7396</v>
      </c>
      <c r="L65" s="131">
        <v>7396</v>
      </c>
    </row>
    <row r="69" spans="4:12" ht="20.149999999999999" hidden="1" customHeight="1"/>
    <row r="70" spans="4:12" ht="20.149999999999999" customHeight="1">
      <c r="D70" s="131">
        <v>16</v>
      </c>
      <c r="H70" s="1">
        <v>2466</v>
      </c>
      <c r="L70" s="131">
        <v>2466</v>
      </c>
    </row>
    <row r="71" spans="4:12" ht="20.149999999999999" customHeight="1">
      <c r="D71" s="131">
        <v>17</v>
      </c>
      <c r="F71" s="7"/>
      <c r="H71" s="7">
        <v>1368</v>
      </c>
      <c r="J71" s="7"/>
      <c r="L71" s="222">
        <v>1368</v>
      </c>
    </row>
    <row r="72" spans="4:12" ht="20.149999999999999" hidden="1" customHeight="1"/>
    <row r="79" spans="4:12" ht="20.149999999999999" customHeight="1">
      <c r="D79" s="131">
        <v>18</v>
      </c>
      <c r="H79" s="1">
        <v>166501</v>
      </c>
      <c r="L79" s="131">
        <v>166501</v>
      </c>
    </row>
    <row r="80" spans="4:12" ht="20.149999999999999" customHeight="1">
      <c r="D80" s="131">
        <v>18</v>
      </c>
    </row>
  </sheetData>
  <mergeCells count="2">
    <mergeCell ref="E5:K5"/>
    <mergeCell ref="E6:K6"/>
  </mergeCells>
  <pageMargins left="0.51181102362204722" right="0.47244094488188981" top="0.59055118110236227" bottom="0.47244094488188981" header="0.31496062992125984" footer="0.31496062992125984"/>
  <pageSetup paperSize="9" scale="80" firstPageNumber="6" fitToHeight="0" orientation="landscape" useFirstPageNumber="1" r:id="rId1"/>
  <headerFooter alignWithMargins="0">
    <oddFooter>&amp;L&amp;"Calibri,Regular"&amp;11The accompanying notes form an integral part of these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64"/>
  <sheetViews>
    <sheetView view="pageBreakPreview" zoomScale="80" zoomScaleNormal="100" zoomScaleSheetLayoutView="80" workbookViewId="0">
      <selection activeCell="A16" sqref="A16"/>
    </sheetView>
  </sheetViews>
  <sheetFormatPr defaultColWidth="15.54296875" defaultRowHeight="20.149999999999999" customHeight="1"/>
  <cols>
    <col min="1" max="1" width="66.36328125" style="201" customWidth="1"/>
    <col min="2" max="2" width="1" style="201" customWidth="1"/>
    <col min="3" max="3" width="13.81640625" style="37" customWidth="1"/>
    <col min="4" max="4" width="1" style="201" customWidth="1"/>
    <col min="5" max="5" width="13.81640625" style="37" customWidth="1"/>
    <col min="6" max="6" width="1" style="201" customWidth="1"/>
    <col min="7" max="7" width="13.81640625" style="37" customWidth="1"/>
    <col min="8" max="8" width="1" style="37" customWidth="1"/>
    <col min="9" max="9" width="13.81640625" style="37" customWidth="1"/>
    <col min="10" max="10" width="2.36328125" style="201" customWidth="1"/>
    <col min="11" max="16384" width="15.54296875" style="201"/>
  </cols>
  <sheetData>
    <row r="1" spans="1:9" s="231" customFormat="1" ht="20" customHeight="1">
      <c r="A1" s="230" t="s">
        <v>146</v>
      </c>
      <c r="B1" s="230"/>
      <c r="C1" s="114"/>
      <c r="D1" s="230"/>
      <c r="E1" s="114"/>
      <c r="F1" s="230"/>
      <c r="G1" s="114"/>
      <c r="H1" s="114"/>
      <c r="I1" s="48" t="s">
        <v>44</v>
      </c>
    </row>
    <row r="2" spans="1:9" s="231" customFormat="1" ht="20" customHeight="1">
      <c r="A2" s="232" t="s">
        <v>85</v>
      </c>
      <c r="B2" s="232"/>
      <c r="C2" s="114"/>
      <c r="D2" s="232"/>
      <c r="E2" s="114"/>
      <c r="F2" s="232"/>
      <c r="G2" s="114"/>
      <c r="H2" s="114"/>
      <c r="I2" s="48" t="s">
        <v>45</v>
      </c>
    </row>
    <row r="3" spans="1:9" s="231" customFormat="1" ht="20" customHeight="1">
      <c r="A3" s="232" t="str">
        <f>'PL (E) (3M)'!A3</f>
        <v>FOR THE THREE - MONTH PERIOD ENDED MARCH 31, 2024</v>
      </c>
      <c r="B3" s="232"/>
      <c r="C3" s="114"/>
      <c r="D3" s="232"/>
      <c r="E3" s="114"/>
      <c r="F3" s="232"/>
      <c r="G3" s="114"/>
      <c r="H3" s="114"/>
      <c r="I3" s="114"/>
    </row>
    <row r="4" spans="1:9" ht="20" customHeight="1">
      <c r="A4" s="232"/>
      <c r="B4" s="193"/>
      <c r="C4" s="43"/>
      <c r="D4" s="193"/>
      <c r="E4" s="43"/>
      <c r="F4" s="193"/>
      <c r="G4" s="43"/>
      <c r="H4" s="43"/>
      <c r="I4" s="43"/>
    </row>
    <row r="5" spans="1:9" ht="14" customHeight="1">
      <c r="C5" s="246" t="s">
        <v>29</v>
      </c>
      <c r="D5" s="246"/>
      <c r="E5" s="246"/>
      <c r="F5" s="246"/>
      <c r="G5" s="246"/>
      <c r="H5" s="246"/>
      <c r="I5" s="246"/>
    </row>
    <row r="6" spans="1:9" ht="14" customHeight="1">
      <c r="C6" s="246" t="s">
        <v>23</v>
      </c>
      <c r="D6" s="246"/>
      <c r="E6" s="246"/>
      <c r="G6" s="246" t="s">
        <v>76</v>
      </c>
      <c r="H6" s="246"/>
      <c r="I6" s="246"/>
    </row>
    <row r="7" spans="1:9" s="173" customFormat="1" ht="14" customHeight="1">
      <c r="C7" s="44">
        <v>2024</v>
      </c>
      <c r="E7" s="44">
        <v>2023</v>
      </c>
      <c r="G7" s="44">
        <v>2024</v>
      </c>
      <c r="H7" s="3"/>
      <c r="I7" s="44">
        <v>2023</v>
      </c>
    </row>
    <row r="8" spans="1:9" ht="18" customHeight="1">
      <c r="A8" s="193" t="s">
        <v>54</v>
      </c>
      <c r="B8" s="169"/>
      <c r="D8" s="169"/>
      <c r="F8" s="169"/>
      <c r="H8" s="21"/>
    </row>
    <row r="9" spans="1:9" ht="18" customHeight="1">
      <c r="A9" s="137" t="s">
        <v>124</v>
      </c>
      <c r="B9" s="45"/>
      <c r="C9" s="37">
        <f>'PL (E) (3M)'!F21</f>
        <v>382</v>
      </c>
      <c r="D9" s="45"/>
      <c r="E9" s="105">
        <f>'PL (E) (3M)'!H21</f>
        <v>-9573</v>
      </c>
      <c r="F9" s="45"/>
      <c r="G9" s="37">
        <f>'PL (E) (3M)'!J21</f>
        <v>420</v>
      </c>
      <c r="I9" s="37">
        <f>'PL (E) (3M)'!L21</f>
        <v>-9537</v>
      </c>
    </row>
    <row r="10" spans="1:9" ht="18" customHeight="1">
      <c r="A10" s="193" t="s">
        <v>55</v>
      </c>
      <c r="B10" s="45"/>
      <c r="D10" s="45"/>
      <c r="F10" s="45"/>
    </row>
    <row r="11" spans="1:9" ht="18" customHeight="1">
      <c r="A11" s="137" t="s">
        <v>27</v>
      </c>
      <c r="B11" s="45"/>
      <c r="C11" s="37">
        <v>2102</v>
      </c>
      <c r="D11" s="45"/>
      <c r="E11" s="37">
        <v>1236</v>
      </c>
      <c r="F11" s="45"/>
      <c r="G11" s="37">
        <v>2102</v>
      </c>
      <c r="I11" s="37">
        <v>1236</v>
      </c>
    </row>
    <row r="12" spans="1:9" ht="18" customHeight="1">
      <c r="A12" s="201" t="s">
        <v>116</v>
      </c>
      <c r="B12" s="45"/>
      <c r="C12" s="38">
        <v>161</v>
      </c>
      <c r="D12" s="45"/>
      <c r="E12" s="38" t="s">
        <v>112</v>
      </c>
      <c r="F12" s="45"/>
      <c r="G12" s="38">
        <v>188</v>
      </c>
      <c r="I12" s="38">
        <v>26</v>
      </c>
    </row>
    <row r="13" spans="1:9" ht="18" customHeight="1">
      <c r="A13" s="201" t="s">
        <v>169</v>
      </c>
      <c r="B13" s="45"/>
      <c r="C13" s="38">
        <v>-100</v>
      </c>
      <c r="D13" s="45"/>
      <c r="E13" s="38" t="s">
        <v>112</v>
      </c>
      <c r="F13" s="45"/>
      <c r="G13" s="38">
        <v>-100</v>
      </c>
      <c r="I13" s="38" t="s">
        <v>112</v>
      </c>
    </row>
    <row r="14" spans="1:9" ht="18" customHeight="1">
      <c r="A14" s="137" t="s">
        <v>28</v>
      </c>
      <c r="B14" s="45"/>
      <c r="C14" s="37">
        <v>152</v>
      </c>
      <c r="D14" s="45"/>
      <c r="E14" s="37">
        <v>105</v>
      </c>
      <c r="F14" s="45"/>
      <c r="G14" s="37">
        <v>152</v>
      </c>
      <c r="H14" s="37">
        <v>20245</v>
      </c>
      <c r="I14" s="37">
        <v>105</v>
      </c>
    </row>
    <row r="15" spans="1:9" ht="18" customHeight="1">
      <c r="A15" s="137" t="s">
        <v>135</v>
      </c>
      <c r="B15" s="45"/>
      <c r="C15" s="38" t="s">
        <v>112</v>
      </c>
      <c r="D15" s="45"/>
      <c r="E15" s="38">
        <v>-42</v>
      </c>
      <c r="F15" s="45"/>
      <c r="G15" s="38" t="s">
        <v>112</v>
      </c>
      <c r="I15" s="38">
        <v>-42</v>
      </c>
    </row>
    <row r="16" spans="1:9" ht="18" customHeight="1">
      <c r="A16" s="137" t="s">
        <v>66</v>
      </c>
      <c r="B16" s="46"/>
      <c r="C16" s="29">
        <v>56</v>
      </c>
      <c r="D16" s="46"/>
      <c r="E16" s="29">
        <v>87</v>
      </c>
      <c r="F16" s="46"/>
      <c r="G16" s="29">
        <v>56</v>
      </c>
      <c r="I16" s="29">
        <v>87</v>
      </c>
    </row>
    <row r="17" spans="1:9" ht="18" customHeight="1">
      <c r="A17" s="137" t="s">
        <v>159</v>
      </c>
      <c r="B17" s="45"/>
      <c r="C17" s="37">
        <f>SUM(C9:C16)</f>
        <v>2753</v>
      </c>
      <c r="D17" s="45"/>
      <c r="E17" s="37">
        <f>SUM(E9:E16)</f>
        <v>-8187</v>
      </c>
      <c r="F17" s="45"/>
      <c r="G17" s="37">
        <f>SUM(G9:G16)</f>
        <v>2818</v>
      </c>
      <c r="I17" s="37">
        <f>SUM(I9:I16)</f>
        <v>-8125</v>
      </c>
    </row>
    <row r="18" spans="1:9" ht="18" customHeight="1">
      <c r="A18" s="137" t="s">
        <v>160</v>
      </c>
      <c r="B18" s="45"/>
      <c r="D18" s="45"/>
      <c r="F18" s="45"/>
    </row>
    <row r="19" spans="1:9" ht="18" customHeight="1">
      <c r="A19" s="186" t="s">
        <v>57</v>
      </c>
      <c r="B19" s="45"/>
      <c r="D19" s="45"/>
      <c r="F19" s="45"/>
      <c r="H19" s="21"/>
    </row>
    <row r="20" spans="1:9" ht="18" customHeight="1">
      <c r="A20" s="137" t="s">
        <v>161</v>
      </c>
      <c r="B20" s="45"/>
      <c r="C20" s="37">
        <v>12210</v>
      </c>
      <c r="D20" s="45"/>
      <c r="E20" s="37">
        <v>1709</v>
      </c>
      <c r="F20" s="45"/>
      <c r="G20" s="37">
        <v>12183</v>
      </c>
      <c r="H20" s="21"/>
      <c r="I20" s="37">
        <v>1683</v>
      </c>
    </row>
    <row r="21" spans="1:9" ht="18" customHeight="1">
      <c r="A21" s="137" t="s">
        <v>113</v>
      </c>
      <c r="B21" s="45"/>
      <c r="C21" s="37">
        <v>-6721</v>
      </c>
      <c r="D21" s="45"/>
      <c r="E21" s="37">
        <v>365</v>
      </c>
      <c r="F21" s="45"/>
      <c r="G21" s="37">
        <v>-6721</v>
      </c>
      <c r="H21" s="21"/>
      <c r="I21" s="37">
        <v>365</v>
      </c>
    </row>
    <row r="22" spans="1:9" ht="18" customHeight="1">
      <c r="A22" s="137" t="s">
        <v>108</v>
      </c>
      <c r="B22" s="45"/>
      <c r="C22" s="38">
        <v>-1060</v>
      </c>
      <c r="D22" s="45"/>
      <c r="E22" s="38">
        <v>-642</v>
      </c>
      <c r="F22" s="45"/>
      <c r="G22" s="38">
        <v>-1060</v>
      </c>
      <c r="H22" s="21"/>
      <c r="I22" s="38">
        <v>-642</v>
      </c>
    </row>
    <row r="23" spans="1:9" ht="18" customHeight="1">
      <c r="A23" s="137" t="s">
        <v>3</v>
      </c>
      <c r="B23" s="46"/>
      <c r="C23" s="37">
        <v>449</v>
      </c>
      <c r="D23" s="46"/>
      <c r="E23" s="37">
        <v>54</v>
      </c>
      <c r="F23" s="46"/>
      <c r="G23" s="37">
        <v>449</v>
      </c>
      <c r="I23" s="37">
        <v>54</v>
      </c>
    </row>
    <row r="24" spans="1:9" ht="18" customHeight="1">
      <c r="A24" s="137" t="s">
        <v>9</v>
      </c>
      <c r="B24" s="46"/>
      <c r="C24" s="37">
        <v>470</v>
      </c>
      <c r="D24" s="46"/>
      <c r="E24" s="37">
        <v>-272</v>
      </c>
      <c r="F24" s="46"/>
      <c r="G24" s="37">
        <v>470</v>
      </c>
      <c r="I24" s="37">
        <v>-272</v>
      </c>
    </row>
    <row r="25" spans="1:9" ht="18" customHeight="1">
      <c r="A25" s="186" t="s">
        <v>58</v>
      </c>
      <c r="B25" s="46"/>
      <c r="D25" s="46"/>
      <c r="F25" s="46"/>
    </row>
    <row r="26" spans="1:9" ht="18" customHeight="1">
      <c r="A26" s="137" t="s">
        <v>155</v>
      </c>
      <c r="B26" s="46"/>
      <c r="C26" s="37">
        <v>-11700</v>
      </c>
      <c r="D26" s="46"/>
      <c r="E26" s="37">
        <v>-1685</v>
      </c>
      <c r="F26" s="46"/>
      <c r="G26" s="37">
        <v>-11761</v>
      </c>
      <c r="I26" s="37">
        <v>-1742</v>
      </c>
    </row>
    <row r="27" spans="1:9" ht="18" customHeight="1">
      <c r="A27" s="137" t="s">
        <v>115</v>
      </c>
      <c r="B27" s="46"/>
      <c r="C27" s="37">
        <v>-87</v>
      </c>
      <c r="D27" s="46"/>
      <c r="E27" s="37">
        <v>-626</v>
      </c>
      <c r="F27" s="46"/>
      <c r="G27" s="37">
        <v>-87</v>
      </c>
      <c r="I27" s="37">
        <v>-626</v>
      </c>
    </row>
    <row r="28" spans="1:9" ht="18" customHeight="1">
      <c r="A28" s="137" t="s">
        <v>7</v>
      </c>
      <c r="B28" s="46"/>
      <c r="C28" s="29">
        <v>-995</v>
      </c>
      <c r="D28" s="46"/>
      <c r="E28" s="29">
        <v>-219</v>
      </c>
      <c r="F28" s="46"/>
      <c r="G28" s="29">
        <v>-995</v>
      </c>
      <c r="I28" s="29">
        <v>-219</v>
      </c>
    </row>
    <row r="29" spans="1:9" ht="18" customHeight="1">
      <c r="A29" s="186" t="s">
        <v>80</v>
      </c>
      <c r="B29" s="46"/>
      <c r="C29" s="37">
        <f>SUM(C17:C28)</f>
        <v>-4681</v>
      </c>
      <c r="D29" s="46"/>
      <c r="E29" s="37">
        <f>SUM(E17:E28)</f>
        <v>-9503</v>
      </c>
      <c r="F29" s="46"/>
      <c r="G29" s="37">
        <f>SUM(G17:G28)</f>
        <v>-4704</v>
      </c>
      <c r="I29" s="37">
        <f>SUM(I17:I28)</f>
        <v>-9524</v>
      </c>
    </row>
    <row r="30" spans="1:9" ht="18" customHeight="1">
      <c r="A30" s="137" t="s">
        <v>107</v>
      </c>
      <c r="B30" s="46"/>
      <c r="C30" s="37">
        <v>-1160</v>
      </c>
      <c r="D30" s="46"/>
      <c r="E30" s="37">
        <v>-865</v>
      </c>
      <c r="F30" s="46"/>
      <c r="G30" s="37">
        <v>-1160</v>
      </c>
      <c r="I30" s="37">
        <v>-865</v>
      </c>
    </row>
    <row r="31" spans="1:9" ht="18" customHeight="1">
      <c r="A31" s="186" t="s">
        <v>81</v>
      </c>
      <c r="B31" s="46"/>
      <c r="C31" s="47">
        <f>SUM(C29:C30)</f>
        <v>-5841</v>
      </c>
      <c r="D31" s="46"/>
      <c r="E31" s="47">
        <f>SUM(E29:E30)</f>
        <v>-10368</v>
      </c>
      <c r="F31" s="46"/>
      <c r="G31" s="47">
        <f>SUM(G29:G30)</f>
        <v>-5864</v>
      </c>
      <c r="I31" s="47">
        <f>SUM(I29:I30)</f>
        <v>-10389</v>
      </c>
    </row>
    <row r="32" spans="1:9" ht="18" customHeight="1">
      <c r="A32" s="186"/>
      <c r="B32" s="46"/>
      <c r="C32" s="3"/>
      <c r="D32" s="46"/>
      <c r="E32" s="3"/>
      <c r="F32" s="46"/>
      <c r="G32" s="3"/>
      <c r="I32" s="3"/>
    </row>
    <row r="33" spans="1:10" ht="18" customHeight="1">
      <c r="A33" s="193" t="s">
        <v>59</v>
      </c>
      <c r="B33" s="173"/>
      <c r="C33" s="38"/>
      <c r="D33" s="173"/>
      <c r="E33" s="21"/>
      <c r="F33" s="173"/>
      <c r="G33" s="21"/>
      <c r="H33" s="21"/>
    </row>
    <row r="34" spans="1:10" ht="18" customHeight="1">
      <c r="A34" s="201" t="s">
        <v>136</v>
      </c>
      <c r="B34" s="173"/>
      <c r="C34" s="3" t="s">
        <v>112</v>
      </c>
      <c r="D34" s="173"/>
      <c r="E34" s="21">
        <v>42</v>
      </c>
      <c r="F34" s="173"/>
      <c r="G34" s="3" t="s">
        <v>112</v>
      </c>
      <c r="H34" s="21"/>
      <c r="I34" s="21">
        <v>42</v>
      </c>
    </row>
    <row r="35" spans="1:10" ht="18" customHeight="1">
      <c r="A35" s="137" t="s">
        <v>61</v>
      </c>
      <c r="B35" s="173"/>
      <c r="C35" s="3">
        <v>-31</v>
      </c>
      <c r="D35" s="173"/>
      <c r="E35" s="3">
        <v>-38</v>
      </c>
      <c r="F35" s="173"/>
      <c r="G35" s="3">
        <v>-31</v>
      </c>
      <c r="I35" s="3">
        <v>-38</v>
      </c>
    </row>
    <row r="36" spans="1:10" ht="18" customHeight="1">
      <c r="A36" s="137" t="s">
        <v>60</v>
      </c>
      <c r="B36" s="173"/>
      <c r="C36" s="3" t="s">
        <v>112</v>
      </c>
      <c r="D36" s="173"/>
      <c r="E36" s="3">
        <v>-5</v>
      </c>
      <c r="F36" s="173"/>
      <c r="G36" s="3" t="s">
        <v>112</v>
      </c>
      <c r="I36" s="3">
        <v>-5</v>
      </c>
    </row>
    <row r="37" spans="1:10" ht="18" customHeight="1">
      <c r="A37" s="186" t="s">
        <v>122</v>
      </c>
      <c r="B37" s="6"/>
      <c r="C37" s="47">
        <f>SUM(C34:C36)</f>
        <v>-31</v>
      </c>
      <c r="D37" s="6"/>
      <c r="E37" s="47">
        <f>SUM(E34:E36)</f>
        <v>-1</v>
      </c>
      <c r="F37" s="6"/>
      <c r="G37" s="47">
        <f>SUM(G34:G36)</f>
        <v>-31</v>
      </c>
      <c r="I37" s="47">
        <f>SUM(I34:I36)</f>
        <v>-1</v>
      </c>
    </row>
    <row r="38" spans="1:10" ht="10.25" customHeight="1">
      <c r="A38" s="137"/>
      <c r="C38" s="48"/>
      <c r="E38" s="38"/>
      <c r="I38" s="38"/>
    </row>
    <row r="39" spans="1:10" ht="18" customHeight="1">
      <c r="A39" s="186" t="s">
        <v>62</v>
      </c>
      <c r="B39" s="173"/>
      <c r="C39" s="48"/>
      <c r="D39" s="173"/>
      <c r="E39" s="38"/>
      <c r="F39" s="173"/>
      <c r="I39" s="38"/>
    </row>
    <row r="40" spans="1:10" ht="18" customHeight="1">
      <c r="A40" s="137" t="s">
        <v>117</v>
      </c>
      <c r="B40" s="173"/>
      <c r="C40" s="38">
        <v>-1304</v>
      </c>
      <c r="D40" s="173"/>
      <c r="E40" s="38">
        <v>-1004</v>
      </c>
      <c r="F40" s="173"/>
      <c r="G40" s="38">
        <v>-1304</v>
      </c>
      <c r="I40" s="38">
        <v>-1004</v>
      </c>
      <c r="J40" s="49"/>
    </row>
    <row r="41" spans="1:10" ht="18" customHeight="1">
      <c r="A41" s="186" t="s">
        <v>127</v>
      </c>
      <c r="C41" s="75">
        <f>SUM(C40:C40)</f>
        <v>-1304</v>
      </c>
      <c r="E41" s="47">
        <f>SUM(E40:E40)</f>
        <v>-1004</v>
      </c>
      <c r="G41" s="75">
        <f>SUM(G40:G40)</f>
        <v>-1304</v>
      </c>
      <c r="I41" s="47">
        <f>SUM(I40:I40)</f>
        <v>-1004</v>
      </c>
    </row>
    <row r="42" spans="1:10" ht="10.25" customHeight="1">
      <c r="A42" s="187"/>
      <c r="C42" s="50"/>
      <c r="E42" s="50"/>
      <c r="G42" s="50"/>
      <c r="I42" s="50"/>
    </row>
    <row r="43" spans="1:10" ht="18" customHeight="1">
      <c r="A43" s="186" t="s">
        <v>128</v>
      </c>
      <c r="B43" s="173"/>
      <c r="C43" s="16">
        <f>SUM(C41:C42,C37,C31)</f>
        <v>-7176</v>
      </c>
      <c r="D43" s="173"/>
      <c r="E43" s="16">
        <f>SUM(E41:E42,E37,E31)</f>
        <v>-11373</v>
      </c>
      <c r="F43" s="173"/>
      <c r="G43" s="3">
        <f>SUM(G41:G42,G37,G31)</f>
        <v>-7199</v>
      </c>
      <c r="H43" s="16"/>
      <c r="I43" s="16">
        <f>SUM(I41:I42,I37,I31)</f>
        <v>-11394</v>
      </c>
    </row>
    <row r="44" spans="1:10" ht="10.25" customHeight="1">
      <c r="A44" s="186"/>
      <c r="B44" s="173"/>
      <c r="C44" s="16"/>
      <c r="D44" s="173"/>
      <c r="E44" s="16"/>
      <c r="F44" s="173"/>
      <c r="G44" s="16"/>
      <c r="H44" s="16"/>
      <c r="I44" s="16"/>
    </row>
    <row r="45" spans="1:10" ht="18" customHeight="1">
      <c r="A45" s="137" t="s">
        <v>96</v>
      </c>
      <c r="B45" s="173"/>
      <c r="C45" s="9">
        <f>'BS (E)'!H13</f>
        <v>15174</v>
      </c>
      <c r="D45" s="173"/>
      <c r="E45" s="9">
        <v>68866</v>
      </c>
      <c r="F45" s="173"/>
      <c r="G45" s="9">
        <f>'BS (E)'!L13</f>
        <v>15162</v>
      </c>
      <c r="H45" s="16"/>
      <c r="I45" s="9">
        <v>68849</v>
      </c>
    </row>
    <row r="46" spans="1:10" ht="10.25" customHeight="1">
      <c r="A46" s="137"/>
      <c r="B46" s="173"/>
      <c r="C46" s="52"/>
      <c r="D46" s="173"/>
      <c r="E46" s="52"/>
      <c r="F46" s="173"/>
      <c r="G46" s="52"/>
      <c r="H46" s="16"/>
      <c r="I46" s="233"/>
    </row>
    <row r="47" spans="1:10" ht="18" customHeight="1" thickBot="1">
      <c r="A47" s="186" t="s">
        <v>63</v>
      </c>
      <c r="B47" s="173"/>
      <c r="C47" s="51">
        <f>SUM(C43:C45)</f>
        <v>7998</v>
      </c>
      <c r="D47" s="173"/>
      <c r="E47" s="51">
        <f>SUM(E43:E45)</f>
        <v>57493</v>
      </c>
      <c r="F47" s="173"/>
      <c r="G47" s="51">
        <f>SUM(G43:G45)</f>
        <v>7963</v>
      </c>
      <c r="H47" s="16"/>
      <c r="I47" s="51">
        <f>SUM(I43:I45)</f>
        <v>57455</v>
      </c>
    </row>
    <row r="48" spans="1:10" ht="18" customHeight="1" thickTop="1">
      <c r="A48" s="186"/>
      <c r="B48" s="173"/>
      <c r="C48" s="21"/>
      <c r="D48" s="173"/>
      <c r="E48" s="21"/>
      <c r="F48" s="173"/>
      <c r="G48" s="21"/>
      <c r="H48" s="16"/>
      <c r="I48" s="21"/>
    </row>
    <row r="49" spans="1:9" ht="18" customHeight="1">
      <c r="A49" s="186"/>
      <c r="B49" s="173"/>
      <c r="C49" s="21"/>
      <c r="D49" s="173"/>
      <c r="E49" s="21"/>
      <c r="F49" s="173"/>
      <c r="G49" s="21"/>
      <c r="H49" s="16"/>
      <c r="I49" s="21"/>
    </row>
    <row r="50" spans="1:9" ht="20" customHeight="1">
      <c r="A50" s="186"/>
      <c r="B50" s="173"/>
      <c r="C50" s="21"/>
      <c r="D50" s="173"/>
      <c r="E50" s="21"/>
      <c r="F50" s="173"/>
      <c r="G50" s="21"/>
      <c r="H50" s="16"/>
      <c r="I50" s="21"/>
    </row>
    <row r="51" spans="1:9" ht="20" customHeight="1">
      <c r="A51" s="186"/>
      <c r="B51" s="173"/>
      <c r="C51" s="21"/>
      <c r="D51" s="173"/>
      <c r="E51" s="21"/>
      <c r="F51" s="173"/>
      <c r="G51" s="21"/>
      <c r="H51" s="16"/>
      <c r="I51" s="21"/>
    </row>
    <row r="52" spans="1:9" ht="16.25" customHeight="1">
      <c r="A52" s="234" t="s">
        <v>48</v>
      </c>
      <c r="B52" s="173"/>
      <c r="C52" s="38"/>
      <c r="D52" s="173"/>
      <c r="E52" s="204" t="s">
        <v>48</v>
      </c>
      <c r="F52" s="173"/>
      <c r="I52" s="48"/>
    </row>
    <row r="53" spans="1:9" ht="20.149999999999999" customHeight="1">
      <c r="A53" s="137"/>
      <c r="B53" s="173"/>
      <c r="C53" s="38"/>
      <c r="D53" s="173"/>
      <c r="E53" s="48"/>
      <c r="F53" s="173"/>
      <c r="I53" s="48"/>
    </row>
    <row r="54" spans="1:9" ht="20.149999999999999" customHeight="1">
      <c r="C54" s="37">
        <f>+C47-'BS (E)'!F13</f>
        <v>0</v>
      </c>
      <c r="G54" s="37">
        <f>+G47-'BS (E)'!J13</f>
        <v>0</v>
      </c>
    </row>
    <row r="57" spans="1:9" ht="20.149999999999999" customHeight="1">
      <c r="H57" s="37">
        <v>38769</v>
      </c>
    </row>
    <row r="58" spans="1:9" ht="20.149999999999999" customHeight="1">
      <c r="C58" s="201"/>
      <c r="E58" s="21"/>
      <c r="G58" s="201"/>
      <c r="H58" s="201">
        <v>3425</v>
      </c>
      <c r="I58" s="201"/>
    </row>
    <row r="59" spans="1:9" ht="20.149999999999999" customHeight="1">
      <c r="H59" s="37">
        <v>11763</v>
      </c>
    </row>
    <row r="60" spans="1:9" ht="20.149999999999999" customHeight="1">
      <c r="H60" s="37">
        <v>3792</v>
      </c>
    </row>
    <row r="61" spans="1:9" ht="20.149999999999999" customHeight="1">
      <c r="H61" s="37">
        <v>7396</v>
      </c>
    </row>
    <row r="64" spans="1:9" ht="20.149999999999999" customHeight="1">
      <c r="H64" s="37">
        <v>166501</v>
      </c>
    </row>
  </sheetData>
  <mergeCells count="3">
    <mergeCell ref="C5:I5"/>
    <mergeCell ref="C6:E6"/>
    <mergeCell ref="G6:I6"/>
  </mergeCells>
  <pageMargins left="0.70866141732283472" right="0.39370078740157483" top="0.78740157480314965" bottom="0.78740157480314965" header="0.31496062992125984" footer="0.31496062992125984"/>
  <pageSetup paperSize="9" scale="73" firstPageNumber="7" fitToHeight="0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(E)</vt:lpstr>
      <vt:lpstr>PL (E) (3M)</vt:lpstr>
      <vt:lpstr>SE_CON (E)</vt:lpstr>
      <vt:lpstr>SE_COM (E)</vt:lpstr>
      <vt:lpstr>CF (E)</vt:lpstr>
      <vt:lpstr>'BS (E)'!Print_Area</vt:lpstr>
      <vt:lpstr>'CF (E)'!Print_Area</vt:lpstr>
      <vt:lpstr>'PL (E) (3M)'!Print_Area</vt:lpstr>
      <vt:lpstr>'SE_COM (E)'!Print_Area</vt:lpstr>
      <vt:lpstr>'SE_CON (E)'!Print_Area</vt:lpstr>
    </vt:vector>
  </TitlesOfParts>
  <Company>Chuo Senko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Thanyaporn Bunnag</cp:lastModifiedBy>
  <cp:lastPrinted>2024-05-13T12:41:25Z</cp:lastPrinted>
  <dcterms:created xsi:type="dcterms:W3CDTF">2005-05-17T04:06:56Z</dcterms:created>
  <dcterms:modified xsi:type="dcterms:W3CDTF">2024-05-14T02:45:01Z</dcterms:modified>
</cp:coreProperties>
</file>