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.sharepoint.com/sites/7UP615/Shared Documents/01) 7UP/Q1/2024/00 FS 7UP/Sent to Client/TH/"/>
    </mc:Choice>
  </mc:AlternateContent>
  <xr:revisionPtr revIDLastSave="251" documentId="13_ncr:1_{E04FDDD5-3E12-402A-8E87-01CE333CBB09}" xr6:coauthVersionLast="47" xr6:coauthVersionMax="47" xr10:uidLastSave="{BC52EDD8-A02D-42C3-92F4-2A2BA87AB71C}"/>
  <bookViews>
    <workbookView xWindow="-108" yWindow="-108" windowWidth="23256" windowHeight="12576" tabRatio="579" activeTab="5" xr2:uid="{00000000-000D-0000-FFFF-FFFF00000000}"/>
  </bookViews>
  <sheets>
    <sheet name="BS-TH" sheetId="1" r:id="rId1"/>
    <sheet name="PL(3M)-TH" sheetId="13" r:id="rId2"/>
    <sheet name="PL(9M)-TH" sheetId="15" state="hidden" r:id="rId3"/>
    <sheet name="CS-Conso" sheetId="11" r:id="rId4"/>
    <sheet name="CS-Separate" sheetId="3" r:id="rId5"/>
    <sheet name="CF" sheetId="10" r:id="rId6"/>
  </sheets>
  <definedNames>
    <definedName name="_xlnm.Print_Area" localSheetId="0">'BS-TH'!$A$1:$L$93</definedName>
    <definedName name="_xlnm.Print_Area" localSheetId="5">CF!$A$1:$M$77</definedName>
    <definedName name="_xlnm.Print_Area" localSheetId="3">'CS-Conso'!$A$1:$AE$26</definedName>
    <definedName name="_xlnm.Print_Area" localSheetId="4">'CS-Separate'!$A$1:$X$23</definedName>
    <definedName name="_xlnm.Print_Area" localSheetId="1">'PL(3M)-TH'!$A$1:$L$60</definedName>
    <definedName name="_xlnm.Print_Area" localSheetId="2">'PL(9M)-TH'!$A$1:$L$61</definedName>
    <definedName name="_xlnm.Print_Titles" localSheetId="5">CF!$36:$41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J56" i="13" l="1"/>
  <c r="L17" i="3" l="1"/>
  <c r="Y18" i="11" l="1"/>
  <c r="Y17" i="11"/>
  <c r="AA17" i="11" s="1"/>
  <c r="K27" i="11"/>
  <c r="Y14" i="11" l="1"/>
  <c r="AC27" i="11"/>
  <c r="Y27" i="11"/>
  <c r="Q27" i="11"/>
  <c r="O27" i="11"/>
  <c r="M27" i="11"/>
  <c r="I27" i="11"/>
  <c r="G27" i="11"/>
  <c r="E27" i="11"/>
  <c r="H89" i="1"/>
  <c r="T24" i="3"/>
  <c r="V24" i="3" s="1"/>
  <c r="P24" i="3"/>
  <c r="F24" i="3"/>
  <c r="H24" i="3"/>
  <c r="L24" i="3"/>
  <c r="N24" i="3"/>
  <c r="V19" i="3"/>
  <c r="X19" i="3" s="1"/>
  <c r="J17" i="3"/>
  <c r="J22" i="3"/>
  <c r="J25" i="3" s="1"/>
  <c r="H11" i="13"/>
  <c r="AA14" i="11" l="1"/>
  <c r="AE14" i="11" s="1"/>
  <c r="X24" i="3"/>
  <c r="L31" i="1" l="1"/>
  <c r="H54" i="1" l="1"/>
  <c r="S19" i="11"/>
  <c r="S20" i="11" s="1"/>
  <c r="Q18" i="11"/>
  <c r="Q24" i="11"/>
  <c r="AA24" i="11" s="1"/>
  <c r="T22" i="3"/>
  <c r="R22" i="3"/>
  <c r="N22" i="3"/>
  <c r="L22" i="3"/>
  <c r="L25" i="3" s="1"/>
  <c r="H22" i="3"/>
  <c r="F22" i="3"/>
  <c r="F25" i="3" s="1"/>
  <c r="AA22" i="11"/>
  <c r="AC24" i="11"/>
  <c r="AC18" i="11"/>
  <c r="AC20" i="11" s="1"/>
  <c r="AE17" i="11"/>
  <c r="W20" i="11"/>
  <c r="U20" i="11"/>
  <c r="O20" i="11"/>
  <c r="M20" i="11"/>
  <c r="K20" i="11"/>
  <c r="I20" i="11"/>
  <c r="G20" i="11"/>
  <c r="E20" i="11"/>
  <c r="V16" i="3"/>
  <c r="V22" i="3"/>
  <c r="V14" i="3"/>
  <c r="L56" i="13"/>
  <c r="H56" i="13"/>
  <c r="F56" i="13"/>
  <c r="L51" i="13"/>
  <c r="J51" i="13"/>
  <c r="H51" i="13"/>
  <c r="F51" i="13"/>
  <c r="J36" i="13"/>
  <c r="H36" i="13"/>
  <c r="L36" i="13"/>
  <c r="S25" i="11"/>
  <c r="Y25" i="11" s="1"/>
  <c r="AA25" i="11" s="1"/>
  <c r="AE25" i="11" s="1"/>
  <c r="H16" i="13"/>
  <c r="L16" i="13"/>
  <c r="L18" i="13" s="1"/>
  <c r="L27" i="13" s="1"/>
  <c r="L29" i="13" s="1"/>
  <c r="L39" i="13" s="1"/>
  <c r="P16" i="3" s="1"/>
  <c r="X16" i="3" s="1"/>
  <c r="J16" i="13"/>
  <c r="F16" i="13"/>
  <c r="F11" i="13"/>
  <c r="F18" i="13" s="1"/>
  <c r="L11" i="13"/>
  <c r="J11" i="13"/>
  <c r="L89" i="1"/>
  <c r="L91" i="1" s="1"/>
  <c r="J89" i="1"/>
  <c r="J91" i="1" s="1"/>
  <c r="F89" i="1"/>
  <c r="F91" i="1" s="1"/>
  <c r="H91" i="1"/>
  <c r="L63" i="1"/>
  <c r="J63" i="1"/>
  <c r="H63" i="1"/>
  <c r="F63" i="1"/>
  <c r="L54" i="1"/>
  <c r="J54" i="1"/>
  <c r="F54" i="1"/>
  <c r="J31" i="1"/>
  <c r="H31" i="1"/>
  <c r="F31" i="1"/>
  <c r="L16" i="1"/>
  <c r="J16" i="1"/>
  <c r="F16" i="1"/>
  <c r="H16" i="1"/>
  <c r="M67" i="10"/>
  <c r="K70" i="10"/>
  <c r="G70" i="10"/>
  <c r="K67" i="10"/>
  <c r="G67" i="10"/>
  <c r="I67" i="10"/>
  <c r="M53" i="10"/>
  <c r="K53" i="10"/>
  <c r="I53" i="10"/>
  <c r="G53" i="10"/>
  <c r="J18" i="13" l="1"/>
  <c r="J27" i="13" s="1"/>
  <c r="J29" i="13" s="1"/>
  <c r="J39" i="13" s="1"/>
  <c r="P21" i="3" s="1"/>
  <c r="X21" i="3" s="1"/>
  <c r="X22" i="3" s="1"/>
  <c r="X25" i="3" s="1"/>
  <c r="F64" i="1"/>
  <c r="F92" i="1" s="1"/>
  <c r="F32" i="1"/>
  <c r="AE24" i="11"/>
  <c r="F27" i="13"/>
  <c r="F29" i="13" s="1"/>
  <c r="F39" i="13" s="1"/>
  <c r="Q20" i="11"/>
  <c r="AA18" i="11"/>
  <c r="AE18" i="11" s="1"/>
  <c r="Y19" i="11"/>
  <c r="AA19" i="11" s="1"/>
  <c r="AE19" i="11" s="1"/>
  <c r="AE22" i="11"/>
  <c r="AE27" i="11" s="1"/>
  <c r="AA27" i="11"/>
  <c r="V17" i="3"/>
  <c r="H25" i="3"/>
  <c r="X14" i="3"/>
  <c r="X17" i="3" s="1"/>
  <c r="J64" i="1"/>
  <c r="J92" i="1" s="1"/>
  <c r="L64" i="1"/>
  <c r="L92" i="1" s="1"/>
  <c r="H32" i="1"/>
  <c r="J32" i="1"/>
  <c r="L32" i="1"/>
  <c r="H64" i="1"/>
  <c r="H92" i="1" s="1"/>
  <c r="P22" i="3" l="1"/>
  <c r="AA20" i="11"/>
  <c r="Y20" i="11"/>
  <c r="AE20" i="11"/>
  <c r="K8" i="10" l="1"/>
  <c r="G8" i="10"/>
  <c r="G25" i="10" l="1"/>
  <c r="G33" i="10" s="1"/>
  <c r="G35" i="10" s="1"/>
  <c r="K25" i="10"/>
  <c r="K33" i="10" s="1"/>
  <c r="K35" i="10" s="1"/>
  <c r="AE26" i="11"/>
  <c r="AC26" i="11"/>
  <c r="AA26" i="11"/>
  <c r="AA28" i="11" s="1"/>
  <c r="Y26" i="11"/>
  <c r="W26" i="11"/>
  <c r="U26" i="11"/>
  <c r="S26" i="11"/>
  <c r="Q26" i="11"/>
  <c r="O26" i="11"/>
  <c r="M26" i="11"/>
  <c r="M28" i="11" s="1"/>
  <c r="K26" i="11"/>
  <c r="I26" i="11"/>
  <c r="G26" i="11"/>
  <c r="E26" i="11"/>
  <c r="E28" i="11" s="1"/>
  <c r="T17" i="3"/>
  <c r="R17" i="3"/>
  <c r="P17" i="3"/>
  <c r="N17" i="3"/>
  <c r="H17" i="3"/>
  <c r="F17" i="3"/>
  <c r="F71" i="1"/>
  <c r="L39" i="1"/>
  <c r="L71" i="1" s="1"/>
  <c r="J39" i="1"/>
  <c r="J71" i="1" s="1"/>
  <c r="H39" i="1"/>
  <c r="H71" i="1" s="1"/>
  <c r="G69" i="10" l="1"/>
  <c r="G71" i="10" s="1"/>
  <c r="G79" i="10" s="1"/>
  <c r="K69" i="10"/>
  <c r="K71" i="10" s="1"/>
  <c r="K79" i="10" s="1"/>
  <c r="M8" i="10"/>
  <c r="M25" i="10" s="1"/>
  <c r="M33" i="10" s="1"/>
  <c r="M35" i="10" s="1"/>
  <c r="M69" i="10" s="1"/>
  <c r="M71" i="10" s="1"/>
  <c r="H18" i="13"/>
  <c r="H27" i="13" s="1"/>
  <c r="H29" i="13" s="1"/>
  <c r="H39" i="13" s="1"/>
  <c r="P25" i="3"/>
  <c r="I8" i="10" l="1"/>
  <c r="I25" i="10" s="1"/>
  <c r="I33" i="10" s="1"/>
  <c r="I35" i="10" s="1"/>
  <c r="I69" i="10" l="1"/>
  <c r="I71" i="10" s="1"/>
  <c r="A44" i="15" l="1"/>
  <c r="A43" i="15"/>
  <c r="A42" i="15"/>
  <c r="V25" i="3" l="1"/>
  <c r="Y28" i="11" l="1"/>
  <c r="K28" i="11" l="1"/>
  <c r="Q28" i="11" l="1"/>
  <c r="AC28" i="11" l="1"/>
  <c r="G28" i="11"/>
  <c r="A43" i="13" l="1"/>
  <c r="A42" i="13"/>
  <c r="A41" i="13"/>
  <c r="I28" i="11" l="1"/>
  <c r="A36" i="1" l="1"/>
  <c r="A68" i="1" s="1"/>
  <c r="L94" i="1" l="1"/>
  <c r="F94" i="1"/>
  <c r="AE28" i="11"/>
  <c r="H94" i="1"/>
  <c r="J94" i="1" l="1"/>
</calcChain>
</file>

<file path=xl/sharedStrings.xml><?xml version="1.0" encoding="utf-8"?>
<sst xmlns="http://schemas.openxmlformats.org/spreadsheetml/2006/main" count="425" uniqueCount="253">
  <si>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</si>
  <si>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</si>
  <si>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</si>
  <si>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</si>
  <si>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</si>
  <si>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</si>
  <si>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</si>
  <si>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</si>
  <si>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</si>
  <si>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</si>
  <si>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</si>
  <si>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</si>
  <si>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ที่ดิน อาคารและอุปกรณ์ </t>
  </si>
  <si>
    <t>สิทธิการเช่า</t>
  </si>
  <si>
    <t xml:space="preserve">ค่าความนิยม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</si>
  <si>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</si>
  <si>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</si>
  <si>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</si>
  <si>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</si>
  <si>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</si>
  <si>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</si>
  <si>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</si>
  <si>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</si>
  <si>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</si>
  <si>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</si>
  <si>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</si>
  <si>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</si>
  <si>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</si>
  <si>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</si>
  <si>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</si>
  <si>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</si>
  <si>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</si>
  <si>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ส่วนต่ำกว่ามูลค่าหุ้นสามัญ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</si>
  <si>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</si>
  <si>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</si>
  <si>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</si>
  <si>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รายได้จากการขายและบริการ</t>
  </si>
  <si>
    <t>รายได้จากการขาย</t>
  </si>
  <si>
    <t>รวมรายได้</t>
  </si>
  <si>
    <t>ต้นทุนจากการขายและบริการ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</si>
  <si>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</si>
  <si>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</si>
  <si>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</si>
  <si>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</si>
  <si>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</si>
  <si>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</si>
  <si>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</si>
  <si>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ผลกระทบของภาษีเงินได้</t>
  </si>
  <si>
    <t>ส่วนต่ำกว่า</t>
  </si>
  <si>
    <t>รวม</t>
  </si>
  <si>
    <t>รวมส่วน</t>
  </si>
  <si>
    <t>มูลค่าหุ้นสามัญ</t>
  </si>
  <si>
    <t>สำรองตามกฎหมาย</t>
  </si>
  <si>
    <t>ยังไม่จัดสรร</t>
  </si>
  <si>
    <t>องค์ประกอบอื่น</t>
  </si>
  <si>
    <t>ของผู้ถือหุ้น</t>
  </si>
  <si>
    <t>และชำระแล้ว</t>
  </si>
  <si>
    <t>จากการตีราคา</t>
  </si>
  <si>
    <t>ของส่วนของ</t>
  </si>
  <si>
    <t>ผู้ถือหุ้น</t>
  </si>
  <si>
    <t>ส่วนที่เป็นของบริษัทใหญ่</t>
  </si>
  <si>
    <t>ส่วนของผู้มี</t>
  </si>
  <si>
    <t>ทุนที่ออก</t>
  </si>
  <si>
    <t>ส่วนต่ำจากการ</t>
  </si>
  <si>
    <t>ส่วนได้เสียที่</t>
  </si>
  <si>
    <t>ออกหุ้นสามัญใหม่ใน</t>
  </si>
  <si>
    <t>เปลี่ยนแปลง</t>
  </si>
  <si>
    <t>ไม่มีอำนาจ</t>
  </si>
  <si>
    <t>มูลค่าที่สูงกว่า</t>
  </si>
  <si>
    <t>สัดส่วนการถือหุ้น</t>
  </si>
  <si>
    <t>ควบคุม</t>
  </si>
  <si>
    <t>มูลค่ายุติธรรม</t>
  </si>
  <si>
    <t>ในบริษัทย่อย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</si>
  <si>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</si>
  <si>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</si>
  <si>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</si>
  <si>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</si>
  <si>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</si>
  <si>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</si>
  <si>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</si>
  <si>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</si>
  <si>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</si>
  <si>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เงินกู้ยืมระยะยาวจากสถาบันการเงิน</t>
  </si>
  <si>
    <t>กำไร (ขาดทุน) เบ็ดเสร็จอื่น</t>
  </si>
  <si>
    <t>ส่วนของ</t>
  </si>
  <si>
    <t>บริษัทใหญ่</t>
  </si>
  <si>
    <t>เงินลงทุนในบริษัทร่วม</t>
  </si>
  <si>
    <t>ใบสำคัญแสดงสิทธิที่จะซื้อหุ้น</t>
  </si>
  <si>
    <t>ใบสำคัญ</t>
  </si>
  <si>
    <t>แสดงสิทธิ</t>
  </si>
  <si>
    <t>ที่จะซื้อหุ้น</t>
  </si>
  <si>
    <t xml:space="preserve"> </t>
  </si>
  <si>
    <t>ส่วนเปลี่ยนแปลงของผู้ถือหุ้นระหว่างงวด</t>
  </si>
  <si>
    <t>สินทรัพย์สิทธิการใช้</t>
  </si>
  <si>
    <t>ประมาณการหนี้สินไม่หมุนเวียนสำหรับผลประโยชน์พนักงาน</t>
  </si>
  <si>
    <t>รวมส่วนของบริษัทใหญ่</t>
  </si>
  <si>
    <t>ส่วนต่ำจากการออกหุ้นสามัญใหม่ในมูลค่าที่สูงกว่ามูลค่ายุติธรรม</t>
  </si>
  <si>
    <t>เงินสดจ่ายค่าดอกเบี้ย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</si>
  <si>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</si>
  <si>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</si>
  <si>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ส่วนได้เสียที่ไม่มีอำนาจควบคุม</t>
  </si>
  <si>
    <t>เงินสดจ่ายภาษีเงินได้</t>
  </si>
  <si>
    <t>สินทรัพย์ไม่มีตัวตน</t>
  </si>
  <si>
    <t>งบกำไรขาดทุนและกำไรขาดทุนเบ็ดเสร็จอื่น</t>
  </si>
  <si>
    <t>การเปลี่ยนแปลง</t>
  </si>
  <si>
    <t>สินทรัพย์ทางการเงินไม่หมุนเวียนอื่น</t>
  </si>
  <si>
    <t>9</t>
  </si>
  <si>
    <t>โอนกลับค่าเผื่อเงินกู้ยืมและดอกเบี้ย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</si>
  <si>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</si>
  <si>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</si>
  <si>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</si>
  <si>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หนี้สินดำเนินงานเพิ่มขึ้น (ลดลง)</t>
  </si>
  <si>
    <t>เงินสดและรายการเทียบเท่าเงินสดเพิ่มขึ้น (ลดลง) สุทธิ</t>
  </si>
  <si>
    <t>รายการที่จะไม่ถูกจัดประเภทใหม่ไว้ในกำไรหรือขาดทุน</t>
  </si>
  <si>
    <t>ส่วนของเงินกู้ยืมระยะยาว</t>
  </si>
  <si>
    <t>ค่าเสื่อมราคา</t>
  </si>
  <si>
    <t>ค่าใช้จ่ายดอกเบี้ย</t>
  </si>
  <si>
    <t>เงินสดรับจากดอกเบี้ย</t>
  </si>
  <si>
    <t xml:space="preserve">บริษัท เซเว่น ยูทิลิตี้ส์ แอนด์ พาวเวอร์ จำกัด (มหาชน) </t>
  </si>
  <si>
    <t>บริษัท เซเว่น ยูทิลิตี้ส์ แอนด์ พาวเวอร์ จำกัด (มหาชน)</t>
  </si>
  <si>
    <t>เงินสดรับจากเงินกู้ยืมระยะยาวจากสถาบันการเงิน</t>
  </si>
  <si>
    <t>เงินให้กู้ยืมระยะยาวแก่กิจการที่เกี่ยวข้องกัน</t>
  </si>
  <si>
    <t/>
  </si>
  <si>
    <t xml:space="preserve">        </t>
  </si>
  <si>
    <t>เงินสดจ่ายเพื่อให้กู้ยืมระยะยาวแก่กิจการที่เกี่ยวข้องกัน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</si>
  <si>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</si>
  <si>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</si>
  <si>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การเปลี่ยนแปลงจากการตีราคาสินทรัพย์</t>
  </si>
  <si>
    <t xml:space="preserve">   ในภายหลัง</t>
  </si>
  <si>
    <t>ส่วนเกินจากการเปลี่ยนแปลงสัดส่วนการถือหุ้นในบริษัทย่อย</t>
  </si>
  <si>
    <t>ส่วนเกินจากการ</t>
  </si>
  <si>
    <t>การเปลี่ยนแปลงจากการวัดมูลค่าใหม่ของผลประโยชน์พนักงานที่กำหนดไว้</t>
  </si>
  <si>
    <t>7</t>
  </si>
  <si>
    <t>จากการวัดมูลค่าใหม่</t>
  </si>
  <si>
    <t>ของผลประโยชน์</t>
  </si>
  <si>
    <t>พนักงานที่กำหนดไว้</t>
  </si>
  <si>
    <t>ส่วนแบ่งกำไร</t>
  </si>
  <si>
    <t>จากเงินลงทุน</t>
  </si>
  <si>
    <t>ในบริษัทร่วม</t>
  </si>
  <si>
    <t>(ยังไม่ได้ตรวจสอบ แต่สอบทานแล้ว)</t>
  </si>
  <si>
    <t>(หน่วย : พันบาท)</t>
  </si>
  <si>
    <t>ขาดทุนเบ็ดเสร็จรวมสำหรับงวด</t>
  </si>
  <si>
    <t>เงินสดและรายการเทียบเท่าเงินสดยกมาสำหรับงวด</t>
  </si>
  <si>
    <t>เงินสดและรายการเทียบเท่าเงินสดยกไปสำหรับงวด</t>
  </si>
  <si>
    <t>เงินสดจ่ายคืนเงินกู้ยืมระยะสั้นจากบุคคลและกิจการที่ไม่เกี่ยวข้องกัน</t>
  </si>
  <si>
    <t>ขาดทุนสุทธิสำหรับงวด</t>
  </si>
  <si>
    <t>กระแสเงินสดได้มาจาก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</si>
  <si>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</si>
  <si>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</si>
  <si>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เงินสดรับ (จ่าย) จากกิจกรรมดำเนินงาน:</t>
  </si>
  <si>
    <t>กำไรจากอัตราแลกเปลี่ยนที่ยังไม่เกิดขึ้น</t>
  </si>
  <si>
    <t>เงินสดรับจากเงินกู้ยืมระยะสั้นจากบุคคลและกิจการที่ไม่เกี่ยวข้องกัน</t>
  </si>
  <si>
    <t>รายได้ (ค่าใช้จ่าย) ภาษีเงินได้</t>
  </si>
  <si>
    <t>(ตรวจสอบแล้ว)</t>
  </si>
  <si>
    <t>5.1</t>
  </si>
  <si>
    <t xml:space="preserve"> 6</t>
  </si>
  <si>
    <t>4, 7</t>
  </si>
  <si>
    <t>หุ้นสามัญ 5,143,071,814 หุ้น มูลค่าหุ้นละ 0.50 บาท</t>
  </si>
  <si>
    <t>การเปลี่ยนแปลงสัดส่วนความเป็นเจ้าของ</t>
  </si>
  <si>
    <t xml:space="preserve">     ในบริษัทย่อยโดยอำนาจการควบคุมไม่เปลี่ยนแปลง</t>
  </si>
  <si>
    <t>ส่วนเกินทุน</t>
  </si>
  <si>
    <t>จากใบสำคัญ</t>
  </si>
  <si>
    <t>หมดอายุ</t>
  </si>
  <si>
    <t>ส่วนเกินทุนจากใบสำคัญแสดงสิทธิหมดอายุ</t>
  </si>
  <si>
    <t>จัดสรรแล้ว</t>
  </si>
  <si>
    <t>ยังไม่ได้จัดสรร</t>
  </si>
  <si>
    <t>กำไร (ขาดทุน) สะสม</t>
  </si>
  <si>
    <t>(ขาดทุน) เบ็ดเสร็จอื่น</t>
  </si>
  <si>
    <t>เงินสดจ่ายจากการเพิ่มสัดส่วนการลงทุนในบริษัทย่อย</t>
  </si>
  <si>
    <t>เงินสดจ่ายเพื่อซื้อสินทรัพย์ไม่มีตัวตน</t>
  </si>
  <si>
    <t>เงินสดจ่ายคืนเงินกู้ยืมระยะยาวจากสถาบันการเงิน</t>
  </si>
  <si>
    <t>เงินสดจ่ายเงินเบิกเกินบัญชี</t>
  </si>
  <si>
    <t>ส่วนแบ่งขาดทุนจากเงินลงทุนในบริษัทร่วม</t>
  </si>
  <si>
    <t>การแบ่งปันขาดทุนสำหรับงวด</t>
  </si>
  <si>
    <t>การแบ่งปันขาดทุนเบ็ดเสร็จรวมสำหรับงวด</t>
  </si>
  <si>
    <t>ประมาณการหนี้สินจากคดีความฟ้องร้อง (โอนกลับ)</t>
  </si>
  <si>
    <t>ผลขาดทุนจากการด้อยค่า - สินค้าคงเหลือ (โอนกลับ)</t>
  </si>
  <si>
    <t>เงินสดสุทธิใช้ไปในกิจกรรมจัดหาเงิน</t>
  </si>
  <si>
    <t>(ยังไม่ได้ตรวจสอบ
แต่สอบทานแล้ว)</t>
  </si>
  <si>
    <t>โอนกลับผลขาดทุนจากการด้อยค่า - ดอกเบี้ยค้างรับ</t>
  </si>
  <si>
    <t>โอนกลับประมาณการหนี้สิน</t>
  </si>
  <si>
    <t>กำไรจากการจำหน่ายและตัดจำหน่ายสินทรัพย์</t>
  </si>
  <si>
    <t>ขาดทุนต่อหุ้น</t>
  </si>
  <si>
    <t>ขาดทุนต่อหุ้นขั้นพื้นฐาน (บาท)</t>
  </si>
  <si>
    <t>ขาดทุนเบ็ดเสร็จอื่นสำหรับงวด - สุทธิจากภาษี</t>
  </si>
  <si>
    <t>ขาดทุนก่อนรายได้ (ค่าใช้จ่าย) ภาษีเงินได้</t>
  </si>
  <si>
    <t>ผลขาดทุนจากการด้อยค่า - ลูกหนี้การค้าและลูกหนี้หมุนเวียนอื่น</t>
  </si>
  <si>
    <t>เงินฝากธนาคารที่มีภาระค้ำประกันลดลง</t>
  </si>
  <si>
    <t>สินทรัพย์หมุนเวียนอื่น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</si>
  <si>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</si>
  <si>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</si>
  <si>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</si>
  <si>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</si>
  <si>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</si>
  <si>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</si>
  <si>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</si>
  <si>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</si>
  <si>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</si>
  <si>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</si>
  <si>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21</t>
  </si>
  <si>
    <t>26</t>
  </si>
  <si>
    <t>ซื้อสินทรัพย์ไม่มีตัวตนซึ่งยังไม่ได้จ่ายชำระ</t>
  </si>
  <si>
    <t>ซื้ออุปกรณ์และงานระหว่างก่อสร้างซึ่งยังไม่ได้จ่ายชำระ</t>
  </si>
  <si>
    <t>รายการที่ไม่เป็นเงินสดที่มีสาระสำคัญ มีดังนี้</t>
  </si>
  <si>
    <t>ข้อมูลเพิ่มเติมสำหรับงบกระแสเงินสด</t>
  </si>
  <si>
    <t>5.5, 18</t>
  </si>
  <si>
    <t>4, 5.5, 21</t>
  </si>
  <si>
    <t>5.5, 21</t>
  </si>
  <si>
    <t>5.4</t>
  </si>
  <si>
    <t>ส่วนของหนี้สินตามสัญญาเช่าเงินทุน</t>
  </si>
  <si>
    <t>การได้มาซึ่งสินทรัพย์สิทธิการใช้ภายใต้สัญญาเช่าเงินทุน</t>
  </si>
  <si>
    <t>ณ วันที่ 31 มีนาคม 2567</t>
  </si>
  <si>
    <t>31 มีนาคม 2567</t>
  </si>
  <si>
    <t>31 ธันวาคม 2566</t>
  </si>
  <si>
    <t>สำหรับงวดสามเดือนสิ้นสุดวันที่ 31 มีนาคม 2567</t>
  </si>
  <si>
    <t>2566</t>
  </si>
  <si>
    <t xml:space="preserve">                         -   </t>
  </si>
  <si>
    <t>ยอดคงเหลือปลายงวด ณ วันที่ 31 มีนาคม 2567</t>
  </si>
  <si>
    <t>ยอดคงเหลือต้นงวด ณ วันที่ 1 มกราคม 2567</t>
  </si>
  <si>
    <t>งบฐานะการเงิน</t>
  </si>
  <si>
    <t>เงินกู้ยืมระยะสั้นจากบุคคลที่ไม่เกี่ยวข้องกัน</t>
  </si>
  <si>
    <t>ภาษีเงินได้นิติบุคคลค้างจ่าย</t>
  </si>
  <si>
    <t>เงินกู้ยืมระยะยาวจากกิจการที่เกี่ยวข้องกัน</t>
  </si>
  <si>
    <t>ทุนสำรองตามกฎหมาย</t>
  </si>
  <si>
    <t>ยอดคงเหลือต้นงวด ณ วันที่ 1 มกราคม 2566</t>
  </si>
  <si>
    <t>ยอดคงเหลือปลายงวด ณ วันที่ 31 มีนาคม 2566</t>
  </si>
  <si>
    <t>เงินสดรับจากการขายที่ดิน อาคาร และอุปกรณ์</t>
  </si>
  <si>
    <t>เงินสดจ่ายเพื่อซื้อที่ดิน อาคาร และอุปกรณ์</t>
  </si>
  <si>
    <t>เงินสดจ่ายหนี้สินตามสัญญาเช่าเงินทุน</t>
  </si>
  <si>
    <t>หนี้สินตามสัญญาเช่าเงินทุน</t>
  </si>
  <si>
    <t>งบการเปลี่ยนแปลงส่วนของผู้ถือหุ้น</t>
  </si>
  <si>
    <t>24</t>
  </si>
  <si>
    <t>22.1</t>
  </si>
  <si>
    <t>23</t>
  </si>
  <si>
    <t>เงินกู้ยืมระยะสั้นจากกิจการที่เกี่ยวข้องกัน</t>
  </si>
  <si>
    <t>เงินให้กู้ยืมระยะสั้นแก่กิจการที่เกี่ยวข้องกัน</t>
  </si>
  <si>
    <t>เงินให้กู้ยืมระยะสั้นแก่
บุคคลที่ไม่เกี่ยวข้องกัน</t>
  </si>
  <si>
    <t>รายได้ภาษีเงินได้</t>
  </si>
  <si>
    <t>เงินเบิกเกินบัญชีจากสถาบันการเงิน</t>
  </si>
  <si>
    <t>เงินสดจ่ายคืนเงินกู้ยืมระยะยาวจากกิจการที่เกี่ยวข้องกัน</t>
  </si>
  <si>
    <t>รายได้จากการขายและการให้บริการ</t>
  </si>
  <si>
    <t>ต้นทุนจากการขายและการให้บริการ</t>
  </si>
  <si>
    <t>ขาดทุนสำหรับงวด</t>
  </si>
  <si>
    <t>ขาดทุนเบ็ดเสร็จอื่นสำหรับงวด - สุทธิจากภาษีเงินได้</t>
  </si>
  <si>
    <t>งบกำไรขาดทุนเบ็ดเสร็จ</t>
  </si>
  <si>
    <t>25</t>
  </si>
  <si>
    <t>ค่าตัดจำหน่าย - สิทธิการเช่า</t>
  </si>
  <si>
    <t>ขาดทุนก่อนภาษีเงินได้</t>
  </si>
  <si>
    <t>เงินสดรับจากเงินให้กู้ยืมระยะสั้นแก่กิจการที่เกี่ยวข้องกัน</t>
  </si>
  <si>
    <t>เงินสดจ่ายเพื่อให้กู้ยืมระยะสั้นแก่กิจการที่เกี่ยวข้องกัน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</si>
  <si>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เงินสดรับจากเงินให้กู้ยืมระยะสั้นแก่กิจการที่ไม่เกี่ยวข้องกัน</t>
  </si>
  <si>
    <t>ค่าตัดจำหน่าย - สินทรัพย์ไม่มีตัวตน</t>
  </si>
  <si>
    <t>เงินสดรับเงินเบิกเกินบัญชีจากสถาบันการเงิน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</si>
</sst>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* #,##0_);* \(#,##0\);&quot;-&quot;??_);@"/>
    <numFmt numFmtId="168" formatCode="* \(#,##0\);* #,##0_);&quot;-&quot;??_);@"/>
    <numFmt numFmtId="169" formatCode="[$-409]d\-mmm\-yy;@"/>
    <numFmt numFmtId="170" formatCode="_-* #,##0.00\ _€_-;\-* #,##0.00\ _€_-;_-* &quot;-&quot;??\ _€_-;_-@_-"/>
    <numFmt numFmtId="171" formatCode="_(* #,##0.0_);_(* \(#,##0.0\);_(* &quot;-&quot;??_);_(@_)"/>
    <numFmt numFmtId="172" formatCode="_(* #,##0.0000_);_(* \(#,##0.0000\);_(* &quot;-&quot;??_);_(@_)"/>
    <numFmt numFmtId="173" formatCode="_(* #,##0.000_);_(* \(#,##0.000\);_(* &quot;-&quot;??_);_(@_)"/>
  </numFmts>
  <fonts count="23">
    <font>
      <sz val="9"/>
      <color theme="1"/>
      <name val="Verdana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Times New Roman"/>
      <family val="1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8"/>
      <name val="Verdana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b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0">
    <xf numFmtId="0" fontId="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7" fillId="0" borderId="0" applyFill="0" applyBorder="0" applyProtection="0"/>
    <xf numFmtId="167" fontId="7" fillId="0" borderId="0" applyFill="0" applyBorder="0" applyProtection="0"/>
    <xf numFmtId="167" fontId="7" fillId="0" borderId="1" applyFill="0" applyProtection="0"/>
    <xf numFmtId="167" fontId="7" fillId="0" borderId="2" applyFill="0" applyProtection="0"/>
    <xf numFmtId="0" fontId="6" fillId="0" borderId="0"/>
    <xf numFmtId="0" fontId="6" fillId="0" borderId="0"/>
    <xf numFmtId="169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3" fillId="0" borderId="0"/>
    <xf numFmtId="0" fontId="5" fillId="0" borderId="0"/>
    <xf numFmtId="0" fontId="12" fillId="0" borderId="0"/>
    <xf numFmtId="0" fontId="11" fillId="0" borderId="0"/>
    <xf numFmtId="0" fontId="6" fillId="0" borderId="0"/>
    <xf numFmtId="0" fontId="3" fillId="0" borderId="0"/>
    <xf numFmtId="0" fontId="13" fillId="0" borderId="0"/>
    <xf numFmtId="0" fontId="12" fillId="0" borderId="0"/>
    <xf numFmtId="0" fontId="6" fillId="0" borderId="0"/>
    <xf numFmtId="0" fontId="10" fillId="0" borderId="0"/>
    <xf numFmtId="0" fontId="11" fillId="0" borderId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</cellStyleXfs>
  <cellXfs count="190">
    <xf numFmtId="0" fontId="0" fillId="0" borderId="0" xfId="0"/>
    <xf numFmtId="0" fontId="4" fillId="0" borderId="0" xfId="0" applyFont="1" applyAlignment="1">
      <alignment horizontal="left" vertical="center"/>
    </xf>
    <xf numFmtId="165" fontId="9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4" fillId="0" borderId="4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165" fontId="2" fillId="0" borderId="0" xfId="1" applyNumberFormat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15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quotePrefix="1" applyNumberFormat="1" applyFont="1" applyAlignment="1">
      <alignment horizontal="center" vertical="center"/>
    </xf>
    <xf numFmtId="165" fontId="16" fillId="0" borderId="0" xfId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4" fillId="0" borderId="4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Border="1" applyAlignment="1" applyProtection="1">
      <alignment horizontal="right" vertical="center"/>
    </xf>
    <xf numFmtId="165" fontId="2" fillId="0" borderId="0" xfId="1" quotePrefix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Border="1" applyAlignment="1" applyProtection="1">
      <alignment horizontal="right" vertical="center"/>
    </xf>
    <xf numFmtId="165" fontId="4" fillId="0" borderId="2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5" fontId="2" fillId="0" borderId="0" xfId="1" quotePrefix="1" applyNumberFormat="1" applyFont="1" applyFill="1" applyBorder="1" applyAlignment="1" applyProtection="1">
      <alignment horizontal="center" vertical="center"/>
    </xf>
    <xf numFmtId="3" fontId="4" fillId="0" borderId="0" xfId="1" applyNumberFormat="1" applyFont="1" applyFill="1" applyAlignment="1">
      <alignment vertical="center"/>
    </xf>
    <xf numFmtId="3" fontId="2" fillId="0" borderId="0" xfId="1" applyNumberFormat="1" applyFont="1" applyFill="1" applyAlignment="1">
      <alignment vertical="center"/>
    </xf>
    <xf numFmtId="3" fontId="2" fillId="0" borderId="0" xfId="0" applyNumberFormat="1" applyFont="1" applyAlignment="1">
      <alignment vertical="center"/>
    </xf>
    <xf numFmtId="41" fontId="4" fillId="0" borderId="0" xfId="1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Alignment="1">
      <alignment horizontal="center" vertical="center"/>
    </xf>
    <xf numFmtId="165" fontId="2" fillId="0" borderId="5" xfId="1" applyNumberFormat="1" applyFont="1" applyFill="1" applyBorder="1" applyAlignment="1" applyProtection="1">
      <alignment vertical="center"/>
    </xf>
    <xf numFmtId="165" fontId="2" fillId="0" borderId="0" xfId="1" quotePrefix="1" applyNumberFormat="1" applyFont="1" applyFill="1" applyBorder="1" applyAlignment="1" applyProtection="1">
      <alignment horizontal="right" vertical="center"/>
    </xf>
    <xf numFmtId="165" fontId="2" fillId="0" borderId="3" xfId="1" applyNumberFormat="1" applyFont="1" applyFill="1" applyBorder="1" applyAlignment="1" applyProtection="1">
      <alignment vertical="center"/>
    </xf>
    <xf numFmtId="43" fontId="2" fillId="0" borderId="0" xfId="1" applyFont="1" applyFill="1" applyBorder="1" applyAlignment="1">
      <alignment horizontal="center" vertical="center"/>
    </xf>
    <xf numFmtId="171" fontId="2" fillId="0" borderId="3" xfId="1" applyNumberFormat="1" applyFont="1" applyFill="1" applyBorder="1" applyAlignment="1" applyProtection="1">
      <alignment vertical="center"/>
    </xf>
    <xf numFmtId="43" fontId="4" fillId="0" borderId="0" xfId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 applyProtection="1">
      <alignment horizontal="right" vertical="center"/>
    </xf>
    <xf numFmtId="165" fontId="1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0" fontId="2" fillId="0" borderId="0" xfId="27" applyFont="1" applyAlignment="1">
      <alignment horizontal="left" vertical="center"/>
    </xf>
    <xf numFmtId="37" fontId="2" fillId="0" borderId="0" xfId="27" applyNumberFormat="1" applyFont="1" applyAlignment="1">
      <alignment horizontal="center" vertical="center"/>
    </xf>
    <xf numFmtId="0" fontId="2" fillId="0" borderId="0" xfId="27" applyFont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right" vertical="center"/>
    </xf>
    <xf numFmtId="0" fontId="4" fillId="0" borderId="0" xfId="27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5" fontId="16" fillId="0" borderId="0" xfId="1" applyNumberFormat="1" applyFont="1" applyFill="1" applyBorder="1" applyAlignment="1" applyProtection="1">
      <alignment horizontal="right" vertical="center"/>
    </xf>
    <xf numFmtId="165" fontId="16" fillId="0" borderId="0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 applyProtection="1">
      <alignment horizontal="center" vertical="center"/>
    </xf>
    <xf numFmtId="165" fontId="2" fillId="0" borderId="0" xfId="3" applyNumberFormat="1" applyFont="1" applyFill="1" applyBorder="1" applyAlignment="1" applyProtection="1">
      <alignment horizontal="center" vertical="center"/>
    </xf>
    <xf numFmtId="165" fontId="2" fillId="0" borderId="0" xfId="3" applyNumberFormat="1" applyFont="1" applyFill="1" applyBorder="1" applyAlignment="1" applyProtection="1">
      <alignment horizontal="right" vertical="center"/>
    </xf>
    <xf numFmtId="37" fontId="2" fillId="0" borderId="0" xfId="3" applyNumberFormat="1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7" fillId="0" borderId="0" xfId="0" applyFont="1" applyAlignment="1">
      <alignment horizontal="centerContinuous" vertical="center"/>
    </xf>
    <xf numFmtId="0" fontId="17" fillId="0" borderId="0" xfId="32" applyFont="1" applyAlignment="1">
      <alignment horizontal="center" vertical="center"/>
    </xf>
    <xf numFmtId="0" fontId="17" fillId="0" borderId="0" xfId="32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3" xfId="32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165" fontId="2" fillId="0" borderId="0" xfId="1" quotePrefix="1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43" fontId="4" fillId="0" borderId="0" xfId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0" fontId="2" fillId="0" borderId="0" xfId="32" applyFont="1" applyAlignment="1">
      <alignment horizontal="center" vertical="center"/>
    </xf>
    <xf numFmtId="0" fontId="2" fillId="0" borderId="3" xfId="32" applyFont="1" applyBorder="1" applyAlignment="1">
      <alignment horizontal="center" vertical="center"/>
    </xf>
    <xf numFmtId="0" fontId="4" fillId="0" borderId="0" xfId="32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165" fontId="14" fillId="0" borderId="0" xfId="1" applyNumberFormat="1" applyFont="1" applyFill="1" applyAlignment="1">
      <alignment vertical="center"/>
    </xf>
    <xf numFmtId="165" fontId="2" fillId="0" borderId="1" xfId="1" applyNumberFormat="1" applyFont="1" applyFill="1" applyBorder="1" applyAlignment="1" applyProtection="1">
      <alignment horizontal="right" vertical="center"/>
    </xf>
    <xf numFmtId="165" fontId="2" fillId="0" borderId="3" xfId="1" applyNumberFormat="1" applyFont="1" applyFill="1" applyBorder="1" applyAlignment="1" applyProtection="1">
      <alignment horizontal="right" vertical="center"/>
    </xf>
    <xf numFmtId="165" fontId="4" fillId="0" borderId="3" xfId="1" applyNumberFormat="1" applyFont="1" applyFill="1" applyBorder="1" applyAlignment="1" applyProtection="1">
      <alignment horizontal="right" vertical="center"/>
    </xf>
    <xf numFmtId="43" fontId="2" fillId="0" borderId="0" xfId="1" applyFont="1" applyFill="1" applyBorder="1" applyAlignment="1" applyProtection="1">
      <alignment vertical="center"/>
    </xf>
    <xf numFmtId="43" fontId="4" fillId="0" borderId="0" xfId="1" applyFont="1" applyFill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5" fontId="4" fillId="0" borderId="4" xfId="1" applyNumberFormat="1" applyFont="1" applyFill="1" applyBorder="1" applyAlignment="1" applyProtection="1">
      <alignment horizontal="right" vertical="center"/>
    </xf>
    <xf numFmtId="43" fontId="2" fillId="0" borderId="0" xfId="3" applyFont="1" applyFill="1" applyAlignment="1">
      <alignment horizontal="left" vertical="center"/>
    </xf>
    <xf numFmtId="165" fontId="4" fillId="0" borderId="2" xfId="1" applyNumberFormat="1" applyFont="1" applyFill="1" applyBorder="1" applyAlignment="1" applyProtection="1">
      <alignment horizontal="right" vertical="center"/>
    </xf>
    <xf numFmtId="43" fontId="2" fillId="0" borderId="0" xfId="3" applyFont="1" applyFill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5" fontId="9" fillId="0" borderId="0" xfId="1" applyNumberFormat="1" applyFont="1" applyFill="1" applyAlignment="1">
      <alignment horizontal="center" vertical="center"/>
    </xf>
    <xf numFmtId="165" fontId="9" fillId="0" borderId="0" xfId="1" applyNumberFormat="1" applyFont="1" applyFill="1" applyAlignment="1">
      <alignment vertical="center"/>
    </xf>
    <xf numFmtId="172" fontId="2" fillId="0" borderId="5" xfId="1" applyNumberFormat="1" applyFont="1" applyFill="1" applyBorder="1" applyAlignment="1">
      <alignment horizontal="right" vertical="center"/>
    </xf>
    <xf numFmtId="39" fontId="2" fillId="0" borderId="0" xfId="0" applyNumberFormat="1" applyFont="1" applyAlignment="1">
      <alignment vertical="center"/>
    </xf>
    <xf numFmtId="3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172" fontId="2" fillId="0" borderId="0" xfId="1" applyNumberFormat="1" applyFont="1" applyFill="1" applyBorder="1" applyAlignment="1">
      <alignment vertical="center"/>
    </xf>
    <xf numFmtId="172" fontId="2" fillId="0" borderId="0" xfId="1" applyNumberFormat="1" applyFont="1" applyFill="1" applyBorder="1" applyAlignment="1">
      <alignment horizontal="right" vertical="center"/>
    </xf>
    <xf numFmtId="172" fontId="2" fillId="0" borderId="0" xfId="1" applyNumberFormat="1" applyFont="1" applyFill="1" applyAlignment="1">
      <alignment vertical="center"/>
    </xf>
    <xf numFmtId="172" fontId="2" fillId="0" borderId="5" xfId="1" applyNumberFormat="1" applyFont="1" applyFill="1" applyBorder="1" applyAlignment="1">
      <alignment horizontal="left" vertical="center" indent="2"/>
    </xf>
    <xf numFmtId="165" fontId="2" fillId="0" borderId="0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 applyAlignment="1">
      <alignment horizontal="right"/>
    </xf>
    <xf numFmtId="49" fontId="4" fillId="0" borderId="0" xfId="0" applyNumberFormat="1" applyFont="1" applyAlignment="1">
      <alignment horizontal="center" vertical="center"/>
    </xf>
    <xf numFmtId="49" fontId="4" fillId="0" borderId="0" xfId="0" quotePrefix="1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27" applyFont="1" applyAlignment="1">
      <alignment horizontal="center" vertical="center"/>
    </xf>
    <xf numFmtId="0" fontId="4" fillId="0" borderId="0" xfId="27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49" fontId="20" fillId="0" borderId="0" xfId="0" quotePrefix="1" applyNumberFormat="1" applyFont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37" fontId="20" fillId="0" borderId="0" xfId="27" applyNumberFormat="1" applyFont="1" applyAlignment="1">
      <alignment horizontal="center" vertical="center"/>
    </xf>
    <xf numFmtId="0" fontId="20" fillId="0" borderId="0" xfId="27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4" fillId="0" borderId="0" xfId="0" applyFont="1"/>
    <xf numFmtId="49" fontId="2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4" xfId="0" quotePrefix="1" applyFont="1" applyBorder="1" applyAlignment="1">
      <alignment horizontal="center"/>
    </xf>
    <xf numFmtId="165" fontId="16" fillId="0" borderId="0" xfId="1" quotePrefix="1" applyNumberFormat="1" applyFont="1" applyBorder="1" applyAlignment="1">
      <alignment horizontal="center"/>
    </xf>
    <xf numFmtId="165" fontId="16" fillId="0" borderId="0" xfId="1" applyNumberFormat="1" applyFont="1" applyAlignment="1">
      <alignment horizontal="center"/>
    </xf>
    <xf numFmtId="165" fontId="14" fillId="0" borderId="0" xfId="1" applyNumberFormat="1" applyFont="1" applyFill="1" applyBorder="1" applyAlignment="1">
      <alignment horizontal="center" vertical="center"/>
    </xf>
    <xf numFmtId="165" fontId="14" fillId="0" borderId="0" xfId="1" applyNumberFormat="1" applyFont="1" applyFill="1" applyBorder="1" applyAlignment="1">
      <alignment horizontal="right" vertical="center"/>
    </xf>
    <xf numFmtId="165" fontId="14" fillId="0" borderId="0" xfId="1" applyNumberFormat="1" applyFont="1" applyFill="1" applyBorder="1" applyAlignment="1">
      <alignment horizontal="right"/>
    </xf>
    <xf numFmtId="165" fontId="14" fillId="0" borderId="0" xfId="1" applyNumberFormat="1" applyFont="1" applyFill="1" applyBorder="1"/>
    <xf numFmtId="165" fontId="2" fillId="0" borderId="0" xfId="1" applyNumberFormat="1" applyFont="1" applyFill="1" applyBorder="1" applyAlignment="1"/>
    <xf numFmtId="165" fontId="4" fillId="0" borderId="0" xfId="1" applyNumberFormat="1" applyFont="1" applyFill="1"/>
    <xf numFmtId="165" fontId="14" fillId="0" borderId="0" xfId="1" applyNumberFormat="1" applyFont="1" applyFill="1" applyAlignment="1">
      <alignment horizontal="right" vertical="center"/>
    </xf>
    <xf numFmtId="165" fontId="14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/>
    <xf numFmtId="165" fontId="2" fillId="0" borderId="0" xfId="1" applyNumberFormat="1" applyFont="1" applyFill="1" applyBorder="1" applyAlignment="1">
      <alignment horizontal="right"/>
    </xf>
    <xf numFmtId="165" fontId="14" fillId="0" borderId="0" xfId="1" applyNumberFormat="1" applyFont="1" applyFill="1"/>
    <xf numFmtId="165" fontId="2" fillId="0" borderId="3" xfId="1" applyNumberFormat="1" applyFont="1" applyFill="1" applyBorder="1" applyAlignment="1">
      <alignment horizontal="right"/>
    </xf>
    <xf numFmtId="165" fontId="2" fillId="0" borderId="0" xfId="1" applyNumberFormat="1" applyFont="1" applyFill="1" applyBorder="1"/>
    <xf numFmtId="165" fontId="2" fillId="0" borderId="3" xfId="1" quotePrefix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horizontal="center"/>
    </xf>
    <xf numFmtId="43" fontId="2" fillId="0" borderId="0" xfId="1" applyFont="1" applyFill="1"/>
    <xf numFmtId="165" fontId="2" fillId="0" borderId="3" xfId="1" applyNumberFormat="1" applyFont="1" applyFill="1" applyBorder="1"/>
    <xf numFmtId="43" fontId="2" fillId="0" borderId="3" xfId="1" applyFont="1" applyFill="1" applyBorder="1"/>
    <xf numFmtId="0" fontId="14" fillId="0" borderId="0" xfId="0" applyFont="1" applyAlignment="1">
      <alignment vertical="center"/>
    </xf>
    <xf numFmtId="172" fontId="2" fillId="0" borderId="5" xfId="45" quotePrefix="1" applyNumberFormat="1" applyFont="1" applyFill="1" applyBorder="1" applyAlignment="1">
      <alignment horizontal="left" vertical="center"/>
    </xf>
    <xf numFmtId="173" fontId="14" fillId="0" borderId="0" xfId="45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/>
    <xf numFmtId="43" fontId="2" fillId="0" borderId="0" xfId="1" applyFont="1" applyAlignment="1">
      <alignment vertical="center"/>
    </xf>
    <xf numFmtId="43" fontId="2" fillId="0" borderId="0" xfId="1" applyFont="1" applyFill="1" applyAlignment="1"/>
    <xf numFmtId="165" fontId="4" fillId="0" borderId="0" xfId="1" applyNumberFormat="1" applyFont="1" applyFill="1" applyAlignment="1"/>
    <xf numFmtId="165" fontId="2" fillId="0" borderId="3" xfId="1" applyNumberFormat="1" applyFont="1" applyFill="1" applyBorder="1" applyAlignment="1" applyProtection="1">
      <alignment horizontal="right"/>
    </xf>
    <xf numFmtId="165" fontId="2" fillId="0" borderId="0" xfId="1" applyNumberFormat="1" applyFont="1" applyAlignment="1">
      <alignment horizontal="right" vertical="center"/>
    </xf>
    <xf numFmtId="165" fontId="2" fillId="0" borderId="3" xfId="1" applyNumberFormat="1" applyFont="1" applyBorder="1" applyAlignment="1">
      <alignment horizontal="right" vertical="center"/>
    </xf>
    <xf numFmtId="165" fontId="2" fillId="0" borderId="3" xfId="1" applyNumberFormat="1" applyFont="1" applyBorder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165" fontId="19" fillId="0" borderId="4" xfId="1" applyNumberFormat="1" applyFont="1" applyFill="1" applyBorder="1" applyAlignment="1">
      <alignment horizontal="right" vertical="center"/>
    </xf>
    <xf numFmtId="165" fontId="19" fillId="0" borderId="0" xfId="1" applyNumberFormat="1" applyFont="1" applyFill="1" applyAlignment="1">
      <alignment vertical="center"/>
    </xf>
    <xf numFmtId="0" fontId="2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165" fontId="19" fillId="0" borderId="0" xfId="1" applyNumberFormat="1" applyFont="1" applyFill="1" applyBorder="1" applyAlignment="1" applyProtection="1">
      <alignment vertical="center"/>
    </xf>
    <xf numFmtId="165" fontId="19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/>
    <xf numFmtId="0" fontId="20" fillId="0" borderId="0" xfId="0" applyFont="1" applyAlignment="1">
      <alignment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</cellXfs>
  <cellStyles count="50">
    <cellStyle name="Comma" xfId="1" builtinId="3"/>
    <cellStyle name="Comma 10" xfId="2" xr:uid="{00000000-0005-0000-0000-000001000000}"/>
    <cellStyle name="Comma 150" xfId="49" xr:uid="{28F7BDA2-62E6-4DF3-8701-2E4EEAEF8178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2 4" xfId="47" xr:uid="{024A7C00-2670-4A8A-BD82-AE6D0C7F51C9}"/>
    <cellStyle name="Comma 2 3" xfId="8" xr:uid="{00000000-0005-0000-0000-000007000000}"/>
    <cellStyle name="Comma 2 4" xfId="9" xr:uid="{00000000-0005-0000-0000-000008000000}"/>
    <cellStyle name="Comma 3" xfId="10" xr:uid="{00000000-0005-0000-0000-000009000000}"/>
    <cellStyle name="Comma 3 2" xfId="11" xr:uid="{00000000-0005-0000-0000-00000A000000}"/>
    <cellStyle name="Comma 3 3" xfId="12" xr:uid="{00000000-0005-0000-0000-00000B000000}"/>
    <cellStyle name="Comma 3 4" xfId="13" xr:uid="{00000000-0005-0000-0000-00000C000000}"/>
    <cellStyle name="Comma 4" xfId="14" xr:uid="{00000000-0005-0000-0000-00000D000000}"/>
    <cellStyle name="Comma 4 2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redit" xfId="20" xr:uid="{00000000-0005-0000-0000-000013000000}"/>
    <cellStyle name="Debit" xfId="21" xr:uid="{00000000-0005-0000-0000-000014000000}"/>
    <cellStyle name="Debit subtotal" xfId="22" xr:uid="{00000000-0005-0000-0000-000015000000}"/>
    <cellStyle name="Debit Total" xfId="23" xr:uid="{00000000-0005-0000-0000-000016000000}"/>
    <cellStyle name="Normal" xfId="0" builtinId="0"/>
    <cellStyle name="Normal 10" xfId="24" xr:uid="{00000000-0005-0000-0000-000018000000}"/>
    <cellStyle name="Normal 10 4" xfId="25" xr:uid="{00000000-0005-0000-0000-000019000000}"/>
    <cellStyle name="Normal 19" xfId="26" xr:uid="{00000000-0005-0000-0000-00001A000000}"/>
    <cellStyle name="Normal 2" xfId="27" xr:uid="{00000000-0005-0000-0000-00001B000000}"/>
    <cellStyle name="Normal 2 2" xfId="28" xr:uid="{00000000-0005-0000-0000-00001C000000}"/>
    <cellStyle name="Normal 2 2 2" xfId="29" xr:uid="{00000000-0005-0000-0000-00001D000000}"/>
    <cellStyle name="Normal 2 3" xfId="30" xr:uid="{00000000-0005-0000-0000-00001E000000}"/>
    <cellStyle name="Normal 200" xfId="46" xr:uid="{00000000-0005-0000-0000-00001F000000}"/>
    <cellStyle name="Normal 289" xfId="31" xr:uid="{00000000-0005-0000-0000-000020000000}"/>
    <cellStyle name="Normal 3" xfId="32" xr:uid="{00000000-0005-0000-0000-000021000000}"/>
    <cellStyle name="Normal 3 2" xfId="33" xr:uid="{00000000-0005-0000-0000-000022000000}"/>
    <cellStyle name="Normal 3 3" xfId="34" xr:uid="{00000000-0005-0000-0000-000023000000}"/>
    <cellStyle name="Normal 3 4" xfId="35" xr:uid="{00000000-0005-0000-0000-000024000000}"/>
    <cellStyle name="Normal 3 5" xfId="48" xr:uid="{D6B155B4-EEFF-405A-99BB-78BD0266DCE0}"/>
    <cellStyle name="Normal 4" xfId="36" xr:uid="{00000000-0005-0000-0000-000025000000}"/>
    <cellStyle name="Normal 4 2" xfId="37" xr:uid="{00000000-0005-0000-0000-000026000000}"/>
    <cellStyle name="Normal 5" xfId="38" xr:uid="{00000000-0005-0000-0000-000027000000}"/>
    <cellStyle name="Normal 5 2" xfId="39" xr:uid="{00000000-0005-0000-0000-000028000000}"/>
    <cellStyle name="Normal 6" xfId="40" xr:uid="{00000000-0005-0000-0000-000029000000}"/>
    <cellStyle name="Normal 7" xfId="41" xr:uid="{00000000-0005-0000-0000-00002A000000}"/>
    <cellStyle name="Percent 2" xfId="42" xr:uid="{00000000-0005-0000-0000-00002B000000}"/>
    <cellStyle name="Percent 3" xfId="43" xr:uid="{00000000-0005-0000-0000-00002C000000}"/>
    <cellStyle name="Percent 4" xfId="44" xr:uid="{00000000-0005-0000-0000-00002D000000}"/>
    <cellStyle name="เครื่องหมายจุลภาค 2" xfId="45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4"/>
  <sheetViews>
    <sheetView view="pageBreakPreview" topLeftCell="A86" zoomScale="90" zoomScaleNormal="115" zoomScaleSheetLayoutView="90" workbookViewId="0">
      <selection activeCell="N93" sqref="N93"/>
    </sheetView>
  </sheetViews>
  <sheetFormatPr defaultColWidth="11" defaultRowHeight="19.8"/>
  <cols>
    <col min="1" max="2" width="2.59765625" style="8" customWidth="1"/>
    <col min="3" max="3" width="37.296875" style="8" customWidth="1"/>
    <col min="4" max="4" width="8.59765625" style="8" customWidth="1"/>
    <col min="5" max="5" width="2.09765625" style="8" customWidth="1"/>
    <col min="6" max="6" width="13.8984375" style="8" customWidth="1"/>
    <col min="7" max="7" width="2.09765625" style="8" customWidth="1"/>
    <col min="8" max="8" width="13.8984375" style="15" customWidth="1"/>
    <col min="9" max="9" width="2.09765625" style="8" customWidth="1"/>
    <col min="10" max="10" width="13.8984375" style="8" customWidth="1"/>
    <col min="11" max="11" width="2.09765625" style="8" customWidth="1"/>
    <col min="12" max="12" width="14.09765625" style="3" customWidth="1"/>
    <col min="13" max="16384" width="11" style="8"/>
  </cols>
  <sheetData>
    <row r="1" spans="1:12" ht="22.5" customHeight="1">
      <c r="A1" s="182" t="s">
        <v>118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</row>
    <row r="2" spans="1:12" ht="22.5" customHeight="1">
      <c r="A2" s="182" t="s">
        <v>219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12" ht="22.5" customHeight="1">
      <c r="A3" s="184" t="s">
        <v>211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2" ht="22.5" customHeight="1">
      <c r="C4" s="9"/>
      <c r="D4" s="16"/>
      <c r="E4" s="16"/>
      <c r="F4" s="16"/>
      <c r="G4" s="16"/>
      <c r="H4" s="16"/>
      <c r="I4" s="16"/>
      <c r="J4" s="16"/>
      <c r="K4" s="16"/>
      <c r="L4" s="4" t="s">
        <v>140</v>
      </c>
    </row>
    <row r="5" spans="1:12" ht="21" customHeight="1">
      <c r="F5" s="183" t="s">
        <v>1</v>
      </c>
      <c r="G5" s="183"/>
      <c r="H5" s="183"/>
      <c r="J5" s="183" t="s">
        <v>2</v>
      </c>
      <c r="K5" s="183"/>
      <c r="L5" s="183"/>
    </row>
    <row r="6" spans="1:12" ht="21" customHeight="1">
      <c r="D6" s="101" t="s">
        <v>0</v>
      </c>
      <c r="F6" s="134" t="s">
        <v>212</v>
      </c>
      <c r="G6" s="135"/>
      <c r="H6" s="134" t="s">
        <v>213</v>
      </c>
      <c r="I6" s="135"/>
      <c r="J6" s="134" t="s">
        <v>212</v>
      </c>
      <c r="K6" s="135"/>
      <c r="L6" s="134" t="s">
        <v>213</v>
      </c>
    </row>
    <row r="7" spans="1:12" ht="47.4" customHeight="1">
      <c r="E7" s="16"/>
      <c r="F7" s="113" t="s">
        <v>178</v>
      </c>
      <c r="G7" s="100"/>
      <c r="H7" s="113" t="s">
        <v>153</v>
      </c>
      <c r="I7" s="100"/>
      <c r="J7" s="113" t="s">
        <v>178</v>
      </c>
      <c r="K7" s="100"/>
      <c r="L7" s="113" t="s">
        <v>153</v>
      </c>
    </row>
    <row r="8" spans="1:12" ht="21" customHeight="1">
      <c r="A8" s="1" t="s">
        <v>3</v>
      </c>
      <c r="D8" s="9"/>
      <c r="E8" s="9"/>
      <c r="F8" s="9"/>
      <c r="G8" s="9"/>
      <c r="H8" s="18"/>
      <c r="I8" s="9"/>
      <c r="J8" s="9"/>
      <c r="K8" s="9"/>
      <c r="L8" s="19"/>
    </row>
    <row r="9" spans="1:12" ht="21" customHeight="1">
      <c r="A9" s="1" t="s">
        <v>4</v>
      </c>
      <c r="D9" s="20"/>
      <c r="E9" s="20"/>
      <c r="F9" s="21"/>
      <c r="G9" s="3"/>
      <c r="H9" s="3"/>
      <c r="I9" s="3"/>
      <c r="J9" s="3"/>
      <c r="K9" s="3"/>
    </row>
    <row r="10" spans="1:12" ht="21" customHeight="1">
      <c r="A10" s="22" t="s">
        <v>5</v>
      </c>
      <c r="D10" s="23" t="s">
        <v>154</v>
      </c>
      <c r="E10" s="23"/>
      <c r="F10" s="24">
        <v>75237</v>
      </c>
      <c r="G10" s="25"/>
      <c r="H10" s="24">
        <v>114827</v>
      </c>
      <c r="I10" s="25"/>
      <c r="J10" s="25">
        <v>6128</v>
      </c>
      <c r="K10" s="3"/>
      <c r="L10" s="25">
        <v>5228</v>
      </c>
    </row>
    <row r="11" spans="1:12" ht="21" customHeight="1">
      <c r="A11" s="22" t="s">
        <v>6</v>
      </c>
      <c r="D11" s="23" t="s">
        <v>155</v>
      </c>
      <c r="E11" s="23"/>
      <c r="F11" s="24">
        <v>129395</v>
      </c>
      <c r="G11" s="25"/>
      <c r="H11" s="24">
        <v>127294</v>
      </c>
      <c r="I11" s="25"/>
      <c r="J11" s="25">
        <v>161684</v>
      </c>
      <c r="K11" s="3"/>
      <c r="L11" s="25">
        <v>153486</v>
      </c>
    </row>
    <row r="12" spans="1:12" ht="21" customHeight="1">
      <c r="A12" s="22" t="s">
        <v>235</v>
      </c>
      <c r="D12" s="23" t="s">
        <v>156</v>
      </c>
      <c r="E12" s="23"/>
      <c r="F12" s="24">
        <v>28414</v>
      </c>
      <c r="G12" s="25"/>
      <c r="H12" s="24">
        <v>39014</v>
      </c>
      <c r="I12" s="25"/>
      <c r="J12" s="25">
        <v>638613</v>
      </c>
      <c r="K12" s="3"/>
      <c r="L12" s="25">
        <v>649813</v>
      </c>
    </row>
    <row r="13" spans="1:12" ht="21" customHeight="1">
      <c r="A13" s="22" t="s">
        <v>236</v>
      </c>
      <c r="D13" s="23" t="s">
        <v>132</v>
      </c>
      <c r="E13" s="23"/>
      <c r="F13" s="24">
        <v>6250</v>
      </c>
      <c r="G13" s="25"/>
      <c r="H13" s="24">
        <v>6250</v>
      </c>
      <c r="I13" s="25"/>
      <c r="J13" s="25">
        <v>6250</v>
      </c>
      <c r="K13" s="3"/>
      <c r="L13" s="25">
        <v>6250</v>
      </c>
    </row>
    <row r="14" spans="1:12" ht="21" customHeight="1">
      <c r="A14" s="22" t="s">
        <v>7</v>
      </c>
      <c r="D14" s="23">
        <v>8</v>
      </c>
      <c r="E14" s="23"/>
      <c r="F14" s="24">
        <v>20716</v>
      </c>
      <c r="G14" s="25"/>
      <c r="H14" s="24">
        <v>18745</v>
      </c>
      <c r="I14" s="25"/>
      <c r="J14" s="25">
        <v>0</v>
      </c>
      <c r="K14" s="14"/>
      <c r="L14" s="25">
        <v>0</v>
      </c>
    </row>
    <row r="15" spans="1:12" ht="21" customHeight="1">
      <c r="A15" s="22" t="s">
        <v>188</v>
      </c>
      <c r="D15" s="23" t="s">
        <v>106</v>
      </c>
      <c r="E15" s="23"/>
      <c r="F15" s="24">
        <v>160</v>
      </c>
      <c r="G15" s="25"/>
      <c r="H15" s="24">
        <v>160</v>
      </c>
      <c r="I15" s="25"/>
      <c r="J15" s="34">
        <v>0</v>
      </c>
      <c r="K15" s="14"/>
      <c r="L15" s="25">
        <v>0</v>
      </c>
    </row>
    <row r="16" spans="1:12" s="20" customFormat="1" ht="21" customHeight="1">
      <c r="A16" s="1" t="s">
        <v>8</v>
      </c>
      <c r="F16" s="28">
        <f>SUM(F10:F15)</f>
        <v>260172</v>
      </c>
      <c r="G16" s="29"/>
      <c r="H16" s="28">
        <f>SUM(H10:H15)</f>
        <v>306290</v>
      </c>
      <c r="I16" s="29"/>
      <c r="J16" s="28">
        <f>SUM(J10:J15)</f>
        <v>812675</v>
      </c>
      <c r="K16" s="30"/>
      <c r="L16" s="28">
        <f>SUM(L10:L15)</f>
        <v>814777</v>
      </c>
    </row>
    <row r="17" spans="1:12" ht="21" customHeight="1">
      <c r="A17" s="22"/>
      <c r="F17" s="25"/>
      <c r="G17" s="32"/>
      <c r="H17" s="33"/>
      <c r="I17" s="34"/>
      <c r="J17" s="25"/>
      <c r="K17" s="3"/>
      <c r="L17" s="33"/>
    </row>
    <row r="18" spans="1:12" ht="21" customHeight="1">
      <c r="A18" s="1" t="s">
        <v>9</v>
      </c>
      <c r="F18" s="32"/>
      <c r="G18" s="32"/>
      <c r="H18" s="34"/>
      <c r="I18" s="34"/>
      <c r="J18" s="34"/>
      <c r="K18" s="3"/>
      <c r="L18" s="34"/>
    </row>
    <row r="19" spans="1:12" ht="21" customHeight="1">
      <c r="A19" s="22" t="s">
        <v>105</v>
      </c>
      <c r="D19" s="23" t="s">
        <v>189</v>
      </c>
      <c r="E19" s="23"/>
      <c r="F19" s="34">
        <v>31941</v>
      </c>
      <c r="G19" s="34"/>
      <c r="H19" s="25">
        <v>31941</v>
      </c>
      <c r="I19" s="34"/>
      <c r="J19" s="34">
        <v>0</v>
      </c>
      <c r="K19" s="3"/>
      <c r="L19" s="34">
        <v>0</v>
      </c>
    </row>
    <row r="20" spans="1:12" ht="21" customHeight="1">
      <c r="A20" s="22" t="s">
        <v>10</v>
      </c>
      <c r="D20" s="23" t="s">
        <v>190</v>
      </c>
      <c r="E20" s="23"/>
      <c r="F20" s="25">
        <v>830</v>
      </c>
      <c r="G20" s="34"/>
      <c r="H20" s="25">
        <v>830</v>
      </c>
      <c r="I20" s="34"/>
      <c r="J20" s="123">
        <v>10</v>
      </c>
      <c r="K20" s="3"/>
      <c r="L20" s="34">
        <v>10</v>
      </c>
    </row>
    <row r="21" spans="1:12" ht="21" customHeight="1">
      <c r="A21" s="22" t="s">
        <v>11</v>
      </c>
      <c r="D21" s="23" t="s">
        <v>191</v>
      </c>
      <c r="E21" s="23"/>
      <c r="F21" s="34">
        <v>0</v>
      </c>
      <c r="G21" s="34"/>
      <c r="H21" s="34">
        <v>0</v>
      </c>
      <c r="I21" s="34"/>
      <c r="J21" s="25">
        <v>1862526</v>
      </c>
      <c r="K21" s="13"/>
      <c r="L21" s="25">
        <v>1862526</v>
      </c>
    </row>
    <row r="22" spans="1:12" ht="21" customHeight="1">
      <c r="A22" s="22" t="s">
        <v>86</v>
      </c>
      <c r="D22" s="23" t="s">
        <v>192</v>
      </c>
      <c r="E22" s="23"/>
      <c r="F22" s="25">
        <v>324887</v>
      </c>
      <c r="G22" s="34"/>
      <c r="H22" s="25">
        <v>329488</v>
      </c>
      <c r="I22" s="34"/>
      <c r="J22" s="34">
        <v>20000</v>
      </c>
      <c r="K22" s="3"/>
      <c r="L22" s="34">
        <v>20000</v>
      </c>
    </row>
    <row r="23" spans="1:12" ht="21" customHeight="1">
      <c r="A23" s="22" t="s">
        <v>121</v>
      </c>
      <c r="D23" s="23" t="s">
        <v>156</v>
      </c>
      <c r="E23" s="23"/>
      <c r="F23" s="25">
        <v>0</v>
      </c>
      <c r="G23" s="34"/>
      <c r="H23" s="25">
        <v>0</v>
      </c>
      <c r="I23" s="34"/>
      <c r="J23" s="34">
        <v>28291</v>
      </c>
      <c r="K23" s="3"/>
      <c r="L23" s="34">
        <v>28291</v>
      </c>
    </row>
    <row r="24" spans="1:12" ht="21" customHeight="1">
      <c r="A24" s="22" t="s">
        <v>12</v>
      </c>
      <c r="D24" s="23" t="s">
        <v>193</v>
      </c>
      <c r="E24" s="23"/>
      <c r="F24" s="25">
        <v>1526373</v>
      </c>
      <c r="G24" s="34"/>
      <c r="H24" s="25">
        <v>1540535</v>
      </c>
      <c r="I24" s="34"/>
      <c r="J24" s="25">
        <v>314</v>
      </c>
      <c r="K24" s="13"/>
      <c r="L24" s="25">
        <v>298</v>
      </c>
    </row>
    <row r="25" spans="1:12" ht="21" customHeight="1">
      <c r="A25" s="22" t="s">
        <v>93</v>
      </c>
      <c r="D25" s="23" t="s">
        <v>194</v>
      </c>
      <c r="E25" s="23"/>
      <c r="F25" s="34">
        <v>138524</v>
      </c>
      <c r="G25" s="34"/>
      <c r="H25" s="34">
        <v>130251</v>
      </c>
      <c r="I25" s="34"/>
      <c r="J25" s="25">
        <v>16774</v>
      </c>
      <c r="K25" s="13"/>
      <c r="L25" s="25">
        <v>4714</v>
      </c>
    </row>
    <row r="26" spans="1:12" ht="21" customHeight="1">
      <c r="A26" s="22" t="s">
        <v>14</v>
      </c>
      <c r="D26" s="23"/>
      <c r="E26" s="23"/>
      <c r="F26" s="25">
        <v>165470</v>
      </c>
      <c r="G26" s="34"/>
      <c r="H26" s="25">
        <v>165470</v>
      </c>
      <c r="I26" s="34"/>
      <c r="J26" s="25">
        <v>0</v>
      </c>
      <c r="K26" s="13"/>
      <c r="L26" s="25">
        <v>0</v>
      </c>
    </row>
    <row r="27" spans="1:12" ht="21" customHeight="1">
      <c r="A27" s="22" t="s">
        <v>13</v>
      </c>
      <c r="D27" s="23" t="s">
        <v>195</v>
      </c>
      <c r="E27" s="23"/>
      <c r="F27" s="25">
        <v>61142</v>
      </c>
      <c r="G27" s="34"/>
      <c r="H27" s="25">
        <v>61802</v>
      </c>
      <c r="I27" s="34"/>
      <c r="J27" s="25">
        <v>0</v>
      </c>
      <c r="K27" s="13"/>
      <c r="L27" s="25">
        <v>0</v>
      </c>
    </row>
    <row r="28" spans="1:12" ht="21" customHeight="1">
      <c r="A28" s="22" t="s">
        <v>102</v>
      </c>
      <c r="D28" s="23" t="s">
        <v>196</v>
      </c>
      <c r="E28" s="23"/>
      <c r="F28" s="25">
        <v>1357531</v>
      </c>
      <c r="G28" s="34"/>
      <c r="H28" s="25">
        <v>1363132</v>
      </c>
      <c r="I28" s="34"/>
      <c r="J28" s="34">
        <v>853</v>
      </c>
      <c r="K28" s="3"/>
      <c r="L28" s="34">
        <v>893</v>
      </c>
    </row>
    <row r="29" spans="1:12" ht="21" customHeight="1">
      <c r="A29" s="22" t="s">
        <v>15</v>
      </c>
      <c r="D29" s="23"/>
      <c r="E29" s="23"/>
      <c r="F29" s="25">
        <v>1071</v>
      </c>
      <c r="G29" s="4"/>
      <c r="H29" s="25">
        <v>1034</v>
      </c>
      <c r="I29" s="4"/>
      <c r="J29" s="34">
        <v>0</v>
      </c>
      <c r="K29" s="13"/>
      <c r="L29" s="34">
        <v>0</v>
      </c>
    </row>
    <row r="30" spans="1:12" ht="21" customHeight="1">
      <c r="A30" s="22" t="s">
        <v>16</v>
      </c>
      <c r="D30" s="23"/>
      <c r="E30" s="23"/>
      <c r="F30" s="25">
        <v>9341</v>
      </c>
      <c r="G30" s="34"/>
      <c r="H30" s="25">
        <v>9028</v>
      </c>
      <c r="I30" s="34"/>
      <c r="J30" s="34">
        <v>900</v>
      </c>
      <c r="K30" s="13"/>
      <c r="L30" s="25">
        <v>786</v>
      </c>
    </row>
    <row r="31" spans="1:12" s="20" customFormat="1" ht="21" customHeight="1">
      <c r="A31" s="1" t="s">
        <v>17</v>
      </c>
      <c r="F31" s="28">
        <f>SUM(F19:F30)</f>
        <v>3617110</v>
      </c>
      <c r="G31" s="29"/>
      <c r="H31" s="28">
        <f>SUM(H19:H30)</f>
        <v>3633511</v>
      </c>
      <c r="I31" s="29"/>
      <c r="J31" s="28">
        <f>SUM(J19:J30)</f>
        <v>1929668</v>
      </c>
      <c r="K31" s="30"/>
      <c r="L31" s="28">
        <f>SUM(L19:L30)</f>
        <v>1917518</v>
      </c>
    </row>
    <row r="32" spans="1:12" ht="21" customHeight="1" thickBot="1">
      <c r="A32" s="1" t="s">
        <v>18</v>
      </c>
      <c r="F32" s="35">
        <f>SUM(F16+F31)</f>
        <v>3877282</v>
      </c>
      <c r="G32" s="29"/>
      <c r="H32" s="35">
        <f>SUM(H16+H31)</f>
        <v>3939801</v>
      </c>
      <c r="I32" s="29"/>
      <c r="J32" s="35">
        <f>SUM(J16+J31)</f>
        <v>2742343</v>
      </c>
      <c r="K32" s="30"/>
      <c r="L32" s="35">
        <f>SUM(L16+L31)</f>
        <v>2732295</v>
      </c>
    </row>
    <row r="33" spans="1:12" ht="21" customHeight="1" thickTop="1">
      <c r="A33" s="1"/>
      <c r="F33" s="36"/>
      <c r="G33" s="29"/>
      <c r="H33" s="36"/>
      <c r="I33" s="29"/>
      <c r="J33" s="36"/>
      <c r="K33" s="30"/>
      <c r="L33" s="36"/>
    </row>
    <row r="34" spans="1:12" ht="22.5" customHeight="1">
      <c r="A34" s="182" t="s">
        <v>119</v>
      </c>
      <c r="B34" s="182"/>
      <c r="C34" s="182"/>
      <c r="D34" s="182"/>
      <c r="E34" s="182"/>
      <c r="F34" s="182"/>
      <c r="G34" s="182"/>
      <c r="H34" s="182"/>
      <c r="I34" s="182"/>
      <c r="J34" s="182"/>
      <c r="K34" s="182"/>
      <c r="L34" s="182"/>
    </row>
    <row r="35" spans="1:12" ht="22.5" customHeight="1">
      <c r="A35" s="182" t="s">
        <v>219</v>
      </c>
      <c r="B35" s="182"/>
      <c r="C35" s="182"/>
      <c r="D35" s="182"/>
      <c r="E35" s="182"/>
      <c r="F35" s="182"/>
      <c r="G35" s="182"/>
      <c r="H35" s="182"/>
      <c r="I35" s="182"/>
      <c r="J35" s="182"/>
      <c r="K35" s="182"/>
      <c r="L35" s="182"/>
    </row>
    <row r="36" spans="1:12" ht="22.5" customHeight="1">
      <c r="A36" s="182" t="str">
        <f>A3</f>
        <v>ณ วันที่ 31 มีนาคม 2567</v>
      </c>
      <c r="B36" s="182"/>
      <c r="C36" s="182"/>
      <c r="D36" s="182"/>
      <c r="E36" s="182"/>
      <c r="F36" s="182"/>
      <c r="G36" s="182"/>
      <c r="H36" s="182"/>
      <c r="I36" s="182"/>
      <c r="J36" s="182"/>
      <c r="K36" s="182"/>
      <c r="L36" s="182"/>
    </row>
    <row r="37" spans="1:12" ht="20.399999999999999">
      <c r="C37" s="9"/>
      <c r="D37" s="16"/>
      <c r="E37" s="16"/>
      <c r="F37" s="16"/>
      <c r="G37" s="16"/>
      <c r="H37" s="16"/>
      <c r="I37" s="16"/>
      <c r="J37" s="16"/>
      <c r="K37" s="16"/>
      <c r="L37" s="4" t="s">
        <v>140</v>
      </c>
    </row>
    <row r="38" spans="1:12" ht="21" customHeight="1">
      <c r="F38" s="183" t="s">
        <v>1</v>
      </c>
      <c r="G38" s="183"/>
      <c r="H38" s="183"/>
      <c r="J38" s="183" t="s">
        <v>2</v>
      </c>
      <c r="K38" s="183"/>
      <c r="L38" s="183"/>
    </row>
    <row r="39" spans="1:12" ht="21" customHeight="1">
      <c r="D39" s="101" t="s">
        <v>0</v>
      </c>
      <c r="F39" s="134" t="s">
        <v>212</v>
      </c>
      <c r="G39" s="135"/>
      <c r="H39" s="134" t="str">
        <f>H6</f>
        <v>31 ธันวาคม 2566</v>
      </c>
      <c r="I39" s="135"/>
      <c r="J39" s="134" t="str">
        <f>J6</f>
        <v>31 มีนาคม 2567</v>
      </c>
      <c r="K39" s="135"/>
      <c r="L39" s="134" t="str">
        <f>L6</f>
        <v>31 ธันวาคม 2566</v>
      </c>
    </row>
    <row r="40" spans="1:12" ht="39.6">
      <c r="E40" s="16"/>
      <c r="F40" s="113" t="s">
        <v>178</v>
      </c>
      <c r="G40" s="100"/>
      <c r="H40" s="113" t="s">
        <v>153</v>
      </c>
      <c r="I40" s="100"/>
      <c r="J40" s="113" t="s">
        <v>178</v>
      </c>
      <c r="K40" s="100"/>
      <c r="L40" s="113" t="s">
        <v>153</v>
      </c>
    </row>
    <row r="41" spans="1:12" ht="21" customHeight="1">
      <c r="A41" s="1" t="s">
        <v>19</v>
      </c>
      <c r="D41" s="37"/>
      <c r="E41" s="37"/>
      <c r="F41" s="9"/>
      <c r="G41" s="9"/>
      <c r="H41" s="18"/>
      <c r="I41" s="9"/>
      <c r="J41" s="9"/>
      <c r="K41" s="9"/>
      <c r="L41" s="19"/>
    </row>
    <row r="42" spans="1:12" ht="21" customHeight="1">
      <c r="A42" s="1" t="s">
        <v>20</v>
      </c>
      <c r="D42" s="20"/>
      <c r="E42" s="20"/>
      <c r="F42" s="31"/>
      <c r="G42" s="31"/>
      <c r="H42" s="3"/>
      <c r="I42" s="3"/>
      <c r="J42" s="3"/>
      <c r="K42" s="3"/>
    </row>
    <row r="43" spans="1:12" ht="21" customHeight="1">
      <c r="A43" s="22" t="s">
        <v>238</v>
      </c>
      <c r="D43" s="23" t="s">
        <v>205</v>
      </c>
      <c r="E43" s="23"/>
      <c r="F43" s="25">
        <v>1905</v>
      </c>
      <c r="G43" s="3"/>
      <c r="H43" s="25">
        <v>0</v>
      </c>
      <c r="I43" s="3"/>
      <c r="J43" s="25">
        <v>0</v>
      </c>
      <c r="K43" s="3"/>
      <c r="L43" s="25">
        <v>0</v>
      </c>
    </row>
    <row r="44" spans="1:12" ht="21" customHeight="1">
      <c r="A44" s="22" t="s">
        <v>21</v>
      </c>
      <c r="D44" s="23" t="s">
        <v>197</v>
      </c>
      <c r="E44" s="23"/>
      <c r="F44" s="25">
        <v>91385</v>
      </c>
      <c r="G44" s="3"/>
      <c r="H44" s="25">
        <v>107745</v>
      </c>
      <c r="I44" s="3"/>
      <c r="J44" s="25">
        <v>15368</v>
      </c>
      <c r="K44" s="3"/>
      <c r="L44" s="25">
        <v>15485</v>
      </c>
    </row>
    <row r="45" spans="1:12" ht="21" customHeight="1">
      <c r="A45" s="22" t="s">
        <v>98</v>
      </c>
      <c r="D45" s="38"/>
      <c r="E45" s="38"/>
      <c r="F45" s="3"/>
      <c r="H45" s="3"/>
      <c r="J45" s="3"/>
      <c r="K45" s="15"/>
    </row>
    <row r="46" spans="1:12" ht="21" customHeight="1">
      <c r="B46" s="22" t="s">
        <v>99</v>
      </c>
      <c r="D46" s="23" t="s">
        <v>198</v>
      </c>
      <c r="E46" s="38"/>
      <c r="F46" s="3">
        <v>12288</v>
      </c>
      <c r="G46" s="25"/>
      <c r="H46" s="3">
        <v>15348</v>
      </c>
      <c r="I46" s="25"/>
      <c r="J46" s="25">
        <v>0</v>
      </c>
      <c r="K46" s="3"/>
      <c r="L46" s="34">
        <v>0</v>
      </c>
    </row>
    <row r="47" spans="1:12" ht="21" customHeight="1">
      <c r="A47" s="22" t="s">
        <v>114</v>
      </c>
      <c r="D47" s="23"/>
      <c r="E47" s="23"/>
      <c r="F47" s="25"/>
      <c r="H47" s="25"/>
      <c r="J47" s="25"/>
    </row>
    <row r="48" spans="1:12" ht="21" customHeight="1">
      <c r="B48" s="22" t="s">
        <v>99</v>
      </c>
      <c r="D48" s="23" t="s">
        <v>199</v>
      </c>
      <c r="E48" s="23"/>
      <c r="F48" s="3">
        <v>134053</v>
      </c>
      <c r="G48" s="3"/>
      <c r="H48" s="3">
        <v>144053</v>
      </c>
      <c r="I48" s="3"/>
      <c r="J48" s="3">
        <v>0</v>
      </c>
      <c r="K48" s="3"/>
      <c r="L48" s="3">
        <v>0</v>
      </c>
    </row>
    <row r="49" spans="1:12" ht="21" customHeight="1">
      <c r="A49" s="22" t="s">
        <v>209</v>
      </c>
      <c r="D49" s="23"/>
      <c r="E49" s="23"/>
      <c r="H49" s="25"/>
    </row>
    <row r="50" spans="1:12" ht="21" customHeight="1">
      <c r="B50" s="22" t="s">
        <v>99</v>
      </c>
      <c r="D50" s="23" t="s">
        <v>208</v>
      </c>
      <c r="E50" s="23"/>
      <c r="F50" s="34">
        <v>18263</v>
      </c>
      <c r="G50" s="3"/>
      <c r="H50" s="34">
        <v>13719</v>
      </c>
      <c r="I50" s="3"/>
      <c r="J50" s="34">
        <v>5301</v>
      </c>
      <c r="K50" s="3"/>
      <c r="L50" s="3">
        <v>998</v>
      </c>
    </row>
    <row r="51" spans="1:12" ht="21" customHeight="1">
      <c r="A51" s="22" t="s">
        <v>234</v>
      </c>
      <c r="D51" s="23" t="s">
        <v>206</v>
      </c>
      <c r="E51" s="23"/>
      <c r="F51" s="25">
        <v>0</v>
      </c>
      <c r="G51" s="3"/>
      <c r="H51" s="25">
        <v>0</v>
      </c>
      <c r="I51" s="3"/>
      <c r="J51" s="25">
        <v>81990</v>
      </c>
      <c r="K51" s="3"/>
      <c r="L51" s="3">
        <v>81990</v>
      </c>
    </row>
    <row r="52" spans="1:12" ht="21" customHeight="1">
      <c r="A52" s="22" t="s">
        <v>220</v>
      </c>
      <c r="D52" s="23" t="s">
        <v>207</v>
      </c>
      <c r="E52" s="23"/>
      <c r="F52" s="25">
        <v>96913</v>
      </c>
      <c r="G52" s="3"/>
      <c r="H52" s="25">
        <v>96913</v>
      </c>
      <c r="I52" s="3"/>
      <c r="J52" s="25">
        <v>0</v>
      </c>
      <c r="K52" s="3"/>
      <c r="L52" s="3">
        <v>0</v>
      </c>
    </row>
    <row r="53" spans="1:12" ht="21" customHeight="1">
      <c r="A53" s="22" t="s">
        <v>221</v>
      </c>
      <c r="D53" s="23"/>
      <c r="E53" s="23"/>
      <c r="F53" s="39">
        <v>170</v>
      </c>
      <c r="G53" s="34"/>
      <c r="H53" s="39">
        <v>170</v>
      </c>
      <c r="I53" s="34"/>
      <c r="J53" s="39">
        <v>0</v>
      </c>
      <c r="K53" s="3"/>
      <c r="L53" s="34">
        <v>0</v>
      </c>
    </row>
    <row r="54" spans="1:12" ht="21" customHeight="1">
      <c r="A54" s="1" t="s">
        <v>22</v>
      </c>
      <c r="D54" s="20"/>
      <c r="E54" s="20"/>
      <c r="F54" s="28">
        <f>SUM(F43:F53)</f>
        <v>354977</v>
      </c>
      <c r="G54" s="29"/>
      <c r="H54" s="28">
        <f>SUM(H43:H53)</f>
        <v>377948</v>
      </c>
      <c r="I54" s="29"/>
      <c r="J54" s="28">
        <f>SUM(J43:J53)</f>
        <v>102659</v>
      </c>
      <c r="K54" s="30"/>
      <c r="L54" s="28">
        <f>SUM(L43:L53)</f>
        <v>98473</v>
      </c>
    </row>
    <row r="55" spans="1:12" ht="21" customHeight="1">
      <c r="A55" s="22"/>
      <c r="D55" s="23"/>
      <c r="E55" s="23"/>
      <c r="F55" s="25"/>
      <c r="G55" s="40"/>
      <c r="H55" s="34"/>
      <c r="I55" s="41"/>
      <c r="J55" s="34"/>
      <c r="K55" s="41"/>
      <c r="L55" s="34"/>
    </row>
    <row r="56" spans="1:12" ht="21" customHeight="1">
      <c r="A56" s="20" t="s">
        <v>23</v>
      </c>
      <c r="F56" s="18"/>
      <c r="G56" s="42"/>
      <c r="H56" s="32"/>
      <c r="I56" s="42"/>
      <c r="J56" s="32"/>
      <c r="K56" s="42"/>
      <c r="L56" s="34"/>
    </row>
    <row r="57" spans="1:12" ht="21" customHeight="1">
      <c r="A57" s="22" t="s">
        <v>82</v>
      </c>
      <c r="D57" s="23" t="s">
        <v>198</v>
      </c>
      <c r="E57" s="23"/>
      <c r="F57" s="25">
        <v>29302</v>
      </c>
      <c r="G57" s="25"/>
      <c r="H57" s="25">
        <v>30550</v>
      </c>
      <c r="I57" s="25"/>
      <c r="J57" s="34">
        <v>0</v>
      </c>
      <c r="K57" s="3"/>
      <c r="L57" s="34">
        <v>0</v>
      </c>
    </row>
    <row r="58" spans="1:12" ht="21" hidden="1" customHeight="1">
      <c r="A58" s="22" t="s">
        <v>222</v>
      </c>
      <c r="D58" s="23" t="s">
        <v>199</v>
      </c>
      <c r="E58" s="23"/>
      <c r="F58" s="25">
        <v>0</v>
      </c>
      <c r="G58" s="29"/>
      <c r="H58" s="25">
        <v>0</v>
      </c>
      <c r="I58" s="29"/>
      <c r="J58" s="25">
        <v>0</v>
      </c>
      <c r="K58" s="30"/>
      <c r="L58" s="25">
        <v>0</v>
      </c>
    </row>
    <row r="59" spans="1:12" ht="21" customHeight="1">
      <c r="A59" s="22" t="s">
        <v>229</v>
      </c>
      <c r="D59" s="23" t="s">
        <v>208</v>
      </c>
      <c r="E59" s="23"/>
      <c r="F59" s="34">
        <v>138989</v>
      </c>
      <c r="G59" s="29"/>
      <c r="H59" s="34">
        <v>134502</v>
      </c>
      <c r="I59" s="29"/>
      <c r="J59" s="34">
        <v>11441</v>
      </c>
      <c r="K59" s="30"/>
      <c r="L59" s="34">
        <v>3632</v>
      </c>
    </row>
    <row r="60" spans="1:12" ht="21" customHeight="1">
      <c r="A60" s="22" t="s">
        <v>24</v>
      </c>
      <c r="D60" s="23"/>
      <c r="E60" s="23"/>
      <c r="F60" s="25">
        <v>285457</v>
      </c>
      <c r="G60" s="29"/>
      <c r="H60" s="25">
        <v>289622</v>
      </c>
      <c r="I60" s="29"/>
      <c r="J60" s="25">
        <v>644</v>
      </c>
      <c r="K60" s="30"/>
      <c r="L60" s="25">
        <v>654</v>
      </c>
    </row>
    <row r="61" spans="1:12" ht="21" customHeight="1">
      <c r="A61" s="22" t="s">
        <v>94</v>
      </c>
      <c r="D61" s="23" t="s">
        <v>232</v>
      </c>
      <c r="E61" s="23"/>
      <c r="F61" s="25">
        <v>9368</v>
      </c>
      <c r="G61" s="29"/>
      <c r="H61" s="25">
        <v>8746</v>
      </c>
      <c r="I61" s="29"/>
      <c r="J61" s="34">
        <v>3311</v>
      </c>
      <c r="K61" s="3"/>
      <c r="L61" s="34">
        <v>2955</v>
      </c>
    </row>
    <row r="62" spans="1:12" ht="21" customHeight="1">
      <c r="A62" s="22" t="s">
        <v>25</v>
      </c>
      <c r="D62" s="23" t="s">
        <v>233</v>
      </c>
      <c r="E62" s="23"/>
      <c r="F62" s="25">
        <v>32624</v>
      </c>
      <c r="G62" s="29"/>
      <c r="H62" s="25">
        <v>32764</v>
      </c>
      <c r="I62" s="29"/>
      <c r="J62" s="25">
        <v>350</v>
      </c>
      <c r="K62" s="30"/>
      <c r="L62" s="25">
        <v>275</v>
      </c>
    </row>
    <row r="63" spans="1:12" ht="21" customHeight="1">
      <c r="A63" s="1" t="s">
        <v>26</v>
      </c>
      <c r="D63" s="20"/>
      <c r="E63" s="20"/>
      <c r="F63" s="28">
        <f>SUM(F57:F62)</f>
        <v>495740</v>
      </c>
      <c r="G63" s="29"/>
      <c r="H63" s="28">
        <f>SUM(H57:H62)</f>
        <v>496184</v>
      </c>
      <c r="I63" s="36"/>
      <c r="J63" s="28">
        <f>SUM(J57:J62)</f>
        <v>15746</v>
      </c>
      <c r="K63" s="30"/>
      <c r="L63" s="28">
        <f>SUM(L57:L62)</f>
        <v>7516</v>
      </c>
    </row>
    <row r="64" spans="1:12" ht="21" customHeight="1">
      <c r="A64" s="1" t="s">
        <v>27</v>
      </c>
      <c r="F64" s="28">
        <f>SUM(F63,F54)</f>
        <v>850717</v>
      </c>
      <c r="G64" s="29"/>
      <c r="H64" s="28">
        <f>SUM(H63,H54)</f>
        <v>874132</v>
      </c>
      <c r="I64" s="29"/>
      <c r="J64" s="28">
        <f>SUM(J63,J54)</f>
        <v>118405</v>
      </c>
      <c r="K64" s="30"/>
      <c r="L64" s="28">
        <f>SUM(L63,L54)</f>
        <v>105989</v>
      </c>
    </row>
    <row r="65" spans="1:12" ht="21" customHeight="1">
      <c r="F65" s="25"/>
      <c r="G65" s="32"/>
      <c r="H65" s="33"/>
      <c r="I65" s="34"/>
      <c r="J65" s="25"/>
      <c r="K65" s="3"/>
      <c r="L65" s="25"/>
    </row>
    <row r="66" spans="1:12" ht="22.5" customHeight="1">
      <c r="A66" s="182" t="s">
        <v>119</v>
      </c>
      <c r="B66" s="182"/>
      <c r="C66" s="182"/>
      <c r="D66" s="182"/>
      <c r="E66" s="182"/>
      <c r="F66" s="182"/>
      <c r="G66" s="182"/>
      <c r="H66" s="182"/>
      <c r="I66" s="182"/>
      <c r="J66" s="182"/>
      <c r="K66" s="182"/>
      <c r="L66" s="182"/>
    </row>
    <row r="67" spans="1:12" ht="22.5" customHeight="1">
      <c r="A67" s="182" t="s">
        <v>219</v>
      </c>
      <c r="B67" s="182"/>
      <c r="C67" s="182"/>
      <c r="D67" s="182"/>
      <c r="E67" s="182"/>
      <c r="F67" s="182"/>
      <c r="G67" s="182"/>
      <c r="H67" s="182"/>
      <c r="I67" s="182"/>
      <c r="J67" s="182"/>
      <c r="K67" s="182"/>
      <c r="L67" s="182"/>
    </row>
    <row r="68" spans="1:12" ht="22.5" customHeight="1">
      <c r="A68" s="182" t="str">
        <f>A36</f>
        <v>ณ วันที่ 31 มีนาคม 2567</v>
      </c>
      <c r="B68" s="182"/>
      <c r="C68" s="182"/>
      <c r="D68" s="182"/>
      <c r="E68" s="182"/>
      <c r="F68" s="182"/>
      <c r="G68" s="182"/>
      <c r="H68" s="182"/>
      <c r="I68" s="182"/>
      <c r="J68" s="182"/>
      <c r="K68" s="182"/>
      <c r="L68" s="182"/>
    </row>
    <row r="69" spans="1:12" ht="23.25" customHeight="1">
      <c r="C69" s="9"/>
      <c r="D69" s="16"/>
      <c r="E69" s="16"/>
      <c r="F69" s="16"/>
      <c r="G69" s="16"/>
      <c r="H69" s="16"/>
      <c r="I69" s="16"/>
      <c r="J69" s="16"/>
      <c r="K69" s="16"/>
      <c r="L69" s="4" t="s">
        <v>140</v>
      </c>
    </row>
    <row r="70" spans="1:12" ht="21" customHeight="1">
      <c r="F70" s="183" t="s">
        <v>1</v>
      </c>
      <c r="G70" s="183"/>
      <c r="H70" s="183"/>
      <c r="J70" s="183" t="s">
        <v>2</v>
      </c>
      <c r="K70" s="183"/>
      <c r="L70" s="183"/>
    </row>
    <row r="71" spans="1:12" ht="21" customHeight="1">
      <c r="D71" s="101" t="s">
        <v>0</v>
      </c>
      <c r="F71" s="134" t="str">
        <f>F39</f>
        <v>31 มีนาคม 2567</v>
      </c>
      <c r="G71" s="135"/>
      <c r="H71" s="134" t="str">
        <f>H39</f>
        <v>31 ธันวาคม 2566</v>
      </c>
      <c r="I71" s="135"/>
      <c r="J71" s="134" t="str">
        <f>J39</f>
        <v>31 มีนาคม 2567</v>
      </c>
      <c r="K71" s="135"/>
      <c r="L71" s="134" t="str">
        <f>L39</f>
        <v>31 ธันวาคม 2566</v>
      </c>
    </row>
    <row r="72" spans="1:12" s="16" customFormat="1" ht="39.6">
      <c r="F72" s="113" t="s">
        <v>178</v>
      </c>
      <c r="G72" s="100"/>
      <c r="H72" s="113" t="s">
        <v>153</v>
      </c>
      <c r="I72" s="100"/>
      <c r="J72" s="113" t="s">
        <v>178</v>
      </c>
      <c r="K72" s="100"/>
      <c r="L72" s="113" t="s">
        <v>153</v>
      </c>
    </row>
    <row r="73" spans="1:12" ht="21" customHeight="1">
      <c r="A73" s="1" t="s">
        <v>28</v>
      </c>
      <c r="F73" s="43"/>
      <c r="G73" s="43"/>
      <c r="H73" s="29"/>
      <c r="I73" s="29"/>
      <c r="J73" s="3"/>
      <c r="K73" s="3"/>
    </row>
    <row r="74" spans="1:12" ht="21" customHeight="1">
      <c r="A74" s="22" t="s">
        <v>29</v>
      </c>
      <c r="D74" s="16"/>
      <c r="E74" s="44"/>
      <c r="F74" s="43"/>
      <c r="G74" s="43"/>
      <c r="H74" s="29"/>
      <c r="I74" s="29"/>
      <c r="J74" s="3"/>
      <c r="K74" s="3"/>
      <c r="L74" s="4"/>
    </row>
    <row r="75" spans="1:12" ht="21" customHeight="1">
      <c r="B75" s="8" t="s">
        <v>30</v>
      </c>
      <c r="D75" s="16"/>
      <c r="E75" s="16"/>
      <c r="F75" s="43"/>
      <c r="G75" s="43"/>
      <c r="H75" s="29"/>
      <c r="I75" s="29"/>
      <c r="J75" s="3"/>
      <c r="K75" s="3"/>
      <c r="L75" s="34"/>
    </row>
    <row r="76" spans="1:12" ht="21" customHeight="1" thickBot="1">
      <c r="C76" s="8" t="s">
        <v>157</v>
      </c>
      <c r="D76" s="16"/>
      <c r="E76" s="16"/>
      <c r="F76" s="45">
        <v>2571536</v>
      </c>
      <c r="G76" s="43"/>
      <c r="H76" s="45">
        <v>2571536</v>
      </c>
      <c r="I76" s="29"/>
      <c r="J76" s="45">
        <v>2571536</v>
      </c>
      <c r="K76" s="3"/>
      <c r="L76" s="45">
        <v>2571536</v>
      </c>
    </row>
    <row r="77" spans="1:12" ht="21" customHeight="1" thickTop="1">
      <c r="B77" s="8" t="s">
        <v>31</v>
      </c>
      <c r="D77" s="16"/>
      <c r="E77" s="16"/>
      <c r="F77" s="32"/>
      <c r="G77" s="32"/>
      <c r="H77" s="34"/>
      <c r="I77" s="34"/>
      <c r="J77" s="3"/>
      <c r="K77" s="3"/>
      <c r="L77" s="34"/>
    </row>
    <row r="78" spans="1:12" ht="21" customHeight="1">
      <c r="C78" s="22" t="s">
        <v>157</v>
      </c>
      <c r="D78" s="23"/>
      <c r="E78" s="23"/>
      <c r="F78" s="3">
        <v>2571536</v>
      </c>
      <c r="G78" s="34"/>
      <c r="H78" s="3">
        <v>2571536</v>
      </c>
      <c r="I78" s="34"/>
      <c r="J78" s="3">
        <v>2571536</v>
      </c>
      <c r="K78" s="14"/>
      <c r="L78" s="3">
        <v>2571536</v>
      </c>
    </row>
    <row r="79" spans="1:12" ht="21" customHeight="1">
      <c r="A79" s="8" t="s">
        <v>32</v>
      </c>
      <c r="B79" s="22"/>
      <c r="D79" s="16"/>
      <c r="E79" s="16"/>
      <c r="F79" s="3">
        <v>-74627</v>
      </c>
      <c r="G79" s="14"/>
      <c r="H79" s="3">
        <v>-74627</v>
      </c>
      <c r="I79" s="14"/>
      <c r="J79" s="14">
        <v>-74627</v>
      </c>
      <c r="K79" s="14"/>
      <c r="L79" s="14">
        <v>-74627</v>
      </c>
    </row>
    <row r="80" spans="1:12" ht="21" customHeight="1">
      <c r="A80" s="8" t="s">
        <v>96</v>
      </c>
      <c r="B80" s="22"/>
      <c r="D80" s="16">
        <v>24</v>
      </c>
      <c r="E80" s="16"/>
      <c r="F80" s="14">
        <v>-74000</v>
      </c>
      <c r="G80" s="25"/>
      <c r="H80" s="14">
        <v>-74000</v>
      </c>
      <c r="I80" s="25"/>
      <c r="J80" s="14">
        <v>0</v>
      </c>
      <c r="K80" s="25"/>
      <c r="L80" s="14">
        <v>0</v>
      </c>
    </row>
    <row r="81" spans="1:12" ht="21" customHeight="1">
      <c r="A81" s="22" t="s">
        <v>129</v>
      </c>
      <c r="D81" s="23" t="s">
        <v>245</v>
      </c>
      <c r="E81" s="23"/>
      <c r="F81" s="25">
        <v>12264</v>
      </c>
      <c r="G81" s="25"/>
      <c r="H81" s="25">
        <v>12264</v>
      </c>
      <c r="I81" s="25"/>
      <c r="J81" s="25">
        <v>0</v>
      </c>
      <c r="K81" s="25"/>
      <c r="L81" s="25">
        <v>0</v>
      </c>
    </row>
    <row r="82" spans="1:12" ht="21" hidden="1" customHeight="1">
      <c r="A82" s="22" t="s">
        <v>87</v>
      </c>
      <c r="D82" s="23" t="s">
        <v>231</v>
      </c>
      <c r="E82" s="23"/>
      <c r="F82" s="25">
        <v>0</v>
      </c>
      <c r="G82" s="25"/>
      <c r="H82" s="25">
        <v>0</v>
      </c>
      <c r="I82" s="25"/>
      <c r="J82" s="46">
        <v>0</v>
      </c>
      <c r="K82" s="14"/>
      <c r="L82" s="46">
        <v>0</v>
      </c>
    </row>
    <row r="83" spans="1:12" ht="21" customHeight="1">
      <c r="A83" s="22" t="s">
        <v>163</v>
      </c>
      <c r="D83" s="23"/>
      <c r="E83" s="23"/>
      <c r="F83" s="25">
        <v>20233</v>
      </c>
      <c r="G83" s="25"/>
      <c r="H83" s="25">
        <v>20233</v>
      </c>
      <c r="I83" s="25"/>
      <c r="J83" s="46">
        <v>20233</v>
      </c>
      <c r="K83" s="14"/>
      <c r="L83" s="25">
        <v>20233</v>
      </c>
    </row>
    <row r="84" spans="1:12" ht="21" customHeight="1">
      <c r="A84" s="22" t="s">
        <v>166</v>
      </c>
      <c r="D84" s="23"/>
      <c r="E84" s="23"/>
      <c r="F84" s="25"/>
      <c r="G84" s="25"/>
      <c r="H84" s="25"/>
      <c r="I84" s="25"/>
      <c r="J84" s="46"/>
      <c r="K84" s="14"/>
      <c r="L84" s="46"/>
    </row>
    <row r="85" spans="1:12" ht="21" customHeight="1">
      <c r="B85" s="8" t="s">
        <v>164</v>
      </c>
      <c r="D85" s="23"/>
      <c r="E85" s="23"/>
      <c r="F85" s="25"/>
      <c r="G85" s="25"/>
      <c r="H85" s="25"/>
      <c r="I85" s="25"/>
      <c r="J85" s="46"/>
      <c r="K85" s="14"/>
      <c r="L85" s="46"/>
    </row>
    <row r="86" spans="1:12" ht="21" customHeight="1">
      <c r="A86" s="22"/>
      <c r="C86" s="8" t="s">
        <v>223</v>
      </c>
      <c r="D86" s="23" t="s">
        <v>200</v>
      </c>
      <c r="E86" s="23"/>
      <c r="F86" s="25">
        <v>4303</v>
      </c>
      <c r="G86" s="25"/>
      <c r="H86" s="25">
        <v>4303</v>
      </c>
      <c r="I86" s="25"/>
      <c r="J86" s="25">
        <v>4303</v>
      </c>
      <c r="K86" s="14"/>
      <c r="L86" s="46">
        <v>4303</v>
      </c>
    </row>
    <row r="87" spans="1:12" ht="21" customHeight="1">
      <c r="B87" s="8" t="s">
        <v>165</v>
      </c>
      <c r="D87" s="23"/>
      <c r="E87" s="23"/>
      <c r="F87" s="25">
        <v>-119097</v>
      </c>
      <c r="G87" s="25"/>
      <c r="H87" s="25">
        <v>-87303</v>
      </c>
      <c r="I87" s="25"/>
      <c r="J87" s="46">
        <v>99588</v>
      </c>
      <c r="K87" s="14"/>
      <c r="L87" s="46">
        <v>101956</v>
      </c>
    </row>
    <row r="88" spans="1:12" ht="21" customHeight="1">
      <c r="A88" s="22" t="s">
        <v>33</v>
      </c>
      <c r="D88" s="23"/>
      <c r="E88" s="23"/>
      <c r="F88" s="47">
        <v>24905</v>
      </c>
      <c r="G88" s="34"/>
      <c r="H88" s="47">
        <v>24948</v>
      </c>
      <c r="I88" s="34"/>
      <c r="J88" s="47">
        <v>2905</v>
      </c>
      <c r="K88" s="14"/>
      <c r="L88" s="47">
        <v>2905</v>
      </c>
    </row>
    <row r="89" spans="1:12" ht="21" customHeight="1">
      <c r="A89" s="179" t="s">
        <v>95</v>
      </c>
      <c r="D89" s="48"/>
      <c r="E89" s="48"/>
      <c r="F89" s="180">
        <f>SUM(F78:F88)</f>
        <v>2365517</v>
      </c>
      <c r="G89" s="181"/>
      <c r="H89" s="180">
        <f>SUM(H78:H88)</f>
        <v>2397354</v>
      </c>
      <c r="I89" s="181"/>
      <c r="J89" s="180">
        <f>SUM(J78:J88)</f>
        <v>2623938</v>
      </c>
      <c r="K89" s="181"/>
      <c r="L89" s="180">
        <f>SUM(L78:L88)</f>
        <v>2626306</v>
      </c>
    </row>
    <row r="90" spans="1:12" ht="21" customHeight="1">
      <c r="A90" s="22" t="s">
        <v>100</v>
      </c>
      <c r="D90" s="44"/>
      <c r="E90" s="44"/>
      <c r="F90" s="47">
        <v>661048</v>
      </c>
      <c r="G90" s="34"/>
      <c r="H90" s="47">
        <v>668315</v>
      </c>
      <c r="I90" s="34"/>
      <c r="J90" s="49">
        <v>0</v>
      </c>
      <c r="K90" s="14"/>
      <c r="L90" s="49">
        <v>0</v>
      </c>
    </row>
    <row r="91" spans="1:12" ht="21" customHeight="1">
      <c r="A91" s="20" t="s">
        <v>34</v>
      </c>
      <c r="B91" s="20"/>
      <c r="C91" s="20"/>
      <c r="D91" s="50"/>
      <c r="E91" s="50"/>
      <c r="F91" s="36">
        <f>SUM(F89:F90)</f>
        <v>3026565</v>
      </c>
      <c r="G91" s="29"/>
      <c r="H91" s="36">
        <f>SUM(H89:H90)</f>
        <v>3065669</v>
      </c>
      <c r="I91" s="29"/>
      <c r="J91" s="36">
        <f>SUM(J89:J90)</f>
        <v>2623938</v>
      </c>
      <c r="K91" s="51"/>
      <c r="L91" s="36">
        <f>SUM(L89:L90)</f>
        <v>2626306</v>
      </c>
    </row>
    <row r="92" spans="1:12" ht="21" customHeight="1" thickBot="1">
      <c r="A92" s="1" t="s">
        <v>35</v>
      </c>
      <c r="D92" s="16"/>
      <c r="E92" s="16"/>
      <c r="F92" s="35">
        <f>SUM(F64+F91)</f>
        <v>3877282</v>
      </c>
      <c r="G92" s="29"/>
      <c r="H92" s="35">
        <f>SUM(H64+H91)</f>
        <v>3939801</v>
      </c>
      <c r="I92" s="29"/>
      <c r="J92" s="35">
        <f>SUM(J64+J91)</f>
        <v>2742343</v>
      </c>
      <c r="K92" s="51"/>
      <c r="L92" s="35">
        <f>SUM(L64+L91)</f>
        <v>2732295</v>
      </c>
    </row>
    <row r="93" spans="1:12" ht="21" customHeight="1" thickTop="1">
      <c r="C93" s="1"/>
      <c r="D93" s="20"/>
      <c r="E93" s="20"/>
      <c r="F93" s="34"/>
      <c r="G93" s="34"/>
      <c r="H93" s="34"/>
      <c r="I93" s="34"/>
      <c r="J93" s="34"/>
      <c r="K93" s="14"/>
      <c r="L93" s="34"/>
    </row>
    <row r="94" spans="1:12" ht="21" customHeight="1">
      <c r="C94" s="1"/>
      <c r="D94" s="20"/>
      <c r="E94" s="20"/>
      <c r="F94" s="52">
        <f>F32-F92</f>
        <v>0</v>
      </c>
      <c r="G94" s="52"/>
      <c r="H94" s="52">
        <f>H32-H92</f>
        <v>0</v>
      </c>
      <c r="I94" s="52"/>
      <c r="J94" s="52">
        <f>J32-J92</f>
        <v>0</v>
      </c>
      <c r="K94" s="53"/>
      <c r="L94" s="52">
        <f>L32-L92</f>
        <v>0</v>
      </c>
    </row>
  </sheetData>
  <mergeCells count="15">
    <mergeCell ref="J5:L5"/>
    <mergeCell ref="F5:H5"/>
    <mergeCell ref="F38:H38"/>
    <mergeCell ref="A1:L1"/>
    <mergeCell ref="A2:L2"/>
    <mergeCell ref="A3:L3"/>
    <mergeCell ref="A34:L34"/>
    <mergeCell ref="A35:L35"/>
    <mergeCell ref="A36:L36"/>
    <mergeCell ref="A66:L66"/>
    <mergeCell ref="J70:L70"/>
    <mergeCell ref="J38:L38"/>
    <mergeCell ref="F70:H70"/>
    <mergeCell ref="A67:L67"/>
    <mergeCell ref="A68:L68"/>
  </mergeCells>
  <phoneticPr fontId="18" type="noConversion"/>
  <pageMargins left="1" right="0.26" top="0.63" bottom="0.5" header="0.3" footer="0.34"/>
  <pageSetup paperSize="9" scale="75" firstPageNumber="2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2" manualBreakCount="2">
    <brk id="33" max="11" man="1"/>
    <brk id="6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0"/>
  <sheetViews>
    <sheetView view="pageBreakPreview" topLeftCell="A50" zoomScale="90" zoomScaleNormal="100" zoomScaleSheetLayoutView="90" workbookViewId="0">
      <selection activeCell="A61" sqref="A61:XFD1048576"/>
    </sheetView>
  </sheetViews>
  <sheetFormatPr defaultColWidth="9.59765625" defaultRowHeight="19.8"/>
  <cols>
    <col min="1" max="2" width="2.59765625" style="8" customWidth="1"/>
    <col min="3" max="3" width="37.296875" style="8" customWidth="1"/>
    <col min="4" max="4" width="8.59765625" style="16" customWidth="1"/>
    <col min="5" max="5" width="2.09765625" style="8" customWidth="1"/>
    <col min="6" max="6" width="13.8984375" style="8" customWidth="1"/>
    <col min="7" max="7" width="2.09765625" style="8" customWidth="1"/>
    <col min="8" max="8" width="13.8984375" style="8" customWidth="1"/>
    <col min="9" max="9" width="2.09765625" style="8" customWidth="1"/>
    <col min="10" max="10" width="13.8984375" style="15" customWidth="1"/>
    <col min="11" max="11" width="2.09765625" style="111" customWidth="1"/>
    <col min="12" max="12" width="13.8984375" style="8" customWidth="1"/>
    <col min="13" max="16384" width="9.59765625" style="8"/>
  </cols>
  <sheetData>
    <row r="1" spans="1:12" ht="21" customHeight="1">
      <c r="A1" s="184" t="s">
        <v>118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12" ht="21" customHeight="1">
      <c r="A2" s="184" t="s">
        <v>244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1:12" ht="21" customHeight="1">
      <c r="A3" s="184" t="s">
        <v>214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2" ht="21" customHeight="1">
      <c r="A4" s="133" t="s">
        <v>139</v>
      </c>
      <c r="B4" s="136"/>
      <c r="C4" s="137"/>
      <c r="D4" s="138"/>
      <c r="E4" s="137"/>
      <c r="F4" s="137"/>
      <c r="G4" s="137"/>
      <c r="H4" s="137"/>
      <c r="I4" s="137"/>
      <c r="J4" s="136"/>
      <c r="K4" s="136"/>
      <c r="L4" s="139"/>
    </row>
    <row r="5" spans="1:12" ht="21" customHeight="1">
      <c r="A5" s="20"/>
      <c r="B5" s="20"/>
      <c r="C5" s="20"/>
      <c r="D5" s="9"/>
      <c r="E5" s="20"/>
      <c r="F5" s="20"/>
      <c r="G5" s="20"/>
      <c r="H5" s="20"/>
      <c r="I5" s="20"/>
      <c r="J5" s="20"/>
      <c r="K5" s="20"/>
      <c r="L5" s="4" t="s">
        <v>140</v>
      </c>
    </row>
    <row r="6" spans="1:12" ht="21" customHeight="1">
      <c r="E6" s="16"/>
      <c r="F6" s="183" t="s">
        <v>1</v>
      </c>
      <c r="G6" s="183"/>
      <c r="H6" s="183"/>
      <c r="J6" s="183" t="s">
        <v>2</v>
      </c>
      <c r="K6" s="183"/>
      <c r="L6" s="183"/>
    </row>
    <row r="7" spans="1:12" ht="20.399999999999999">
      <c r="C7" s="20"/>
      <c r="D7" s="101" t="s">
        <v>0</v>
      </c>
      <c r="F7" s="140">
        <v>2567</v>
      </c>
      <c r="G7" s="135"/>
      <c r="H7" s="140" t="s">
        <v>215</v>
      </c>
      <c r="I7" s="135"/>
      <c r="J7" s="140">
        <v>2567</v>
      </c>
      <c r="K7" s="135"/>
      <c r="L7" s="140">
        <v>2566</v>
      </c>
    </row>
    <row r="8" spans="1:12" ht="21" customHeight="1">
      <c r="A8" s="20" t="s">
        <v>240</v>
      </c>
      <c r="D8" s="23"/>
      <c r="E8" s="9"/>
      <c r="F8" s="141"/>
      <c r="G8" s="142"/>
      <c r="H8" s="141"/>
      <c r="I8" s="142"/>
      <c r="J8" s="141"/>
      <c r="K8" s="142"/>
      <c r="L8" s="141"/>
    </row>
    <row r="9" spans="1:12" ht="21" customHeight="1">
      <c r="B9" s="22" t="s">
        <v>37</v>
      </c>
      <c r="E9" s="22"/>
      <c r="F9" s="4">
        <v>224501</v>
      </c>
      <c r="G9" s="143"/>
      <c r="H9" s="172">
        <v>234454</v>
      </c>
      <c r="I9" s="119"/>
      <c r="J9" s="119">
        <v>0</v>
      </c>
      <c r="K9" s="119"/>
      <c r="L9" s="119">
        <v>0</v>
      </c>
    </row>
    <row r="10" spans="1:12" ht="21" customHeight="1">
      <c r="B10" s="22" t="s">
        <v>108</v>
      </c>
      <c r="E10" s="22"/>
      <c r="F10" s="4">
        <v>38659</v>
      </c>
      <c r="G10" s="143"/>
      <c r="H10" s="172">
        <v>40786</v>
      </c>
      <c r="I10" s="119"/>
      <c r="J10" s="119">
        <v>0</v>
      </c>
      <c r="K10" s="119"/>
      <c r="L10" s="119">
        <v>0</v>
      </c>
    </row>
    <row r="11" spans="1:12" s="20" customFormat="1" ht="21" customHeight="1">
      <c r="A11" s="1" t="s">
        <v>38</v>
      </c>
      <c r="D11" s="107"/>
      <c r="E11" s="107"/>
      <c r="F11" s="5">
        <f>SUM(F9:F10)</f>
        <v>263160</v>
      </c>
      <c r="G11" s="7"/>
      <c r="H11" s="5">
        <f>SUM(H9:H10)</f>
        <v>275240</v>
      </c>
      <c r="I11" s="7"/>
      <c r="J11" s="176">
        <f>SUM(J9:J10)</f>
        <v>0</v>
      </c>
      <c r="K11" s="177"/>
      <c r="L11" s="176">
        <f>SUM(L9:L10)</f>
        <v>0</v>
      </c>
    </row>
    <row r="12" spans="1:12" s="20" customFormat="1" ht="8.1" customHeight="1">
      <c r="A12" s="1"/>
      <c r="D12" s="107"/>
      <c r="E12" s="107"/>
      <c r="F12" s="144"/>
      <c r="G12" s="53"/>
      <c r="H12" s="145"/>
      <c r="I12" s="145"/>
      <c r="J12" s="145"/>
      <c r="K12" s="146"/>
      <c r="L12" s="145"/>
    </row>
    <row r="13" spans="1:12" ht="21" customHeight="1">
      <c r="A13" s="1" t="s">
        <v>241</v>
      </c>
      <c r="D13" s="38"/>
      <c r="E13" s="38"/>
      <c r="F13" s="53"/>
      <c r="G13" s="143"/>
      <c r="H13" s="145"/>
      <c r="I13" s="145"/>
      <c r="J13" s="145"/>
      <c r="K13" s="146"/>
      <c r="L13" s="145"/>
    </row>
    <row r="14" spans="1:12" ht="21" customHeight="1">
      <c r="B14" s="22" t="s">
        <v>109</v>
      </c>
      <c r="D14" s="16">
        <v>33</v>
      </c>
      <c r="E14" s="22"/>
      <c r="F14" s="4">
        <v>-211560</v>
      </c>
      <c r="G14" s="84"/>
      <c r="H14" s="119">
        <v>-221385</v>
      </c>
      <c r="I14" s="147"/>
      <c r="J14" s="119">
        <v>0</v>
      </c>
      <c r="K14" s="147"/>
      <c r="L14" s="119">
        <v>0</v>
      </c>
    </row>
    <row r="15" spans="1:12" ht="21" customHeight="1">
      <c r="B15" s="22" t="s">
        <v>110</v>
      </c>
      <c r="E15" s="22"/>
      <c r="F15" s="56">
        <v>-27242</v>
      </c>
      <c r="G15" s="84"/>
      <c r="H15" s="119">
        <v>-25751</v>
      </c>
      <c r="I15" s="147"/>
      <c r="J15" s="119">
        <v>0</v>
      </c>
      <c r="K15" s="147"/>
      <c r="L15" s="119">
        <v>0</v>
      </c>
    </row>
    <row r="16" spans="1:12" s="20" customFormat="1" ht="21" customHeight="1">
      <c r="A16" s="1" t="s">
        <v>40</v>
      </c>
      <c r="D16" s="9"/>
      <c r="F16" s="5">
        <f>SUM(F14:F15)</f>
        <v>-238802</v>
      </c>
      <c r="G16" s="51"/>
      <c r="H16" s="5">
        <f>SUM(H14:H15)</f>
        <v>-247136</v>
      </c>
      <c r="I16" s="51"/>
      <c r="J16" s="5">
        <f>SUM(J14:J15)</f>
        <v>0</v>
      </c>
      <c r="K16" s="30"/>
      <c r="L16" s="5">
        <f>SUM(L14:L15)</f>
        <v>0</v>
      </c>
    </row>
    <row r="17" spans="1:12" s="20" customFormat="1" ht="8.25" customHeight="1">
      <c r="D17" s="9"/>
      <c r="F17" s="4"/>
      <c r="G17" s="84"/>
      <c r="H17" s="148"/>
      <c r="I17" s="148"/>
      <c r="J17" s="148"/>
      <c r="K17" s="148"/>
      <c r="L17" s="148"/>
    </row>
    <row r="18" spans="1:12" s="20" customFormat="1" ht="21" customHeight="1">
      <c r="A18" s="20" t="s">
        <v>41</v>
      </c>
      <c r="D18" s="9"/>
      <c r="F18" s="6">
        <f>SUM(F11+F16)</f>
        <v>24358</v>
      </c>
      <c r="G18" s="19"/>
      <c r="H18" s="6">
        <f>SUM(H11+H16)</f>
        <v>28104</v>
      </c>
      <c r="I18" s="30"/>
      <c r="J18" s="6">
        <f>SUM(J11+J16)</f>
        <v>0</v>
      </c>
      <c r="K18" s="30"/>
      <c r="L18" s="6">
        <f>SUM(L11+L16)</f>
        <v>0</v>
      </c>
    </row>
    <row r="19" spans="1:12" s="20" customFormat="1" ht="8.25" customHeight="1">
      <c r="D19" s="9"/>
      <c r="F19" s="53"/>
      <c r="G19" s="143"/>
      <c r="H19" s="149"/>
      <c r="I19" s="89"/>
      <c r="J19" s="150"/>
      <c r="K19" s="89"/>
      <c r="L19" s="149"/>
    </row>
    <row r="20" spans="1:12" s="20" customFormat="1" ht="21" customHeight="1">
      <c r="A20" s="8" t="s">
        <v>42</v>
      </c>
      <c r="D20" s="16"/>
      <c r="F20" s="119">
        <v>3226</v>
      </c>
      <c r="G20" s="151"/>
      <c r="H20" s="13">
        <v>7351</v>
      </c>
      <c r="I20" s="119"/>
      <c r="J20" s="119">
        <v>10013</v>
      </c>
      <c r="K20" s="119"/>
      <c r="L20" s="172">
        <v>9062</v>
      </c>
    </row>
    <row r="21" spans="1:12" s="20" customFormat="1" ht="21" customHeight="1">
      <c r="A21" s="8" t="s">
        <v>43</v>
      </c>
      <c r="D21" s="9"/>
      <c r="F21" s="119">
        <v>-5532</v>
      </c>
      <c r="G21" s="151"/>
      <c r="H21" s="13">
        <v>-5808</v>
      </c>
      <c r="I21" s="151"/>
      <c r="J21" s="119">
        <v>0</v>
      </c>
      <c r="K21" s="151"/>
      <c r="L21" s="172">
        <v>-25</v>
      </c>
    </row>
    <row r="22" spans="1:12" s="20" customFormat="1" ht="21" customHeight="1">
      <c r="A22" s="8" t="s">
        <v>44</v>
      </c>
      <c r="D22" s="126">
        <v>33</v>
      </c>
      <c r="F22" s="119">
        <v>-54097</v>
      </c>
      <c r="G22" s="151"/>
      <c r="H22" s="13">
        <v>-63561</v>
      </c>
      <c r="I22" s="151"/>
      <c r="J22" s="119">
        <v>-12143</v>
      </c>
      <c r="K22" s="151"/>
      <c r="L22" s="172">
        <v>-15396</v>
      </c>
    </row>
    <row r="23" spans="1:12" s="20" customFormat="1" ht="21" customHeight="1">
      <c r="A23" s="8" t="s">
        <v>181</v>
      </c>
      <c r="D23" s="126"/>
      <c r="F23" s="119">
        <v>1</v>
      </c>
      <c r="G23" s="151"/>
      <c r="H23" s="13">
        <v>59</v>
      </c>
      <c r="I23" s="151"/>
      <c r="J23" s="119">
        <v>0</v>
      </c>
      <c r="K23" s="151"/>
      <c r="L23" s="172">
        <v>59</v>
      </c>
    </row>
    <row r="24" spans="1:12" s="20" customFormat="1" ht="21" customHeight="1">
      <c r="A24" s="8" t="s">
        <v>45</v>
      </c>
      <c r="D24" s="9"/>
      <c r="F24" s="119">
        <v>-6608</v>
      </c>
      <c r="G24" s="151"/>
      <c r="H24" s="172">
        <v>-7670</v>
      </c>
      <c r="I24" s="151"/>
      <c r="J24" s="119">
        <v>-248</v>
      </c>
      <c r="K24" s="151"/>
      <c r="L24" s="175">
        <v>-1218</v>
      </c>
    </row>
    <row r="25" spans="1:12" s="20" customFormat="1" ht="21" hidden="1" customHeight="1">
      <c r="A25" s="8" t="s">
        <v>107</v>
      </c>
      <c r="D25" s="9"/>
      <c r="F25" s="152">
        <v>0</v>
      </c>
      <c r="G25" s="153"/>
      <c r="H25" s="172">
        <v>0</v>
      </c>
      <c r="I25" s="153"/>
      <c r="J25" s="119">
        <v>0</v>
      </c>
      <c r="K25" s="3"/>
      <c r="L25" s="172">
        <v>0</v>
      </c>
    </row>
    <row r="26" spans="1:12" s="20" customFormat="1" ht="21" customHeight="1">
      <c r="A26" s="8" t="s">
        <v>172</v>
      </c>
      <c r="D26" s="9"/>
      <c r="F26" s="154">
        <v>-4601</v>
      </c>
      <c r="G26" s="155"/>
      <c r="H26" s="173">
        <v>-3980</v>
      </c>
      <c r="I26" s="153"/>
      <c r="J26" s="154">
        <v>0</v>
      </c>
      <c r="K26" s="3"/>
      <c r="L26" s="173">
        <v>0</v>
      </c>
    </row>
    <row r="27" spans="1:12" s="20" customFormat="1" ht="21" customHeight="1">
      <c r="A27" s="20" t="s">
        <v>185</v>
      </c>
      <c r="B27" s="1"/>
      <c r="D27" s="9"/>
      <c r="F27" s="7">
        <f>SUM(F18:F26)</f>
        <v>-43253</v>
      </c>
      <c r="G27" s="51"/>
      <c r="H27" s="7">
        <f>SUM(H18:H26)</f>
        <v>-45505</v>
      </c>
      <c r="I27" s="51"/>
      <c r="J27" s="7">
        <f>SUM(J18:J26)</f>
        <v>-2378</v>
      </c>
      <c r="K27" s="30"/>
      <c r="L27" s="7">
        <f>SUM(L18:L26)</f>
        <v>-7518</v>
      </c>
    </row>
    <row r="28" spans="1:12" ht="21" customHeight="1">
      <c r="A28" s="8" t="s">
        <v>237</v>
      </c>
      <c r="D28" s="38">
        <v>27</v>
      </c>
      <c r="E28" s="38"/>
      <c r="F28" s="156">
        <v>4192</v>
      </c>
      <c r="G28" s="81"/>
      <c r="H28" s="174">
        <v>3986</v>
      </c>
      <c r="I28" s="157"/>
      <c r="J28" s="154">
        <v>10</v>
      </c>
      <c r="K28" s="151"/>
      <c r="L28" s="154">
        <v>0</v>
      </c>
    </row>
    <row r="29" spans="1:12" s="20" customFormat="1" ht="21" customHeight="1" thickBot="1">
      <c r="A29" s="1" t="s">
        <v>242</v>
      </c>
      <c r="D29" s="9"/>
      <c r="F29" s="57">
        <f>SUM(F27:F28)</f>
        <v>-39061</v>
      </c>
      <c r="G29" s="30"/>
      <c r="H29" s="57">
        <f>SUM(H27:H28)</f>
        <v>-41519</v>
      </c>
      <c r="I29" s="30"/>
      <c r="J29" s="57">
        <f>SUM(J27:J28)</f>
        <v>-2368</v>
      </c>
      <c r="K29" s="30"/>
      <c r="L29" s="57">
        <f>SUM(L27:L28)</f>
        <v>-7518</v>
      </c>
    </row>
    <row r="30" spans="1:12" ht="21" customHeight="1" thickTop="1">
      <c r="D30" s="9"/>
      <c r="E30" s="1"/>
      <c r="F30" s="53"/>
      <c r="G30" s="150"/>
      <c r="H30" s="53"/>
      <c r="I30" s="53"/>
      <c r="J30" s="53"/>
      <c r="K30" s="53"/>
      <c r="L30" s="53"/>
    </row>
    <row r="31" spans="1:12" ht="21" customHeight="1">
      <c r="A31" s="63" t="s">
        <v>83</v>
      </c>
      <c r="D31" s="59"/>
      <c r="E31" s="59"/>
      <c r="F31" s="53"/>
      <c r="G31" s="150"/>
      <c r="H31" s="53"/>
      <c r="I31" s="53"/>
      <c r="J31" s="53"/>
      <c r="K31" s="53"/>
      <c r="L31" s="53"/>
    </row>
    <row r="32" spans="1:12" ht="21" customHeight="1">
      <c r="A32" s="58" t="s">
        <v>113</v>
      </c>
      <c r="D32" s="59"/>
      <c r="E32" s="59"/>
      <c r="F32" s="146"/>
      <c r="G32" s="150"/>
      <c r="H32" s="146"/>
      <c r="I32" s="53"/>
      <c r="J32" s="143"/>
      <c r="K32" s="143"/>
      <c r="L32" s="143"/>
    </row>
    <row r="33" spans="1:12" ht="21" customHeight="1">
      <c r="A33" s="58" t="s">
        <v>128</v>
      </c>
      <c r="D33" s="59"/>
      <c r="E33" s="59"/>
      <c r="F33" s="3"/>
      <c r="G33" s="84"/>
      <c r="H33" s="151"/>
      <c r="I33" s="151"/>
      <c r="J33" s="158"/>
      <c r="K33" s="151"/>
      <c r="L33" s="151"/>
    </row>
    <row r="34" spans="1:12" ht="21" customHeight="1">
      <c r="B34" s="58" t="s">
        <v>127</v>
      </c>
      <c r="D34" s="59"/>
      <c r="E34" s="59"/>
      <c r="F34" s="3">
        <v>-53</v>
      </c>
      <c r="G34" s="84"/>
      <c r="H34" s="151">
        <v>-13</v>
      </c>
      <c r="I34" s="151"/>
      <c r="J34" s="158">
        <v>0</v>
      </c>
      <c r="K34" s="151"/>
      <c r="L34" s="151">
        <v>0</v>
      </c>
    </row>
    <row r="35" spans="1:12" ht="21" customHeight="1">
      <c r="B35" s="58" t="s">
        <v>47</v>
      </c>
      <c r="D35" s="59"/>
      <c r="E35" s="60"/>
      <c r="F35" s="14">
        <v>10</v>
      </c>
      <c r="G35" s="84"/>
      <c r="H35" s="159">
        <v>3</v>
      </c>
      <c r="I35" s="155"/>
      <c r="J35" s="160">
        <v>0</v>
      </c>
      <c r="K35" s="151"/>
      <c r="L35" s="159">
        <v>0</v>
      </c>
    </row>
    <row r="36" spans="1:12" ht="21" customHeight="1">
      <c r="A36" s="60" t="s">
        <v>243</v>
      </c>
      <c r="D36" s="124"/>
      <c r="E36" s="60"/>
      <c r="F36" s="62">
        <f>SUM(F34:F35)</f>
        <v>-43</v>
      </c>
      <c r="G36" s="3"/>
      <c r="H36" s="62">
        <f>SUM(H34:H35)</f>
        <v>-10</v>
      </c>
      <c r="I36" s="3"/>
      <c r="J36" s="3">
        <f>SUM(J34:J35)</f>
        <v>0</v>
      </c>
      <c r="K36" s="3"/>
      <c r="L36" s="3">
        <f>SUM(L34:L35)</f>
        <v>0</v>
      </c>
    </row>
    <row r="37" spans="1:12" ht="21" hidden="1" customHeight="1">
      <c r="A37" s="60"/>
      <c r="B37" s="58" t="s">
        <v>131</v>
      </c>
      <c r="D37" s="124"/>
      <c r="E37" s="60"/>
      <c r="F37" s="4"/>
      <c r="G37" s="26"/>
      <c r="H37" s="61">
        <v>0</v>
      </c>
      <c r="I37" s="14"/>
      <c r="J37" s="56"/>
      <c r="K37" s="84"/>
      <c r="L37" s="61">
        <v>0</v>
      </c>
    </row>
    <row r="38" spans="1:12" ht="21" hidden="1" customHeight="1" thickBot="1">
      <c r="A38" s="60"/>
      <c r="B38" s="58" t="s">
        <v>47</v>
      </c>
      <c r="D38" s="124"/>
      <c r="E38" s="60"/>
      <c r="F38" s="57"/>
      <c r="G38" s="26"/>
      <c r="H38" s="57">
        <v>-41529</v>
      </c>
      <c r="I38" s="14"/>
      <c r="J38" s="57"/>
      <c r="K38" s="84"/>
      <c r="L38" s="57">
        <v>-7518</v>
      </c>
    </row>
    <row r="39" spans="1:12" ht="21" customHeight="1" thickBot="1">
      <c r="A39" s="63" t="s">
        <v>141</v>
      </c>
      <c r="D39" s="124"/>
      <c r="E39" s="60"/>
      <c r="F39" s="57">
        <f>F29+SUM(F36:F36)</f>
        <v>-39104</v>
      </c>
      <c r="G39" s="30"/>
      <c r="H39" s="57">
        <f>H29+SUM(H36:H36)</f>
        <v>-41529</v>
      </c>
      <c r="I39" s="30"/>
      <c r="J39" s="57">
        <f>J29+SUM(J36:J36)</f>
        <v>-2368</v>
      </c>
      <c r="K39" s="30"/>
      <c r="L39" s="57">
        <f>L29+SUM(L36:L36)</f>
        <v>-7518</v>
      </c>
    </row>
    <row r="40" spans="1:12" ht="21" customHeight="1" thickTop="1">
      <c r="J40" s="8"/>
      <c r="K40" s="8"/>
    </row>
    <row r="41" spans="1:12" ht="21" customHeight="1">
      <c r="A41" s="182" t="str">
        <f>A1</f>
        <v xml:space="preserve">บริษัท เซเว่น ยูทิลิตี้ส์ แอนด์ พาวเวอร์ จำกัด (มหาชน) </v>
      </c>
      <c r="B41" s="182"/>
      <c r="C41" s="182"/>
      <c r="D41" s="182"/>
      <c r="E41" s="182"/>
      <c r="F41" s="182"/>
      <c r="G41" s="182"/>
      <c r="H41" s="182"/>
      <c r="I41" s="182"/>
      <c r="J41" s="182"/>
      <c r="K41" s="182"/>
      <c r="L41" s="182"/>
    </row>
    <row r="42" spans="1:12" ht="21" customHeight="1">
      <c r="A42" s="182" t="str">
        <f>A2</f>
        <v>งบกำไรขาดทุนเบ็ดเสร็จ</v>
      </c>
      <c r="B42" s="182"/>
      <c r="C42" s="182"/>
      <c r="D42" s="182"/>
      <c r="E42" s="182"/>
      <c r="F42" s="182"/>
      <c r="G42" s="182"/>
      <c r="H42" s="182"/>
      <c r="I42" s="182"/>
      <c r="J42" s="182"/>
      <c r="K42" s="182"/>
      <c r="L42" s="182"/>
    </row>
    <row r="43" spans="1:12" ht="21" customHeight="1">
      <c r="A43" s="182" t="str">
        <f>A3</f>
        <v>สำหรับงวดสามเดือนสิ้นสุดวันที่ 31 มีนาคม 2567</v>
      </c>
      <c r="B43" s="182"/>
      <c r="C43" s="182"/>
      <c r="D43" s="182"/>
      <c r="E43" s="182"/>
      <c r="F43" s="182"/>
      <c r="G43" s="182"/>
      <c r="H43" s="182"/>
      <c r="I43" s="182"/>
      <c r="J43" s="182"/>
      <c r="K43" s="182"/>
      <c r="L43" s="182"/>
    </row>
    <row r="44" spans="1:12" ht="20.399999999999999">
      <c r="A44" s="20" t="s">
        <v>139</v>
      </c>
      <c r="B44" s="20"/>
      <c r="C44" s="20"/>
      <c r="D44" s="9"/>
      <c r="E44" s="20"/>
      <c r="F44" s="20"/>
      <c r="G44" s="20"/>
      <c r="H44" s="20"/>
      <c r="I44" s="20"/>
      <c r="J44" s="20"/>
      <c r="K44" s="20"/>
      <c r="L44" s="20"/>
    </row>
    <row r="45" spans="1:12" ht="21" customHeight="1">
      <c r="C45" s="9"/>
      <c r="D45" s="9"/>
      <c r="E45" s="9"/>
      <c r="F45" s="9"/>
      <c r="G45" s="9"/>
      <c r="H45" s="9"/>
      <c r="I45" s="9"/>
      <c r="J45" s="8"/>
      <c r="K45" s="8"/>
      <c r="L45" s="4" t="s">
        <v>140</v>
      </c>
    </row>
    <row r="46" spans="1:12" ht="21" customHeight="1">
      <c r="E46" s="16"/>
      <c r="F46" s="183" t="s">
        <v>1</v>
      </c>
      <c r="G46" s="183"/>
      <c r="H46" s="183"/>
      <c r="J46" s="183" t="s">
        <v>2</v>
      </c>
      <c r="K46" s="183"/>
      <c r="L46" s="183"/>
    </row>
    <row r="47" spans="1:12" ht="20.399999999999999">
      <c r="C47" s="20"/>
      <c r="D47" s="101" t="s">
        <v>0</v>
      </c>
      <c r="F47" s="140">
        <v>2567</v>
      </c>
      <c r="G47" s="135"/>
      <c r="H47" s="140" t="s">
        <v>215</v>
      </c>
      <c r="I47" s="135"/>
      <c r="J47" s="140">
        <v>2567</v>
      </c>
      <c r="K47" s="135"/>
      <c r="L47" s="140">
        <v>2566</v>
      </c>
    </row>
    <row r="48" spans="1:12" ht="21" customHeight="1">
      <c r="A48" s="1" t="s">
        <v>173</v>
      </c>
      <c r="D48" s="9"/>
      <c r="E48" s="1"/>
      <c r="F48" s="4"/>
      <c r="G48" s="14"/>
      <c r="H48" s="4"/>
      <c r="I48" s="4"/>
      <c r="J48" s="4"/>
      <c r="K48" s="64"/>
      <c r="L48" s="4"/>
    </row>
    <row r="49" spans="1:12" ht="21" customHeight="1">
      <c r="B49" s="22" t="s">
        <v>60</v>
      </c>
      <c r="D49" s="9"/>
      <c r="E49" s="1"/>
      <c r="F49" s="4">
        <v>-31794</v>
      </c>
      <c r="G49" s="14"/>
      <c r="H49" s="13">
        <v>-35695</v>
      </c>
      <c r="I49" s="144"/>
      <c r="J49" s="13">
        <v>-2368</v>
      </c>
      <c r="K49" s="4"/>
      <c r="L49" s="4">
        <v>-7518</v>
      </c>
    </row>
    <row r="50" spans="1:12" ht="21" customHeight="1">
      <c r="B50" s="22" t="s">
        <v>46</v>
      </c>
      <c r="D50" s="9"/>
      <c r="E50" s="1"/>
      <c r="F50" s="56">
        <v>-7267</v>
      </c>
      <c r="G50" s="14"/>
      <c r="H50" s="152">
        <v>-5824</v>
      </c>
      <c r="I50" s="144"/>
      <c r="J50" s="152">
        <v>0</v>
      </c>
      <c r="K50" s="4"/>
      <c r="L50" s="152">
        <v>0</v>
      </c>
    </row>
    <row r="51" spans="1:12" ht="21" customHeight="1" thickBot="1">
      <c r="A51" s="1"/>
      <c r="D51" s="9"/>
      <c r="E51" s="1"/>
      <c r="F51" s="57">
        <f>SUM(F49:F50)</f>
        <v>-39061</v>
      </c>
      <c r="G51" s="51"/>
      <c r="H51" s="57">
        <f>SUM(H49:H50)</f>
        <v>-41519</v>
      </c>
      <c r="I51" s="7"/>
      <c r="J51" s="57">
        <f>SUM(J49:J50)</f>
        <v>-2368</v>
      </c>
      <c r="K51" s="30"/>
      <c r="L51" s="57">
        <f>SUM(L49:L50)</f>
        <v>-7518</v>
      </c>
    </row>
    <row r="52" spans="1:12" ht="8.1" customHeight="1" thickTop="1">
      <c r="A52" s="63"/>
      <c r="D52" s="124"/>
      <c r="E52" s="60"/>
      <c r="F52" s="3"/>
      <c r="G52" s="3"/>
      <c r="H52" s="53"/>
      <c r="I52" s="53"/>
      <c r="J52" s="53"/>
      <c r="K52" s="53"/>
      <c r="L52" s="53"/>
    </row>
    <row r="53" spans="1:12" ht="21" customHeight="1">
      <c r="A53" s="63" t="s">
        <v>174</v>
      </c>
      <c r="D53" s="125"/>
      <c r="E53" s="63"/>
      <c r="H53" s="53"/>
      <c r="I53" s="53"/>
      <c r="J53" s="53"/>
      <c r="K53" s="53"/>
      <c r="L53" s="53"/>
    </row>
    <row r="54" spans="1:12" ht="21" customHeight="1">
      <c r="A54" s="63"/>
      <c r="B54" s="8" t="s">
        <v>60</v>
      </c>
      <c r="D54" s="125"/>
      <c r="E54" s="63"/>
      <c r="F54" s="3">
        <v>-31837</v>
      </c>
      <c r="G54" s="3"/>
      <c r="H54" s="4">
        <v>-35705</v>
      </c>
      <c r="I54" s="14"/>
      <c r="J54" s="4">
        <v>-2368</v>
      </c>
      <c r="K54" s="4"/>
      <c r="L54" s="13">
        <v>-7518</v>
      </c>
    </row>
    <row r="55" spans="1:12" ht="21" customHeight="1">
      <c r="B55" s="22" t="s">
        <v>46</v>
      </c>
      <c r="D55" s="124"/>
      <c r="E55" s="58"/>
      <c r="F55" s="18">
        <v>-7267</v>
      </c>
      <c r="G55" s="25"/>
      <c r="H55" s="4">
        <v>-5824</v>
      </c>
      <c r="I55" s="14"/>
      <c r="J55" s="4">
        <v>0</v>
      </c>
      <c r="K55" s="4"/>
      <c r="L55" s="152">
        <v>0</v>
      </c>
    </row>
    <row r="56" spans="1:12" ht="21" customHeight="1" thickBot="1">
      <c r="A56" s="58"/>
      <c r="D56" s="125"/>
      <c r="E56" s="63"/>
      <c r="F56" s="67">
        <f>SUM(F54:F55)</f>
        <v>-39104</v>
      </c>
      <c r="G56" s="29"/>
      <c r="H56" s="67">
        <f>SUM(H54:H55)</f>
        <v>-41529</v>
      </c>
      <c r="I56" s="37"/>
      <c r="J56" s="67">
        <f>SUM(J54:J55)</f>
        <v>-2368</v>
      </c>
      <c r="K56" s="31"/>
      <c r="L56" s="67">
        <f>SUM(L54:L55)</f>
        <v>-7518</v>
      </c>
    </row>
    <row r="57" spans="1:12" ht="8.1" customHeight="1" thickTop="1">
      <c r="A57" s="58"/>
      <c r="D57" s="124"/>
      <c r="E57" s="58"/>
      <c r="F57" s="68"/>
      <c r="G57" s="69"/>
      <c r="H57" s="161"/>
      <c r="I57" s="161"/>
      <c r="J57" s="161"/>
      <c r="K57" s="161"/>
      <c r="L57" s="161"/>
    </row>
    <row r="58" spans="1:12" ht="21" customHeight="1">
      <c r="A58" s="1" t="s">
        <v>182</v>
      </c>
      <c r="E58" s="1"/>
      <c r="F58" s="4"/>
      <c r="G58" s="14"/>
      <c r="H58" s="161"/>
      <c r="I58" s="161"/>
      <c r="J58" s="161"/>
      <c r="K58" s="161"/>
      <c r="L58" s="161"/>
    </row>
    <row r="59" spans="1:12" ht="21" customHeight="1" thickBot="1">
      <c r="A59" s="1"/>
      <c r="B59" s="8" t="s">
        <v>183</v>
      </c>
      <c r="D59" s="38">
        <v>28</v>
      </c>
      <c r="E59" s="1"/>
      <c r="F59" s="110">
        <v>-6.1999999999999998E-3</v>
      </c>
      <c r="G59" s="114"/>
      <c r="H59" s="162">
        <v>-6.8999999999999999E-3</v>
      </c>
      <c r="I59" s="163"/>
      <c r="J59" s="162">
        <v>-5.0000000000000001E-4</v>
      </c>
      <c r="K59" s="163"/>
      <c r="L59" s="162">
        <v>-1.5E-3</v>
      </c>
    </row>
    <row r="60" spans="1:12" ht="20.399999999999999" thickTop="1"/>
  </sheetData>
  <mergeCells count="10">
    <mergeCell ref="A1:L1"/>
    <mergeCell ref="A2:L2"/>
    <mergeCell ref="A3:L3"/>
    <mergeCell ref="F6:H6"/>
    <mergeCell ref="J6:L6"/>
    <mergeCell ref="A41:L41"/>
    <mergeCell ref="A42:L42"/>
    <mergeCell ref="A43:L43"/>
    <mergeCell ref="F46:H46"/>
    <mergeCell ref="J46:L46"/>
  </mergeCells>
  <pageMargins left="1" right="0.26" top="0.63" bottom="0.5" header="0.3" footer="0.34"/>
  <pageSetup paperSize="9" scale="75" firstPageNumber="5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40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AFD4F-DF99-42BF-8B36-1F5FE2A60769}">
  <sheetPr>
    <pageSetUpPr fitToPage="1"/>
  </sheetPr>
  <dimension ref="A1:Q151"/>
  <sheetViews>
    <sheetView view="pageBreakPreview" zoomScale="86" zoomScaleNormal="130" zoomScaleSheetLayoutView="86" workbookViewId="0">
      <selection activeCell="F7" sqref="F7:L7"/>
    </sheetView>
  </sheetViews>
  <sheetFormatPr defaultColWidth="9.59765625" defaultRowHeight="19.8"/>
  <cols>
    <col min="1" max="2" width="2.59765625" style="8" customWidth="1"/>
    <col min="3" max="3" width="38.59765625" style="8" customWidth="1"/>
    <col min="4" max="4" width="8.59765625" style="126" customWidth="1"/>
    <col min="5" max="5" width="2.09765625" style="8" customWidth="1"/>
    <col min="6" max="6" width="13.59765625" style="8" customWidth="1"/>
    <col min="7" max="7" width="2.09765625" style="8" customWidth="1"/>
    <col min="8" max="8" width="13.59765625" style="8" customWidth="1"/>
    <col min="9" max="9" width="2.09765625" style="8" customWidth="1"/>
    <col min="10" max="10" width="13.59765625" style="15" customWidth="1"/>
    <col min="11" max="11" width="2.09765625" style="111" customWidth="1"/>
    <col min="12" max="12" width="13.59765625" style="8" customWidth="1"/>
    <col min="13" max="13" width="14.59765625" style="8" customWidth="1"/>
    <col min="14" max="14" width="13.59765625" style="8" customWidth="1"/>
    <col min="15" max="15" width="11.09765625" style="8" bestFit="1" customWidth="1"/>
    <col min="16" max="16" width="13.59765625" style="17" customWidth="1"/>
    <col min="17" max="17" width="10.5" style="8" bestFit="1" customWidth="1"/>
    <col min="18" max="16384" width="9.59765625" style="8"/>
  </cols>
  <sheetData>
    <row r="1" spans="1:17" ht="21" customHeight="1">
      <c r="A1" s="184" t="s">
        <v>118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P1" s="8"/>
    </row>
    <row r="2" spans="1:17" ht="21" customHeight="1">
      <c r="A2" s="184" t="s">
        <v>103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P2" s="8"/>
    </row>
    <row r="3" spans="1:17" ht="21" customHeight="1">
      <c r="A3" s="184" t="s">
        <v>214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P3" s="8"/>
    </row>
    <row r="4" spans="1:17" ht="21" customHeight="1">
      <c r="A4" s="136" t="s">
        <v>139</v>
      </c>
      <c r="B4" s="136"/>
      <c r="C4" s="137"/>
      <c r="D4" s="138"/>
      <c r="E4" s="137"/>
      <c r="F4" s="137"/>
      <c r="G4" s="137"/>
      <c r="H4" s="137"/>
      <c r="I4" s="137"/>
      <c r="J4" s="136"/>
      <c r="K4" s="136"/>
      <c r="L4" s="139" t="s">
        <v>140</v>
      </c>
      <c r="M4" s="103"/>
      <c r="P4" s="8"/>
    </row>
    <row r="5" spans="1:17" ht="21" customHeight="1">
      <c r="A5" s="20"/>
      <c r="B5" s="20"/>
      <c r="C5" s="20"/>
      <c r="E5" s="20"/>
      <c r="F5" s="20"/>
      <c r="G5" s="20"/>
      <c r="H5" s="20"/>
      <c r="I5" s="20"/>
      <c r="J5" s="20"/>
      <c r="K5" s="20"/>
      <c r="L5" s="4" t="s">
        <v>140</v>
      </c>
      <c r="M5" s="103"/>
      <c r="N5" s="20"/>
      <c r="P5" s="20"/>
    </row>
    <row r="6" spans="1:17" ht="21" customHeight="1">
      <c r="E6" s="16"/>
      <c r="F6" s="183" t="s">
        <v>1</v>
      </c>
      <c r="G6" s="183"/>
      <c r="H6" s="183"/>
      <c r="J6" s="183" t="s">
        <v>2</v>
      </c>
      <c r="K6" s="183"/>
      <c r="L6" s="183"/>
      <c r="P6" s="8"/>
    </row>
    <row r="7" spans="1:17" ht="20.399999999999999">
      <c r="C7" s="20"/>
      <c r="D7" s="127" t="s">
        <v>0</v>
      </c>
      <c r="F7" s="140">
        <v>2567</v>
      </c>
      <c r="G7" s="135"/>
      <c r="H7" s="140" t="s">
        <v>215</v>
      </c>
      <c r="I7" s="135"/>
      <c r="J7" s="140">
        <v>2567</v>
      </c>
      <c r="K7" s="135"/>
      <c r="L7" s="140">
        <v>2566</v>
      </c>
      <c r="M7" s="105"/>
      <c r="N7" s="104"/>
      <c r="P7" s="104"/>
    </row>
    <row r="8" spans="1:17" ht="21" customHeight="1">
      <c r="A8" s="20" t="s">
        <v>36</v>
      </c>
      <c r="D8" s="128"/>
      <c r="E8" s="9"/>
      <c r="F8" s="106"/>
      <c r="G8" s="106"/>
      <c r="H8" s="106"/>
      <c r="I8" s="106"/>
      <c r="J8" s="106"/>
      <c r="K8" s="106"/>
      <c r="L8" s="106"/>
      <c r="M8" s="106"/>
      <c r="N8" s="106"/>
      <c r="P8" s="106"/>
    </row>
    <row r="9" spans="1:17" ht="21" customHeight="1">
      <c r="B9" s="22" t="s">
        <v>37</v>
      </c>
      <c r="E9" s="22"/>
      <c r="F9" s="13"/>
      <c r="G9" s="13"/>
      <c r="H9" s="13"/>
      <c r="I9" s="13"/>
      <c r="J9" s="13"/>
      <c r="K9" s="13"/>
      <c r="L9" s="13"/>
      <c r="N9" s="4"/>
      <c r="O9" s="27"/>
      <c r="P9" s="4"/>
      <c r="Q9" s="27"/>
    </row>
    <row r="10" spans="1:17" ht="21" customHeight="1">
      <c r="B10" s="22" t="s">
        <v>108</v>
      </c>
      <c r="E10" s="22"/>
      <c r="F10" s="13"/>
      <c r="G10" s="13"/>
      <c r="H10" s="13"/>
      <c r="I10" s="13"/>
      <c r="J10" s="13"/>
      <c r="K10" s="13"/>
      <c r="L10" s="13"/>
      <c r="N10" s="4"/>
      <c r="O10" s="27"/>
      <c r="P10" s="4"/>
      <c r="Q10" s="27"/>
    </row>
    <row r="11" spans="1:17" s="20" customFormat="1" ht="21" customHeight="1">
      <c r="A11" s="1" t="s">
        <v>38</v>
      </c>
      <c r="D11" s="129"/>
      <c r="E11" s="107"/>
      <c r="F11" s="5"/>
      <c r="G11" s="7"/>
      <c r="H11" s="5"/>
      <c r="I11" s="7"/>
      <c r="J11" s="5"/>
      <c r="K11" s="30"/>
      <c r="L11" s="5"/>
      <c r="M11" s="54"/>
      <c r="N11" s="7"/>
      <c r="O11" s="27"/>
      <c r="P11" s="7"/>
      <c r="Q11" s="27"/>
    </row>
    <row r="12" spans="1:17" s="20" customFormat="1" ht="8.1" customHeight="1">
      <c r="A12" s="1"/>
      <c r="D12" s="129"/>
      <c r="E12" s="107"/>
      <c r="F12" s="4"/>
      <c r="G12" s="4"/>
      <c r="H12" s="4"/>
      <c r="I12" s="4"/>
      <c r="J12" s="4"/>
      <c r="K12" s="3"/>
      <c r="L12" s="4"/>
      <c r="M12" s="54"/>
      <c r="N12" s="4"/>
      <c r="O12" s="27"/>
      <c r="P12" s="4"/>
      <c r="Q12" s="27"/>
    </row>
    <row r="13" spans="1:17" ht="20.399999999999999">
      <c r="A13" s="1" t="s">
        <v>39</v>
      </c>
      <c r="D13" s="129"/>
      <c r="E13" s="38"/>
      <c r="F13" s="4"/>
      <c r="G13" s="4"/>
      <c r="H13" s="4"/>
      <c r="I13" s="4"/>
      <c r="J13" s="4"/>
      <c r="K13" s="3"/>
      <c r="L13" s="4"/>
      <c r="M13" s="55"/>
      <c r="N13" s="4"/>
      <c r="O13" s="27"/>
      <c r="P13" s="4"/>
      <c r="Q13" s="27"/>
    </row>
    <row r="14" spans="1:17">
      <c r="B14" s="22" t="s">
        <v>109</v>
      </c>
      <c r="D14" s="126">
        <v>33</v>
      </c>
      <c r="E14" s="22"/>
      <c r="F14" s="13"/>
      <c r="G14" s="14"/>
      <c r="H14" s="13"/>
      <c r="I14" s="14"/>
      <c r="J14" s="13"/>
      <c r="K14" s="14"/>
      <c r="L14" s="13"/>
      <c r="N14" s="4"/>
      <c r="O14" s="27"/>
      <c r="P14" s="4"/>
      <c r="Q14" s="27"/>
    </row>
    <row r="15" spans="1:17">
      <c r="B15" s="22" t="s">
        <v>110</v>
      </c>
      <c r="E15" s="22"/>
      <c r="F15" s="13"/>
      <c r="G15" s="14"/>
      <c r="H15" s="13"/>
      <c r="I15" s="14"/>
      <c r="J15" s="13"/>
      <c r="K15" s="14"/>
      <c r="L15" s="13"/>
      <c r="N15" s="4"/>
      <c r="O15" s="27"/>
      <c r="P15" s="4"/>
      <c r="Q15" s="27"/>
    </row>
    <row r="16" spans="1:17" s="20" customFormat="1" ht="20.399999999999999">
      <c r="A16" s="1" t="s">
        <v>40</v>
      </c>
      <c r="D16" s="126"/>
      <c r="F16" s="5"/>
      <c r="G16" s="51"/>
      <c r="H16" s="5"/>
      <c r="I16" s="51"/>
      <c r="J16" s="5"/>
      <c r="K16" s="30"/>
      <c r="L16" s="5"/>
      <c r="N16" s="7"/>
      <c r="O16" s="27"/>
      <c r="P16" s="7"/>
      <c r="Q16" s="27"/>
    </row>
    <row r="17" spans="1:17" s="20" customFormat="1" ht="8.25" customHeight="1">
      <c r="D17" s="126"/>
      <c r="F17" s="30"/>
      <c r="G17" s="30"/>
      <c r="H17" s="30"/>
      <c r="I17" s="30"/>
      <c r="J17" s="30"/>
      <c r="K17" s="30"/>
      <c r="L17" s="30"/>
      <c r="N17" s="51"/>
      <c r="O17" s="27"/>
      <c r="P17" s="51"/>
      <c r="Q17" s="27"/>
    </row>
    <row r="18" spans="1:17" s="20" customFormat="1" ht="21" customHeight="1">
      <c r="A18" s="20" t="s">
        <v>41</v>
      </c>
      <c r="D18" s="126"/>
      <c r="F18" s="6"/>
      <c r="G18" s="30"/>
      <c r="H18" s="6"/>
      <c r="I18" s="30"/>
      <c r="J18" s="6"/>
      <c r="K18" s="30"/>
      <c r="L18" s="6"/>
      <c r="N18" s="7"/>
      <c r="O18" s="27"/>
      <c r="P18" s="7"/>
      <c r="Q18" s="27"/>
    </row>
    <row r="19" spans="1:17" s="20" customFormat="1" ht="8.25" customHeight="1">
      <c r="D19" s="126"/>
      <c r="F19" s="30"/>
      <c r="G19" s="30"/>
      <c r="H19" s="30"/>
      <c r="I19" s="30"/>
      <c r="J19" s="30"/>
      <c r="K19" s="30"/>
      <c r="L19" s="30"/>
      <c r="N19" s="51"/>
      <c r="O19" s="27"/>
      <c r="P19" s="51"/>
      <c r="Q19" s="27"/>
    </row>
    <row r="20" spans="1:17" s="20" customFormat="1" ht="21" customHeight="1">
      <c r="A20" s="8" t="s">
        <v>42</v>
      </c>
      <c r="D20" s="126"/>
      <c r="F20" s="13"/>
      <c r="G20" s="3"/>
      <c r="H20" s="13"/>
      <c r="I20" s="3"/>
      <c r="J20" s="13"/>
      <c r="K20" s="13"/>
      <c r="L20" s="13"/>
      <c r="N20" s="4"/>
      <c r="O20" s="27"/>
      <c r="P20" s="4"/>
      <c r="Q20" s="27"/>
    </row>
    <row r="21" spans="1:17" s="20" customFormat="1" ht="21" customHeight="1">
      <c r="A21" s="8" t="s">
        <v>43</v>
      </c>
      <c r="D21" s="126"/>
      <c r="F21" s="13"/>
      <c r="G21" s="3"/>
      <c r="H21" s="13"/>
      <c r="I21" s="3"/>
      <c r="J21" s="13"/>
      <c r="K21" s="3"/>
      <c r="L21" s="13"/>
      <c r="N21" s="4"/>
      <c r="O21" s="27"/>
      <c r="P21" s="4"/>
      <c r="Q21" s="27"/>
    </row>
    <row r="22" spans="1:17" s="20" customFormat="1" ht="21" customHeight="1">
      <c r="A22" s="8" t="s">
        <v>44</v>
      </c>
      <c r="D22" s="126">
        <v>33</v>
      </c>
      <c r="F22" s="13"/>
      <c r="G22" s="3"/>
      <c r="H22" s="13"/>
      <c r="I22" s="3"/>
      <c r="J22" s="13"/>
      <c r="K22" s="3"/>
      <c r="L22" s="13"/>
      <c r="N22" s="4"/>
      <c r="O22" s="27"/>
      <c r="P22" s="4"/>
      <c r="Q22" s="27"/>
    </row>
    <row r="23" spans="1:17" s="20" customFormat="1" ht="21" customHeight="1">
      <c r="A23" s="8" t="s">
        <v>181</v>
      </c>
      <c r="D23" s="126"/>
      <c r="F23" s="13"/>
      <c r="G23" s="3"/>
      <c r="H23" s="13"/>
      <c r="I23" s="3"/>
      <c r="J23" s="13"/>
      <c r="K23" s="13"/>
      <c r="L23" s="13"/>
      <c r="N23" s="4"/>
      <c r="O23" s="27"/>
      <c r="P23" s="4"/>
      <c r="Q23" s="27"/>
    </row>
    <row r="24" spans="1:17" s="20" customFormat="1" ht="21" customHeight="1">
      <c r="A24" s="8" t="s">
        <v>45</v>
      </c>
      <c r="D24" s="126"/>
      <c r="F24" s="13"/>
      <c r="G24" s="3"/>
      <c r="H24" s="13"/>
      <c r="I24" s="3"/>
      <c r="J24" s="13"/>
      <c r="K24" s="3"/>
      <c r="L24" s="13"/>
      <c r="N24" s="4"/>
      <c r="O24" s="27"/>
      <c r="P24" s="4"/>
      <c r="Q24" s="27"/>
    </row>
    <row r="25" spans="1:17" s="20" customFormat="1" ht="21" customHeight="1">
      <c r="A25" s="8" t="s">
        <v>107</v>
      </c>
      <c r="D25" s="126"/>
      <c r="F25" s="13"/>
      <c r="G25" s="3"/>
      <c r="H25" s="13"/>
      <c r="I25" s="3"/>
      <c r="J25" s="13"/>
      <c r="K25" s="3"/>
      <c r="L25" s="13"/>
      <c r="N25" s="4"/>
      <c r="O25" s="27"/>
      <c r="P25" s="4"/>
      <c r="Q25" s="27"/>
    </row>
    <row r="26" spans="1:17" s="20" customFormat="1" ht="21" customHeight="1">
      <c r="A26" s="8" t="s">
        <v>180</v>
      </c>
      <c r="D26" s="126"/>
      <c r="F26" s="13"/>
      <c r="G26" s="3"/>
      <c r="H26" s="13"/>
      <c r="I26" s="3"/>
      <c r="J26" s="13"/>
      <c r="K26" s="3"/>
      <c r="L26" s="13"/>
      <c r="N26" s="4"/>
      <c r="O26" s="27"/>
      <c r="P26" s="4"/>
      <c r="Q26" s="27"/>
    </row>
    <row r="27" spans="1:17" s="20" customFormat="1" ht="21" customHeight="1">
      <c r="A27" s="8" t="s">
        <v>172</v>
      </c>
      <c r="D27" s="126"/>
      <c r="F27" s="56"/>
      <c r="G27" s="3"/>
      <c r="H27" s="56"/>
      <c r="I27" s="14"/>
      <c r="J27" s="56"/>
      <c r="K27" s="3"/>
      <c r="L27" s="56"/>
      <c r="N27" s="4"/>
      <c r="O27" s="27"/>
      <c r="P27" s="4"/>
      <c r="Q27" s="27"/>
    </row>
    <row r="28" spans="1:17" s="20" customFormat="1" ht="21" customHeight="1">
      <c r="A28" s="20" t="s">
        <v>185</v>
      </c>
      <c r="B28" s="1"/>
      <c r="D28" s="126"/>
      <c r="F28" s="7"/>
      <c r="G28" s="51"/>
      <c r="H28" s="7"/>
      <c r="I28" s="51"/>
      <c r="J28" s="7"/>
      <c r="K28" s="30"/>
      <c r="L28" s="7"/>
      <c r="N28" s="7"/>
      <c r="O28" s="27"/>
      <c r="P28" s="7"/>
      <c r="Q28" s="27"/>
    </row>
    <row r="29" spans="1:17" ht="21" customHeight="1">
      <c r="A29" s="8" t="s">
        <v>152</v>
      </c>
      <c r="D29" s="129">
        <v>27</v>
      </c>
      <c r="E29" s="38"/>
      <c r="F29" s="56"/>
      <c r="G29" s="26"/>
      <c r="H29" s="56"/>
      <c r="I29" s="26"/>
      <c r="J29" s="56"/>
      <c r="K29" s="3"/>
      <c r="L29" s="56"/>
      <c r="N29" s="4"/>
      <c r="O29" s="27"/>
      <c r="P29" s="4"/>
      <c r="Q29" s="27"/>
    </row>
    <row r="30" spans="1:17" s="20" customFormat="1" ht="21" customHeight="1" thickBot="1">
      <c r="A30" s="1" t="s">
        <v>145</v>
      </c>
      <c r="D30" s="126"/>
      <c r="F30" s="57"/>
      <c r="G30" s="30"/>
      <c r="H30" s="57"/>
      <c r="I30" s="30"/>
      <c r="J30" s="57"/>
      <c r="K30" s="30"/>
      <c r="L30" s="57"/>
      <c r="N30" s="7"/>
      <c r="O30" s="27"/>
      <c r="P30" s="7"/>
      <c r="Q30" s="27"/>
    </row>
    <row r="31" spans="1:17" ht="21" customHeight="1" thickTop="1">
      <c r="E31" s="1"/>
      <c r="F31" s="4"/>
      <c r="G31" s="14"/>
      <c r="H31" s="4"/>
      <c r="I31" s="4"/>
      <c r="J31" s="4"/>
      <c r="K31" s="3"/>
      <c r="L31" s="4"/>
      <c r="N31" s="51"/>
      <c r="O31" s="27"/>
      <c r="P31" s="51"/>
      <c r="Q31" s="27"/>
    </row>
    <row r="32" spans="1:17" ht="21" customHeight="1">
      <c r="A32" s="63" t="s">
        <v>83</v>
      </c>
      <c r="D32" s="130"/>
      <c r="E32" s="59"/>
      <c r="F32" s="2"/>
      <c r="G32" s="108"/>
      <c r="H32" s="2"/>
      <c r="I32" s="109"/>
      <c r="J32" s="2"/>
      <c r="K32" s="2"/>
      <c r="L32" s="2"/>
      <c r="N32" s="2"/>
      <c r="O32" s="27"/>
      <c r="P32" s="2"/>
      <c r="Q32" s="27"/>
    </row>
    <row r="33" spans="1:17" ht="21" customHeight="1">
      <c r="A33" s="58" t="s">
        <v>113</v>
      </c>
      <c r="D33" s="130"/>
      <c r="E33" s="59"/>
      <c r="F33" s="3"/>
      <c r="G33" s="3"/>
      <c r="H33" s="3"/>
      <c r="I33" s="3"/>
      <c r="J33" s="14"/>
      <c r="K33" s="3"/>
      <c r="L33" s="14"/>
      <c r="N33" s="14"/>
      <c r="O33" s="27"/>
      <c r="P33" s="14"/>
      <c r="Q33" s="27"/>
    </row>
    <row r="34" spans="1:17" ht="21" customHeight="1">
      <c r="A34" s="58" t="s">
        <v>128</v>
      </c>
      <c r="D34" s="130"/>
      <c r="E34" s="59"/>
      <c r="F34" s="3"/>
      <c r="G34" s="3"/>
      <c r="H34" s="3"/>
      <c r="I34" s="3"/>
      <c r="J34" s="3"/>
      <c r="K34" s="3"/>
      <c r="L34" s="3"/>
      <c r="N34" s="14"/>
      <c r="O34" s="27"/>
      <c r="P34" s="14"/>
      <c r="Q34" s="27"/>
    </row>
    <row r="35" spans="1:17" ht="21" customHeight="1">
      <c r="B35" s="58" t="s">
        <v>127</v>
      </c>
      <c r="D35" s="130"/>
      <c r="E35" s="59"/>
      <c r="F35" s="3"/>
      <c r="G35" s="3"/>
      <c r="H35" s="3"/>
      <c r="I35" s="3"/>
      <c r="J35" s="3"/>
      <c r="K35" s="3"/>
      <c r="L35" s="3"/>
      <c r="N35" s="14"/>
      <c r="O35" s="27"/>
      <c r="P35" s="14"/>
      <c r="Q35" s="27"/>
    </row>
    <row r="36" spans="1:17" ht="21" customHeight="1">
      <c r="B36" s="58" t="s">
        <v>47</v>
      </c>
      <c r="D36" s="130"/>
      <c r="E36" s="60"/>
      <c r="F36" s="14"/>
      <c r="G36" s="3"/>
      <c r="H36" s="14"/>
      <c r="I36" s="3"/>
      <c r="J36" s="61"/>
      <c r="K36" s="3"/>
      <c r="L36" s="61"/>
      <c r="M36" s="8" t="s">
        <v>91</v>
      </c>
      <c r="N36" s="14"/>
      <c r="O36" s="27"/>
      <c r="P36" s="14"/>
      <c r="Q36" s="27"/>
    </row>
    <row r="37" spans="1:17" ht="21" customHeight="1">
      <c r="A37" s="60" t="s">
        <v>184</v>
      </c>
      <c r="D37" s="131"/>
      <c r="E37" s="60"/>
      <c r="F37" s="62"/>
      <c r="G37" s="3"/>
      <c r="H37" s="62"/>
      <c r="I37" s="3"/>
      <c r="J37" s="3"/>
      <c r="K37" s="3"/>
      <c r="L37" s="3"/>
      <c r="N37" s="4"/>
      <c r="O37" s="27"/>
      <c r="P37" s="14"/>
      <c r="Q37" s="27"/>
    </row>
    <row r="38" spans="1:17" ht="21" hidden="1" customHeight="1">
      <c r="A38" s="60"/>
      <c r="B38" s="58" t="s">
        <v>131</v>
      </c>
      <c r="D38" s="131"/>
      <c r="E38" s="60"/>
      <c r="F38" s="4"/>
      <c r="G38" s="14"/>
      <c r="H38" s="4"/>
      <c r="I38" s="14"/>
      <c r="J38" s="4"/>
      <c r="K38" s="14"/>
      <c r="L38" s="4"/>
      <c r="N38" s="4"/>
      <c r="O38" s="27"/>
      <c r="P38" s="4"/>
      <c r="Q38" s="27"/>
    </row>
    <row r="39" spans="1:17" ht="21" hidden="1" customHeight="1">
      <c r="A39" s="60"/>
      <c r="B39" s="58" t="s">
        <v>47</v>
      </c>
      <c r="D39" s="131"/>
      <c r="E39" s="60"/>
      <c r="F39" s="4"/>
      <c r="G39" s="14"/>
      <c r="H39" s="4"/>
      <c r="I39" s="14"/>
      <c r="J39" s="4"/>
      <c r="K39" s="14"/>
      <c r="L39" s="4"/>
      <c r="N39" s="4"/>
      <c r="O39" s="27"/>
      <c r="P39" s="4"/>
      <c r="Q39" s="27"/>
    </row>
    <row r="40" spans="1:17" ht="21" customHeight="1" thickBot="1">
      <c r="A40" s="63" t="s">
        <v>141</v>
      </c>
      <c r="D40" s="131"/>
      <c r="E40" s="60"/>
      <c r="F40" s="57"/>
      <c r="G40" s="30"/>
      <c r="H40" s="57"/>
      <c r="I40" s="30"/>
      <c r="J40" s="57"/>
      <c r="K40" s="30"/>
      <c r="L40" s="57"/>
      <c r="N40" s="7"/>
      <c r="O40" s="27"/>
      <c r="P40" s="7"/>
      <c r="Q40" s="27"/>
    </row>
    <row r="41" spans="1:17" ht="21" customHeight="1" thickTop="1">
      <c r="J41" s="8"/>
      <c r="K41" s="8"/>
      <c r="O41" s="27"/>
      <c r="P41" s="8"/>
      <c r="Q41" s="27"/>
    </row>
    <row r="42" spans="1:17" ht="21" customHeight="1">
      <c r="A42" s="182" t="str">
        <f>A1</f>
        <v xml:space="preserve">บริษัท เซเว่น ยูทิลิตี้ส์ แอนด์ พาวเวอร์ จำกัด (มหาชน) </v>
      </c>
      <c r="B42" s="182"/>
      <c r="C42" s="182"/>
      <c r="D42" s="185"/>
      <c r="E42" s="182"/>
      <c r="F42" s="182"/>
      <c r="G42" s="182"/>
      <c r="H42" s="182"/>
      <c r="I42" s="182"/>
      <c r="J42" s="182"/>
      <c r="K42" s="182"/>
      <c r="L42" s="182"/>
      <c r="O42" s="27"/>
      <c r="P42" s="8"/>
      <c r="Q42" s="27"/>
    </row>
    <row r="43" spans="1:17" ht="21" customHeight="1">
      <c r="A43" s="182" t="str">
        <f>A2</f>
        <v>งบกำไรขาดทุนและกำไรขาดทุนเบ็ดเสร็จอื่น</v>
      </c>
      <c r="B43" s="182"/>
      <c r="C43" s="182"/>
      <c r="D43" s="185"/>
      <c r="E43" s="182"/>
      <c r="F43" s="182"/>
      <c r="G43" s="182"/>
      <c r="H43" s="182"/>
      <c r="I43" s="182"/>
      <c r="J43" s="182"/>
      <c r="K43" s="182"/>
      <c r="L43" s="182"/>
      <c r="O43" s="27"/>
      <c r="P43" s="8"/>
      <c r="Q43" s="27"/>
    </row>
    <row r="44" spans="1:17" ht="21" customHeight="1">
      <c r="A44" s="182" t="str">
        <f>A3</f>
        <v>สำหรับงวดสามเดือนสิ้นสุดวันที่ 31 มีนาคม 2567</v>
      </c>
      <c r="B44" s="182"/>
      <c r="C44" s="182"/>
      <c r="D44" s="185"/>
      <c r="E44" s="182"/>
      <c r="F44" s="182"/>
      <c r="G44" s="182"/>
      <c r="H44" s="182"/>
      <c r="I44" s="182"/>
      <c r="J44" s="182"/>
      <c r="K44" s="182"/>
      <c r="L44" s="182"/>
      <c r="O44" s="27"/>
      <c r="P44" s="8"/>
      <c r="Q44" s="27"/>
    </row>
    <row r="45" spans="1:17" ht="20.399999999999999">
      <c r="A45" s="20" t="s">
        <v>139</v>
      </c>
      <c r="B45" s="20"/>
      <c r="C45" s="20"/>
      <c r="E45" s="20"/>
      <c r="F45" s="20"/>
      <c r="G45" s="20"/>
      <c r="H45" s="20"/>
      <c r="I45" s="20"/>
      <c r="J45" s="20"/>
      <c r="K45" s="20"/>
      <c r="L45" s="20"/>
      <c r="N45" s="20"/>
      <c r="O45" s="27"/>
      <c r="P45" s="20"/>
      <c r="Q45" s="27"/>
    </row>
    <row r="46" spans="1:17" ht="21" customHeight="1">
      <c r="C46" s="9"/>
      <c r="E46" s="9"/>
      <c r="F46" s="9"/>
      <c r="G46" s="9"/>
      <c r="H46" s="9"/>
      <c r="I46" s="9"/>
      <c r="J46" s="8"/>
      <c r="K46" s="8"/>
      <c r="L46" s="4" t="s">
        <v>140</v>
      </c>
      <c r="M46" s="103"/>
      <c r="N46" s="9"/>
      <c r="O46" s="27"/>
      <c r="P46" s="8"/>
      <c r="Q46" s="27"/>
    </row>
    <row r="47" spans="1:17" ht="21" customHeight="1">
      <c r="E47" s="16"/>
      <c r="F47" s="183" t="s">
        <v>1</v>
      </c>
      <c r="G47" s="183"/>
      <c r="H47" s="183"/>
      <c r="J47" s="183" t="s">
        <v>2</v>
      </c>
      <c r="K47" s="183"/>
      <c r="L47" s="183"/>
      <c r="O47" s="27"/>
      <c r="P47" s="8"/>
      <c r="Q47" s="27"/>
    </row>
    <row r="48" spans="1:17" ht="20.399999999999999">
      <c r="C48" s="20"/>
      <c r="D48" s="127" t="s">
        <v>0</v>
      </c>
      <c r="F48" s="140">
        <v>2567</v>
      </c>
      <c r="G48" s="135"/>
      <c r="H48" s="140" t="s">
        <v>215</v>
      </c>
      <c r="I48" s="135"/>
      <c r="J48" s="140">
        <v>2567</v>
      </c>
      <c r="K48" s="135"/>
      <c r="L48" s="140">
        <v>2566</v>
      </c>
      <c r="M48" s="105"/>
      <c r="N48" s="104"/>
      <c r="O48" s="27"/>
      <c r="P48" s="104"/>
      <c r="Q48" s="27"/>
    </row>
    <row r="49" spans="1:17" ht="21" customHeight="1">
      <c r="A49" s="1" t="s">
        <v>173</v>
      </c>
      <c r="E49" s="1"/>
      <c r="F49" s="4"/>
      <c r="G49" s="14"/>
      <c r="H49" s="4"/>
      <c r="I49" s="4"/>
      <c r="J49" s="4"/>
      <c r="K49" s="64"/>
      <c r="L49" s="4"/>
      <c r="N49" s="4"/>
      <c r="O49" s="27"/>
      <c r="P49" s="4"/>
      <c r="Q49" s="27"/>
    </row>
    <row r="50" spans="1:17" ht="21" customHeight="1">
      <c r="B50" s="22" t="s">
        <v>60</v>
      </c>
      <c r="E50" s="1"/>
      <c r="F50" s="4"/>
      <c r="G50" s="14"/>
      <c r="H50" s="4"/>
      <c r="I50" s="4"/>
      <c r="J50" s="4"/>
      <c r="K50" s="3"/>
      <c r="L50" s="4"/>
      <c r="N50" s="4"/>
      <c r="O50" s="27"/>
      <c r="P50" s="4"/>
      <c r="Q50" s="27"/>
    </row>
    <row r="51" spans="1:17" ht="21" customHeight="1">
      <c r="B51" s="22" t="s">
        <v>46</v>
      </c>
      <c r="E51" s="1"/>
      <c r="F51" s="56"/>
      <c r="G51" s="14"/>
      <c r="H51" s="56"/>
      <c r="I51" s="4"/>
      <c r="J51" s="56"/>
      <c r="K51" s="3"/>
      <c r="L51" s="56"/>
      <c r="M51" s="27"/>
      <c r="N51" s="4"/>
      <c r="O51" s="27"/>
      <c r="P51" s="4"/>
      <c r="Q51" s="27"/>
    </row>
    <row r="52" spans="1:17" ht="21" customHeight="1" thickBot="1">
      <c r="A52" s="1"/>
      <c r="E52" s="1"/>
      <c r="F52" s="57"/>
      <c r="G52" s="51"/>
      <c r="H52" s="57"/>
      <c r="I52" s="7"/>
      <c r="J52" s="57"/>
      <c r="K52" s="30"/>
      <c r="L52" s="57"/>
      <c r="N52" s="7"/>
      <c r="O52" s="27"/>
      <c r="P52" s="7"/>
      <c r="Q52" s="27"/>
    </row>
    <row r="53" spans="1:17" ht="8.1" customHeight="1" thickTop="1">
      <c r="A53" s="63"/>
      <c r="D53" s="131"/>
      <c r="E53" s="60"/>
      <c r="F53" s="3"/>
      <c r="G53" s="3"/>
      <c r="H53" s="3"/>
      <c r="I53" s="3"/>
      <c r="J53" s="3"/>
      <c r="K53" s="3"/>
      <c r="L53" s="3"/>
      <c r="N53" s="14"/>
      <c r="O53" s="27"/>
      <c r="P53" s="14"/>
      <c r="Q53" s="27"/>
    </row>
    <row r="54" spans="1:17" ht="21" customHeight="1">
      <c r="A54" s="63" t="s">
        <v>174</v>
      </c>
      <c r="D54" s="131"/>
      <c r="E54" s="63"/>
      <c r="I54" s="3"/>
      <c r="J54" s="3"/>
      <c r="K54" s="3"/>
      <c r="L54" s="3"/>
      <c r="O54" s="27"/>
      <c r="P54" s="14"/>
      <c r="Q54" s="27"/>
    </row>
    <row r="55" spans="1:17" ht="21" customHeight="1">
      <c r="A55" s="63"/>
      <c r="B55" s="8" t="s">
        <v>60</v>
      </c>
      <c r="D55" s="131"/>
      <c r="E55" s="63"/>
      <c r="F55" s="3"/>
      <c r="G55" s="3"/>
      <c r="H55" s="3"/>
      <c r="I55" s="3"/>
      <c r="J55" s="4"/>
      <c r="K55" s="3"/>
      <c r="L55" s="3"/>
      <c r="N55" s="14"/>
      <c r="O55" s="27"/>
      <c r="P55" s="14"/>
      <c r="Q55" s="27"/>
    </row>
    <row r="56" spans="1:17" ht="21" customHeight="1">
      <c r="B56" s="22" t="s">
        <v>46</v>
      </c>
      <c r="D56" s="131"/>
      <c r="E56" s="58"/>
      <c r="F56" s="18"/>
      <c r="G56" s="25"/>
      <c r="H56" s="18"/>
      <c r="I56" s="18"/>
      <c r="J56" s="56"/>
      <c r="K56" s="66"/>
      <c r="L56" s="65"/>
      <c r="M56" s="27"/>
      <c r="N56" s="18"/>
      <c r="O56" s="27"/>
      <c r="P56" s="65"/>
      <c r="Q56" s="27"/>
    </row>
    <row r="57" spans="1:17" ht="21" customHeight="1" thickBot="1">
      <c r="A57" s="58"/>
      <c r="D57" s="131"/>
      <c r="E57" s="63"/>
      <c r="F57" s="67"/>
      <c r="G57" s="29"/>
      <c r="H57" s="67"/>
      <c r="I57" s="37"/>
      <c r="J57" s="67"/>
      <c r="K57" s="31"/>
      <c r="L57" s="67"/>
      <c r="N57" s="37"/>
      <c r="O57" s="27"/>
      <c r="P57" s="37"/>
      <c r="Q57" s="27"/>
    </row>
    <row r="58" spans="1:17" ht="8.1" customHeight="1" thickTop="1">
      <c r="A58" s="58"/>
      <c r="D58" s="131"/>
      <c r="E58" s="58"/>
      <c r="F58" s="68"/>
      <c r="G58" s="69"/>
      <c r="H58" s="68"/>
      <c r="I58" s="68"/>
      <c r="J58" s="68"/>
      <c r="K58" s="70"/>
      <c r="L58" s="68"/>
      <c r="N58" s="68"/>
      <c r="O58" s="27"/>
      <c r="P58" s="68"/>
      <c r="Q58" s="27"/>
    </row>
    <row r="59" spans="1:17" ht="21" customHeight="1">
      <c r="A59" s="1" t="s">
        <v>182</v>
      </c>
      <c r="E59" s="1"/>
      <c r="F59" s="4"/>
      <c r="G59" s="14"/>
      <c r="H59" s="4"/>
      <c r="I59" s="4"/>
      <c r="J59" s="4"/>
      <c r="K59" s="64"/>
      <c r="L59" s="4"/>
      <c r="N59" s="4"/>
      <c r="O59" s="27"/>
      <c r="P59" s="4"/>
      <c r="Q59" s="27"/>
    </row>
    <row r="60" spans="1:17" ht="21" customHeight="1" thickBot="1">
      <c r="A60" s="1"/>
      <c r="B60" s="8" t="s">
        <v>183</v>
      </c>
      <c r="D60" s="129">
        <v>28</v>
      </c>
      <c r="E60" s="1"/>
      <c r="F60" s="110"/>
      <c r="G60" s="114"/>
      <c r="H60" s="110"/>
      <c r="I60" s="115"/>
      <c r="J60" s="110"/>
      <c r="K60" s="116"/>
      <c r="L60" s="117"/>
      <c r="N60" s="115"/>
      <c r="O60" s="27"/>
      <c r="P60" s="115"/>
      <c r="Q60" s="27"/>
    </row>
    <row r="61" spans="1:17" ht="20.399999999999999" thickTop="1">
      <c r="N61" s="115"/>
      <c r="O61" s="27"/>
      <c r="P61" s="115"/>
      <c r="Q61" s="27"/>
    </row>
    <row r="76" spans="4:16">
      <c r="J76" s="17"/>
    </row>
    <row r="77" spans="4:16" s="16" customFormat="1" ht="60" customHeight="1">
      <c r="D77" s="126"/>
      <c r="J77" s="48"/>
      <c r="K77" s="112"/>
      <c r="N77" s="8"/>
      <c r="P77" s="17"/>
    </row>
    <row r="78" spans="4:16">
      <c r="N78" s="16"/>
      <c r="P78" s="48"/>
    </row>
    <row r="84" spans="10:10">
      <c r="J84" s="17"/>
    </row>
    <row r="85" spans="10:10">
      <c r="J85" s="17"/>
    </row>
    <row r="86" spans="10:10">
      <c r="J86" s="17"/>
    </row>
    <row r="87" spans="10:10">
      <c r="J87" s="17"/>
    </row>
    <row r="88" spans="10:10">
      <c r="J88" s="17"/>
    </row>
    <row r="89" spans="10:10">
      <c r="J89" s="17"/>
    </row>
    <row r="90" spans="10:10">
      <c r="J90" s="17"/>
    </row>
    <row r="91" spans="10:10">
      <c r="J91" s="17"/>
    </row>
    <row r="92" spans="10:10">
      <c r="J92" s="17"/>
    </row>
    <row r="93" spans="10:10">
      <c r="J93" s="17"/>
    </row>
    <row r="94" spans="10:10">
      <c r="J94" s="17"/>
    </row>
    <row r="95" spans="10:10">
      <c r="J95" s="17"/>
    </row>
    <row r="96" spans="10:10">
      <c r="J96" s="17"/>
    </row>
    <row r="97" spans="10:10">
      <c r="J97" s="17"/>
    </row>
    <row r="98" spans="10:10">
      <c r="J98" s="17"/>
    </row>
    <row r="99" spans="10:10">
      <c r="J99" s="17"/>
    </row>
    <row r="100" spans="10:10">
      <c r="J100" s="17"/>
    </row>
    <row r="101" spans="10:10">
      <c r="J101" s="17"/>
    </row>
    <row r="102" spans="10:10">
      <c r="J102" s="17"/>
    </row>
    <row r="103" spans="10:10">
      <c r="J103" s="17"/>
    </row>
    <row r="104" spans="10:10">
      <c r="J104" s="17"/>
    </row>
    <row r="105" spans="10:10">
      <c r="J105" s="17"/>
    </row>
    <row r="106" spans="10:10">
      <c r="J106" s="17"/>
    </row>
    <row r="107" spans="10:10">
      <c r="J107" s="17"/>
    </row>
    <row r="108" spans="10:10">
      <c r="J108" s="17"/>
    </row>
    <row r="109" spans="10:10">
      <c r="J109" s="17"/>
    </row>
    <row r="110" spans="10:10">
      <c r="J110" s="17"/>
    </row>
    <row r="111" spans="10:10">
      <c r="J111" s="17"/>
    </row>
    <row r="112" spans="10:10">
      <c r="J112" s="17"/>
    </row>
    <row r="113" spans="10:10">
      <c r="J113" s="17"/>
    </row>
    <row r="114" spans="10:10">
      <c r="J114" s="17"/>
    </row>
    <row r="115" spans="10:10">
      <c r="J115" s="17"/>
    </row>
    <row r="116" spans="10:10">
      <c r="J116" s="17"/>
    </row>
    <row r="117" spans="10:10">
      <c r="J117" s="17"/>
    </row>
    <row r="118" spans="10:10">
      <c r="J118" s="17"/>
    </row>
    <row r="119" spans="10:10">
      <c r="J119" s="17"/>
    </row>
    <row r="120" spans="10:10">
      <c r="J120" s="17"/>
    </row>
    <row r="121" spans="10:10">
      <c r="J121" s="17"/>
    </row>
    <row r="122" spans="10:10">
      <c r="J122" s="17"/>
    </row>
    <row r="123" spans="10:10">
      <c r="J123" s="17"/>
    </row>
    <row r="124" spans="10:10">
      <c r="J124" s="17"/>
    </row>
    <row r="125" spans="10:10">
      <c r="J125" s="17"/>
    </row>
    <row r="126" spans="10:10">
      <c r="J126" s="17"/>
    </row>
    <row r="127" spans="10:10">
      <c r="J127" s="17"/>
    </row>
    <row r="128" spans="10:10">
      <c r="J128" s="17"/>
    </row>
    <row r="129" spans="10:10">
      <c r="J129" s="17"/>
    </row>
    <row r="130" spans="10:10">
      <c r="J130" s="17"/>
    </row>
    <row r="131" spans="10:10">
      <c r="J131" s="17"/>
    </row>
    <row r="132" spans="10:10">
      <c r="J132" s="17"/>
    </row>
    <row r="133" spans="10:10">
      <c r="J133" s="17"/>
    </row>
    <row r="134" spans="10:10">
      <c r="J134" s="17"/>
    </row>
    <row r="135" spans="10:10">
      <c r="J135" s="17"/>
    </row>
    <row r="136" spans="10:10">
      <c r="J136" s="17"/>
    </row>
    <row r="137" spans="10:10">
      <c r="J137" s="17"/>
    </row>
    <row r="138" spans="10:10">
      <c r="J138" s="17"/>
    </row>
    <row r="139" spans="10:10">
      <c r="J139" s="17"/>
    </row>
    <row r="140" spans="10:10">
      <c r="J140" s="17"/>
    </row>
    <row r="141" spans="10:10">
      <c r="J141" s="17"/>
    </row>
    <row r="142" spans="10:10">
      <c r="J142" s="17"/>
    </row>
    <row r="143" spans="10:10">
      <c r="J143" s="17"/>
    </row>
    <row r="144" spans="10:10">
      <c r="J144" s="17"/>
    </row>
    <row r="145" spans="10:10">
      <c r="J145" s="17"/>
    </row>
    <row r="146" spans="10:10">
      <c r="J146" s="17"/>
    </row>
    <row r="147" spans="10:10">
      <c r="J147" s="17"/>
    </row>
    <row r="148" spans="10:10">
      <c r="J148" s="17"/>
    </row>
    <row r="149" spans="10:10">
      <c r="J149" s="17"/>
    </row>
    <row r="150" spans="10:10">
      <c r="J150" s="17"/>
    </row>
    <row r="151" spans="10:10">
      <c r="J151" s="17"/>
    </row>
  </sheetData>
  <mergeCells count="10">
    <mergeCell ref="A1:L1"/>
    <mergeCell ref="A2:L2"/>
    <mergeCell ref="A3:L3"/>
    <mergeCell ref="F6:H6"/>
    <mergeCell ref="J6:L6"/>
    <mergeCell ref="A42:L42"/>
    <mergeCell ref="A43:L43"/>
    <mergeCell ref="A44:L44"/>
    <mergeCell ref="F47:H47"/>
    <mergeCell ref="J47:L47"/>
  </mergeCells>
  <pageMargins left="0.7" right="0.26" top="0.63" bottom="0.5" header="0.3" footer="0.34"/>
  <pageSetup paperSize="9" scale="79" firstPageNumber="7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41" max="11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28"/>
  <sheetViews>
    <sheetView view="pageBreakPreview" topLeftCell="R19" zoomScale="90" zoomScaleNormal="130" zoomScaleSheetLayoutView="90" workbookViewId="0">
      <selection activeCell="AH29" sqref="AH29"/>
    </sheetView>
  </sheetViews>
  <sheetFormatPr defaultColWidth="9" defaultRowHeight="19.8"/>
  <cols>
    <col min="1" max="1" width="1.3984375" style="8" customWidth="1"/>
    <col min="2" max="2" width="40" style="8" customWidth="1"/>
    <col min="3" max="3" width="6.59765625" style="8" customWidth="1"/>
    <col min="4" max="4" width="0.5" style="8" customWidth="1"/>
    <col min="5" max="5" width="11.59765625" style="8" bestFit="1" customWidth="1"/>
    <col min="6" max="6" width="0.5" style="8" customWidth="1"/>
    <col min="7" max="7" width="11" style="8" customWidth="1"/>
    <col min="8" max="8" width="0.5" style="8" customWidth="1"/>
    <col min="9" max="9" width="13.69921875" style="8" bestFit="1" customWidth="1"/>
    <col min="10" max="10" width="0.5" style="8" customWidth="1"/>
    <col min="11" max="11" width="12.59765625" style="8" customWidth="1"/>
    <col min="12" max="12" width="0.5" style="8" customWidth="1"/>
    <col min="13" max="13" width="10.09765625" style="8" customWidth="1"/>
    <col min="14" max="14" width="0.5" style="8" customWidth="1"/>
    <col min="15" max="15" width="13.09765625" style="8" customWidth="1"/>
    <col min="16" max="16" width="0.5" style="8" customWidth="1"/>
    <col min="17" max="17" width="14.5" style="8" customWidth="1"/>
    <col min="18" max="18" width="0.5" style="8" customWidth="1"/>
    <col min="19" max="19" width="11.09765625" style="8" bestFit="1" customWidth="1"/>
    <col min="20" max="20" width="0.5" style="8" customWidth="1"/>
    <col min="21" max="21" width="14.09765625" style="8" bestFit="1" customWidth="1"/>
    <col min="22" max="22" width="0.5" style="8" customWidth="1"/>
    <col min="23" max="23" width="14" style="8" bestFit="1" customWidth="1"/>
    <col min="24" max="24" width="0.5" style="8" customWidth="1"/>
    <col min="25" max="25" width="11.3984375" style="8" bestFit="1" customWidth="1"/>
    <col min="26" max="26" width="0.5" style="8" customWidth="1"/>
    <col min="27" max="27" width="10.69921875" style="8" bestFit="1" customWidth="1"/>
    <col min="28" max="28" width="0.5" style="8" customWidth="1"/>
    <col min="29" max="29" width="11.3984375" style="8" customWidth="1"/>
    <col min="30" max="30" width="0.5" style="8" customWidth="1"/>
    <col min="31" max="31" width="12.59765625" style="8" customWidth="1"/>
    <col min="32" max="16384" width="9" style="8"/>
  </cols>
  <sheetData>
    <row r="1" spans="1:31" s="72" customFormat="1" ht="23.4">
      <c r="A1" s="133" t="s">
        <v>118</v>
      </c>
      <c r="B1" s="20"/>
      <c r="C1" s="20"/>
      <c r="D1" s="20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</row>
    <row r="2" spans="1:31" s="72" customFormat="1" ht="23.4">
      <c r="A2" s="133" t="s">
        <v>230</v>
      </c>
      <c r="B2" s="20"/>
      <c r="C2" s="20"/>
      <c r="D2" s="20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</row>
    <row r="3" spans="1:31" s="72" customFormat="1" ht="23.4">
      <c r="A3" s="133" t="s">
        <v>214</v>
      </c>
      <c r="B3" s="20"/>
      <c r="C3" s="20"/>
      <c r="D3" s="20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</row>
    <row r="4" spans="1:31" s="72" customFormat="1" ht="23.4">
      <c r="A4" s="136" t="s">
        <v>139</v>
      </c>
      <c r="B4" s="20"/>
      <c r="C4" s="20"/>
      <c r="D4" s="20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</row>
    <row r="5" spans="1:31">
      <c r="A5" s="16"/>
      <c r="B5" s="16"/>
      <c r="C5" s="16"/>
      <c r="D5" s="16"/>
      <c r="E5" s="73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74" t="s">
        <v>140</v>
      </c>
    </row>
    <row r="6" spans="1:31" s="10" customFormat="1" ht="19.2">
      <c r="E6" s="186" t="s">
        <v>1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</row>
    <row r="7" spans="1:31" s="10" customFormat="1" ht="19.2"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87" t="s">
        <v>33</v>
      </c>
      <c r="T7" s="187"/>
      <c r="U7" s="187"/>
      <c r="V7" s="187"/>
      <c r="W7" s="187"/>
      <c r="X7" s="187"/>
      <c r="Y7" s="187"/>
      <c r="Z7" s="12"/>
      <c r="AA7" s="12"/>
      <c r="AB7" s="11"/>
      <c r="AC7" s="11"/>
      <c r="AD7" s="11"/>
      <c r="AE7" s="11"/>
    </row>
    <row r="8" spans="1:31" s="10" customFormat="1" ht="19.2">
      <c r="L8" s="11"/>
      <c r="N8" s="11"/>
      <c r="R8" s="11"/>
      <c r="S8" s="187" t="s">
        <v>83</v>
      </c>
      <c r="T8" s="187"/>
      <c r="U8" s="187"/>
      <c r="V8" s="187"/>
      <c r="W8" s="187"/>
      <c r="X8" s="187"/>
      <c r="Z8" s="75"/>
      <c r="AA8" s="75"/>
      <c r="AB8" s="75"/>
      <c r="AC8" s="75"/>
      <c r="AD8" s="75"/>
    </row>
    <row r="9" spans="1:31" s="10" customFormat="1">
      <c r="F9" s="76"/>
      <c r="I9" s="11" t="s">
        <v>63</v>
      </c>
      <c r="K9" s="11" t="s">
        <v>130</v>
      </c>
      <c r="L9" s="11"/>
      <c r="M9" s="16" t="s">
        <v>160</v>
      </c>
      <c r="N9" s="11"/>
      <c r="P9" s="11"/>
      <c r="R9" s="11"/>
      <c r="T9" s="76"/>
      <c r="U9" s="11" t="s">
        <v>104</v>
      </c>
      <c r="V9" s="76"/>
      <c r="W9" s="11" t="s">
        <v>136</v>
      </c>
      <c r="X9" s="11"/>
      <c r="Y9" s="11" t="s">
        <v>49</v>
      </c>
      <c r="Z9" s="76"/>
      <c r="AB9" s="76"/>
      <c r="AC9" s="11" t="s">
        <v>61</v>
      </c>
    </row>
    <row r="10" spans="1:31" s="10" customFormat="1">
      <c r="I10" s="11" t="s">
        <v>65</v>
      </c>
      <c r="K10" s="11" t="s">
        <v>66</v>
      </c>
      <c r="L10" s="11"/>
      <c r="M10" s="16" t="s">
        <v>161</v>
      </c>
      <c r="N10" s="11"/>
      <c r="O10" s="11"/>
      <c r="P10" s="11"/>
      <c r="Q10" s="11"/>
      <c r="R10" s="11"/>
      <c r="S10" s="11" t="s">
        <v>104</v>
      </c>
      <c r="U10" s="11" t="s">
        <v>133</v>
      </c>
      <c r="W10" s="11" t="s">
        <v>167</v>
      </c>
      <c r="X10" s="11"/>
      <c r="Y10" s="11" t="s">
        <v>54</v>
      </c>
      <c r="AA10" s="11" t="s">
        <v>49</v>
      </c>
      <c r="AC10" s="11" t="s">
        <v>64</v>
      </c>
      <c r="AD10" s="76"/>
    </row>
    <row r="11" spans="1:31" s="10" customFormat="1" ht="23.1" customHeight="1">
      <c r="E11" s="77" t="s">
        <v>62</v>
      </c>
      <c r="G11" s="78" t="s">
        <v>48</v>
      </c>
      <c r="H11" s="78"/>
      <c r="I11" s="11" t="s">
        <v>68</v>
      </c>
      <c r="J11" s="78"/>
      <c r="K11" s="11" t="s">
        <v>69</v>
      </c>
      <c r="M11" s="16" t="s">
        <v>89</v>
      </c>
      <c r="O11" s="186" t="s">
        <v>166</v>
      </c>
      <c r="P11" s="186"/>
      <c r="Q11" s="186"/>
      <c r="S11" s="11" t="s">
        <v>57</v>
      </c>
      <c r="U11" s="11" t="s">
        <v>134</v>
      </c>
      <c r="W11" s="11" t="s">
        <v>137</v>
      </c>
      <c r="X11" s="11"/>
      <c r="Y11" s="11" t="s">
        <v>58</v>
      </c>
      <c r="AA11" s="11" t="s">
        <v>84</v>
      </c>
      <c r="AC11" s="11" t="s">
        <v>67</v>
      </c>
      <c r="AE11" s="11" t="s">
        <v>50</v>
      </c>
    </row>
    <row r="12" spans="1:31" s="10" customFormat="1">
      <c r="C12" s="102" t="s">
        <v>0</v>
      </c>
      <c r="E12" s="79" t="s">
        <v>56</v>
      </c>
      <c r="G12" s="80" t="s">
        <v>51</v>
      </c>
      <c r="H12" s="78"/>
      <c r="I12" s="102" t="s">
        <v>71</v>
      </c>
      <c r="J12" s="78"/>
      <c r="K12" s="102" t="s">
        <v>72</v>
      </c>
      <c r="L12" s="11"/>
      <c r="M12" s="101" t="s">
        <v>162</v>
      </c>
      <c r="N12" s="11"/>
      <c r="O12" s="102" t="s">
        <v>52</v>
      </c>
      <c r="P12" s="11"/>
      <c r="Q12" s="102" t="s">
        <v>53</v>
      </c>
      <c r="R12" s="11"/>
      <c r="S12" s="102" t="s">
        <v>3</v>
      </c>
      <c r="U12" s="102" t="s">
        <v>135</v>
      </c>
      <c r="W12" s="102" t="s">
        <v>138</v>
      </c>
      <c r="X12" s="11"/>
      <c r="Y12" s="102" t="s">
        <v>59</v>
      </c>
      <c r="AA12" s="102" t="s">
        <v>85</v>
      </c>
      <c r="AC12" s="102" t="s">
        <v>70</v>
      </c>
      <c r="AE12" s="102" t="s">
        <v>55</v>
      </c>
    </row>
    <row r="13" spans="1:31" ht="8.25" customHeight="1"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U13" s="9"/>
      <c r="W13" s="9"/>
      <c r="X13" s="9"/>
      <c r="AC13" s="9"/>
      <c r="AE13" s="9"/>
    </row>
    <row r="14" spans="1:31" ht="20.25" customHeight="1">
      <c r="A14" s="8" t="s">
        <v>224</v>
      </c>
      <c r="E14" s="14">
        <v>2571536</v>
      </c>
      <c r="F14" s="14"/>
      <c r="G14" s="14">
        <v>-74627</v>
      </c>
      <c r="H14" s="14"/>
      <c r="I14" s="14">
        <v>-74000</v>
      </c>
      <c r="J14" s="14"/>
      <c r="K14" s="14">
        <v>12264</v>
      </c>
      <c r="L14" s="84"/>
      <c r="M14" s="14">
        <v>20233</v>
      </c>
      <c r="N14" s="147"/>
      <c r="O14" s="13">
        <v>4303</v>
      </c>
      <c r="P14" s="84"/>
      <c r="Q14" s="14">
        <v>92489</v>
      </c>
      <c r="R14" s="4"/>
      <c r="S14" s="14">
        <v>18560</v>
      </c>
      <c r="T14" s="84"/>
      <c r="U14" s="14">
        <v>1120</v>
      </c>
      <c r="V14" s="84"/>
      <c r="W14" s="14">
        <v>284</v>
      </c>
      <c r="X14" s="14"/>
      <c r="Y14" s="14">
        <f t="shared" ref="Y14" si="0">SUM(S14:W14)</f>
        <v>19964</v>
      </c>
      <c r="Z14" s="14"/>
      <c r="AA14" s="14">
        <f>SUM(E14:R14)+Y14</f>
        <v>2572162</v>
      </c>
      <c r="AB14" s="14"/>
      <c r="AC14" s="14">
        <v>708326</v>
      </c>
      <c r="AD14" s="3"/>
      <c r="AE14" s="3">
        <f>SUM(AA14:AC14)</f>
        <v>3280488</v>
      </c>
    </row>
    <row r="15" spans="1:31" ht="20.25" customHeight="1">
      <c r="A15" s="8" t="s">
        <v>92</v>
      </c>
      <c r="C15" s="16"/>
      <c r="E15" s="152"/>
      <c r="F15" s="167"/>
      <c r="G15" s="152"/>
      <c r="H15" s="152"/>
      <c r="I15" s="152"/>
      <c r="J15" s="167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67"/>
      <c r="Y15" s="152"/>
      <c r="Z15" s="167"/>
      <c r="AA15" s="152"/>
      <c r="AB15" s="167"/>
      <c r="AC15" s="152"/>
      <c r="AD15" s="167"/>
      <c r="AE15" s="152"/>
    </row>
    <row r="16" spans="1:31" ht="20.25" customHeight="1">
      <c r="B16" s="8" t="s">
        <v>158</v>
      </c>
      <c r="C16" s="16"/>
      <c r="E16" s="152"/>
      <c r="F16" s="167"/>
      <c r="G16" s="152"/>
      <c r="H16" s="152"/>
      <c r="I16" s="152"/>
      <c r="J16" s="167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67"/>
      <c r="Y16" s="152"/>
      <c r="Z16" s="167"/>
      <c r="AA16" s="147"/>
      <c r="AB16" s="167"/>
      <c r="AC16" s="152"/>
      <c r="AD16" s="167"/>
      <c r="AE16" s="167"/>
    </row>
    <row r="17" spans="1:31" ht="20.25" customHeight="1">
      <c r="B17" s="8" t="s">
        <v>159</v>
      </c>
      <c r="C17" s="16">
        <v>12</v>
      </c>
      <c r="E17" s="152">
        <v>0</v>
      </c>
      <c r="F17" s="167"/>
      <c r="G17" s="152">
        <v>0</v>
      </c>
      <c r="H17" s="152"/>
      <c r="I17" s="152">
        <v>0</v>
      </c>
      <c r="J17" s="167"/>
      <c r="K17" s="152">
        <v>0</v>
      </c>
      <c r="L17" s="152"/>
      <c r="M17" s="152">
        <v>0</v>
      </c>
      <c r="N17" s="152"/>
      <c r="O17" s="152">
        <v>0</v>
      </c>
      <c r="P17" s="152"/>
      <c r="Q17" s="13">
        <v>0</v>
      </c>
      <c r="R17" s="152"/>
      <c r="S17" s="152">
        <v>0</v>
      </c>
      <c r="T17" s="152"/>
      <c r="U17" s="152">
        <v>0</v>
      </c>
      <c r="V17" s="152"/>
      <c r="W17" s="152">
        <v>0</v>
      </c>
      <c r="X17" s="167"/>
      <c r="Y17" s="14">
        <f t="shared" ref="Y17:Y18" si="1">SUM(S17:W17)</f>
        <v>0</v>
      </c>
      <c r="Z17" s="167"/>
      <c r="AA17" s="14">
        <f>SUM(E17:R17)+Y17</f>
        <v>0</v>
      </c>
      <c r="AB17" s="167"/>
      <c r="AC17" s="152">
        <v>-5220</v>
      </c>
      <c r="AD17" s="167"/>
      <c r="AE17" s="3">
        <f>SUM(AA17:AC17)</f>
        <v>-5220</v>
      </c>
    </row>
    <row r="18" spans="1:31" ht="20.25" customHeight="1">
      <c r="B18" s="8" t="s">
        <v>242</v>
      </c>
      <c r="C18" s="16"/>
      <c r="E18" s="152">
        <v>0</v>
      </c>
      <c r="F18" s="167"/>
      <c r="G18" s="152">
        <v>0</v>
      </c>
      <c r="H18" s="152"/>
      <c r="I18" s="152">
        <v>0</v>
      </c>
      <c r="J18" s="167"/>
      <c r="K18" s="152">
        <v>0</v>
      </c>
      <c r="L18" s="152"/>
      <c r="M18" s="152">
        <v>0</v>
      </c>
      <c r="N18" s="152"/>
      <c r="O18" s="152">
        <v>0</v>
      </c>
      <c r="P18" s="152"/>
      <c r="Q18" s="152">
        <f>'PL(3M)-TH'!H49</f>
        <v>-35695</v>
      </c>
      <c r="R18" s="152"/>
      <c r="S18" s="152">
        <v>0</v>
      </c>
      <c r="T18" s="152"/>
      <c r="U18" s="152">
        <v>0</v>
      </c>
      <c r="V18" s="152"/>
      <c r="W18" s="152">
        <v>0</v>
      </c>
      <c r="X18" s="167"/>
      <c r="Y18" s="14">
        <f t="shared" si="1"/>
        <v>0</v>
      </c>
      <c r="Z18" s="167"/>
      <c r="AA18" s="14">
        <f>SUM(E18:R18)+Y18</f>
        <v>-35695</v>
      </c>
      <c r="AB18" s="167"/>
      <c r="AC18" s="152">
        <f>'PL(3M)-TH'!H50</f>
        <v>-5824</v>
      </c>
      <c r="AD18" s="167"/>
      <c r="AE18" s="3">
        <f>SUM(AA18:AC18)</f>
        <v>-41519</v>
      </c>
    </row>
    <row r="19" spans="1:31" ht="20.25" customHeight="1">
      <c r="B19" s="8" t="s">
        <v>141</v>
      </c>
      <c r="E19" s="152">
        <v>0</v>
      </c>
      <c r="F19" s="167"/>
      <c r="G19" s="152">
        <v>0</v>
      </c>
      <c r="H19" s="152"/>
      <c r="I19" s="152">
        <v>0</v>
      </c>
      <c r="J19" s="167"/>
      <c r="K19" s="152">
        <v>0</v>
      </c>
      <c r="L19" s="152"/>
      <c r="M19" s="152">
        <v>0</v>
      </c>
      <c r="N19" s="152"/>
      <c r="O19" s="152">
        <v>0</v>
      </c>
      <c r="P19" s="152"/>
      <c r="Q19" s="152">
        <v>0</v>
      </c>
      <c r="R19" s="152"/>
      <c r="S19" s="152">
        <f>'PL(3M)-TH'!H36</f>
        <v>-10</v>
      </c>
      <c r="T19" s="152"/>
      <c r="U19" s="152">
        <v>0</v>
      </c>
      <c r="V19" s="152"/>
      <c r="W19" s="152">
        <v>0</v>
      </c>
      <c r="X19" s="167"/>
      <c r="Y19" s="14">
        <f>SUM(S19:W19)</f>
        <v>-10</v>
      </c>
      <c r="Z19" s="123"/>
      <c r="AA19" s="14">
        <f>SUM(E19:R19)+Y19</f>
        <v>-10</v>
      </c>
      <c r="AB19" s="169"/>
      <c r="AC19" s="168">
        <v>0</v>
      </c>
      <c r="AD19" s="168"/>
      <c r="AE19" s="3">
        <f>SUM(AA19:AC19)</f>
        <v>-10</v>
      </c>
    </row>
    <row r="20" spans="1:31" ht="20.25" customHeight="1" thickBot="1">
      <c r="A20" s="88" t="s">
        <v>225</v>
      </c>
      <c r="B20" s="20"/>
      <c r="C20" s="20"/>
      <c r="D20" s="20"/>
      <c r="E20" s="57">
        <f>SUM(E14:E19)</f>
        <v>2571536</v>
      </c>
      <c r="F20" s="170"/>
      <c r="G20" s="57">
        <f>SUM(G14:G19)</f>
        <v>-74627</v>
      </c>
      <c r="H20" s="166"/>
      <c r="I20" s="57">
        <f>SUM(I14:I19)</f>
        <v>-74000</v>
      </c>
      <c r="J20" s="166"/>
      <c r="K20" s="57">
        <f>SUM(K14:K19)</f>
        <v>12264</v>
      </c>
      <c r="L20" s="166"/>
      <c r="M20" s="57">
        <f>SUM(M14:M19)</f>
        <v>20233</v>
      </c>
      <c r="N20" s="166"/>
      <c r="O20" s="57">
        <f>SUM(O14:O19)</f>
        <v>4303</v>
      </c>
      <c r="P20" s="166"/>
      <c r="Q20" s="57">
        <f>SUM(Q14:Q19)</f>
        <v>56794</v>
      </c>
      <c r="R20" s="166"/>
      <c r="S20" s="57">
        <f>SUM(S14:S19)</f>
        <v>18550</v>
      </c>
      <c r="T20" s="166"/>
      <c r="U20" s="57">
        <f>SUM(U14:U19)</f>
        <v>1120</v>
      </c>
      <c r="V20" s="166"/>
      <c r="W20" s="57">
        <f>SUM(W14:W19)</f>
        <v>284</v>
      </c>
      <c r="X20" s="166"/>
      <c r="Y20" s="57">
        <f>SUM(Y14:Y19)</f>
        <v>19954</v>
      </c>
      <c r="Z20" s="123"/>
      <c r="AA20" s="57">
        <f>SUM(AA14:AA19)</f>
        <v>2536457</v>
      </c>
      <c r="AB20" s="166"/>
      <c r="AC20" s="57">
        <f>SUM(AC14:AC19)</f>
        <v>697282</v>
      </c>
      <c r="AD20" s="170"/>
      <c r="AE20" s="57">
        <f>SUM(AE14:AE19)</f>
        <v>3233739</v>
      </c>
    </row>
    <row r="21" spans="1:31" ht="15" customHeight="1" thickTop="1">
      <c r="E21" s="166"/>
      <c r="F21" s="170"/>
      <c r="G21" s="166"/>
      <c r="H21" s="166"/>
      <c r="I21" s="166"/>
      <c r="J21" s="170"/>
      <c r="K21" s="166"/>
      <c r="L21" s="166"/>
      <c r="M21" s="166"/>
      <c r="N21" s="152"/>
      <c r="O21" s="166"/>
      <c r="P21" s="152"/>
      <c r="Q21" s="166"/>
      <c r="R21" s="152"/>
      <c r="S21" s="166"/>
      <c r="T21" s="152"/>
      <c r="U21" s="166"/>
      <c r="V21" s="166"/>
      <c r="W21" s="166"/>
      <c r="X21" s="170"/>
      <c r="Y21" s="166"/>
      <c r="Z21" s="123"/>
      <c r="AA21" s="166"/>
      <c r="AB21" s="170"/>
      <c r="AC21" s="166"/>
      <c r="AD21" s="167"/>
      <c r="AE21" s="166"/>
    </row>
    <row r="22" spans="1:31" ht="20.25" customHeight="1">
      <c r="A22" s="8" t="s">
        <v>218</v>
      </c>
      <c r="C22" s="16"/>
      <c r="E22" s="147">
        <v>2571536</v>
      </c>
      <c r="F22" s="157"/>
      <c r="G22" s="147">
        <v>-74627</v>
      </c>
      <c r="H22" s="147"/>
      <c r="I22" s="147">
        <v>-74000</v>
      </c>
      <c r="J22" s="147"/>
      <c r="K22" s="147">
        <v>12264</v>
      </c>
      <c r="L22" s="147"/>
      <c r="M22" s="147">
        <v>20233</v>
      </c>
      <c r="N22" s="147"/>
      <c r="O22" s="152">
        <v>4303</v>
      </c>
      <c r="P22" s="147"/>
      <c r="Q22" s="147">
        <v>-87303</v>
      </c>
      <c r="R22" s="157"/>
      <c r="S22" s="147">
        <v>20619</v>
      </c>
      <c r="T22" s="147"/>
      <c r="U22" s="147">
        <v>4045</v>
      </c>
      <c r="V22" s="147"/>
      <c r="W22" s="147">
        <v>284</v>
      </c>
      <c r="X22" s="157"/>
      <c r="Y22" s="152">
        <v>24948</v>
      </c>
      <c r="Z22" s="147"/>
      <c r="AA22" s="14">
        <f>SUM(D22:Q22)+Y22</f>
        <v>2397354</v>
      </c>
      <c r="AB22" s="157"/>
      <c r="AC22" s="147">
        <v>668315</v>
      </c>
      <c r="AD22" s="157"/>
      <c r="AE22" s="3">
        <f>SUM(AA22:AC22)</f>
        <v>3065669</v>
      </c>
    </row>
    <row r="23" spans="1:31" ht="20.25" customHeight="1">
      <c r="A23" s="8" t="s">
        <v>92</v>
      </c>
      <c r="C23" s="16"/>
      <c r="E23" s="152"/>
      <c r="F23" s="167"/>
      <c r="G23" s="152"/>
      <c r="H23" s="152"/>
      <c r="I23" s="152"/>
      <c r="J23" s="167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67"/>
      <c r="Y23" s="152"/>
      <c r="Z23" s="167"/>
      <c r="AA23" s="152"/>
      <c r="AB23" s="167"/>
      <c r="AC23" s="152"/>
      <c r="AD23" s="167"/>
      <c r="AE23" s="152"/>
    </row>
    <row r="24" spans="1:31" ht="20.25" customHeight="1">
      <c r="B24" s="8" t="s">
        <v>242</v>
      </c>
      <c r="C24" s="16"/>
      <c r="E24" s="152">
        <v>0</v>
      </c>
      <c r="F24" s="119"/>
      <c r="G24" s="152">
        <v>0</v>
      </c>
      <c r="H24" s="152"/>
      <c r="I24" s="152">
        <v>0</v>
      </c>
      <c r="J24" s="152"/>
      <c r="K24" s="152">
        <v>0</v>
      </c>
      <c r="L24" s="152"/>
      <c r="M24" s="152">
        <v>0</v>
      </c>
      <c r="N24" s="152"/>
      <c r="O24" s="152">
        <v>0</v>
      </c>
      <c r="P24" s="152"/>
      <c r="Q24" s="152">
        <f>'PL(3M)-TH'!F49</f>
        <v>-31794</v>
      </c>
      <c r="R24" s="152"/>
      <c r="S24" s="152">
        <v>0</v>
      </c>
      <c r="T24" s="164"/>
      <c r="U24" s="152">
        <v>0</v>
      </c>
      <c r="V24" s="152"/>
      <c r="W24" s="152">
        <v>0</v>
      </c>
      <c r="X24" s="14"/>
      <c r="Y24" s="152">
        <v>0</v>
      </c>
      <c r="Z24" s="3"/>
      <c r="AA24" s="14">
        <f>SUM(D24:Q24)+Y24</f>
        <v>-31794</v>
      </c>
      <c r="AB24" s="3"/>
      <c r="AC24" s="3">
        <f>'PL(3M)-TH'!F50</f>
        <v>-7267</v>
      </c>
      <c r="AD24" s="3"/>
      <c r="AE24" s="3">
        <f t="shared" ref="AE24:AE25" si="2">SUM(AA24:AC24)</f>
        <v>-39061</v>
      </c>
    </row>
    <row r="25" spans="1:31" ht="20.25" customHeight="1">
      <c r="B25" s="82" t="s">
        <v>141</v>
      </c>
      <c r="C25" s="95"/>
      <c r="D25" s="82"/>
      <c r="E25" s="152">
        <v>0</v>
      </c>
      <c r="F25" s="119"/>
      <c r="G25" s="152">
        <v>0</v>
      </c>
      <c r="H25" s="152"/>
      <c r="I25" s="152">
        <v>0</v>
      </c>
      <c r="J25" s="152"/>
      <c r="K25" s="152">
        <v>0</v>
      </c>
      <c r="L25" s="152"/>
      <c r="M25" s="152">
        <v>0</v>
      </c>
      <c r="N25" s="152"/>
      <c r="O25" s="152">
        <v>0</v>
      </c>
      <c r="P25" s="152"/>
      <c r="Q25" s="152">
        <v>0</v>
      </c>
      <c r="R25" s="152"/>
      <c r="S25" s="152">
        <f>'PL(3M)-TH'!F36</f>
        <v>-43</v>
      </c>
      <c r="T25" s="164"/>
      <c r="U25" s="152">
        <v>0</v>
      </c>
      <c r="V25" s="152"/>
      <c r="W25" s="152">
        <v>0</v>
      </c>
      <c r="X25" s="14"/>
      <c r="Y25" s="14">
        <f>SUM(S25:W25)</f>
        <v>-43</v>
      </c>
      <c r="Z25" s="3"/>
      <c r="AA25" s="14">
        <f>SUM(D25:Q25)+Y25</f>
        <v>-43</v>
      </c>
      <c r="AB25" s="3"/>
      <c r="AC25" s="152">
        <v>0</v>
      </c>
      <c r="AD25" s="3"/>
      <c r="AE25" s="3">
        <f t="shared" si="2"/>
        <v>-43</v>
      </c>
    </row>
    <row r="26" spans="1:31" ht="20.25" customHeight="1" thickBot="1">
      <c r="A26" s="88" t="s">
        <v>217</v>
      </c>
      <c r="B26" s="20"/>
      <c r="C26" s="20"/>
      <c r="D26" s="20"/>
      <c r="E26" s="165">
        <f>SUM(E22:E25)</f>
        <v>2571536</v>
      </c>
      <c r="F26" s="148"/>
      <c r="G26" s="165">
        <f>SUM(G22:G25)</f>
        <v>-74627</v>
      </c>
      <c r="H26" s="166"/>
      <c r="I26" s="165">
        <f>SUM(I22:I25)</f>
        <v>-74000</v>
      </c>
      <c r="J26" s="166"/>
      <c r="K26" s="165">
        <f>SUM(K22:K25)</f>
        <v>12264</v>
      </c>
      <c r="L26" s="166"/>
      <c r="M26" s="165">
        <f>SUM(M22:M25)</f>
        <v>20233</v>
      </c>
      <c r="N26" s="166"/>
      <c r="O26" s="165">
        <f>SUM(O22:O25)</f>
        <v>4303</v>
      </c>
      <c r="P26" s="166"/>
      <c r="Q26" s="165">
        <f>SUM(Q22:Q25)</f>
        <v>-119097</v>
      </c>
      <c r="R26" s="148"/>
      <c r="S26" s="165">
        <f>SUM(S22:S25)</f>
        <v>20576</v>
      </c>
      <c r="T26" s="166"/>
      <c r="U26" s="165">
        <f>SUM(U22:U25)</f>
        <v>4045</v>
      </c>
      <c r="V26" s="166"/>
      <c r="W26" s="165">
        <f>SUM(W22:W25)</f>
        <v>284</v>
      </c>
      <c r="X26" s="148"/>
      <c r="Y26" s="165">
        <f>SUM(Y22:Y25)</f>
        <v>24905</v>
      </c>
      <c r="Z26" s="148"/>
      <c r="AA26" s="165">
        <f>SUM(AA22:AA25)</f>
        <v>2365517</v>
      </c>
      <c r="AB26" s="148"/>
      <c r="AC26" s="165">
        <f>SUM(AC22:AC25)</f>
        <v>661048</v>
      </c>
      <c r="AD26" s="148"/>
      <c r="AE26" s="165">
        <f>SUM(AE22:AE25)</f>
        <v>3026565</v>
      </c>
    </row>
    <row r="27" spans="1:31" ht="20.399999999999999" thickTop="1">
      <c r="C27" s="8">
        <v>2023</v>
      </c>
      <c r="E27" s="3">
        <f>'BS-TH'!H76-E22</f>
        <v>0</v>
      </c>
      <c r="F27" s="3"/>
      <c r="G27" s="3">
        <f>'BS-TH'!H79-G22</f>
        <v>0</v>
      </c>
      <c r="H27" s="3"/>
      <c r="I27" s="3">
        <f>'BS-TH'!H80-I22</f>
        <v>0</v>
      </c>
      <c r="J27" s="3"/>
      <c r="K27" s="3">
        <f>'BS-TH'!H81-K22</f>
        <v>0</v>
      </c>
      <c r="L27" s="3"/>
      <c r="M27" s="3">
        <f>'BS-TH'!H83-M22</f>
        <v>0</v>
      </c>
      <c r="N27" s="3"/>
      <c r="O27" s="3">
        <f>'BS-TH'!H86-O22</f>
        <v>0</v>
      </c>
      <c r="P27" s="3"/>
      <c r="Q27" s="3">
        <f>'BS-TH'!H87-Q22</f>
        <v>0</v>
      </c>
      <c r="R27" s="3"/>
      <c r="T27" s="3"/>
      <c r="U27" s="3"/>
      <c r="V27" s="3"/>
      <c r="X27" s="3"/>
      <c r="Y27" s="3">
        <f>'BS-TH'!H88-Y22</f>
        <v>0</v>
      </c>
      <c r="Z27" s="3"/>
      <c r="AA27" s="3">
        <f>'BS-TH'!H89-AA22</f>
        <v>0</v>
      </c>
      <c r="AB27" s="3"/>
      <c r="AC27" s="3">
        <f>'BS-TH'!H90-AC22</f>
        <v>0</v>
      </c>
      <c r="AD27" s="3"/>
      <c r="AE27" s="3">
        <f>'BS-TH'!H91-AE22</f>
        <v>0</v>
      </c>
    </row>
    <row r="28" spans="1:31">
      <c r="C28" s="8">
        <v>2024</v>
      </c>
      <c r="E28" s="3">
        <f>+E26-'BS-TH'!F78</f>
        <v>0</v>
      </c>
      <c r="F28" s="3"/>
      <c r="G28" s="3">
        <f>+G26-'BS-TH'!F79</f>
        <v>0</v>
      </c>
      <c r="H28" s="3"/>
      <c r="I28" s="3">
        <f>+I26-'BS-TH'!F80</f>
        <v>0</v>
      </c>
      <c r="J28" s="3"/>
      <c r="K28" s="3">
        <f>+K26-'BS-TH'!F81</f>
        <v>0</v>
      </c>
      <c r="L28" s="3"/>
      <c r="M28" s="3">
        <f>M26-'BS-TH'!F83</f>
        <v>0</v>
      </c>
      <c r="N28" s="3"/>
      <c r="O28" s="3"/>
      <c r="P28" s="3"/>
      <c r="Q28" s="3">
        <f>+Q26-'BS-TH'!F87</f>
        <v>0</v>
      </c>
      <c r="R28" s="3"/>
      <c r="T28" s="3"/>
      <c r="U28" s="3"/>
      <c r="V28" s="3"/>
      <c r="X28" s="3"/>
      <c r="Y28" s="3">
        <f>+Y26-'BS-TH'!F88</f>
        <v>0</v>
      </c>
      <c r="Z28" s="3"/>
      <c r="AA28" s="3">
        <f>+AA26-'BS-TH'!F89</f>
        <v>0</v>
      </c>
      <c r="AB28" s="3"/>
      <c r="AC28" s="3">
        <f>+AC26-'BS-TH'!F90</f>
        <v>0</v>
      </c>
      <c r="AD28" s="3"/>
      <c r="AE28" s="3">
        <f>+AE26-'BS-TH'!F91</f>
        <v>0</v>
      </c>
    </row>
  </sheetData>
  <mergeCells count="4">
    <mergeCell ref="O11:Q11"/>
    <mergeCell ref="E6:AE6"/>
    <mergeCell ref="S7:Y7"/>
    <mergeCell ref="S8:X8"/>
  </mergeCells>
  <pageMargins left="0.26" right="0.26" top="1" bottom="0.5" header="0.3" footer="0.34"/>
  <pageSetup paperSize="9" scale="61" firstPageNumber="7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25"/>
  <sheetViews>
    <sheetView view="pageBreakPreview" topLeftCell="A15" zoomScale="82" zoomScaleNormal="100" zoomScaleSheetLayoutView="82" workbookViewId="0">
      <selection activeCell="A26" sqref="A26:XFD1048576"/>
    </sheetView>
  </sheetViews>
  <sheetFormatPr defaultColWidth="9" defaultRowHeight="19.8"/>
  <cols>
    <col min="1" max="2" width="2.8984375" style="8" customWidth="1"/>
    <col min="3" max="3" width="30.59765625" style="8" customWidth="1"/>
    <col min="4" max="4" width="1.59765625" style="8" customWidth="1"/>
    <col min="5" max="5" width="2.09765625" style="8" customWidth="1"/>
    <col min="6" max="6" width="12.3984375" style="8" customWidth="1"/>
    <col min="7" max="7" width="2.09765625" style="8" customWidth="1"/>
    <col min="8" max="8" width="11.69921875" style="8" customWidth="1"/>
    <col min="9" max="9" width="2.09765625" style="8" customWidth="1"/>
    <col min="10" max="10" width="10" style="8" hidden="1" customWidth="1"/>
    <col min="11" max="11" width="2.09765625" style="8" hidden="1" customWidth="1"/>
    <col min="12" max="12" width="10" style="8" customWidth="1"/>
    <col min="13" max="13" width="2.09765625" style="8" customWidth="1"/>
    <col min="14" max="14" width="13.3984375" style="8" customWidth="1"/>
    <col min="15" max="15" width="2.09765625" style="8" customWidth="1"/>
    <col min="16" max="16" width="11.5" style="8" customWidth="1"/>
    <col min="17" max="17" width="2.09765625" style="8" customWidth="1"/>
    <col min="18" max="18" width="13.3984375" style="16" hidden="1" customWidth="1"/>
    <col min="19" max="19" width="2.09765625" style="8" hidden="1" customWidth="1"/>
    <col min="20" max="20" width="19.8984375" style="8" bestFit="1" customWidth="1"/>
    <col min="21" max="21" width="2.09765625" style="8" customWidth="1"/>
    <col min="22" max="22" width="12.3984375" style="8" customWidth="1"/>
    <col min="23" max="23" width="2.09765625" style="8" customWidth="1"/>
    <col min="24" max="24" width="11.8984375" style="8" customWidth="1"/>
    <col min="25" max="16384" width="9" style="8"/>
  </cols>
  <sheetData>
    <row r="1" spans="1:24" s="72" customFormat="1" ht="21" customHeight="1">
      <c r="A1" s="133" t="s">
        <v>118</v>
      </c>
      <c r="B1" s="20"/>
      <c r="C1" s="20"/>
      <c r="D1" s="20"/>
      <c r="E1" s="20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</row>
    <row r="2" spans="1:24" s="72" customFormat="1" ht="21" customHeight="1">
      <c r="A2" s="133" t="s">
        <v>230</v>
      </c>
      <c r="B2" s="20"/>
      <c r="C2" s="20"/>
      <c r="D2" s="20"/>
      <c r="E2" s="20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</row>
    <row r="3" spans="1:24" s="72" customFormat="1" ht="21" customHeight="1">
      <c r="A3" s="133" t="s">
        <v>214</v>
      </c>
      <c r="B3" s="20"/>
      <c r="C3" s="20"/>
      <c r="D3" s="20"/>
      <c r="E3" s="20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</row>
    <row r="4" spans="1:24" ht="21" customHeight="1">
      <c r="A4" s="136" t="s">
        <v>139</v>
      </c>
      <c r="S4" s="9"/>
      <c r="T4" s="9"/>
      <c r="U4" s="9"/>
      <c r="V4" s="9"/>
      <c r="W4" s="9"/>
    </row>
    <row r="5" spans="1:24" ht="21" customHeight="1">
      <c r="A5" s="136"/>
      <c r="S5" s="9"/>
      <c r="T5" s="9"/>
      <c r="U5" s="9"/>
      <c r="V5" s="9"/>
      <c r="W5" s="9"/>
      <c r="X5" s="74" t="s">
        <v>140</v>
      </c>
    </row>
    <row r="6" spans="1:24">
      <c r="F6" s="183" t="s">
        <v>2</v>
      </c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</row>
    <row r="7" spans="1:24"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88" t="s">
        <v>33</v>
      </c>
      <c r="S7" s="188"/>
      <c r="T7" s="188"/>
      <c r="U7" s="188"/>
      <c r="V7" s="188"/>
      <c r="W7" s="16"/>
      <c r="X7" s="16"/>
    </row>
    <row r="8" spans="1:24">
      <c r="G8" s="85"/>
      <c r="H8" s="16"/>
      <c r="I8" s="85"/>
      <c r="J8" s="16"/>
      <c r="K8" s="85"/>
      <c r="L8" s="16"/>
      <c r="M8" s="85"/>
      <c r="Q8" s="85"/>
      <c r="S8" s="178"/>
      <c r="T8" s="101" t="s">
        <v>83</v>
      </c>
      <c r="V8" s="16"/>
      <c r="W8" s="16"/>
      <c r="X8" s="16"/>
    </row>
    <row r="9" spans="1:24">
      <c r="G9" s="85"/>
      <c r="H9" s="16"/>
      <c r="I9" s="85"/>
      <c r="J9" s="16"/>
      <c r="K9" s="85"/>
      <c r="L9" s="16" t="s">
        <v>160</v>
      </c>
      <c r="M9" s="85"/>
      <c r="Q9" s="85"/>
      <c r="T9" s="16" t="s">
        <v>104</v>
      </c>
      <c r="V9" s="16" t="s">
        <v>49</v>
      </c>
      <c r="W9" s="16"/>
      <c r="X9" s="16"/>
    </row>
    <row r="10" spans="1:24" ht="21" customHeight="1">
      <c r="F10" s="85"/>
      <c r="G10" s="85"/>
      <c r="H10" s="16"/>
      <c r="I10" s="85"/>
      <c r="J10" s="16" t="s">
        <v>88</v>
      </c>
      <c r="K10" s="85"/>
      <c r="L10" s="16" t="s">
        <v>161</v>
      </c>
      <c r="M10" s="85"/>
      <c r="Q10" s="85"/>
      <c r="R10" s="16" t="s">
        <v>104</v>
      </c>
      <c r="T10" s="16" t="s">
        <v>133</v>
      </c>
      <c r="V10" s="16" t="s">
        <v>54</v>
      </c>
      <c r="W10" s="16"/>
      <c r="X10" s="16"/>
    </row>
    <row r="11" spans="1:24" ht="21" customHeight="1">
      <c r="F11" s="85" t="s">
        <v>62</v>
      </c>
      <c r="G11" s="85"/>
      <c r="H11" s="16" t="s">
        <v>48</v>
      </c>
      <c r="I11" s="85"/>
      <c r="J11" s="16" t="s">
        <v>89</v>
      </c>
      <c r="K11" s="85"/>
      <c r="L11" s="16" t="s">
        <v>89</v>
      </c>
      <c r="M11" s="85"/>
      <c r="N11" s="183" t="s">
        <v>166</v>
      </c>
      <c r="O11" s="183"/>
      <c r="P11" s="183"/>
      <c r="Q11" s="85"/>
      <c r="R11" s="16" t="s">
        <v>57</v>
      </c>
      <c r="T11" s="16" t="s">
        <v>134</v>
      </c>
      <c r="V11" s="16" t="s">
        <v>58</v>
      </c>
      <c r="W11" s="16"/>
      <c r="X11" s="16" t="s">
        <v>50</v>
      </c>
    </row>
    <row r="12" spans="1:24" ht="21" customHeight="1">
      <c r="F12" s="86" t="s">
        <v>56</v>
      </c>
      <c r="G12" s="85"/>
      <c r="H12" s="101" t="s">
        <v>51</v>
      </c>
      <c r="I12" s="85"/>
      <c r="J12" s="101" t="s">
        <v>90</v>
      </c>
      <c r="K12" s="85"/>
      <c r="L12" s="101" t="s">
        <v>162</v>
      </c>
      <c r="M12" s="85"/>
      <c r="N12" s="101" t="s">
        <v>52</v>
      </c>
      <c r="O12" s="16"/>
      <c r="P12" s="101" t="s">
        <v>53</v>
      </c>
      <c r="Q12" s="85"/>
      <c r="R12" s="101" t="s">
        <v>3</v>
      </c>
      <c r="T12" s="101" t="s">
        <v>135</v>
      </c>
      <c r="V12" s="101" t="s">
        <v>59</v>
      </c>
      <c r="W12" s="16"/>
      <c r="X12" s="101" t="s">
        <v>55</v>
      </c>
    </row>
    <row r="13" spans="1:24" ht="10.5" customHeight="1">
      <c r="F13" s="87"/>
      <c r="G13" s="87"/>
      <c r="H13" s="9"/>
      <c r="I13" s="87"/>
      <c r="J13" s="9"/>
      <c r="K13" s="87"/>
      <c r="L13" s="9"/>
      <c r="M13" s="87"/>
      <c r="N13" s="9"/>
      <c r="O13" s="9"/>
      <c r="P13" s="9"/>
      <c r="Q13" s="87"/>
      <c r="R13" s="9"/>
      <c r="X13" s="9"/>
    </row>
    <row r="14" spans="1:24" ht="20.100000000000001" customHeight="1">
      <c r="A14" s="8" t="s">
        <v>224</v>
      </c>
      <c r="F14" s="152">
        <v>2571536</v>
      </c>
      <c r="G14" s="152"/>
      <c r="H14" s="152">
        <v>-74627</v>
      </c>
      <c r="I14" s="152"/>
      <c r="J14" s="152"/>
      <c r="K14" s="152"/>
      <c r="L14" s="152">
        <v>20233</v>
      </c>
      <c r="M14" s="152"/>
      <c r="N14" s="152">
        <v>4303</v>
      </c>
      <c r="O14" s="152"/>
      <c r="P14" s="152">
        <v>124296</v>
      </c>
      <c r="Q14" s="152"/>
      <c r="R14" s="152">
        <v>0</v>
      </c>
      <c r="S14" s="152"/>
      <c r="T14" s="152">
        <v>355</v>
      </c>
      <c r="U14" s="152"/>
      <c r="V14" s="4">
        <f>+R14+T14</f>
        <v>355</v>
      </c>
      <c r="W14" s="4"/>
      <c r="X14" s="4">
        <f>SUM(F14:P14,V14)</f>
        <v>2646096</v>
      </c>
    </row>
    <row r="15" spans="1:24" ht="20.100000000000001" customHeight="1">
      <c r="A15" s="8" t="s">
        <v>92</v>
      </c>
      <c r="F15" s="152"/>
      <c r="G15" s="119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64"/>
      <c r="T15" s="164"/>
      <c r="U15" s="164"/>
      <c r="V15" s="152"/>
      <c r="W15" s="152"/>
      <c r="X15" s="152"/>
    </row>
    <row r="16" spans="1:24" ht="20.100000000000001" customHeight="1">
      <c r="A16" s="82" t="s">
        <v>122</v>
      </c>
      <c r="B16" s="8" t="s">
        <v>242</v>
      </c>
      <c r="C16" s="82"/>
      <c r="D16" s="82"/>
      <c r="E16" s="82"/>
      <c r="F16" s="152">
        <v>0</v>
      </c>
      <c r="G16" s="119"/>
      <c r="H16" s="152">
        <v>0</v>
      </c>
      <c r="I16" s="119"/>
      <c r="J16" s="152">
        <v>0</v>
      </c>
      <c r="K16" s="119"/>
      <c r="L16" s="152">
        <v>0</v>
      </c>
      <c r="M16" s="119"/>
      <c r="N16" s="152">
        <v>0</v>
      </c>
      <c r="O16" s="164"/>
      <c r="P16" s="152">
        <f>'PL(3M)-TH'!L39</f>
        <v>-7518</v>
      </c>
      <c r="Q16" s="152"/>
      <c r="R16" s="152">
        <v>0</v>
      </c>
      <c r="S16" s="164"/>
      <c r="T16" s="152">
        <v>0</v>
      </c>
      <c r="U16" s="164"/>
      <c r="V16" s="4">
        <f t="shared" ref="V16" si="0">+R16+T16</f>
        <v>0</v>
      </c>
      <c r="W16" s="4"/>
      <c r="X16" s="4">
        <f>SUM(F16:P16,V16)</f>
        <v>-7518</v>
      </c>
    </row>
    <row r="17" spans="1:24" ht="20.100000000000001" customHeight="1" thickBot="1">
      <c r="A17" s="88" t="s">
        <v>225</v>
      </c>
      <c r="B17" s="88"/>
      <c r="C17" s="88"/>
      <c r="D17" s="88"/>
      <c r="E17" s="88"/>
      <c r="F17" s="165">
        <f>SUM(F14:F16)</f>
        <v>2571536</v>
      </c>
      <c r="G17" s="166"/>
      <c r="H17" s="165">
        <f>SUM(H14:H16)</f>
        <v>-74627</v>
      </c>
      <c r="I17" s="166"/>
      <c r="J17" s="165">
        <f>SUM(J14:J16)</f>
        <v>0</v>
      </c>
      <c r="K17" s="166"/>
      <c r="L17" s="165">
        <f>SUM(L14:L16)</f>
        <v>20233</v>
      </c>
      <c r="M17" s="166"/>
      <c r="N17" s="165">
        <f>SUM(N14:N16)</f>
        <v>4303</v>
      </c>
      <c r="O17" s="166"/>
      <c r="P17" s="165">
        <f>SUM(P14:P16)</f>
        <v>116778</v>
      </c>
      <c r="Q17" s="166"/>
      <c r="R17" s="165">
        <f>SUM(R14:R16)</f>
        <v>0</v>
      </c>
      <c r="S17" s="166"/>
      <c r="T17" s="165">
        <f>SUM(T14:T16)</f>
        <v>355</v>
      </c>
      <c r="U17" s="166"/>
      <c r="V17" s="165">
        <f>SUM(V14:V16)</f>
        <v>355</v>
      </c>
      <c r="W17" s="166"/>
      <c r="X17" s="165">
        <f>SUM(X14:X16)</f>
        <v>2638578</v>
      </c>
    </row>
    <row r="18" spans="1:24" ht="20.100000000000001" customHeight="1" thickTop="1">
      <c r="A18" s="88"/>
      <c r="B18" s="88"/>
      <c r="C18" s="88"/>
      <c r="D18" s="88"/>
      <c r="E18" s="88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19"/>
      <c r="S18" s="7"/>
      <c r="T18" s="7"/>
      <c r="U18" s="7"/>
      <c r="V18" s="7"/>
      <c r="W18" s="7"/>
      <c r="X18" s="7"/>
    </row>
    <row r="19" spans="1:24" ht="20.100000000000001" customHeight="1">
      <c r="A19" s="8" t="s">
        <v>218</v>
      </c>
      <c r="F19" s="4">
        <v>2571536</v>
      </c>
      <c r="G19" s="4"/>
      <c r="H19" s="4">
        <v>-74627</v>
      </c>
      <c r="I19" s="4"/>
      <c r="J19" s="4">
        <v>0</v>
      </c>
      <c r="K19" s="4"/>
      <c r="L19" s="4">
        <v>20233</v>
      </c>
      <c r="M19" s="4"/>
      <c r="N19" s="4">
        <v>4303</v>
      </c>
      <c r="O19" s="4"/>
      <c r="P19" s="4">
        <v>101956</v>
      </c>
      <c r="Q19" s="4"/>
      <c r="R19" s="4">
        <v>0</v>
      </c>
      <c r="S19" s="4"/>
      <c r="T19" s="4">
        <v>2905</v>
      </c>
      <c r="U19" s="4"/>
      <c r="V19" s="4">
        <f>+R19+T19</f>
        <v>2905</v>
      </c>
      <c r="W19" s="4"/>
      <c r="X19" s="4">
        <f>SUM(F19:P19,V19)</f>
        <v>2626306</v>
      </c>
    </row>
    <row r="20" spans="1:24" ht="20.100000000000001" customHeight="1">
      <c r="A20" s="8" t="s">
        <v>92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84"/>
      <c r="S20" s="4"/>
      <c r="T20" s="4"/>
      <c r="U20" s="4"/>
      <c r="V20" s="4"/>
      <c r="W20" s="4"/>
      <c r="X20" s="4"/>
    </row>
    <row r="21" spans="1:24" ht="20.100000000000001" customHeight="1">
      <c r="A21" s="82" t="s">
        <v>123</v>
      </c>
      <c r="B21" s="82" t="s">
        <v>242</v>
      </c>
      <c r="C21" s="82"/>
      <c r="D21" s="82"/>
      <c r="E21" s="82"/>
      <c r="F21" s="152">
        <v>0</v>
      </c>
      <c r="G21" s="119"/>
      <c r="H21" s="152">
        <v>0</v>
      </c>
      <c r="I21" s="119"/>
      <c r="J21" s="152">
        <v>0</v>
      </c>
      <c r="K21" s="119"/>
      <c r="L21" s="152">
        <v>0</v>
      </c>
      <c r="M21" s="119"/>
      <c r="N21" s="152">
        <v>0</v>
      </c>
      <c r="O21" s="4"/>
      <c r="P21" s="4">
        <f>'PL(3M)-TH'!J39</f>
        <v>-2368</v>
      </c>
      <c r="Q21" s="4"/>
      <c r="R21" s="152"/>
      <c r="S21" s="84"/>
      <c r="T21" s="152">
        <v>0</v>
      </c>
      <c r="U21" s="84"/>
      <c r="V21" s="4">
        <v>0</v>
      </c>
      <c r="W21" s="4"/>
      <c r="X21" s="4">
        <f>SUM(F21:P21,V21)</f>
        <v>-2368</v>
      </c>
    </row>
    <row r="22" spans="1:24" ht="20.100000000000001" customHeight="1" thickBot="1">
      <c r="A22" s="88" t="s">
        <v>217</v>
      </c>
      <c r="B22" s="88"/>
      <c r="C22" s="88"/>
      <c r="F22" s="165">
        <f>SUM(F19:F21)</f>
        <v>2571536</v>
      </c>
      <c r="G22" s="166"/>
      <c r="H22" s="165">
        <f>SUM(H19:H21)</f>
        <v>-74627</v>
      </c>
      <c r="I22" s="166"/>
      <c r="J22" s="165">
        <f>SUM(J19:J21)</f>
        <v>0</v>
      </c>
      <c r="K22" s="166"/>
      <c r="L22" s="165">
        <f>SUM(L19:L21)</f>
        <v>20233</v>
      </c>
      <c r="M22" s="166"/>
      <c r="N22" s="165">
        <f>SUM(N19:N21)</f>
        <v>4303</v>
      </c>
      <c r="O22" s="166"/>
      <c r="P22" s="165">
        <f>SUM(P19:P21)</f>
        <v>99588</v>
      </c>
      <c r="Q22" s="166"/>
      <c r="R22" s="165">
        <f>SUM(R19:R21)</f>
        <v>0</v>
      </c>
      <c r="S22" s="166"/>
      <c r="T22" s="165">
        <f>SUM(T19:T21)</f>
        <v>2905</v>
      </c>
      <c r="U22" s="166"/>
      <c r="V22" s="165">
        <f>SUM(V19:V21)</f>
        <v>2905</v>
      </c>
      <c r="W22" s="166"/>
      <c r="X22" s="165">
        <f>SUM(X19:X21)</f>
        <v>2623938</v>
      </c>
    </row>
    <row r="23" spans="1:24" ht="21" customHeight="1" thickTop="1">
      <c r="R23" s="8"/>
    </row>
    <row r="24" spans="1:24" ht="21" customHeight="1">
      <c r="D24" s="8">
        <v>2023</v>
      </c>
      <c r="F24" s="123">
        <f>'BS-TH'!L78-F19</f>
        <v>0</v>
      </c>
      <c r="G24" s="123"/>
      <c r="H24" s="123">
        <f>'BS-TH'!L79-H19</f>
        <v>0</v>
      </c>
      <c r="I24" s="123"/>
      <c r="K24" s="123"/>
      <c r="L24" s="123">
        <f>'BS-TH'!L83-L19</f>
        <v>0</v>
      </c>
      <c r="M24" s="123"/>
      <c r="N24" s="123">
        <f>'BS-TH'!L86-N19</f>
        <v>0</v>
      </c>
      <c r="O24" s="123"/>
      <c r="P24" s="123">
        <f>'BS-TH'!L87-P19</f>
        <v>0</v>
      </c>
      <c r="Q24" s="123"/>
      <c r="R24" s="175"/>
      <c r="S24" s="123"/>
      <c r="T24" s="123">
        <f>'BS-TH'!L88-T19</f>
        <v>0</v>
      </c>
      <c r="V24" s="4">
        <f>+R24+T24</f>
        <v>0</v>
      </c>
      <c r="X24" s="4">
        <f>SUM(F24:P24,V24)</f>
        <v>0</v>
      </c>
    </row>
    <row r="25" spans="1:24" ht="21" customHeight="1">
      <c r="D25" s="8">
        <v>2024</v>
      </c>
      <c r="F25" s="27">
        <f>+F22-'BS-TH'!J78</f>
        <v>0</v>
      </c>
      <c r="H25" s="27">
        <f>+H22-'BS-TH'!J79</f>
        <v>0</v>
      </c>
      <c r="J25" s="27">
        <f>+J22-'BS-TH'!J82</f>
        <v>0</v>
      </c>
      <c r="L25" s="27">
        <f>+L22-'BS-TH'!L83</f>
        <v>0</v>
      </c>
      <c r="P25" s="27">
        <f>+P22-'BS-TH'!J87</f>
        <v>0</v>
      </c>
      <c r="R25" s="27"/>
      <c r="T25" s="27"/>
      <c r="V25" s="73">
        <f>+V22-'BS-TH'!J88</f>
        <v>0</v>
      </c>
      <c r="X25" s="27">
        <f>+X22-'BS-TH'!J89</f>
        <v>0</v>
      </c>
    </row>
  </sheetData>
  <mergeCells count="3">
    <mergeCell ref="N11:P11"/>
    <mergeCell ref="F6:X6"/>
    <mergeCell ref="R7:V7"/>
  </mergeCells>
  <pageMargins left="0.26" right="0.26" top="1" bottom="0.5" header="0.3" footer="0.34"/>
  <pageSetup paperSize="9" scale="88" firstPageNumber="8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79"/>
  <sheetViews>
    <sheetView tabSelected="1" view="pageBreakPreview" topLeftCell="A24" zoomScale="85" zoomScaleNormal="85" zoomScaleSheetLayoutView="85" workbookViewId="0">
      <selection activeCell="P68" sqref="P68"/>
    </sheetView>
  </sheetViews>
  <sheetFormatPr defaultColWidth="9.59765625" defaultRowHeight="19.8"/>
  <cols>
    <col min="1" max="2" width="2.59765625" style="8" customWidth="1"/>
    <col min="3" max="3" width="37.296875" style="8" customWidth="1"/>
    <col min="4" max="4" width="8.59765625" style="8" customWidth="1"/>
    <col min="5" max="5" width="9.765625E-2" style="8" customWidth="1"/>
    <col min="6" max="6" width="2.09765625" style="8" customWidth="1"/>
    <col min="7" max="7" width="13.8984375" style="8" customWidth="1"/>
    <col min="8" max="8" width="2.09765625" style="8" customWidth="1"/>
    <col min="9" max="9" width="13.8984375" style="8" customWidth="1"/>
    <col min="10" max="10" width="2.09765625" style="8" customWidth="1"/>
    <col min="11" max="11" width="13.8984375" style="99" customWidth="1"/>
    <col min="12" max="12" width="2.09765625" style="8" customWidth="1"/>
    <col min="13" max="13" width="14.09765625" style="8" customWidth="1"/>
    <col min="14" max="16384" width="9.59765625" style="8"/>
  </cols>
  <sheetData>
    <row r="1" spans="1:13" ht="20.399999999999999">
      <c r="A1" s="184" t="s">
        <v>118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</row>
    <row r="2" spans="1:13" ht="20.399999999999999">
      <c r="A2" s="184" t="s">
        <v>73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3" ht="20.399999999999999">
      <c r="A3" s="184" t="s">
        <v>214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</row>
    <row r="4" spans="1:13" ht="20.399999999999999">
      <c r="A4" s="136" t="s">
        <v>139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74" t="s">
        <v>140</v>
      </c>
    </row>
    <row r="5" spans="1:13">
      <c r="E5" s="16"/>
      <c r="F5" s="16"/>
      <c r="G5" s="189" t="s">
        <v>1</v>
      </c>
      <c r="H5" s="189"/>
      <c r="I5" s="189"/>
      <c r="J5" s="64"/>
      <c r="K5" s="189" t="s">
        <v>2</v>
      </c>
      <c r="L5" s="189"/>
      <c r="M5" s="189"/>
    </row>
    <row r="6" spans="1:13">
      <c r="G6" s="140">
        <v>2567</v>
      </c>
      <c r="H6" s="135"/>
      <c r="I6" s="140" t="s">
        <v>215</v>
      </c>
      <c r="J6" s="135"/>
      <c r="K6" s="140">
        <v>2567</v>
      </c>
      <c r="L6" s="135"/>
      <c r="M6" s="140">
        <v>2566</v>
      </c>
    </row>
    <row r="7" spans="1:13" ht="20.399999999999999">
      <c r="A7" s="20" t="s">
        <v>74</v>
      </c>
      <c r="G7" s="120"/>
      <c r="H7" s="9"/>
      <c r="I7" s="120"/>
      <c r="J7" s="9"/>
      <c r="K7" s="120"/>
      <c r="L7" s="9"/>
      <c r="M7" s="120"/>
    </row>
    <row r="8" spans="1:13" ht="20.399999999999999">
      <c r="A8" s="8" t="s">
        <v>247</v>
      </c>
      <c r="G8" s="13">
        <f>'PL(3M)-TH'!F27</f>
        <v>-43253</v>
      </c>
      <c r="H8" s="6"/>
      <c r="I8" s="13">
        <f>'PL(3M)-TH'!H27</f>
        <v>-45505</v>
      </c>
      <c r="J8" s="13"/>
      <c r="K8" s="13">
        <f>'PL(3M)-TH'!J27</f>
        <v>-2378</v>
      </c>
      <c r="L8" s="13"/>
      <c r="M8" s="13">
        <f>'PL(3M)-TH'!L27</f>
        <v>-7518</v>
      </c>
    </row>
    <row r="9" spans="1:13" ht="20.399999999999999">
      <c r="A9" s="8" t="s">
        <v>75</v>
      </c>
      <c r="G9" s="6"/>
      <c r="H9" s="13"/>
      <c r="I9" s="6"/>
      <c r="J9" s="6"/>
      <c r="K9" s="6"/>
      <c r="L9" s="6"/>
      <c r="M9" s="13"/>
    </row>
    <row r="10" spans="1:13" ht="20.399999999999999">
      <c r="B10" s="22" t="s">
        <v>149</v>
      </c>
      <c r="G10" s="6"/>
      <c r="H10" s="13"/>
      <c r="I10" s="34"/>
      <c r="J10" s="6"/>
      <c r="K10" s="6"/>
      <c r="L10" s="6"/>
      <c r="M10" s="34"/>
    </row>
    <row r="11" spans="1:13">
      <c r="B11" s="22" t="s">
        <v>116</v>
      </c>
      <c r="E11" s="23"/>
      <c r="F11" s="23"/>
      <c r="G11" s="34">
        <v>6608</v>
      </c>
      <c r="H11" s="13"/>
      <c r="I11" s="118">
        <v>7670</v>
      </c>
      <c r="J11" s="34"/>
      <c r="K11" s="34">
        <v>248</v>
      </c>
      <c r="L11" s="34"/>
      <c r="M11" s="25">
        <v>1218</v>
      </c>
    </row>
    <row r="12" spans="1:13">
      <c r="B12" s="22" t="s">
        <v>115</v>
      </c>
      <c r="E12" s="23"/>
      <c r="F12" s="23"/>
      <c r="G12" s="34">
        <v>28739</v>
      </c>
      <c r="H12" s="13"/>
      <c r="I12" s="118">
        <v>27752</v>
      </c>
      <c r="J12" s="34"/>
      <c r="K12" s="34">
        <v>1387</v>
      </c>
      <c r="L12" s="34"/>
      <c r="M12" s="25">
        <v>96</v>
      </c>
    </row>
    <row r="13" spans="1:13">
      <c r="B13" s="22" t="s">
        <v>246</v>
      </c>
      <c r="E13" s="23"/>
      <c r="F13" s="23"/>
      <c r="G13" s="118">
        <v>660</v>
      </c>
      <c r="H13" s="119"/>
      <c r="I13" s="118">
        <v>654</v>
      </c>
      <c r="J13" s="118"/>
      <c r="K13" s="118">
        <v>0</v>
      </c>
      <c r="L13" s="118"/>
      <c r="M13" s="118">
        <v>0</v>
      </c>
    </row>
    <row r="14" spans="1:13">
      <c r="B14" s="22" t="s">
        <v>251</v>
      </c>
      <c r="E14" s="23"/>
      <c r="F14" s="23"/>
      <c r="G14" s="34">
        <v>17749</v>
      </c>
      <c r="H14" s="13"/>
      <c r="I14" s="118">
        <v>18611</v>
      </c>
      <c r="J14" s="34"/>
      <c r="K14" s="34">
        <v>40</v>
      </c>
      <c r="L14" s="34"/>
      <c r="M14" s="25">
        <v>36</v>
      </c>
    </row>
    <row r="15" spans="1:13" hidden="1">
      <c r="B15" s="22" t="s">
        <v>179</v>
      </c>
      <c r="E15" s="23"/>
      <c r="F15" s="23"/>
      <c r="G15" s="34">
        <v>0</v>
      </c>
      <c r="H15" s="13"/>
      <c r="I15" s="168">
        <v>0</v>
      </c>
      <c r="J15" s="34"/>
      <c r="K15" s="34">
        <v>0</v>
      </c>
      <c r="L15" s="34"/>
      <c r="M15" s="25">
        <v>0</v>
      </c>
    </row>
    <row r="16" spans="1:13">
      <c r="B16" s="22" t="s">
        <v>186</v>
      </c>
      <c r="E16" s="23"/>
      <c r="F16" s="23"/>
      <c r="G16" s="34">
        <v>499</v>
      </c>
      <c r="H16" s="13"/>
      <c r="I16" s="118">
        <v>1476</v>
      </c>
      <c r="J16" s="34"/>
      <c r="K16" s="34">
        <v>0</v>
      </c>
      <c r="L16" s="34"/>
      <c r="M16" s="34">
        <v>0</v>
      </c>
    </row>
    <row r="17" spans="1:13" hidden="1">
      <c r="B17" s="22" t="s">
        <v>176</v>
      </c>
      <c r="E17" s="23"/>
      <c r="F17" s="23"/>
      <c r="G17" s="34"/>
      <c r="H17" s="13"/>
      <c r="I17" s="118">
        <v>0</v>
      </c>
      <c r="J17" s="34"/>
      <c r="K17" s="34">
        <v>0</v>
      </c>
      <c r="L17" s="34"/>
      <c r="M17" s="34">
        <v>0</v>
      </c>
    </row>
    <row r="18" spans="1:13">
      <c r="B18" s="22" t="s">
        <v>94</v>
      </c>
      <c r="E18" s="23"/>
      <c r="F18" s="23"/>
      <c r="G18" s="34">
        <v>622</v>
      </c>
      <c r="H18" s="13"/>
      <c r="I18" s="118">
        <v>452</v>
      </c>
      <c r="J18" s="34"/>
      <c r="K18" s="34">
        <v>356</v>
      </c>
      <c r="L18" s="34"/>
      <c r="M18" s="25">
        <v>199</v>
      </c>
    </row>
    <row r="19" spans="1:13" hidden="1">
      <c r="B19" s="22" t="s">
        <v>175</v>
      </c>
      <c r="E19" s="23"/>
      <c r="F19" s="23"/>
      <c r="G19" s="34">
        <v>0</v>
      </c>
      <c r="H19" s="13"/>
      <c r="I19" s="118">
        <v>0</v>
      </c>
      <c r="J19" s="34"/>
      <c r="K19" s="34">
        <v>0</v>
      </c>
      <c r="L19" s="34"/>
      <c r="M19" s="25">
        <v>0</v>
      </c>
    </row>
    <row r="20" spans="1:13">
      <c r="B20" s="22" t="s">
        <v>150</v>
      </c>
      <c r="E20" s="23"/>
      <c r="F20" s="23"/>
      <c r="G20" s="34">
        <v>0</v>
      </c>
      <c r="H20" s="13"/>
      <c r="I20" s="118">
        <v>-4.4960000000000004</v>
      </c>
      <c r="J20" s="34"/>
      <c r="K20" s="34">
        <v>0</v>
      </c>
      <c r="L20" s="34"/>
      <c r="M20" s="34">
        <v>0</v>
      </c>
    </row>
    <row r="21" spans="1:13">
      <c r="B21" s="22" t="s">
        <v>181</v>
      </c>
      <c r="C21" s="22"/>
      <c r="D21" s="22"/>
      <c r="E21" s="23"/>
      <c r="F21" s="23"/>
      <c r="G21" s="34">
        <v>-1</v>
      </c>
      <c r="H21" s="13"/>
      <c r="I21" s="118">
        <v>-59</v>
      </c>
      <c r="J21" s="34"/>
      <c r="K21" s="34">
        <v>0</v>
      </c>
      <c r="L21" s="34"/>
      <c r="M21" s="25">
        <v>-59</v>
      </c>
    </row>
    <row r="22" spans="1:13">
      <c r="B22" s="22" t="s">
        <v>172</v>
      </c>
      <c r="E22" s="23"/>
      <c r="F22" s="23"/>
      <c r="G22" s="34">
        <v>4601</v>
      </c>
      <c r="H22" s="13"/>
      <c r="I22" s="118">
        <v>3980</v>
      </c>
      <c r="J22" s="34"/>
      <c r="K22" s="34">
        <v>0</v>
      </c>
      <c r="L22" s="34"/>
      <c r="M22" s="34">
        <v>0</v>
      </c>
    </row>
    <row r="23" spans="1:13">
      <c r="B23" s="22" t="s">
        <v>76</v>
      </c>
      <c r="E23" s="23"/>
      <c r="F23" s="23"/>
      <c r="G23" s="34">
        <v>-390</v>
      </c>
      <c r="H23" s="13"/>
      <c r="I23" s="171">
        <v>-1202</v>
      </c>
      <c r="J23" s="34"/>
      <c r="K23" s="34">
        <v>-9032</v>
      </c>
      <c r="L23" s="34"/>
      <c r="M23" s="25">
        <v>-8680</v>
      </c>
    </row>
    <row r="24" spans="1:13" ht="20.399999999999999">
      <c r="A24" s="22" t="s">
        <v>77</v>
      </c>
      <c r="E24" s="23"/>
      <c r="F24" s="23"/>
      <c r="G24" s="90"/>
      <c r="H24" s="6"/>
      <c r="I24" s="90"/>
      <c r="J24" s="34"/>
      <c r="K24" s="90"/>
      <c r="L24" s="34"/>
      <c r="M24" s="90"/>
    </row>
    <row r="25" spans="1:13">
      <c r="A25" s="22"/>
      <c r="B25" s="8" t="s">
        <v>78</v>
      </c>
      <c r="G25" s="34">
        <f>SUM(G8:G23)</f>
        <v>15834</v>
      </c>
      <c r="H25" s="13"/>
      <c r="I25" s="34">
        <f>SUM(I8:I23)</f>
        <v>13824.504000000001</v>
      </c>
      <c r="J25" s="34"/>
      <c r="K25" s="34">
        <f>SUM(K8:K23)</f>
        <v>-9379</v>
      </c>
      <c r="L25" s="34"/>
      <c r="M25" s="34">
        <f>SUM(M8:M23)</f>
        <v>-14708</v>
      </c>
    </row>
    <row r="26" spans="1:13">
      <c r="A26" s="8" t="s">
        <v>79</v>
      </c>
      <c r="G26" s="34"/>
      <c r="H26" s="13"/>
      <c r="I26" s="34"/>
      <c r="J26" s="34"/>
      <c r="K26" s="34"/>
      <c r="L26" s="34"/>
      <c r="M26" s="34"/>
    </row>
    <row r="27" spans="1:13">
      <c r="B27" s="8" t="s">
        <v>6</v>
      </c>
      <c r="G27" s="34">
        <v>-2090</v>
      </c>
      <c r="H27" s="13"/>
      <c r="I27" s="4">
        <v>1500</v>
      </c>
      <c r="J27" s="34"/>
      <c r="K27" s="34">
        <v>-520</v>
      </c>
      <c r="L27" s="34"/>
      <c r="M27" s="25">
        <v>3659</v>
      </c>
    </row>
    <row r="28" spans="1:13">
      <c r="B28" s="8" t="s">
        <v>7</v>
      </c>
      <c r="G28" s="34">
        <v>-1971</v>
      </c>
      <c r="H28" s="13"/>
      <c r="I28" s="3">
        <v>1541</v>
      </c>
      <c r="J28" s="34"/>
      <c r="K28" s="13">
        <v>0</v>
      </c>
      <c r="L28" s="34"/>
      <c r="M28" s="13">
        <v>0</v>
      </c>
    </row>
    <row r="29" spans="1:13" ht="20.399999999999999">
      <c r="B29" s="8" t="s">
        <v>16</v>
      </c>
      <c r="E29" s="23"/>
      <c r="F29" s="23"/>
      <c r="G29" s="34">
        <v>-313</v>
      </c>
      <c r="H29" s="6"/>
      <c r="I29" s="3">
        <v>-538</v>
      </c>
      <c r="J29" s="34"/>
      <c r="K29" s="13">
        <v>-114</v>
      </c>
      <c r="L29" s="34"/>
      <c r="M29" s="13">
        <v>0</v>
      </c>
    </row>
    <row r="30" spans="1:13" ht="20.399999999999999">
      <c r="A30" s="8" t="s">
        <v>111</v>
      </c>
      <c r="E30" s="23"/>
      <c r="F30" s="23"/>
      <c r="G30" s="34"/>
      <c r="H30" s="6"/>
      <c r="I30" s="4"/>
      <c r="J30" s="34"/>
      <c r="K30" s="34"/>
      <c r="L30" s="34"/>
      <c r="M30" s="34"/>
    </row>
    <row r="31" spans="1:13" ht="20.399999999999999">
      <c r="B31" s="22" t="s">
        <v>21</v>
      </c>
      <c r="E31" s="23"/>
      <c r="F31" s="23"/>
      <c r="G31" s="34">
        <v>-8517</v>
      </c>
      <c r="H31" s="6"/>
      <c r="I31" s="4">
        <v>-15145</v>
      </c>
      <c r="J31" s="34"/>
      <c r="K31" s="34">
        <v>-192</v>
      </c>
      <c r="L31" s="34"/>
      <c r="M31" s="25">
        <v>-34</v>
      </c>
    </row>
    <row r="32" spans="1:13" ht="20.399999999999999">
      <c r="B32" s="22" t="s">
        <v>25</v>
      </c>
      <c r="E32" s="23"/>
      <c r="F32" s="23"/>
      <c r="G32" s="34">
        <v>-140</v>
      </c>
      <c r="H32" s="6"/>
      <c r="I32" s="56">
        <v>-2246</v>
      </c>
      <c r="J32" s="34"/>
      <c r="K32" s="34">
        <v>75</v>
      </c>
      <c r="L32" s="6"/>
      <c r="M32" s="91">
        <v>6</v>
      </c>
    </row>
    <row r="33" spans="1:13" ht="20.399999999999999">
      <c r="A33" s="22" t="s">
        <v>146</v>
      </c>
      <c r="E33" s="23"/>
      <c r="F33" s="23"/>
      <c r="G33" s="90">
        <f>SUM(G27:G29,G31:G32)+G25</f>
        <v>2803</v>
      </c>
      <c r="H33" s="6"/>
      <c r="I33" s="90">
        <f>SUM(I27:I29,I31:I32)+I25</f>
        <v>-1063.4959999999992</v>
      </c>
      <c r="J33" s="13"/>
      <c r="K33" s="90">
        <f>SUM(K27:K29,K31:K32)+K25</f>
        <v>-10130</v>
      </c>
      <c r="L33" s="13"/>
      <c r="M33" s="90">
        <f>SUM(M27:M29,M31:M32)+M25</f>
        <v>-11077</v>
      </c>
    </row>
    <row r="34" spans="1:13" ht="20.399999999999999">
      <c r="B34" s="22" t="s">
        <v>101</v>
      </c>
      <c r="E34" s="23"/>
      <c r="F34" s="23"/>
      <c r="G34" s="91">
        <v>-523</v>
      </c>
      <c r="H34" s="6"/>
      <c r="I34" s="91">
        <v>-465</v>
      </c>
      <c r="J34" s="4"/>
      <c r="K34" s="91">
        <v>-60</v>
      </c>
      <c r="L34" s="4"/>
      <c r="M34" s="91">
        <v>-40</v>
      </c>
    </row>
    <row r="35" spans="1:13" ht="20.399999999999999">
      <c r="A35" s="1" t="s">
        <v>147</v>
      </c>
      <c r="E35" s="121"/>
      <c r="F35" s="121"/>
      <c r="G35" s="92">
        <f>G33+G34</f>
        <v>2280</v>
      </c>
      <c r="H35" s="6"/>
      <c r="I35" s="92">
        <f>I33+I34</f>
        <v>-1528.4959999999992</v>
      </c>
      <c r="J35" s="6"/>
      <c r="K35" s="92">
        <f>K33+K34</f>
        <v>-10190</v>
      </c>
      <c r="L35" s="6"/>
      <c r="M35" s="92">
        <f>M33+M34</f>
        <v>-11117</v>
      </c>
    </row>
    <row r="36" spans="1:13" ht="20.399999999999999">
      <c r="A36" s="184" t="s">
        <v>118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</row>
    <row r="37" spans="1:13" ht="20.399999999999999">
      <c r="A37" s="184" t="s">
        <v>73</v>
      </c>
      <c r="B37" s="184"/>
      <c r="C37" s="184"/>
      <c r="D37" s="184"/>
      <c r="E37" s="184"/>
      <c r="F37" s="184"/>
      <c r="G37" s="184"/>
      <c r="H37" s="184"/>
      <c r="I37" s="184"/>
      <c r="J37" s="184"/>
      <c r="K37" s="184"/>
      <c r="L37" s="184"/>
      <c r="M37" s="184"/>
    </row>
    <row r="38" spans="1:13" ht="20.399999999999999">
      <c r="A38" s="184" t="s">
        <v>214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</row>
    <row r="39" spans="1:13" ht="20.399999999999999">
      <c r="A39" s="136" t="s">
        <v>139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74" t="s">
        <v>140</v>
      </c>
    </row>
    <row r="40" spans="1:13">
      <c r="E40" s="16"/>
      <c r="F40" s="16"/>
      <c r="G40" s="189" t="s">
        <v>1</v>
      </c>
      <c r="H40" s="189"/>
      <c r="I40" s="189"/>
      <c r="J40" s="64"/>
      <c r="K40" s="189" t="s">
        <v>2</v>
      </c>
      <c r="L40" s="189"/>
      <c r="M40" s="189"/>
    </row>
    <row r="41" spans="1:13">
      <c r="G41" s="140">
        <v>2567</v>
      </c>
      <c r="H41" s="135"/>
      <c r="I41" s="140" t="s">
        <v>215</v>
      </c>
      <c r="J41" s="135"/>
      <c r="K41" s="140">
        <v>2567</v>
      </c>
      <c r="L41" s="135"/>
      <c r="M41" s="140">
        <v>2566</v>
      </c>
    </row>
    <row r="42" spans="1:13" ht="20.399999999999999">
      <c r="A42" s="20" t="s">
        <v>80</v>
      </c>
      <c r="E42" s="23"/>
      <c r="F42" s="23"/>
      <c r="G42" s="93"/>
      <c r="H42" s="94"/>
      <c r="I42" s="93"/>
      <c r="J42" s="83"/>
      <c r="K42" s="93"/>
      <c r="L42" s="15"/>
      <c r="M42" s="93"/>
    </row>
    <row r="43" spans="1:13" ht="20.399999999999999">
      <c r="A43" s="20"/>
      <c r="B43" s="8" t="s">
        <v>168</v>
      </c>
      <c r="E43" s="23"/>
      <c r="F43" s="23"/>
      <c r="G43" s="18">
        <v>0</v>
      </c>
      <c r="H43" s="94"/>
      <c r="I43" s="18">
        <v>-5219.826</v>
      </c>
      <c r="J43" s="83"/>
      <c r="K43" s="18">
        <v>0</v>
      </c>
      <c r="L43" s="15"/>
      <c r="M43" s="18">
        <v>-5219.826</v>
      </c>
    </row>
    <row r="44" spans="1:13" ht="20.399999999999999">
      <c r="B44" s="22" t="s">
        <v>226</v>
      </c>
      <c r="E44" s="95"/>
      <c r="F44" s="95"/>
      <c r="G44" s="18">
        <v>20</v>
      </c>
      <c r="H44" s="13"/>
      <c r="I44" s="34">
        <v>95</v>
      </c>
      <c r="J44" s="29"/>
      <c r="K44" s="18">
        <v>0</v>
      </c>
      <c r="L44" s="29"/>
      <c r="M44" s="34">
        <v>95</v>
      </c>
    </row>
    <row r="45" spans="1:13" ht="20.399999999999999">
      <c r="B45" s="22" t="s">
        <v>227</v>
      </c>
      <c r="E45" s="95"/>
      <c r="F45" s="95"/>
      <c r="G45" s="18">
        <v>-7687</v>
      </c>
      <c r="H45" s="13"/>
      <c r="I45" s="25">
        <v>-17456</v>
      </c>
      <c r="J45" s="29"/>
      <c r="K45" s="18">
        <v>-39</v>
      </c>
      <c r="L45" s="29"/>
      <c r="M45" s="25">
        <v>0</v>
      </c>
    </row>
    <row r="46" spans="1:13" ht="20.399999999999999">
      <c r="B46" s="22" t="s">
        <v>169</v>
      </c>
      <c r="E46" s="95"/>
      <c r="F46" s="95"/>
      <c r="G46" s="18">
        <v>-15359</v>
      </c>
      <c r="H46" s="13"/>
      <c r="I46" s="25">
        <v>-1215</v>
      </c>
      <c r="J46" s="29"/>
      <c r="K46" s="18">
        <v>0</v>
      </c>
      <c r="L46" s="29"/>
      <c r="M46" s="25">
        <v>0</v>
      </c>
    </row>
    <row r="47" spans="1:13" ht="20.399999999999999">
      <c r="B47" s="22" t="s">
        <v>248</v>
      </c>
      <c r="E47" s="23"/>
      <c r="F47" s="23"/>
      <c r="G47" s="18">
        <v>10600</v>
      </c>
      <c r="H47" s="6"/>
      <c r="I47" s="34" t="s">
        <v>216</v>
      </c>
      <c r="J47" s="6"/>
      <c r="K47" s="18">
        <v>11200</v>
      </c>
      <c r="L47" s="13"/>
      <c r="M47" s="34">
        <v>1350</v>
      </c>
    </row>
    <row r="48" spans="1:13" ht="20.399999999999999">
      <c r="B48" s="22" t="s">
        <v>249</v>
      </c>
      <c r="E48" s="95"/>
      <c r="F48" s="95"/>
      <c r="G48" s="34">
        <v>0</v>
      </c>
      <c r="H48" s="6"/>
      <c r="I48" s="18">
        <v>-7800</v>
      </c>
      <c r="J48" s="6"/>
      <c r="K48" s="34">
        <v>0</v>
      </c>
      <c r="L48" s="13"/>
      <c r="M48" s="18">
        <v>-24736</v>
      </c>
    </row>
    <row r="49" spans="1:13" ht="20.399999999999999">
      <c r="B49" s="22" t="s">
        <v>250</v>
      </c>
      <c r="E49" s="23"/>
      <c r="F49" s="23"/>
      <c r="G49" s="18">
        <v>0</v>
      </c>
      <c r="H49" s="6"/>
      <c r="I49" s="34">
        <v>476</v>
      </c>
      <c r="J49" s="6"/>
      <c r="K49" s="18">
        <v>0</v>
      </c>
      <c r="L49" s="13"/>
      <c r="M49" s="34">
        <v>0</v>
      </c>
    </row>
    <row r="50" spans="1:13" ht="20.399999999999999">
      <c r="B50" s="22" t="s">
        <v>124</v>
      </c>
      <c r="E50" s="23"/>
      <c r="F50" s="23"/>
      <c r="G50" s="18">
        <v>0</v>
      </c>
      <c r="H50" s="6"/>
      <c r="I50" s="18">
        <v>0</v>
      </c>
      <c r="K50" s="18">
        <v>0</v>
      </c>
      <c r="M50" s="18">
        <v>-14644.734</v>
      </c>
    </row>
    <row r="51" spans="1:13" ht="20.399999999999999">
      <c r="B51" s="22" t="s">
        <v>187</v>
      </c>
      <c r="E51" s="95"/>
      <c r="F51" s="95"/>
      <c r="G51" s="4">
        <v>0</v>
      </c>
      <c r="H51" s="13"/>
      <c r="I51" s="14">
        <v>1100</v>
      </c>
      <c r="J51" s="34"/>
      <c r="K51" s="18">
        <v>0</v>
      </c>
      <c r="L51" s="29"/>
      <c r="M51" s="18">
        <v>800</v>
      </c>
    </row>
    <row r="52" spans="1:13" ht="20.399999999999999">
      <c r="B52" s="22" t="s">
        <v>117</v>
      </c>
      <c r="E52" s="95"/>
      <c r="F52" s="95"/>
      <c r="G52" s="18">
        <v>404</v>
      </c>
      <c r="H52" s="13"/>
      <c r="I52" s="18">
        <v>0</v>
      </c>
      <c r="J52" s="29"/>
      <c r="K52" s="34">
        <v>1414</v>
      </c>
      <c r="L52" s="29"/>
      <c r="M52" s="18">
        <v>152</v>
      </c>
    </row>
    <row r="53" spans="1:13" ht="20.399999999999999">
      <c r="A53" s="20" t="s">
        <v>148</v>
      </c>
      <c r="C53" s="20"/>
      <c r="D53" s="20"/>
      <c r="E53" s="9"/>
      <c r="F53" s="9"/>
      <c r="G53" s="5">
        <f>SUM(G43:G52)</f>
        <v>-12022</v>
      </c>
      <c r="H53" s="6"/>
      <c r="I53" s="5">
        <f>SUM(I43:I52)</f>
        <v>-30019.826000000001</v>
      </c>
      <c r="J53" s="7"/>
      <c r="K53" s="5">
        <f>SUM(K43:K52)</f>
        <v>12575</v>
      </c>
      <c r="L53" s="7"/>
      <c r="M53" s="5">
        <f>SUM(M43:M52)</f>
        <v>-42203.56</v>
      </c>
    </row>
    <row r="54" spans="1:13" ht="20.399999999999999">
      <c r="A54" s="20"/>
      <c r="C54" s="20"/>
      <c r="D54" s="20"/>
      <c r="E54" s="9"/>
      <c r="F54" s="9"/>
      <c r="G54" s="7"/>
      <c r="H54" s="6"/>
      <c r="I54" s="7"/>
      <c r="J54" s="7"/>
      <c r="K54" s="7"/>
      <c r="L54" s="7"/>
      <c r="M54" s="7"/>
    </row>
    <row r="55" spans="1:13" ht="20.399999999999999">
      <c r="A55" s="20" t="s">
        <v>81</v>
      </c>
      <c r="G55" s="6"/>
      <c r="H55" s="6"/>
      <c r="I55" s="6"/>
      <c r="J55" s="6"/>
      <c r="K55" s="6"/>
      <c r="L55" s="6"/>
      <c r="M55" s="6"/>
    </row>
    <row r="56" spans="1:13" ht="20.399999999999999" hidden="1">
      <c r="B56" s="22" t="s">
        <v>125</v>
      </c>
      <c r="G56" s="34">
        <v>0</v>
      </c>
      <c r="H56" s="6"/>
      <c r="I56" s="18">
        <v>0</v>
      </c>
      <c r="J56" s="6"/>
      <c r="K56" s="18">
        <v>0</v>
      </c>
      <c r="L56" s="6"/>
      <c r="M56" s="18">
        <v>0</v>
      </c>
    </row>
    <row r="57" spans="1:13" ht="20.399999999999999" hidden="1">
      <c r="B57" s="22" t="s">
        <v>126</v>
      </c>
      <c r="G57" s="18">
        <v>0</v>
      </c>
      <c r="H57" s="6"/>
      <c r="I57" s="18">
        <v>0</v>
      </c>
      <c r="J57" s="6"/>
      <c r="K57" s="18">
        <v>0</v>
      </c>
      <c r="L57" s="6"/>
      <c r="M57" s="18">
        <v>0</v>
      </c>
    </row>
    <row r="58" spans="1:13" ht="20.399999999999999" hidden="1">
      <c r="B58" s="22" t="s">
        <v>151</v>
      </c>
      <c r="G58" s="18">
        <v>0</v>
      </c>
      <c r="H58" s="6"/>
      <c r="I58" s="18">
        <v>0</v>
      </c>
      <c r="J58" s="6"/>
      <c r="K58" s="18">
        <v>0</v>
      </c>
      <c r="L58" s="6"/>
      <c r="M58" s="18">
        <v>0</v>
      </c>
    </row>
    <row r="59" spans="1:13" ht="20.399999999999999" hidden="1">
      <c r="B59" s="22" t="s">
        <v>144</v>
      </c>
      <c r="G59" s="34">
        <v>0</v>
      </c>
      <c r="H59" s="6"/>
      <c r="I59" s="18">
        <v>0</v>
      </c>
      <c r="J59" s="6"/>
      <c r="K59" s="18">
        <v>0</v>
      </c>
      <c r="L59" s="6"/>
      <c r="M59" s="18">
        <v>0</v>
      </c>
    </row>
    <row r="60" spans="1:13" ht="20.399999999999999">
      <c r="B60" s="22" t="s">
        <v>120</v>
      </c>
      <c r="G60" s="18">
        <v>0</v>
      </c>
      <c r="H60" s="6"/>
      <c r="I60" s="18">
        <v>5000</v>
      </c>
      <c r="J60" s="6"/>
      <c r="K60" s="18">
        <v>0</v>
      </c>
      <c r="L60" s="6"/>
      <c r="M60" s="18">
        <v>0</v>
      </c>
    </row>
    <row r="61" spans="1:13" ht="20.399999999999999">
      <c r="B61" s="22" t="s">
        <v>170</v>
      </c>
      <c r="G61" s="34">
        <v>-4308</v>
      </c>
      <c r="H61" s="6"/>
      <c r="I61" s="18">
        <v>-12475</v>
      </c>
      <c r="J61" s="6"/>
      <c r="K61" s="18">
        <v>0</v>
      </c>
      <c r="L61" s="6"/>
      <c r="M61" s="18">
        <v>0</v>
      </c>
    </row>
    <row r="62" spans="1:13" ht="20.399999999999999">
      <c r="B62" s="22" t="s">
        <v>239</v>
      </c>
      <c r="G62" s="34">
        <v>-10000</v>
      </c>
      <c r="H62" s="6"/>
      <c r="I62" s="18">
        <v>0</v>
      </c>
      <c r="J62" s="6"/>
      <c r="K62" s="18">
        <v>0</v>
      </c>
      <c r="L62" s="6"/>
      <c r="M62" s="18">
        <v>0</v>
      </c>
    </row>
    <row r="63" spans="1:13" ht="20.399999999999999">
      <c r="B63" s="22" t="s">
        <v>228</v>
      </c>
      <c r="G63" s="34">
        <v>-4393</v>
      </c>
      <c r="H63" s="6"/>
      <c r="I63" s="18">
        <v>-3307</v>
      </c>
      <c r="J63" s="6"/>
      <c r="K63" s="34">
        <v>-1312</v>
      </c>
      <c r="L63" s="6"/>
      <c r="M63" s="18">
        <v>-43</v>
      </c>
    </row>
    <row r="64" spans="1:13" ht="20.399999999999999">
      <c r="B64" s="22" t="s">
        <v>252</v>
      </c>
      <c r="G64" s="34">
        <v>1905</v>
      </c>
      <c r="H64" s="6"/>
      <c r="I64" s="18">
        <v>1305</v>
      </c>
      <c r="J64" s="6"/>
      <c r="K64" s="34">
        <v>0</v>
      </c>
      <c r="L64" s="6"/>
      <c r="M64" s="18">
        <v>0</v>
      </c>
    </row>
    <row r="65" spans="1:13" ht="20.399999999999999" hidden="1">
      <c r="B65" s="22" t="s">
        <v>171</v>
      </c>
      <c r="G65" s="34">
        <v>0</v>
      </c>
      <c r="H65" s="6"/>
      <c r="I65" s="18">
        <v>0</v>
      </c>
      <c r="J65" s="6"/>
      <c r="K65" s="34">
        <v>0</v>
      </c>
      <c r="L65" s="6"/>
      <c r="M65" s="18">
        <v>0</v>
      </c>
    </row>
    <row r="66" spans="1:13" ht="20.399999999999999">
      <c r="B66" s="22" t="s">
        <v>97</v>
      </c>
      <c r="G66" s="34">
        <v>-13052</v>
      </c>
      <c r="H66" s="6"/>
      <c r="I66" s="18">
        <v>-14105</v>
      </c>
      <c r="J66" s="6"/>
      <c r="K66" s="34">
        <v>-173</v>
      </c>
      <c r="L66" s="6"/>
      <c r="M66" s="18">
        <v>-11</v>
      </c>
    </row>
    <row r="67" spans="1:13" ht="20.399999999999999">
      <c r="A67" s="1" t="s">
        <v>177</v>
      </c>
      <c r="E67" s="20"/>
      <c r="F67" s="20"/>
      <c r="G67" s="96">
        <f>SUM(G56:G66)</f>
        <v>-29848</v>
      </c>
      <c r="H67" s="6"/>
      <c r="I67" s="96">
        <f>SUM(I56:I66)</f>
        <v>-23582</v>
      </c>
      <c r="J67" s="6"/>
      <c r="K67" s="96">
        <f>SUM(K56:K66)</f>
        <v>-1485</v>
      </c>
      <c r="L67" s="6"/>
      <c r="M67" s="96">
        <f>SUM(M56:M66)</f>
        <v>-54</v>
      </c>
    </row>
    <row r="68" spans="1:13" ht="20.399999999999999">
      <c r="A68" s="97"/>
      <c r="G68" s="34"/>
      <c r="H68" s="6"/>
      <c r="I68" s="34"/>
      <c r="J68" s="6"/>
      <c r="K68" s="34"/>
      <c r="L68" s="6"/>
      <c r="M68" s="34"/>
    </row>
    <row r="69" spans="1:13" ht="20.399999999999999">
      <c r="A69" s="1" t="s">
        <v>112</v>
      </c>
      <c r="B69" s="20"/>
      <c r="C69" s="20"/>
      <c r="D69" s="20"/>
      <c r="E69" s="20"/>
      <c r="F69" s="20"/>
      <c r="G69" s="29">
        <f>G67+G35+G53</f>
        <v>-39590</v>
      </c>
      <c r="H69" s="6"/>
      <c r="I69" s="29">
        <f>I67+I35+I53</f>
        <v>-55130.322</v>
      </c>
      <c r="J69" s="7"/>
      <c r="K69" s="29">
        <f>K67+K35+K53</f>
        <v>900</v>
      </c>
      <c r="L69" s="7"/>
      <c r="M69" s="29">
        <f>M67+M35+M53</f>
        <v>-53374.559999999998</v>
      </c>
    </row>
    <row r="70" spans="1:13" ht="20.399999999999999">
      <c r="A70" s="22" t="s">
        <v>142</v>
      </c>
      <c r="G70" s="34">
        <f>'BS-TH'!H10</f>
        <v>114827</v>
      </c>
      <c r="H70" s="6"/>
      <c r="I70" s="25">
        <v>103534</v>
      </c>
      <c r="J70" s="6"/>
      <c r="K70" s="34">
        <f>'BS-TH'!L10</f>
        <v>5228</v>
      </c>
      <c r="L70" s="6"/>
      <c r="M70" s="25">
        <v>59207</v>
      </c>
    </row>
    <row r="71" spans="1:13" ht="21" thickBot="1">
      <c r="A71" s="1" t="s">
        <v>143</v>
      </c>
      <c r="D71" s="16"/>
      <c r="E71" s="23"/>
      <c r="F71" s="23"/>
      <c r="G71" s="98">
        <f>SUM(G69:G70)</f>
        <v>75237</v>
      </c>
      <c r="H71" s="6"/>
      <c r="I71" s="98">
        <f>SUM(I69:I70)</f>
        <v>48403.678</v>
      </c>
      <c r="J71" s="29"/>
      <c r="K71" s="98">
        <f>SUM(K69:K70)</f>
        <v>6128</v>
      </c>
      <c r="L71" s="29"/>
      <c r="M71" s="98">
        <f>SUM(M69:M70)</f>
        <v>5832.4400000000023</v>
      </c>
    </row>
    <row r="72" spans="1:13" ht="21" thickTop="1">
      <c r="D72" s="1"/>
      <c r="E72" s="23"/>
      <c r="F72" s="23"/>
      <c r="G72" s="25"/>
      <c r="H72" s="3"/>
      <c r="I72" s="25"/>
      <c r="J72" s="25"/>
      <c r="K72" s="25"/>
      <c r="L72" s="25"/>
      <c r="M72" s="25"/>
    </row>
    <row r="73" spans="1:13" ht="20.399999999999999">
      <c r="A73" s="132" t="s">
        <v>204</v>
      </c>
      <c r="C73" s="1"/>
      <c r="D73" s="1"/>
      <c r="E73" s="23"/>
      <c r="F73" s="23"/>
      <c r="G73" s="25"/>
      <c r="H73" s="3"/>
      <c r="I73" s="25"/>
      <c r="J73" s="25"/>
      <c r="K73" s="25"/>
      <c r="L73" s="25"/>
      <c r="M73" s="25"/>
    </row>
    <row r="74" spans="1:13" ht="20.399999999999999">
      <c r="A74" s="122" t="s">
        <v>203</v>
      </c>
      <c r="C74" s="1"/>
      <c r="D74" s="1"/>
      <c r="E74" s="23"/>
      <c r="F74" s="23"/>
      <c r="G74" s="25"/>
      <c r="H74" s="3"/>
      <c r="I74" s="25"/>
      <c r="J74" s="3"/>
      <c r="K74" s="25"/>
      <c r="L74" s="3"/>
      <c r="M74" s="25"/>
    </row>
    <row r="75" spans="1:13" ht="20.399999999999999">
      <c r="B75" s="8" t="s">
        <v>210</v>
      </c>
      <c r="C75" s="1"/>
      <c r="D75" s="1"/>
      <c r="E75" s="23"/>
      <c r="F75" s="23"/>
      <c r="G75" s="25">
        <v>-13424</v>
      </c>
      <c r="H75" s="3"/>
      <c r="I75" s="25">
        <v>0</v>
      </c>
      <c r="J75" s="3"/>
      <c r="K75" s="34">
        <v>-13424</v>
      </c>
      <c r="L75" s="3"/>
      <c r="M75" s="25">
        <v>0</v>
      </c>
    </row>
    <row r="76" spans="1:13" ht="20.399999999999999">
      <c r="B76" s="8" t="s">
        <v>202</v>
      </c>
      <c r="C76" s="1"/>
      <c r="D76" s="1"/>
      <c r="E76" s="23"/>
      <c r="F76" s="23"/>
      <c r="G76" s="25">
        <v>4843</v>
      </c>
      <c r="H76" s="3"/>
      <c r="I76" s="25">
        <v>181</v>
      </c>
      <c r="J76" s="3"/>
      <c r="K76" s="34">
        <v>0</v>
      </c>
      <c r="L76" s="3"/>
      <c r="M76" s="25">
        <v>0</v>
      </c>
    </row>
    <row r="77" spans="1:13" ht="20.399999999999999">
      <c r="B77" s="8" t="s">
        <v>201</v>
      </c>
      <c r="C77" s="1"/>
      <c r="D77" s="1"/>
      <c r="E77" s="23"/>
      <c r="F77" s="23"/>
      <c r="G77" s="25">
        <v>4256</v>
      </c>
      <c r="H77" s="3"/>
      <c r="I77" s="34">
        <v>0</v>
      </c>
      <c r="J77" s="3"/>
      <c r="K77" s="34">
        <v>0</v>
      </c>
      <c r="L77" s="3"/>
      <c r="M77" s="34">
        <v>0</v>
      </c>
    </row>
    <row r="78" spans="1:13" ht="20.399999999999999">
      <c r="C78" s="1"/>
      <c r="D78" s="1"/>
      <c r="E78" s="23"/>
      <c r="F78" s="23"/>
      <c r="G78" s="25"/>
      <c r="H78" s="3"/>
      <c r="I78" s="25"/>
      <c r="J78" s="25"/>
      <c r="K78" s="25"/>
      <c r="L78" s="25"/>
      <c r="M78" s="25"/>
    </row>
    <row r="79" spans="1:13" s="99" customFormat="1">
      <c r="C79" s="8"/>
      <c r="D79" s="8"/>
      <c r="E79" s="8"/>
      <c r="F79" s="8"/>
      <c r="G79" s="3">
        <f>+G71-'BS-TH'!F10</f>
        <v>0</v>
      </c>
      <c r="H79" s="3"/>
      <c r="I79" s="3"/>
      <c r="J79" s="3"/>
      <c r="K79" s="3">
        <f>K71-'BS-TH'!J10</f>
        <v>0</v>
      </c>
      <c r="L79" s="3"/>
      <c r="M79" s="3"/>
    </row>
  </sheetData>
  <mergeCells count="10">
    <mergeCell ref="K40:M40"/>
    <mergeCell ref="G40:I40"/>
    <mergeCell ref="A38:M38"/>
    <mergeCell ref="A37:M37"/>
    <mergeCell ref="A36:M36"/>
    <mergeCell ref="A1:M1"/>
    <mergeCell ref="A2:M2"/>
    <mergeCell ref="A3:M3"/>
    <mergeCell ref="G5:I5"/>
    <mergeCell ref="K5:M5"/>
  </mergeCells>
  <pageMargins left="1" right="0.26" top="0.63" bottom="0.5" header="0.3" footer="0.34"/>
  <pageSetup paperSize="9" scale="75" firstPageNumber="9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35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EMSEngagementItemInfo xmlns="http://schemas.microsoft.com/DAEMSEngagementItemInfoXML">
  <EngagementID>5000063960</EngagementID>
  <LogicalEMSServerID>587502520312770826</LogicalEMSServerID>
  <WorkingPaperID>3070465767100000458</WorkingPaperID>
</DAEMSEngagementItemInfo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a9030fe-44eb-414a-a832-b9cd4a240f9b">
      <UserInfo>
        <DisplayName/>
        <AccountId xsi:nil="true"/>
        <AccountType/>
      </UserInfo>
    </SharedWithUsers>
    <lcf76f155ced4ddcb4097134ff3c332f xmlns="e4aa87c3-b3c7-4a60-99ba-36bc98ea187f">
      <Terms xmlns="http://schemas.microsoft.com/office/infopath/2007/PartnerControls"/>
    </lcf76f155ced4ddcb4097134ff3c332f>
    <TaxCatchAll xmlns="5a9030fe-44eb-414a-a832-b9cd4a240f9b" xsi:nil="true"/>
  </documentManagement>
</p:properties>
</file>

<file path=customXml/item3.xml><?xml version="1.0" encoding="utf-8"?>
<datasnipper xmlns="http://datasnipper" included="true" dataSnipperSheetDeleted="false" guid="05309065-da6a-48c9-b3c5-2eacf4ae8007" workbookId="44396f52-d395-4f2d-9547-c74ec1ed08bd" revision="3">
  <settings xmlns="" guid="9d82c222-7ba9-45a3-9c96-097552901225">
    <setting type="boolean" value="True" name="embed-documents" guid="e053779f-2d24-41e0-8c16-0e3ad89c65f5"/>
  </settings>
</datasnipper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7B753D223C5E34AB87677ED8EF2DC4C" ma:contentTypeVersion="18" ma:contentTypeDescription="สร้างเอกสารใหม่" ma:contentTypeScope="" ma:versionID="50a74c3d8f607db51531da2d91b54265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2304160f6a1d476e77aa2bde56253dd3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cdf5565-42cb-48cd-9762-acc5d274563e}" ma:internalName="TaxCatchAll" ma:showField="CatchAllData" ma:web="5a9030fe-44eb-414a-a832-b9cd4a240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E3C480-8200-47C2-BBC3-E1E1E5DD19F6}">
  <ds:schemaRefs>
    <ds:schemaRef ds:uri="http://schemas.microsoft.com/DAEMSEngagementItemInfoXML"/>
  </ds:schemaRefs>
</ds:datastoreItem>
</file>

<file path=customXml/itemProps2.xml><?xml version="1.0" encoding="utf-8"?>
<ds:datastoreItem xmlns:ds="http://schemas.openxmlformats.org/officeDocument/2006/customXml" ds:itemID="{DACEC7F2-51A3-4F2E-A74D-C2F51833B281}">
  <ds:schemaRefs>
    <ds:schemaRef ds:uri="http://schemas.microsoft.com/office/2006/metadata/properties"/>
    <ds:schemaRef ds:uri="http://schemas.microsoft.com/office/infopath/2007/PartnerControls"/>
    <ds:schemaRef ds:uri="http://purl.org/dc/dcmitype/"/>
    <ds:schemaRef ds:uri="e4aa87c3-b3c7-4a60-99ba-36bc98ea187f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5a9030fe-44eb-414a-a832-b9cd4a240f9b"/>
  </ds:schemaRefs>
</ds:datastoreItem>
</file>

<file path=customXml/itemProps3.xml><?xml version="1.0" encoding="utf-8"?>
<ds:datastoreItem xmlns:ds="http://schemas.openxmlformats.org/officeDocument/2006/customXml" ds:itemID="{4EA4A170-E72F-4606-A594-556BB20A0F97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4A9D727F-F60B-44BD-ACCC-F1158985012B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9A9FB00E-8438-4D5B-ACB5-F6CC1670AB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aa87c3-b3c7-4a60-99ba-36bc98ea187f"/>
    <ds:schemaRef ds:uri="5a9030fe-44eb-414a-a832-b9cd4a240f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BS-TH</vt:lpstr>
      <vt:lpstr>PL(3M)-TH</vt:lpstr>
      <vt:lpstr>PL(9M)-TH</vt:lpstr>
      <vt:lpstr>CS-Conso</vt:lpstr>
      <vt:lpstr>CS-Separate</vt:lpstr>
      <vt:lpstr>CF</vt:lpstr>
      <vt:lpstr>'BS-TH'!Print_Area</vt:lpstr>
      <vt:lpstr>CF!Print_Area</vt:lpstr>
      <vt:lpstr>'CS-Conso'!Print_Area</vt:lpstr>
      <vt:lpstr>'CS-Separate'!Print_Area</vt:lpstr>
      <vt:lpstr>'PL(3M)-TH'!Print_Area</vt:lpstr>
      <vt:lpstr>'PL(9M)-TH'!Print_Area</vt:lpstr>
      <vt:lpstr>CF!Print_Titles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spattanavanich@deloitte.com</dc:creator>
  <cp:lastModifiedBy>Marisa Phosri</cp:lastModifiedBy>
  <cp:lastPrinted>2024-05-13T07:04:04Z</cp:lastPrinted>
  <dcterms:created xsi:type="dcterms:W3CDTF">2019-05-09T10:14:17Z</dcterms:created>
  <dcterms:modified xsi:type="dcterms:W3CDTF">2024-05-14T07:00:13Z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0x010100A7B753D223C5E34AB87677ED8EF2DC4C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