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1/2024/00 FS 7UP/Sent to Client/EN/"/>
    </mc:Choice>
  </mc:AlternateContent>
  <xr:revisionPtr revIDLastSave="360" documentId="13_ncr:1_{61E9DDF0-82A1-4FA3-8734-186091E9FAA3}" xr6:coauthVersionLast="47" xr6:coauthVersionMax="47" xr10:uidLastSave="{737ABBC8-19FA-4E29-9CC1-EAE2824EA64E}"/>
  <bookViews>
    <workbookView xWindow="-108" yWindow="-108" windowWidth="23256" windowHeight="12576" activeTab="6" xr2:uid="{00000000-000D-0000-FFFF-FFFF00000000}"/>
  </bookViews>
  <sheets>
    <sheet name="BS1" sheetId="1" r:id="rId1"/>
    <sheet name="BS2" sheetId="3" r:id="rId2"/>
    <sheet name="PL (3)" sheetId="4" r:id="rId3"/>
    <sheet name="PL (9)" sheetId="8" state="hidden" r:id="rId4"/>
    <sheet name="CS-Conso" sheetId="2" r:id="rId5"/>
    <sheet name="CS-Separate" sheetId="6" r:id="rId6"/>
    <sheet name="CF" sheetId="7" r:id="rId7"/>
  </sheets>
  <definedNames>
    <definedName name="_xlnm.Print_Area" localSheetId="0">'BS1'!$A$1:$J$32</definedName>
    <definedName name="_xlnm.Print_Area" localSheetId="1">'BS2'!$A$1:$L$57</definedName>
    <definedName name="_xlnm.Print_Area" localSheetId="6">CF!$A$1:$L$81</definedName>
    <definedName name="_xlnm.Print_Area" localSheetId="4">'CS-Conso'!$A$1:$AE$27</definedName>
    <definedName name="_xlnm.Print_Area" localSheetId="5">'CS-Separate'!$A$1:$S$21</definedName>
    <definedName name="_xlnm.Print_Area" localSheetId="2">'PL (3)'!$A$1:$L$60</definedName>
    <definedName name="_xlnm.Print_Area" localSheetId="3">'PL (9)'!$A$1:$L$60</definedName>
    <definedName name="_xlnm.Print_Titles" localSheetId="4">'CS-Conso'!$1:$13</definedName>
  </definedNames>
  <calcPr calcId="191028" calcOnSave="0" concurrentManual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7" l="1"/>
  <c r="F71" i="7"/>
  <c r="J57" i="7"/>
  <c r="F57" i="7"/>
  <c r="F56" i="4"/>
  <c r="J56" i="4"/>
  <c r="J51" i="4"/>
  <c r="F51" i="4"/>
  <c r="F36" i="4"/>
  <c r="S26" i="2" s="1"/>
  <c r="Y26" i="2" s="1"/>
  <c r="AA26" i="2" s="1"/>
  <c r="AE26" i="2" s="1"/>
  <c r="J16" i="4"/>
  <c r="F16" i="4"/>
  <c r="J11" i="4"/>
  <c r="J18" i="4" s="1"/>
  <c r="J27" i="4" s="1"/>
  <c r="J9" i="7" s="1"/>
  <c r="F11" i="4"/>
  <c r="F18" i="4" s="1"/>
  <c r="F27" i="4" s="1"/>
  <c r="F9" i="7" s="1"/>
  <c r="H54" i="3"/>
  <c r="F54" i="3"/>
  <c r="F56" i="3" s="1"/>
  <c r="J54" i="3"/>
  <c r="J56" i="3" s="1"/>
  <c r="J19" i="3"/>
  <c r="F19" i="3"/>
  <c r="J28" i="3"/>
  <c r="H28" i="3"/>
  <c r="F28" i="3"/>
  <c r="H31" i="1"/>
  <c r="D31" i="1"/>
  <c r="M21" i="2"/>
  <c r="I16" i="6"/>
  <c r="J74" i="7"/>
  <c r="F74" i="7"/>
  <c r="AC25" i="2"/>
  <c r="Y25" i="2"/>
  <c r="Q25" i="2"/>
  <c r="AA23" i="2"/>
  <c r="AE23" i="2" s="1"/>
  <c r="W21" i="2"/>
  <c r="U21" i="2"/>
  <c r="O21" i="2"/>
  <c r="K21" i="2"/>
  <c r="I21" i="2"/>
  <c r="G21" i="2"/>
  <c r="E21" i="2"/>
  <c r="AE18" i="2"/>
  <c r="AC19" i="2"/>
  <c r="AC21" i="2" s="1"/>
  <c r="Y19" i="2"/>
  <c r="Q19" i="2"/>
  <c r="Q21" i="2" s="1"/>
  <c r="Y15" i="2"/>
  <c r="AA15" i="2" s="1"/>
  <c r="AE15" i="2" s="1"/>
  <c r="Q20" i="6"/>
  <c r="M20" i="6"/>
  <c r="S20" i="6" s="1"/>
  <c r="Q18" i="6"/>
  <c r="S18" i="6" s="1"/>
  <c r="Q15" i="6"/>
  <c r="M15" i="6"/>
  <c r="S15" i="6" s="1"/>
  <c r="Q13" i="6"/>
  <c r="S13" i="6" s="1"/>
  <c r="S21" i="6" l="1"/>
  <c r="S22" i="6"/>
  <c r="J29" i="4"/>
  <c r="J38" i="4" s="1"/>
  <c r="F29" i="4"/>
  <c r="F38" i="4" s="1"/>
  <c r="J29" i="3"/>
  <c r="J57" i="3" s="1"/>
  <c r="F29" i="3"/>
  <c r="F57" i="3" s="1"/>
  <c r="AA25" i="2"/>
  <c r="AE25" i="2" s="1"/>
  <c r="AA19" i="2"/>
  <c r="AE19" i="2" s="1"/>
  <c r="S16" i="6"/>
  <c r="J26" i="7" l="1"/>
  <c r="J34" i="7" s="1"/>
  <c r="F26" i="7"/>
  <c r="L36" i="4"/>
  <c r="L56" i="4"/>
  <c r="L51" i="4"/>
  <c r="H71" i="7"/>
  <c r="L57" i="7"/>
  <c r="H57" i="7"/>
  <c r="Q21" i="6"/>
  <c r="O21" i="6"/>
  <c r="M21" i="6"/>
  <c r="K21" i="6"/>
  <c r="I21" i="6"/>
  <c r="G21" i="6"/>
  <c r="E21" i="6"/>
  <c r="E22" i="6" s="1"/>
  <c r="H36" i="4"/>
  <c r="S20" i="2" s="1"/>
  <c r="H19" i="3"/>
  <c r="H29" i="3" s="1"/>
  <c r="L19" i="3"/>
  <c r="Y20" i="2" l="1"/>
  <c r="S21" i="2"/>
  <c r="L71" i="7"/>
  <c r="H11" i="4"/>
  <c r="H16" i="4"/>
  <c r="Y21" i="2" l="1"/>
  <c r="AA20" i="2"/>
  <c r="H18" i="4"/>
  <c r="H27" i="4" s="1"/>
  <c r="H9" i="7" s="1"/>
  <c r="H26" i="7" s="1"/>
  <c r="H34" i="7" s="1"/>
  <c r="H36" i="7" s="1"/>
  <c r="AE20" i="2" l="1"/>
  <c r="AE21" i="2" s="1"/>
  <c r="AA21" i="2"/>
  <c r="H29" i="4"/>
  <c r="H38" i="4" s="1"/>
  <c r="J16" i="1"/>
  <c r="H16" i="1"/>
  <c r="H32" i="1" s="1"/>
  <c r="F16" i="1"/>
  <c r="D16" i="1"/>
  <c r="D32" i="1" s="1"/>
  <c r="F11" i="8" l="1"/>
  <c r="L16" i="4" l="1"/>
  <c r="E16" i="6" l="1"/>
  <c r="I22" i="6" l="1"/>
  <c r="K16" i="6" l="1"/>
  <c r="M27" i="2"/>
  <c r="M29" i="2" s="1"/>
  <c r="F31" i="1" l="1"/>
  <c r="AC27" i="2" l="1"/>
  <c r="AC29" i="2" s="1"/>
  <c r="Q27" i="2"/>
  <c r="Q29" i="2" s="1"/>
  <c r="W27" i="2"/>
  <c r="U27" i="2"/>
  <c r="E27" i="2"/>
  <c r="E29" i="2" s="1"/>
  <c r="O16" i="6"/>
  <c r="F36" i="8"/>
  <c r="J31" i="1"/>
  <c r="J32" i="1" s="1"/>
  <c r="H36" i="8"/>
  <c r="L56" i="8"/>
  <c r="H56" i="8"/>
  <c r="F56" i="8"/>
  <c r="L51" i="8"/>
  <c r="H51" i="8"/>
  <c r="F51" i="8"/>
  <c r="L36" i="8"/>
  <c r="J36" i="8"/>
  <c r="L16" i="8"/>
  <c r="J16" i="8"/>
  <c r="H16" i="8"/>
  <c r="F16" i="8"/>
  <c r="L11" i="8"/>
  <c r="J11" i="8"/>
  <c r="H11" i="8"/>
  <c r="L11" i="4"/>
  <c r="L18" i="4" s="1"/>
  <c r="L27" i="4" s="1"/>
  <c r="L9" i="7" s="1"/>
  <c r="L26" i="7" s="1"/>
  <c r="L34" i="7" s="1"/>
  <c r="L36" i="7" s="1"/>
  <c r="L73" i="7" s="1"/>
  <c r="G22" i="6"/>
  <c r="M16" i="6"/>
  <c r="G16" i="6"/>
  <c r="O27" i="2"/>
  <c r="G27" i="2"/>
  <c r="G29" i="2" s="1"/>
  <c r="F32" i="1"/>
  <c r="H56" i="4"/>
  <c r="H51" i="4"/>
  <c r="L28" i="3"/>
  <c r="K27" i="2"/>
  <c r="K29" i="2" s="1"/>
  <c r="I27" i="2"/>
  <c r="I29" i="2" s="1"/>
  <c r="L54" i="3"/>
  <c r="L56" i="3" s="1"/>
  <c r="H56" i="3"/>
  <c r="J56" i="8"/>
  <c r="J51" i="8"/>
  <c r="L18" i="8" l="1"/>
  <c r="L28" i="8" s="1"/>
  <c r="L30" i="8" s="1"/>
  <c r="L38" i="8" s="1"/>
  <c r="L29" i="4"/>
  <c r="L38" i="4" s="1"/>
  <c r="Q16" i="6"/>
  <c r="Q22" i="6"/>
  <c r="J18" i="8"/>
  <c r="J28" i="8" s="1"/>
  <c r="F18" i="8"/>
  <c r="H18" i="8"/>
  <c r="H57" i="3"/>
  <c r="H58" i="3" s="1"/>
  <c r="L29" i="3"/>
  <c r="L57" i="3" s="1"/>
  <c r="L58" i="3" s="1"/>
  <c r="S27" i="2"/>
  <c r="J30" i="8" l="1"/>
  <c r="J36" i="7"/>
  <c r="J73" i="7" s="1"/>
  <c r="J75" i="7" s="1"/>
  <c r="F58" i="3"/>
  <c r="H28" i="8"/>
  <c r="H30" i="8" s="1"/>
  <c r="H38" i="8" s="1"/>
  <c r="F28" i="8"/>
  <c r="J58" i="3"/>
  <c r="Y27" i="2"/>
  <c r="Y29" i="2" s="1"/>
  <c r="J38" i="8" l="1"/>
  <c r="J83" i="7"/>
  <c r="L75" i="7"/>
  <c r="F30" i="8"/>
  <c r="F38" i="8" s="1"/>
  <c r="F34" i="7"/>
  <c r="M22" i="6"/>
  <c r="AE27" i="2"/>
  <c r="AE29" i="2" s="1"/>
  <c r="AA27" i="2"/>
  <c r="AA29" i="2" s="1"/>
  <c r="H73" i="7" l="1"/>
  <c r="H75" i="7" s="1"/>
  <c r="F36" i="7"/>
  <c r="F73" i="7" s="1"/>
  <c r="F75" i="7" s="1"/>
  <c r="F83" i="7" l="1"/>
</calcChain>
</file>

<file path=xl/sharedStrings.xml><?xml version="1.0" encoding="utf-8"?>
<sst xmlns="http://schemas.openxmlformats.org/spreadsheetml/2006/main" count="427" uniqueCount="260">
  <si>
    <t>Seven Utilities and Power Public Company Limited</t>
  </si>
  <si>
    <t>Statement of financial position</t>
  </si>
  <si>
    <t>(Unit : Thousand Baht)</t>
  </si>
  <si>
    <t>Consolidated financial statements</t>
  </si>
  <si>
    <t>Separate financial statements</t>
  </si>
  <si>
    <t>Note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</si>
  <si>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</si>
  <si>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</si>
  <si>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</si>
  <si>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</si>
  <si>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</si>
  <si>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</si>
  <si>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>5.1</t>
  </si>
  <si>
    <t xml:space="preserve">Trade and other current receivables </t>
  </si>
  <si>
    <t xml:space="preserve"> 6</t>
  </si>
  <si>
    <t>4, 7</t>
  </si>
  <si>
    <t>7</t>
  </si>
  <si>
    <t>Inventories</t>
  </si>
  <si>
    <t>Other current assets</t>
  </si>
  <si>
    <t>9</t>
  </si>
  <si>
    <t>Total current assets</t>
  </si>
  <si>
    <t>Non-current assets</t>
  </si>
  <si>
    <t>Other non-current financial assets</t>
  </si>
  <si>
    <t>10</t>
  </si>
  <si>
    <t>Restricted bank deposits</t>
  </si>
  <si>
    <t>11</t>
  </si>
  <si>
    <t xml:space="preserve">Investments in subsidiaries </t>
  </si>
  <si>
    <t>12</t>
  </si>
  <si>
    <t>Investments in associates</t>
  </si>
  <si>
    <t>13</t>
  </si>
  <si>
    <t>Long-term loans to related parties</t>
  </si>
  <si>
    <t xml:space="preserve">Property, plant and equipment </t>
  </si>
  <si>
    <t>14</t>
  </si>
  <si>
    <t>Right-of-use assets</t>
  </si>
  <si>
    <t>15</t>
  </si>
  <si>
    <t>Goodwill</t>
  </si>
  <si>
    <t>Leasehold rights</t>
  </si>
  <si>
    <t>16</t>
  </si>
  <si>
    <t xml:space="preserve">Intangible assets </t>
  </si>
  <si>
    <t>17</t>
  </si>
  <si>
    <t>Deferred tax assets</t>
  </si>
  <si>
    <t>Other non-current assets</t>
  </si>
  <si>
    <t>Total non-current assets</t>
  </si>
  <si>
    <t>Total assets</t>
  </si>
  <si>
    <t xml:space="preserve">Seven Utilities and Power Public Company Limited </t>
  </si>
  <si>
    <t>Liabilities and shareholders’ equity</t>
  </si>
  <si>
    <t>Current liabilities</t>
  </si>
  <si>
    <t>5.5, 18</t>
  </si>
  <si>
    <t>Trade and other current payables</t>
  </si>
  <si>
    <t>19</t>
  </si>
  <si>
    <t xml:space="preserve">Current portion of long-term loans from </t>
  </si>
  <si>
    <t xml:space="preserve">financial institutions </t>
  </si>
  <si>
    <t>20</t>
  </si>
  <si>
    <t>Current portion of long-term loans</t>
  </si>
  <si>
    <t>21</t>
  </si>
  <si>
    <t>Current portion of liabilities under finance lease agreements</t>
  </si>
  <si>
    <t>4, 5.5, 21</t>
  </si>
  <si>
    <t>5.5, 21</t>
  </si>
  <si>
    <t>Current income tax payable</t>
  </si>
  <si>
    <t>Total current liabilities</t>
  </si>
  <si>
    <t>Non-current liabilities</t>
  </si>
  <si>
    <t>Long-term loans from financial institutions</t>
  </si>
  <si>
    <t>Long-term loans</t>
  </si>
  <si>
    <t>Liabilities under finance lease agreements</t>
  </si>
  <si>
    <t>5.4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</si>
  <si>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</si>
  <si>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</si>
  <si>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</si>
  <si>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</si>
  <si>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</si>
  <si>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</si>
  <si>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</si>
  <si>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Authorized share capital </t>
  </si>
  <si>
    <t>5,143,071,814 ordinary shares of Baht 0.50 each</t>
  </si>
  <si>
    <t>Issued and paid-up share capital</t>
  </si>
  <si>
    <t>Share discount on ordinary shares</t>
  </si>
  <si>
    <t>Deficit on issuance of share capital at price higher than fair value</t>
  </si>
  <si>
    <t>Surplus on change in percentage of shareholding in subsidiaries</t>
  </si>
  <si>
    <t>Warrants</t>
  </si>
  <si>
    <t>Surplus on expired stock warrants</t>
  </si>
  <si>
    <t>Retained earnings (Deficit)</t>
  </si>
  <si>
    <t>Appropriated</t>
  </si>
  <si>
    <t>Legal reserve</t>
  </si>
  <si>
    <t>Unappropriated</t>
  </si>
  <si>
    <t>Other components of shareholders’ equity</t>
  </si>
  <si>
    <t>Total equity attributable to owners of the parent</t>
  </si>
  <si>
    <t>Non-controlling interests</t>
  </si>
  <si>
    <t>Total shareholders’ equity</t>
  </si>
  <si>
    <t>Total liabilities and shareholders’ equity</t>
  </si>
  <si>
    <t>Statement of profit and loss and other comprehensive income</t>
  </si>
  <si>
    <t>Revenues from sales and rendering of services</t>
  </si>
  <si>
    <t>Revenues from sales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</si>
  <si>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</si>
  <si>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</si>
  <si>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</si>
  <si>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</si>
  <si>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</si>
  <si>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</si>
  <si>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</si>
  <si>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</si>
  <si>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</si>
  <si>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</si>
  <si>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Finance cost</t>
  </si>
  <si>
    <t>Reversal of allowance for loans and interest</t>
  </si>
  <si>
    <t>Share of loss from investment in associates</t>
  </si>
  <si>
    <t>Loss before income tax (expense) income</t>
  </si>
  <si>
    <t xml:space="preserve">Income tax (expense) income </t>
  </si>
  <si>
    <t>Net loss for the period</t>
  </si>
  <si>
    <t xml:space="preserve"> </t>
  </si>
  <si>
    <t>Other comprehensive income (loss)</t>
  </si>
  <si>
    <t>Items that will be not reclassified subsequently to profit or loss</t>
  </si>
  <si>
    <t>Change in loss on revaluation of assets</t>
  </si>
  <si>
    <t>Income tax effect</t>
  </si>
  <si>
    <t>Other comprehensive loss for the period - net of income tax</t>
  </si>
  <si>
    <t>Total comprehensive loss for the period</t>
  </si>
  <si>
    <t>Loss attributable to</t>
  </si>
  <si>
    <t>Owners of the parent</t>
  </si>
  <si>
    <t>Total comprehensive loss attributable to</t>
  </si>
  <si>
    <t xml:space="preserve">Loss per share </t>
  </si>
  <si>
    <t>Basic loss per share (Baht)</t>
  </si>
  <si>
    <t>Gain on disposal and write-off of assets</t>
  </si>
  <si>
    <t>Reversal of provision</t>
  </si>
  <si>
    <t>-</t>
  </si>
  <si>
    <t>Statement of changes in shareholder’s equity</t>
  </si>
  <si>
    <t xml:space="preserve">Deficit on </t>
  </si>
  <si>
    <t xml:space="preserve">issuance of </t>
  </si>
  <si>
    <t xml:space="preserve">Surplus on </t>
  </si>
  <si>
    <t>Share of other</t>
  </si>
  <si>
    <t xml:space="preserve">Total </t>
  </si>
  <si>
    <t>Total</t>
  </si>
  <si>
    <t>share capital</t>
  </si>
  <si>
    <t xml:space="preserve">change in </t>
  </si>
  <si>
    <t xml:space="preserve">comprehensive </t>
  </si>
  <si>
    <t xml:space="preserve">other </t>
  </si>
  <si>
    <t>equity</t>
  </si>
  <si>
    <t xml:space="preserve">Issued and </t>
  </si>
  <si>
    <t>Share discount</t>
  </si>
  <si>
    <t xml:space="preserve">at price </t>
  </si>
  <si>
    <t xml:space="preserve">percentage of </t>
  </si>
  <si>
    <t>Surplus on</t>
  </si>
  <si>
    <t>Change in</t>
  </si>
  <si>
    <t>Change in assumption</t>
  </si>
  <si>
    <t>components of</t>
  </si>
  <si>
    <t xml:space="preserve"> attributable</t>
  </si>
  <si>
    <t>Non-</t>
  </si>
  <si>
    <t>paid-up</t>
  </si>
  <si>
    <t>on ordinary</t>
  </si>
  <si>
    <t>higher than</t>
  </si>
  <si>
    <t>shareholding</t>
  </si>
  <si>
    <t>expired stock</t>
  </si>
  <si>
    <t>revaluation</t>
  </si>
  <si>
    <t>in employee</t>
  </si>
  <si>
    <t xml:space="preserve">  from investment</t>
  </si>
  <si>
    <t>shareholders’</t>
  </si>
  <si>
    <t>to owners of</t>
  </si>
  <si>
    <t>controlling</t>
  </si>
  <si>
    <t>shares</t>
  </si>
  <si>
    <t>fair value</t>
  </si>
  <si>
    <t>in subsidiaries</t>
  </si>
  <si>
    <t>warrants</t>
  </si>
  <si>
    <t>legal reserve</t>
  </si>
  <si>
    <t>of assets</t>
  </si>
  <si>
    <t>benefit obligation</t>
  </si>
  <si>
    <t xml:space="preserve"> in an associate</t>
  </si>
  <si>
    <t>the parent</t>
  </si>
  <si>
    <t>interests</t>
  </si>
  <si>
    <t>Changes in shareholders’ equity during the period</t>
  </si>
  <si>
    <t>Beginning balance as at 1 January 2023</t>
  </si>
  <si>
    <t xml:space="preserve">     without a change in control</t>
  </si>
  <si>
    <t xml:space="preserve">Total other </t>
  </si>
  <si>
    <t xml:space="preserve">on ordinary </t>
  </si>
  <si>
    <t>in employee benefit</t>
  </si>
  <si>
    <t>obligation</t>
  </si>
  <si>
    <t>Statement of cash flows</t>
  </si>
  <si>
    <t>Separate  financial statements</t>
  </si>
  <si>
    <t>Cash flows from operating activities</t>
  </si>
  <si>
    <t>Interest expenses</t>
  </si>
  <si>
    <t>Depreciation</t>
  </si>
  <si>
    <t>Reversal of expected credit loss - accrued interest income</t>
  </si>
  <si>
    <t>Expected credit loss - trade and other current receivables</t>
  </si>
  <si>
    <t>Expected credit loss - inventories (reversal)</t>
  </si>
  <si>
    <t>Provision for litigation liabilities (reversal)</t>
  </si>
  <si>
    <t>Gain on unrealized exchange rate</t>
  </si>
  <si>
    <t>Share loss from investment in asssociates</t>
  </si>
  <si>
    <t>Interest income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</si>
  <si>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</si>
  <si>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</si>
  <si>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</si>
  <si>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</si>
  <si>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</si>
  <si>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</si>
  <si>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Cash paid for income tax expense</t>
  </si>
  <si>
    <t>Net cash flows from (used in) operating activities</t>
  </si>
  <si>
    <t>Cash flows from investing activities</t>
  </si>
  <si>
    <t>Cash payments from increased in ownership interest in subsidiary company</t>
  </si>
  <si>
    <t>Cash received from sales of associates company</t>
  </si>
  <si>
    <t>Cash payments for purchase of intangble assets</t>
  </si>
  <si>
    <t>Cash payments for purchase of leasehold right</t>
  </si>
  <si>
    <t>Cash payments for providing long-term loans to related parties</t>
  </si>
  <si>
    <t>Decrease in restricted bank deposits</t>
  </si>
  <si>
    <t>Cash received from interest income</t>
  </si>
  <si>
    <t>Net cash flows from (used in) investing activities</t>
  </si>
  <si>
    <t>Cash flows from financing activities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</si>
  <si>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</si>
  <si>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</si>
  <si>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</si>
  <si>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>Cash payments for short-term loans from non-related person and parties</t>
  </si>
  <si>
    <t>Cash received from long-term loans from financial institutions</t>
  </si>
  <si>
    <t>Cash payments for long-term loans from financial institutions</t>
  </si>
  <si>
    <t>Cash payments for liabilities under finance lease agreements</t>
  </si>
  <si>
    <t>Cash payments for bank overdrafts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</si>
  <si>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</si>
  <si>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</si>
  <si>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</si>
  <si>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</si>
  <si>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</si>
  <si>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</si>
  <si>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</si>
  <si>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>Purchases of equipment and construction in progress which had not yet been paid</t>
  </si>
  <si>
    <t>Purchases of intangible assets which had not yet been paid</t>
  </si>
  <si>
    <t>As at 31 March 2024</t>
  </si>
  <si>
    <t>31 March 2024</t>
  </si>
  <si>
    <t>31 December 2023</t>
  </si>
  <si>
    <t>For the three-month period ended at 31 March 2024</t>
  </si>
  <si>
    <t>Beginning balance as at 1 January 2024</t>
  </si>
  <si>
    <t>Change is ultimately due to a new change in employee activity.</t>
  </si>
  <si>
    <t>Cash payments for interest expenses</t>
  </si>
  <si>
    <t>Short-term loans to related parties</t>
  </si>
  <si>
    <t>Short-term loans to non-related person</t>
  </si>
  <si>
    <t>Short-term loans from related parties</t>
  </si>
  <si>
    <t xml:space="preserve">Income tax income </t>
  </si>
  <si>
    <t>Short-term loans from non-related persons</t>
  </si>
  <si>
    <t xml:space="preserve">Gain on disposal and write off of assets </t>
  </si>
  <si>
    <t xml:space="preserve">Cash received from disposals of property, plant and equipment </t>
  </si>
  <si>
    <t xml:space="preserve">Cash payments for purchase of property, plant and equipment </t>
  </si>
  <si>
    <t>Cash payments for long-term loans from related party</t>
  </si>
  <si>
    <t>Bank overdrafts from financial institutions</t>
  </si>
  <si>
    <t>Statement of comprehensive income</t>
  </si>
  <si>
    <t>Other comprehensive income (expense)</t>
  </si>
  <si>
    <t>Other comprehensive expense for the period - net of income tax</t>
  </si>
  <si>
    <t>Total comprehensive expense for the period</t>
  </si>
  <si>
    <t>Loss for the period attributable to:</t>
  </si>
  <si>
    <t>Total comprehensive expense for the period attributable to:</t>
  </si>
  <si>
    <t>Change in ownership interest in subsidiaries</t>
  </si>
  <si>
    <t>Ending balance as at 31 March 2024</t>
  </si>
  <si>
    <t>Ending balance as at 31 March 2023</t>
  </si>
  <si>
    <t>For the three-month period ended 31 March 2024</t>
  </si>
  <si>
    <t>Loss for the period</t>
  </si>
  <si>
    <t>Other comprehensive expense for the period</t>
  </si>
  <si>
    <t>income (expense) from</t>
  </si>
  <si>
    <t xml:space="preserve">Non-current provision for employee benefits </t>
  </si>
  <si>
    <t>Items to reconcile profit (loss) before tax</t>
  </si>
  <si>
    <t>to net cash provided by (paid) operating activities:</t>
  </si>
  <si>
    <t>Cash received from short-term loans to related parties</t>
  </si>
  <si>
    <t>Cash payments for providing short-term loans to related parties</t>
  </si>
  <si>
    <t>Cash received from short-term loans to non-related parties</t>
  </si>
  <si>
    <t>Loss before income tax expense</t>
  </si>
  <si>
    <t>Amortisation expenses - leasehold rights</t>
  </si>
  <si>
    <t>Amortisation expenses - intangible assets</t>
  </si>
  <si>
    <t>Cash received from bank overdrafts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</si>
</sst>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._);\(#,##0\)"/>
    <numFmt numFmtId="169" formatCode="_(* #,##0.000_);_(* \(#,##0.000\);_(* &quot;-&quot;??_);_(@_)"/>
    <numFmt numFmtId="170" formatCode="_(* #,##0.0000_);_(* \(#,##0.0000\);_(* &quot;-&quot;??_);_(@_)"/>
  </numFmts>
  <fonts count="14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74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43" fontId="4" fillId="0" borderId="0" xfId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wrapText="1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7" applyNumberFormat="1" applyFont="1" applyFill="1" applyAlignment="1">
      <alignment vertical="center"/>
    </xf>
    <xf numFmtId="165" fontId="5" fillId="0" borderId="0" xfId="1" applyNumberFormat="1" applyFont="1" applyFill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9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/>
    <xf numFmtId="0" fontId="5" fillId="0" borderId="0" xfId="5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170" fontId="4" fillId="0" borderId="4" xfId="7" quotePrefix="1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 applyProtection="1">
      <alignment vertical="center"/>
    </xf>
    <xf numFmtId="165" fontId="10" fillId="0" borderId="2" xfId="1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" fillId="0" borderId="0" xfId="0" quotePrefix="1" applyFont="1"/>
    <xf numFmtId="165" fontId="10" fillId="0" borderId="3" xfId="1" applyNumberFormat="1" applyFont="1" applyBorder="1" applyAlignment="1">
      <alignment horizontal="right" vertical="center"/>
    </xf>
    <xf numFmtId="0" fontId="7" fillId="0" borderId="2" xfId="1" quotePrefix="1" applyNumberFormat="1" applyFont="1" applyBorder="1" applyAlignment="1">
      <alignment horizontal="center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quotePrefix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/>
    <xf numFmtId="165" fontId="4" fillId="0" borderId="1" xfId="1" applyNumberFormat="1" applyFont="1" applyFill="1" applyBorder="1"/>
    <xf numFmtId="43" fontId="4" fillId="0" borderId="1" xfId="1" applyFont="1" applyFill="1" applyBorder="1"/>
    <xf numFmtId="165" fontId="4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5" xfId="1" applyNumberFormat="1" applyFont="1" applyFill="1" applyBorder="1" applyAlignment="1" applyProtection="1">
      <alignment horizontal="right" vertical="center"/>
    </xf>
    <xf numFmtId="165" fontId="5" fillId="0" borderId="1" xfId="1" applyNumberFormat="1" applyFont="1" applyFill="1" applyBorder="1" applyAlignment="1" applyProtection="1">
      <alignment horizontal="right" vertical="center"/>
    </xf>
    <xf numFmtId="165" fontId="5" fillId="0" borderId="2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5" fillId="0" borderId="2" xfId="1" applyNumberFormat="1" applyFont="1" applyFill="1" applyBorder="1" applyAlignment="1" applyProtection="1">
      <alignment horizontal="right" vertical="center"/>
    </xf>
    <xf numFmtId="165" fontId="4" fillId="0" borderId="0" xfId="3" applyNumberFormat="1" applyFont="1" applyFill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quotePrefix="1" applyNumberFormat="1" applyFont="1" applyFill="1" applyBorder="1" applyAlignment="1" applyProtection="1">
      <alignment horizontal="center" vertical="center"/>
    </xf>
    <xf numFmtId="41" fontId="5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4" fillId="0" borderId="0" xfId="1" quotePrefix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5" fillId="0" borderId="3" xfId="1" applyNumberFormat="1" applyFont="1" applyFill="1" applyBorder="1" applyAlignment="1" applyProtection="1">
      <alignment vertical="center"/>
    </xf>
    <xf numFmtId="170" fontId="4" fillId="0" borderId="4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wrapText="1"/>
    </xf>
    <xf numFmtId="0" fontId="7" fillId="0" borderId="1" xfId="1" quotePrefix="1" applyNumberFormat="1" applyFont="1" applyBorder="1" applyAlignment="1">
      <alignment horizontal="center"/>
    </xf>
    <xf numFmtId="165" fontId="10" fillId="0" borderId="0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33"/>
  <sheetViews>
    <sheetView view="pageBreakPreview" topLeftCell="A24" zoomScale="97" zoomScaleNormal="110" zoomScaleSheetLayoutView="97" workbookViewId="0">
      <selection activeCell="A33" sqref="A33:XFD1048576"/>
    </sheetView>
  </sheetViews>
  <sheetFormatPr defaultColWidth="8" defaultRowHeight="19.8" x14ac:dyDescent="0.2"/>
  <cols>
    <col min="1" max="1" width="41.09765625" style="1" customWidth="1"/>
    <col min="2" max="2" width="8.59765625" style="1" customWidth="1"/>
    <col min="3" max="3" width="2.09765625" style="1" customWidth="1"/>
    <col min="4" max="4" width="13.8984375" style="1" customWidth="1"/>
    <col min="5" max="5" width="2.09765625" style="1" customWidth="1"/>
    <col min="6" max="6" width="13.8984375" style="1" customWidth="1"/>
    <col min="7" max="7" width="2.09765625" style="1" customWidth="1"/>
    <col min="8" max="8" width="13.8984375" style="1" customWidth="1"/>
    <col min="9" max="9" width="2.09765625" style="1" customWidth="1"/>
    <col min="10" max="10" width="13.8984375" style="1" customWidth="1"/>
    <col min="11" max="16384" width="8" style="1"/>
  </cols>
  <sheetData>
    <row r="1" spans="1:10" ht="20.399999999999999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20.399999999999999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20.399999999999999" x14ac:dyDescent="0.2">
      <c r="A3" s="8" t="s">
        <v>220</v>
      </c>
      <c r="B3" s="8"/>
      <c r="C3" s="8"/>
      <c r="D3" s="8"/>
      <c r="E3" s="8"/>
      <c r="F3" s="8"/>
      <c r="G3" s="8"/>
      <c r="H3" s="8"/>
      <c r="I3" s="8"/>
      <c r="J3" s="8"/>
    </row>
    <row r="4" spans="1:10" ht="20.399999999999999" x14ac:dyDescent="0.2">
      <c r="A4" s="8"/>
      <c r="H4" s="168" t="s">
        <v>2</v>
      </c>
      <c r="I4" s="168"/>
      <c r="J4" s="168"/>
    </row>
    <row r="5" spans="1:10" x14ac:dyDescent="0.2">
      <c r="B5" s="10"/>
      <c r="D5" s="167" t="s">
        <v>3</v>
      </c>
      <c r="E5" s="167"/>
      <c r="F5" s="167"/>
      <c r="H5" s="167" t="s">
        <v>4</v>
      </c>
      <c r="I5" s="167"/>
      <c r="J5" s="167"/>
    </row>
    <row r="6" spans="1:10" x14ac:dyDescent="0.5">
      <c r="B6" s="11" t="s">
        <v>5</v>
      </c>
      <c r="D6" s="12" t="s">
        <v>221</v>
      </c>
      <c r="E6" s="13"/>
      <c r="F6" s="14" t="s">
        <v>222</v>
      </c>
      <c r="G6" s="13"/>
      <c r="H6" s="12" t="s">
        <v>221</v>
      </c>
      <c r="I6" s="13"/>
      <c r="J6" s="14" t="s">
        <v>222</v>
      </c>
    </row>
    <row r="7" spans="1:10" ht="39.6" x14ac:dyDescent="0.5">
      <c r="D7" s="110" t="s">
        <v>6</v>
      </c>
      <c r="E7" s="13"/>
      <c r="F7" s="110" t="s">
        <v>7</v>
      </c>
      <c r="G7" s="13"/>
      <c r="H7" s="110" t="s">
        <v>6</v>
      </c>
      <c r="I7" s="13"/>
      <c r="J7" s="110" t="s">
        <v>8</v>
      </c>
    </row>
    <row r="8" spans="1:10" ht="20.399999999999999" x14ac:dyDescent="0.2">
      <c r="A8" s="8" t="s">
        <v>9</v>
      </c>
      <c r="B8" s="8"/>
      <c r="C8" s="8"/>
      <c r="D8" s="98"/>
      <c r="E8" s="17"/>
      <c r="F8" s="98"/>
      <c r="G8" s="17"/>
      <c r="H8" s="98"/>
      <c r="I8" s="17"/>
      <c r="J8" s="17"/>
    </row>
    <row r="9" spans="1:10" ht="20.399999999999999" x14ac:dyDescent="0.2">
      <c r="A9" s="8" t="s">
        <v>10</v>
      </c>
      <c r="B9" s="10"/>
      <c r="C9" s="8"/>
      <c r="D9" s="17"/>
      <c r="E9" s="17"/>
      <c r="F9" s="17"/>
      <c r="G9" s="17"/>
      <c r="H9" s="17"/>
      <c r="I9" s="17"/>
      <c r="J9" s="17"/>
    </row>
    <row r="10" spans="1:10" x14ac:dyDescent="0.5">
      <c r="A10" s="1" t="s">
        <v>11</v>
      </c>
      <c r="B10" s="6" t="s">
        <v>12</v>
      </c>
      <c r="D10" s="45">
        <v>75237</v>
      </c>
      <c r="E10" s="17"/>
      <c r="F10" s="150">
        <v>114827</v>
      </c>
      <c r="G10" s="3"/>
      <c r="H10" s="3">
        <v>6128</v>
      </c>
      <c r="I10" s="95"/>
      <c r="J10" s="116">
        <v>5228</v>
      </c>
    </row>
    <row r="11" spans="1:10" x14ac:dyDescent="0.5">
      <c r="A11" s="1" t="s">
        <v>13</v>
      </c>
      <c r="B11" s="6" t="s">
        <v>14</v>
      </c>
      <c r="D11" s="150">
        <v>129395</v>
      </c>
      <c r="E11" s="17"/>
      <c r="F11" s="150">
        <v>127294</v>
      </c>
      <c r="G11" s="3"/>
      <c r="H11" s="3">
        <v>161684</v>
      </c>
      <c r="I11" s="95"/>
      <c r="J11" s="116">
        <v>153486</v>
      </c>
    </row>
    <row r="12" spans="1:10" x14ac:dyDescent="0.5">
      <c r="A12" s="1" t="s">
        <v>227</v>
      </c>
      <c r="B12" s="24" t="s">
        <v>15</v>
      </c>
      <c r="D12" s="17">
        <v>28414</v>
      </c>
      <c r="E12" s="17"/>
      <c r="F12" s="150">
        <v>39014</v>
      </c>
      <c r="G12" s="3"/>
      <c r="H12" s="3">
        <v>638613</v>
      </c>
      <c r="I12" s="95"/>
      <c r="J12" s="116">
        <v>649813</v>
      </c>
    </row>
    <row r="13" spans="1:10" x14ac:dyDescent="0.5">
      <c r="A13" s="1" t="s">
        <v>228</v>
      </c>
      <c r="B13" s="24" t="s">
        <v>16</v>
      </c>
      <c r="D13" s="17">
        <v>6250</v>
      </c>
      <c r="E13" s="17"/>
      <c r="F13" s="150">
        <v>6250</v>
      </c>
      <c r="G13" s="3"/>
      <c r="H13" s="3">
        <v>6250</v>
      </c>
      <c r="I13" s="95"/>
      <c r="J13" s="116">
        <v>6250</v>
      </c>
    </row>
    <row r="14" spans="1:10" x14ac:dyDescent="0.5">
      <c r="A14" s="1" t="s">
        <v>17</v>
      </c>
      <c r="B14" s="6">
        <v>8</v>
      </c>
      <c r="D14" s="17">
        <v>20716</v>
      </c>
      <c r="E14" s="3"/>
      <c r="F14" s="150">
        <v>18745</v>
      </c>
      <c r="G14" s="3"/>
      <c r="H14" s="3">
        <v>0</v>
      </c>
      <c r="I14" s="97"/>
      <c r="J14" s="116">
        <v>0</v>
      </c>
    </row>
    <row r="15" spans="1:10" x14ac:dyDescent="0.5">
      <c r="A15" s="1" t="s">
        <v>18</v>
      </c>
      <c r="B15" s="6" t="s">
        <v>19</v>
      </c>
      <c r="D15" s="17">
        <v>160</v>
      </c>
      <c r="E15" s="3"/>
      <c r="F15" s="150">
        <v>160</v>
      </c>
      <c r="G15" s="3"/>
      <c r="H15" s="3">
        <v>0</v>
      </c>
      <c r="I15" s="97"/>
      <c r="J15" s="116">
        <v>0</v>
      </c>
    </row>
    <row r="16" spans="1:10" ht="20.399999999999999" x14ac:dyDescent="0.55000000000000004">
      <c r="A16" s="8" t="s">
        <v>20</v>
      </c>
      <c r="B16" s="21"/>
      <c r="C16" s="8"/>
      <c r="D16" s="22">
        <f>SUM(D10:D15)</f>
        <v>260172</v>
      </c>
      <c r="E16" s="23"/>
      <c r="F16" s="22">
        <f>SUM(F10:F15)</f>
        <v>306290</v>
      </c>
      <c r="G16" s="23"/>
      <c r="H16" s="22">
        <f>SUM(H10:H15)</f>
        <v>812675</v>
      </c>
      <c r="I16" s="23"/>
      <c r="J16" s="22">
        <f>SUM(J10:J15)</f>
        <v>814777</v>
      </c>
    </row>
    <row r="17" spans="1:10" ht="20.399999999999999" x14ac:dyDescent="0.5">
      <c r="A17" s="8"/>
      <c r="B17" s="24"/>
      <c r="C17" s="8"/>
      <c r="D17" s="18"/>
      <c r="E17" s="18"/>
      <c r="F17" s="18"/>
      <c r="G17" s="18"/>
      <c r="H17" s="35"/>
      <c r="I17" s="35"/>
      <c r="J17" s="35"/>
    </row>
    <row r="18" spans="1:10" ht="20.399999999999999" x14ac:dyDescent="0.5">
      <c r="A18" s="8" t="s">
        <v>21</v>
      </c>
      <c r="B18" s="24"/>
      <c r="C18" s="8"/>
      <c r="D18" s="18"/>
      <c r="E18" s="18"/>
      <c r="F18" s="18"/>
      <c r="G18" s="18"/>
      <c r="H18" s="17"/>
      <c r="I18" s="17"/>
      <c r="J18" s="17"/>
    </row>
    <row r="19" spans="1:10" x14ac:dyDescent="0.2">
      <c r="A19" s="1" t="s">
        <v>22</v>
      </c>
      <c r="B19" s="10" t="s">
        <v>23</v>
      </c>
      <c r="D19" s="5">
        <v>31941</v>
      </c>
      <c r="E19" s="17"/>
      <c r="F19" s="116">
        <v>31941</v>
      </c>
      <c r="G19" s="118"/>
      <c r="H19" s="118">
        <v>0</v>
      </c>
      <c r="I19" s="17"/>
      <c r="J19" s="118">
        <v>0</v>
      </c>
    </row>
    <row r="20" spans="1:10" ht="20.399999999999999" x14ac:dyDescent="0.5">
      <c r="A20" s="1" t="s">
        <v>24</v>
      </c>
      <c r="B20" s="24" t="s">
        <v>25</v>
      </c>
      <c r="C20" s="8"/>
      <c r="D20" s="18">
        <v>830</v>
      </c>
      <c r="E20" s="18"/>
      <c r="F20" s="116">
        <v>830</v>
      </c>
      <c r="G20" s="118"/>
      <c r="H20" s="151">
        <v>10</v>
      </c>
      <c r="I20" s="17"/>
      <c r="J20" s="118">
        <v>10</v>
      </c>
    </row>
    <row r="21" spans="1:10" x14ac:dyDescent="0.5">
      <c r="A21" s="1" t="s">
        <v>26</v>
      </c>
      <c r="B21" s="10" t="s">
        <v>27</v>
      </c>
      <c r="D21" s="45">
        <v>0</v>
      </c>
      <c r="E21" s="20"/>
      <c r="F21" s="118">
        <v>0</v>
      </c>
      <c r="G21" s="118"/>
      <c r="H21" s="116">
        <v>1862526</v>
      </c>
      <c r="I21" s="5"/>
      <c r="J21" s="116">
        <v>1862526</v>
      </c>
    </row>
    <row r="22" spans="1:10" ht="20.399999999999999" x14ac:dyDescent="0.5">
      <c r="A22" s="1" t="s">
        <v>28</v>
      </c>
      <c r="B22" s="25" t="s">
        <v>29</v>
      </c>
      <c r="C22" s="8"/>
      <c r="D22" s="18">
        <v>324887</v>
      </c>
      <c r="E22" s="18"/>
      <c r="F22" s="116">
        <v>329488</v>
      </c>
      <c r="G22" s="118"/>
      <c r="H22" s="118">
        <v>20000</v>
      </c>
      <c r="I22" s="17"/>
      <c r="J22" s="118">
        <v>20000</v>
      </c>
    </row>
    <row r="23" spans="1:10" x14ac:dyDescent="0.5">
      <c r="A23" s="1" t="s">
        <v>30</v>
      </c>
      <c r="B23" s="112" t="s">
        <v>15</v>
      </c>
      <c r="D23" s="45">
        <v>0</v>
      </c>
      <c r="E23" s="78"/>
      <c r="F23" s="116">
        <v>0</v>
      </c>
      <c r="G23" s="118"/>
      <c r="H23" s="118">
        <v>28291</v>
      </c>
      <c r="I23" s="17"/>
      <c r="J23" s="118">
        <v>28291</v>
      </c>
    </row>
    <row r="24" spans="1:10" x14ac:dyDescent="0.5">
      <c r="A24" s="1" t="s">
        <v>31</v>
      </c>
      <c r="B24" s="6" t="s">
        <v>32</v>
      </c>
      <c r="D24" s="17">
        <v>1526373</v>
      </c>
      <c r="E24" s="17"/>
      <c r="F24" s="116">
        <v>1540535</v>
      </c>
      <c r="G24" s="118"/>
      <c r="H24" s="116">
        <v>314</v>
      </c>
      <c r="I24" s="5"/>
      <c r="J24" s="116">
        <v>298</v>
      </c>
    </row>
    <row r="25" spans="1:10" x14ac:dyDescent="0.5">
      <c r="A25" s="1" t="s">
        <v>33</v>
      </c>
      <c r="B25" s="6" t="s">
        <v>34</v>
      </c>
      <c r="D25" s="5">
        <v>138524</v>
      </c>
      <c r="E25" s="17"/>
      <c r="F25" s="118">
        <v>130251</v>
      </c>
      <c r="G25" s="118"/>
      <c r="H25" s="116">
        <v>16774</v>
      </c>
      <c r="I25" s="5"/>
      <c r="J25" s="116">
        <v>4714</v>
      </c>
    </row>
    <row r="26" spans="1:10" x14ac:dyDescent="0.5">
      <c r="A26" s="1" t="s">
        <v>35</v>
      </c>
      <c r="B26" s="6"/>
      <c r="D26" s="17">
        <v>165470</v>
      </c>
      <c r="E26" s="17"/>
      <c r="F26" s="116">
        <v>165470</v>
      </c>
      <c r="G26" s="118"/>
      <c r="H26" s="116">
        <v>0</v>
      </c>
      <c r="I26" s="5"/>
      <c r="J26" s="116">
        <v>0</v>
      </c>
    </row>
    <row r="27" spans="1:10" x14ac:dyDescent="0.5">
      <c r="A27" s="1" t="s">
        <v>36</v>
      </c>
      <c r="B27" s="6" t="s">
        <v>37</v>
      </c>
      <c r="D27" s="17">
        <v>61142</v>
      </c>
      <c r="E27" s="17"/>
      <c r="F27" s="116">
        <v>61802</v>
      </c>
      <c r="G27" s="118"/>
      <c r="H27" s="116">
        <v>0</v>
      </c>
      <c r="I27" s="5"/>
      <c r="J27" s="116">
        <v>0</v>
      </c>
    </row>
    <row r="28" spans="1:10" x14ac:dyDescent="0.5">
      <c r="A28" s="1" t="s">
        <v>38</v>
      </c>
      <c r="B28" s="6" t="s">
        <v>39</v>
      </c>
      <c r="D28" s="17">
        <v>1357531</v>
      </c>
      <c r="E28" s="17"/>
      <c r="F28" s="116">
        <v>1363132</v>
      </c>
      <c r="G28" s="118"/>
      <c r="H28" s="118">
        <v>853</v>
      </c>
      <c r="I28" s="17"/>
      <c r="J28" s="118">
        <v>893</v>
      </c>
    </row>
    <row r="29" spans="1:10" x14ac:dyDescent="0.2">
      <c r="A29" s="1" t="s">
        <v>40</v>
      </c>
      <c r="B29" s="10"/>
      <c r="D29" s="20">
        <v>1071</v>
      </c>
      <c r="E29" s="17"/>
      <c r="F29" s="116">
        <v>1034</v>
      </c>
      <c r="G29" s="19"/>
      <c r="H29" s="118">
        <v>0</v>
      </c>
      <c r="I29" s="5"/>
      <c r="J29" s="118">
        <v>0</v>
      </c>
    </row>
    <row r="30" spans="1:10" x14ac:dyDescent="0.2">
      <c r="A30" s="1" t="s">
        <v>41</v>
      </c>
      <c r="B30" s="10"/>
      <c r="D30" s="17">
        <v>9341</v>
      </c>
      <c r="E30" s="78"/>
      <c r="F30" s="116">
        <v>9028</v>
      </c>
      <c r="G30" s="118"/>
      <c r="H30" s="118">
        <v>900</v>
      </c>
      <c r="I30" s="5"/>
      <c r="J30" s="116">
        <v>786</v>
      </c>
    </row>
    <row r="31" spans="1:10" ht="20.399999999999999" x14ac:dyDescent="0.2">
      <c r="A31" s="8" t="s">
        <v>42</v>
      </c>
      <c r="B31" s="15"/>
      <c r="C31" s="8"/>
      <c r="D31" s="22">
        <f>SUM(D19:D30)</f>
        <v>3617110</v>
      </c>
      <c r="E31" s="23"/>
      <c r="F31" s="22">
        <f>SUM(F19:F30)</f>
        <v>3633511</v>
      </c>
      <c r="G31" s="23"/>
      <c r="H31" s="22">
        <f>SUM(H19:H30)</f>
        <v>1929668</v>
      </c>
      <c r="I31" s="23"/>
      <c r="J31" s="22">
        <f>SUM(J19:J30)</f>
        <v>1917518</v>
      </c>
    </row>
    <row r="32" spans="1:10" ht="21" thickBot="1" x14ac:dyDescent="0.25">
      <c r="A32" s="8" t="s">
        <v>43</v>
      </c>
      <c r="B32" s="10"/>
      <c r="D32" s="26">
        <f>D16+D31</f>
        <v>3877282</v>
      </c>
      <c r="E32" s="18"/>
      <c r="F32" s="26">
        <f>F16+F31</f>
        <v>3939801</v>
      </c>
      <c r="G32" s="18"/>
      <c r="H32" s="26">
        <f>H16+H31</f>
        <v>2742343</v>
      </c>
      <c r="I32" s="18"/>
      <c r="J32" s="26">
        <f>J16+J31</f>
        <v>2732295</v>
      </c>
    </row>
    <row r="33" ht="20.399999999999999" thickTop="1" x14ac:dyDescent="0.2"/>
  </sheetData>
  <mergeCells count="3">
    <mergeCell ref="D5:F5"/>
    <mergeCell ref="H5:J5"/>
    <mergeCell ref="H4:J4"/>
  </mergeCells>
  <pageMargins left="1" right="0.26" top="0.63" bottom="0.5" header="0.3" footer="0.34"/>
  <pageSetup paperSize="9" scale="75" firstPageNumber="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58"/>
  <sheetViews>
    <sheetView view="pageBreakPreview" topLeftCell="A50" zoomScaleNormal="115" zoomScaleSheetLayoutView="100" workbookViewId="0">
      <selection activeCell="A59" sqref="A59:XFD1048576"/>
    </sheetView>
  </sheetViews>
  <sheetFormatPr defaultColWidth="8" defaultRowHeight="19.8" x14ac:dyDescent="0.2"/>
  <cols>
    <col min="1" max="2" width="2.59765625" style="1" customWidth="1"/>
    <col min="3" max="3" width="37.296875" style="1" customWidth="1"/>
    <col min="4" max="4" width="8.59765625" style="10" customWidth="1"/>
    <col min="5" max="5" width="2.09765625" style="10" customWidth="1"/>
    <col min="6" max="6" width="13.8984375" style="29" customWidth="1"/>
    <col min="7" max="7" width="2.09765625" style="29" customWidth="1"/>
    <col min="8" max="8" width="13.8984375" style="29" customWidth="1"/>
    <col min="9" max="9" width="2.09765625" style="1" customWidth="1"/>
    <col min="10" max="10" width="13.8984375" style="1" customWidth="1"/>
    <col min="11" max="11" width="2.09765625" style="1" customWidth="1"/>
    <col min="12" max="12" width="13.8984375" style="1" customWidth="1"/>
    <col min="13" max="16384" width="8" style="1"/>
  </cols>
  <sheetData>
    <row r="1" spans="1:12" ht="20.399999999999999" x14ac:dyDescent="0.2">
      <c r="A1" s="8" t="s">
        <v>44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8" t="s">
        <v>220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27"/>
      <c r="B4" s="8"/>
      <c r="C4" s="8"/>
      <c r="D4" s="1"/>
      <c r="E4" s="1"/>
      <c r="F4" s="1"/>
      <c r="G4" s="1"/>
      <c r="H4" s="1"/>
      <c r="J4" s="168" t="s">
        <v>2</v>
      </c>
      <c r="K4" s="168"/>
      <c r="L4" s="168"/>
    </row>
    <row r="5" spans="1:12" x14ac:dyDescent="0.2">
      <c r="E5" s="1"/>
      <c r="F5" s="167" t="s">
        <v>3</v>
      </c>
      <c r="G5" s="167"/>
      <c r="H5" s="167"/>
      <c r="J5" s="167" t="s">
        <v>4</v>
      </c>
      <c r="K5" s="167"/>
      <c r="L5" s="167"/>
    </row>
    <row r="6" spans="1:12" x14ac:dyDescent="0.5">
      <c r="D6" s="11" t="s">
        <v>5</v>
      </c>
      <c r="E6" s="1"/>
      <c r="F6" s="12" t="s">
        <v>221</v>
      </c>
      <c r="G6" s="13"/>
      <c r="H6" s="14" t="s">
        <v>222</v>
      </c>
      <c r="I6" s="13"/>
      <c r="J6" s="12" t="s">
        <v>221</v>
      </c>
      <c r="K6" s="13"/>
      <c r="L6" s="14" t="s">
        <v>222</v>
      </c>
    </row>
    <row r="7" spans="1:12" ht="39.6" x14ac:dyDescent="0.5">
      <c r="B7" s="25"/>
      <c r="D7" s="1"/>
      <c r="E7" s="1"/>
      <c r="F7" s="110" t="s">
        <v>6</v>
      </c>
      <c r="G7" s="13"/>
      <c r="H7" s="110" t="s">
        <v>7</v>
      </c>
      <c r="I7" s="110"/>
      <c r="J7" s="110" t="s">
        <v>6</v>
      </c>
      <c r="K7" s="110"/>
      <c r="L7" s="110" t="s">
        <v>8</v>
      </c>
    </row>
    <row r="8" spans="1:12" ht="20.399999999999999" x14ac:dyDescent="0.2">
      <c r="A8" s="8" t="s">
        <v>45</v>
      </c>
      <c r="B8" s="8"/>
      <c r="C8" s="8"/>
      <c r="D8" s="8"/>
      <c r="E8" s="8"/>
      <c r="F8" s="98"/>
      <c r="G8" s="99"/>
      <c r="H8" s="98"/>
      <c r="I8" s="17"/>
      <c r="J8" s="98"/>
      <c r="K8" s="17"/>
      <c r="L8" s="17"/>
    </row>
    <row r="9" spans="1:12" ht="20.399999999999999" x14ac:dyDescent="0.2">
      <c r="A9" s="28" t="s">
        <v>46</v>
      </c>
      <c r="F9" s="17"/>
      <c r="G9" s="17"/>
      <c r="H9" s="17"/>
      <c r="I9" s="17"/>
      <c r="J9" s="17"/>
      <c r="K9" s="17"/>
      <c r="L9" s="17"/>
    </row>
    <row r="10" spans="1:12" x14ac:dyDescent="0.5">
      <c r="A10" s="1" t="s">
        <v>236</v>
      </c>
      <c r="D10" s="24" t="s">
        <v>47</v>
      </c>
      <c r="F10" s="17">
        <v>1905</v>
      </c>
      <c r="G10" s="17"/>
      <c r="H10" s="116">
        <v>0</v>
      </c>
      <c r="I10" s="78"/>
      <c r="J10" s="5">
        <v>0</v>
      </c>
      <c r="K10" s="17"/>
      <c r="L10" s="5">
        <v>0</v>
      </c>
    </row>
    <row r="11" spans="1:12" x14ac:dyDescent="0.5">
      <c r="A11" s="1" t="s">
        <v>48</v>
      </c>
      <c r="D11" s="24" t="s">
        <v>49</v>
      </c>
      <c r="E11" s="30"/>
      <c r="F11" s="116">
        <v>91385</v>
      </c>
      <c r="G11" s="17"/>
      <c r="H11" s="116">
        <v>107745</v>
      </c>
      <c r="I11" s="95"/>
      <c r="J11" s="3">
        <v>15368</v>
      </c>
      <c r="K11" s="95"/>
      <c r="L11" s="116">
        <v>15485</v>
      </c>
    </row>
    <row r="12" spans="1:12" x14ac:dyDescent="0.5">
      <c r="A12" s="1" t="s">
        <v>50</v>
      </c>
      <c r="F12" s="82"/>
      <c r="G12" s="78"/>
      <c r="H12" s="75"/>
      <c r="I12" s="53"/>
      <c r="J12" s="67"/>
      <c r="K12" s="67"/>
      <c r="L12" s="67"/>
    </row>
    <row r="13" spans="1:12" x14ac:dyDescent="0.5">
      <c r="B13" s="1" t="s">
        <v>51</v>
      </c>
      <c r="D13" s="113" t="s">
        <v>52</v>
      </c>
      <c r="F13" s="17">
        <v>12288</v>
      </c>
      <c r="G13" s="17"/>
      <c r="H13" s="17">
        <v>15348</v>
      </c>
      <c r="I13" s="3"/>
      <c r="J13" s="4">
        <v>0</v>
      </c>
      <c r="K13" s="95"/>
      <c r="L13" s="4">
        <v>0</v>
      </c>
    </row>
    <row r="14" spans="1:12" x14ac:dyDescent="0.5">
      <c r="A14" s="1" t="s">
        <v>53</v>
      </c>
      <c r="D14" s="113" t="s">
        <v>54</v>
      </c>
      <c r="F14" s="45">
        <v>134053</v>
      </c>
      <c r="G14" s="17"/>
      <c r="H14" s="17">
        <v>144053</v>
      </c>
      <c r="I14" s="17"/>
      <c r="J14" s="45">
        <v>0</v>
      </c>
      <c r="K14" s="17"/>
      <c r="L14" s="45">
        <v>0</v>
      </c>
    </row>
    <row r="15" spans="1:12" x14ac:dyDescent="0.5">
      <c r="A15" s="1" t="s">
        <v>55</v>
      </c>
      <c r="D15" s="10">
        <v>5.4</v>
      </c>
      <c r="F15" s="128">
        <v>18263</v>
      </c>
      <c r="G15" s="17"/>
      <c r="H15" s="118">
        <v>13719</v>
      </c>
      <c r="I15" s="17"/>
      <c r="J15" s="45">
        <v>5301</v>
      </c>
      <c r="K15" s="17"/>
      <c r="L15" s="17">
        <v>998</v>
      </c>
    </row>
    <row r="16" spans="1:12" x14ac:dyDescent="0.5">
      <c r="A16" s="1" t="s">
        <v>229</v>
      </c>
      <c r="D16" s="10" t="s">
        <v>56</v>
      </c>
      <c r="F16" s="45">
        <v>0</v>
      </c>
      <c r="G16" s="17"/>
      <c r="H16" s="45">
        <v>0</v>
      </c>
      <c r="I16" s="17"/>
      <c r="J16" s="45">
        <v>81990</v>
      </c>
      <c r="K16" s="17"/>
      <c r="L16" s="17">
        <v>81990</v>
      </c>
    </row>
    <row r="17" spans="1:12" x14ac:dyDescent="0.5">
      <c r="A17" s="1" t="s">
        <v>231</v>
      </c>
      <c r="D17" s="24" t="s">
        <v>57</v>
      </c>
      <c r="F17" s="17">
        <v>96913</v>
      </c>
      <c r="G17" s="17"/>
      <c r="H17" s="116">
        <v>96913</v>
      </c>
      <c r="I17" s="17"/>
      <c r="J17" s="5">
        <v>0</v>
      </c>
      <c r="K17" s="17"/>
      <c r="L17" s="17">
        <v>0</v>
      </c>
    </row>
    <row r="18" spans="1:12" x14ac:dyDescent="0.5">
      <c r="A18" s="1" t="s">
        <v>58</v>
      </c>
      <c r="D18" s="24"/>
      <c r="F18" s="17">
        <v>170</v>
      </c>
      <c r="G18" s="17"/>
      <c r="H18" s="152">
        <v>170</v>
      </c>
      <c r="I18" s="20"/>
      <c r="J18" s="45">
        <v>0</v>
      </c>
      <c r="K18" s="20"/>
      <c r="L18" s="118">
        <v>0</v>
      </c>
    </row>
    <row r="19" spans="1:12" ht="20.399999999999999" x14ac:dyDescent="0.5">
      <c r="A19" s="8" t="s">
        <v>59</v>
      </c>
      <c r="B19" s="8"/>
      <c r="C19" s="8"/>
      <c r="D19" s="24"/>
      <c r="E19" s="15"/>
      <c r="F19" s="22">
        <f>SUM(F10:F18)</f>
        <v>354977</v>
      </c>
      <c r="G19" s="23"/>
      <c r="H19" s="22">
        <f>SUM(H10:H18)</f>
        <v>377948</v>
      </c>
      <c r="I19" s="23"/>
      <c r="J19" s="22">
        <f>SUM(J10:J18)</f>
        <v>102659</v>
      </c>
      <c r="K19" s="23"/>
      <c r="L19" s="31">
        <f>SUM(L10:L18)</f>
        <v>98473</v>
      </c>
    </row>
    <row r="20" spans="1:12" ht="20.399999999999999" x14ac:dyDescent="0.5">
      <c r="A20" s="8"/>
      <c r="B20" s="8"/>
      <c r="C20" s="8"/>
      <c r="D20" s="24"/>
      <c r="F20" s="32"/>
      <c r="G20" s="32"/>
      <c r="H20" s="32"/>
      <c r="I20" s="18"/>
      <c r="J20" s="19"/>
      <c r="K20" s="18"/>
      <c r="L20" s="19"/>
    </row>
    <row r="21" spans="1:12" ht="20.399999999999999" x14ac:dyDescent="0.55000000000000004">
      <c r="A21" s="8" t="s">
        <v>60</v>
      </c>
      <c r="D21" s="55"/>
      <c r="F21" s="18"/>
      <c r="G21" s="18"/>
      <c r="H21" s="18"/>
      <c r="I21" s="18"/>
      <c r="J21" s="19"/>
      <c r="K21" s="18"/>
      <c r="L21" s="19"/>
    </row>
    <row r="22" spans="1:12" x14ac:dyDescent="0.5">
      <c r="A22" s="1" t="s">
        <v>61</v>
      </c>
      <c r="D22" s="24" t="s">
        <v>52</v>
      </c>
      <c r="F22" s="17">
        <v>29302</v>
      </c>
      <c r="G22" s="17"/>
      <c r="H22" s="116">
        <v>30550</v>
      </c>
      <c r="I22" s="3"/>
      <c r="J22" s="4">
        <v>0</v>
      </c>
      <c r="K22" s="95"/>
      <c r="L22" s="118">
        <v>0</v>
      </c>
    </row>
    <row r="23" spans="1:12" ht="20.399999999999999" hidden="1" x14ac:dyDescent="0.55000000000000004">
      <c r="A23" s="1" t="s">
        <v>62</v>
      </c>
      <c r="D23" s="115" t="s">
        <v>54</v>
      </c>
      <c r="F23" s="116">
        <v>0</v>
      </c>
      <c r="G23" s="117"/>
      <c r="H23" s="116">
        <v>0</v>
      </c>
      <c r="I23" s="135"/>
      <c r="J23" s="4">
        <v>0</v>
      </c>
      <c r="K23" s="94"/>
      <c r="L23" s="116">
        <v>0</v>
      </c>
    </row>
    <row r="24" spans="1:12" ht="20.399999999999999" x14ac:dyDescent="0.55000000000000004">
      <c r="A24" s="1" t="s">
        <v>63</v>
      </c>
      <c r="D24" s="115" t="s">
        <v>64</v>
      </c>
      <c r="F24" s="118">
        <v>138989</v>
      </c>
      <c r="G24" s="117"/>
      <c r="H24" s="118">
        <v>134502</v>
      </c>
      <c r="I24" s="135"/>
      <c r="J24" s="3">
        <v>11441</v>
      </c>
      <c r="K24" s="94"/>
      <c r="L24" s="118">
        <v>3632</v>
      </c>
    </row>
    <row r="25" spans="1:12" ht="20.399999999999999" x14ac:dyDescent="0.55000000000000004">
      <c r="A25" s="1" t="s">
        <v>65</v>
      </c>
      <c r="F25" s="17">
        <v>285457</v>
      </c>
      <c r="G25" s="17"/>
      <c r="H25" s="116">
        <v>289622</v>
      </c>
      <c r="I25" s="135"/>
      <c r="J25" s="3">
        <v>644</v>
      </c>
      <c r="K25" s="94"/>
      <c r="L25" s="116">
        <v>654</v>
      </c>
    </row>
    <row r="26" spans="1:12" ht="20.399999999999999" x14ac:dyDescent="0.55000000000000004">
      <c r="A26" s="1" t="s">
        <v>66</v>
      </c>
      <c r="D26" s="10">
        <v>22.1</v>
      </c>
      <c r="F26" s="17">
        <v>9368</v>
      </c>
      <c r="G26" s="17"/>
      <c r="H26" s="116">
        <v>8746</v>
      </c>
      <c r="I26" s="135"/>
      <c r="J26" s="4">
        <v>3311</v>
      </c>
      <c r="K26" s="95"/>
      <c r="L26" s="118">
        <v>2955</v>
      </c>
    </row>
    <row r="27" spans="1:12" ht="20.399999999999999" x14ac:dyDescent="0.55000000000000004">
      <c r="A27" s="1" t="s">
        <v>67</v>
      </c>
      <c r="D27" s="10">
        <v>23</v>
      </c>
      <c r="F27" s="5">
        <v>32624</v>
      </c>
      <c r="G27" s="17"/>
      <c r="H27" s="116">
        <v>32764</v>
      </c>
      <c r="I27" s="135"/>
      <c r="J27" s="3">
        <v>350</v>
      </c>
      <c r="K27" s="94"/>
      <c r="L27" s="116">
        <v>275</v>
      </c>
    </row>
    <row r="28" spans="1:12" ht="20.399999999999999" x14ac:dyDescent="0.2">
      <c r="A28" s="8" t="s">
        <v>68</v>
      </c>
      <c r="B28" s="8"/>
      <c r="C28" s="8"/>
      <c r="D28" s="15"/>
      <c r="E28" s="15"/>
      <c r="F28" s="22">
        <f>SUM(F22:F27)</f>
        <v>495740</v>
      </c>
      <c r="G28" s="23"/>
      <c r="H28" s="22">
        <f>SUM(H22:H27)</f>
        <v>496184</v>
      </c>
      <c r="I28" s="23"/>
      <c r="J28" s="22">
        <f>SUM(J22:J27)</f>
        <v>15746</v>
      </c>
      <c r="K28" s="23"/>
      <c r="L28" s="31">
        <f>SUM(L22:L27)</f>
        <v>7516</v>
      </c>
    </row>
    <row r="29" spans="1:12" ht="20.399999999999999" x14ac:dyDescent="0.2">
      <c r="A29" s="8" t="s">
        <v>69</v>
      </c>
      <c r="F29" s="22">
        <f>+F28+F19</f>
        <v>850717</v>
      </c>
      <c r="G29" s="18"/>
      <c r="H29" s="22">
        <f>+H28+H19</f>
        <v>874132</v>
      </c>
      <c r="I29" s="18"/>
      <c r="J29" s="22">
        <f>+J28+J19</f>
        <v>118405</v>
      </c>
      <c r="K29" s="18"/>
      <c r="L29" s="31">
        <f>+L28+L19</f>
        <v>105989</v>
      </c>
    </row>
    <row r="30" spans="1:12" ht="20.399999999999999" x14ac:dyDescent="0.2">
      <c r="A30" s="8"/>
      <c r="F30" s="23"/>
      <c r="G30" s="18"/>
      <c r="H30" s="23"/>
      <c r="I30" s="18"/>
      <c r="J30" s="41"/>
      <c r="K30" s="18"/>
      <c r="L30" s="41"/>
    </row>
    <row r="31" spans="1:12" ht="20.399999999999999" x14ac:dyDescent="0.2">
      <c r="A31" s="8" t="s">
        <v>44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20.399999999999999" x14ac:dyDescent="0.2">
      <c r="A32" s="8" t="s">
        <v>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20.399999999999999" x14ac:dyDescent="0.2">
      <c r="A33" s="8" t="s">
        <v>220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20.399999999999999" x14ac:dyDescent="0.2">
      <c r="C34" s="8"/>
      <c r="D34" s="1"/>
      <c r="E34" s="1"/>
      <c r="F34" s="1"/>
      <c r="G34" s="1"/>
      <c r="H34" s="1"/>
      <c r="J34" s="168" t="s">
        <v>2</v>
      </c>
      <c r="K34" s="168"/>
      <c r="L34" s="168"/>
    </row>
    <row r="35" spans="1:12" x14ac:dyDescent="0.2">
      <c r="E35" s="1"/>
      <c r="F35" s="167" t="s">
        <v>3</v>
      </c>
      <c r="G35" s="167"/>
      <c r="H35" s="167"/>
      <c r="J35" s="167" t="s">
        <v>4</v>
      </c>
      <c r="K35" s="167"/>
      <c r="L35" s="167"/>
    </row>
    <row r="36" spans="1:12" x14ac:dyDescent="0.5">
      <c r="D36" s="11" t="s">
        <v>5</v>
      </c>
      <c r="E36" s="1"/>
      <c r="F36" s="12" t="s">
        <v>221</v>
      </c>
      <c r="G36" s="13"/>
      <c r="H36" s="14" t="s">
        <v>222</v>
      </c>
      <c r="I36" s="13"/>
      <c r="J36" s="12" t="s">
        <v>221</v>
      </c>
      <c r="K36" s="13"/>
      <c r="L36" s="14" t="s">
        <v>222</v>
      </c>
    </row>
    <row r="37" spans="1:12" ht="39.6" x14ac:dyDescent="0.5">
      <c r="D37" s="1"/>
      <c r="E37" s="1"/>
      <c r="F37" s="114" t="s">
        <v>6</v>
      </c>
      <c r="G37" s="51"/>
      <c r="H37" s="114" t="s">
        <v>7</v>
      </c>
      <c r="I37" s="114"/>
      <c r="J37" s="114" t="s">
        <v>6</v>
      </c>
      <c r="K37" s="114"/>
      <c r="L37" s="114" t="s">
        <v>8</v>
      </c>
    </row>
    <row r="38" spans="1:12" ht="20.399999999999999" x14ac:dyDescent="0.2">
      <c r="A38" s="8" t="s">
        <v>70</v>
      </c>
      <c r="I38" s="29"/>
      <c r="J38" s="29"/>
      <c r="K38" s="29"/>
      <c r="L38" s="29"/>
    </row>
    <row r="39" spans="1:12" x14ac:dyDescent="0.2">
      <c r="A39" s="1" t="s">
        <v>71</v>
      </c>
      <c r="I39" s="29"/>
      <c r="J39" s="29"/>
      <c r="K39" s="29"/>
      <c r="L39" s="29"/>
    </row>
    <row r="40" spans="1:12" x14ac:dyDescent="0.2">
      <c r="B40" s="1" t="s">
        <v>72</v>
      </c>
      <c r="I40" s="29"/>
      <c r="J40" s="29"/>
      <c r="K40" s="29"/>
      <c r="L40" s="29"/>
    </row>
    <row r="41" spans="1:12" ht="21" thickBot="1" x14ac:dyDescent="0.25">
      <c r="C41" s="34" t="s">
        <v>73</v>
      </c>
      <c r="F41" s="136">
        <v>2571536</v>
      </c>
      <c r="G41" s="153"/>
      <c r="H41" s="136">
        <v>2571536</v>
      </c>
      <c r="I41" s="117"/>
      <c r="J41" s="136">
        <v>2571536</v>
      </c>
      <c r="K41" s="17"/>
      <c r="L41" s="136">
        <v>2571536</v>
      </c>
    </row>
    <row r="42" spans="1:12" ht="20.399999999999999" thickTop="1" x14ac:dyDescent="0.2">
      <c r="B42" s="1" t="s">
        <v>74</v>
      </c>
      <c r="F42" s="154"/>
      <c r="G42" s="154"/>
      <c r="H42" s="118"/>
      <c r="I42" s="118"/>
      <c r="J42" s="17"/>
      <c r="K42" s="17"/>
      <c r="L42" s="118"/>
    </row>
    <row r="43" spans="1:12" x14ac:dyDescent="0.5">
      <c r="C43" s="34" t="s">
        <v>73</v>
      </c>
      <c r="F43" s="19">
        <v>2571536</v>
      </c>
      <c r="G43" s="19"/>
      <c r="H43" s="17">
        <v>2571536</v>
      </c>
      <c r="I43" s="4"/>
      <c r="J43" s="75">
        <v>2571536</v>
      </c>
      <c r="K43" s="35"/>
      <c r="L43" s="17">
        <v>2571536</v>
      </c>
    </row>
    <row r="44" spans="1:12" x14ac:dyDescent="0.5">
      <c r="A44" s="1" t="s">
        <v>75</v>
      </c>
      <c r="F44" s="19">
        <v>-74627</v>
      </c>
      <c r="G44" s="17"/>
      <c r="H44" s="17">
        <v>-74627</v>
      </c>
      <c r="I44" s="35"/>
      <c r="J44" s="35">
        <v>-74627</v>
      </c>
      <c r="K44" s="35"/>
      <c r="L44" s="18">
        <v>-74627</v>
      </c>
    </row>
    <row r="45" spans="1:12" x14ac:dyDescent="0.5">
      <c r="A45" s="1" t="s">
        <v>76</v>
      </c>
      <c r="D45" s="10">
        <v>24</v>
      </c>
      <c r="F45" s="19">
        <v>-74000</v>
      </c>
      <c r="G45" s="17"/>
      <c r="H45" s="18">
        <v>-74000</v>
      </c>
      <c r="I45" s="3"/>
      <c r="J45" s="35">
        <v>0</v>
      </c>
      <c r="K45" s="3"/>
      <c r="L45" s="35">
        <v>0</v>
      </c>
    </row>
    <row r="46" spans="1:12" x14ac:dyDescent="0.5">
      <c r="A46" s="1" t="s">
        <v>77</v>
      </c>
      <c r="D46" s="10">
        <v>25</v>
      </c>
      <c r="F46" s="19">
        <v>12264</v>
      </c>
      <c r="G46" s="17"/>
      <c r="H46" s="116">
        <v>12264</v>
      </c>
      <c r="I46" s="35"/>
      <c r="J46" s="3">
        <v>0</v>
      </c>
      <c r="K46" s="3"/>
      <c r="L46" s="3">
        <v>0</v>
      </c>
    </row>
    <row r="47" spans="1:12" hidden="1" x14ac:dyDescent="0.5">
      <c r="A47" s="1" t="s">
        <v>78</v>
      </c>
      <c r="D47" s="10">
        <v>24</v>
      </c>
      <c r="F47" s="19">
        <v>0</v>
      </c>
      <c r="G47" s="17"/>
      <c r="H47" s="116">
        <v>0</v>
      </c>
      <c r="I47" s="3"/>
      <c r="J47" s="3">
        <v>0</v>
      </c>
      <c r="K47" s="97"/>
      <c r="L47" s="3">
        <v>0</v>
      </c>
    </row>
    <row r="48" spans="1:12" x14ac:dyDescent="0.5">
      <c r="A48" s="1" t="s">
        <v>79</v>
      </c>
      <c r="D48" s="115"/>
      <c r="F48" s="19">
        <v>20233</v>
      </c>
      <c r="G48" s="17"/>
      <c r="H48" s="116">
        <v>20233</v>
      </c>
      <c r="I48" s="3"/>
      <c r="J48" s="3">
        <v>20233</v>
      </c>
      <c r="K48" s="97"/>
      <c r="L48" s="116">
        <v>20233</v>
      </c>
    </row>
    <row r="49" spans="1:12" x14ac:dyDescent="0.5">
      <c r="A49" s="1" t="s">
        <v>80</v>
      </c>
      <c r="F49" s="19"/>
      <c r="G49" s="17"/>
      <c r="H49" s="3"/>
      <c r="I49" s="3"/>
      <c r="J49" s="137"/>
      <c r="K49" s="97"/>
      <c r="L49" s="137"/>
    </row>
    <row r="50" spans="1:12" x14ac:dyDescent="0.5">
      <c r="B50" s="1" t="s">
        <v>81</v>
      </c>
      <c r="D50" s="1"/>
      <c r="F50" s="19"/>
      <c r="G50" s="17"/>
      <c r="H50" s="3"/>
      <c r="I50" s="3"/>
      <c r="J50" s="137"/>
      <c r="K50" s="97"/>
      <c r="L50" s="137"/>
    </row>
    <row r="51" spans="1:12" x14ac:dyDescent="0.5">
      <c r="C51" s="1" t="s">
        <v>82</v>
      </c>
      <c r="D51" s="10">
        <v>26</v>
      </c>
      <c r="F51" s="19">
        <v>4303</v>
      </c>
      <c r="G51" s="17"/>
      <c r="H51" s="116">
        <v>4303</v>
      </c>
      <c r="I51" s="3"/>
      <c r="J51" s="137">
        <v>4303</v>
      </c>
      <c r="K51" s="97"/>
      <c r="L51" s="156">
        <v>4303</v>
      </c>
    </row>
    <row r="52" spans="1:12" x14ac:dyDescent="0.5">
      <c r="B52" s="1" t="s">
        <v>83</v>
      </c>
      <c r="D52" s="1"/>
      <c r="F52" s="19">
        <v>-119097</v>
      </c>
      <c r="G52" s="17"/>
      <c r="H52" s="116">
        <v>-87303</v>
      </c>
      <c r="I52" s="3"/>
      <c r="J52" s="4">
        <v>99588</v>
      </c>
      <c r="K52" s="97"/>
      <c r="L52" s="156">
        <v>101956</v>
      </c>
    </row>
    <row r="53" spans="1:12" x14ac:dyDescent="0.5">
      <c r="A53" s="1" t="s">
        <v>84</v>
      </c>
      <c r="F53" s="36">
        <v>24905</v>
      </c>
      <c r="G53" s="79"/>
      <c r="H53" s="155">
        <v>24948</v>
      </c>
      <c r="I53" s="4"/>
      <c r="J53" s="138">
        <v>2905</v>
      </c>
      <c r="K53" s="35"/>
      <c r="L53" s="155">
        <v>2905</v>
      </c>
    </row>
    <row r="54" spans="1:12" ht="20.399999999999999" x14ac:dyDescent="0.2">
      <c r="A54" s="28" t="s">
        <v>85</v>
      </c>
      <c r="F54" s="126">
        <f>SUM(F43:F53)</f>
        <v>2365517</v>
      </c>
      <c r="G54" s="18"/>
      <c r="H54" s="126">
        <f>SUM(H43:H53)</f>
        <v>2397354</v>
      </c>
      <c r="I54" s="18"/>
      <c r="J54" s="126">
        <f>SUM(J43:J53)</f>
        <v>2623938</v>
      </c>
      <c r="K54" s="18"/>
      <c r="L54" s="23">
        <f>SUM(L43:L53)</f>
        <v>2626306</v>
      </c>
    </row>
    <row r="55" spans="1:12" x14ac:dyDescent="0.5">
      <c r="A55" s="1" t="s">
        <v>86</v>
      </c>
      <c r="F55" s="36">
        <v>661048</v>
      </c>
      <c r="G55" s="18"/>
      <c r="H55" s="138">
        <v>668315.1</v>
      </c>
      <c r="I55" s="20"/>
      <c r="J55" s="77">
        <v>0</v>
      </c>
      <c r="K55" s="20"/>
      <c r="L55" s="45">
        <v>0</v>
      </c>
    </row>
    <row r="56" spans="1:12" ht="20.399999999999999" x14ac:dyDescent="0.2">
      <c r="A56" s="28" t="s">
        <v>87</v>
      </c>
      <c r="F56" s="161">
        <f>SUM(F54:F55)</f>
        <v>3026565</v>
      </c>
      <c r="G56" s="18"/>
      <c r="H56" s="22">
        <f>SUM(H54:H55)</f>
        <v>3065669.1</v>
      </c>
      <c r="I56" s="18"/>
      <c r="J56" s="161">
        <f>SUM(J54:J55)</f>
        <v>2623938</v>
      </c>
      <c r="K56" s="18"/>
      <c r="L56" s="22">
        <f>SUM(L54:L55)</f>
        <v>2626306</v>
      </c>
    </row>
    <row r="57" spans="1:12" ht="21" thickBot="1" x14ac:dyDescent="0.25">
      <c r="A57" s="28" t="s">
        <v>88</v>
      </c>
      <c r="F57" s="162">
        <f>SUM(F29+F56)</f>
        <v>3877282</v>
      </c>
      <c r="G57" s="18"/>
      <c r="H57" s="38">
        <f>H56+H29</f>
        <v>3939801.1</v>
      </c>
      <c r="I57" s="18"/>
      <c r="J57" s="162">
        <f>SUM(J29+J56)</f>
        <v>2742343</v>
      </c>
      <c r="K57" s="18"/>
      <c r="L57" s="38">
        <f>L56+L29</f>
        <v>2732295</v>
      </c>
    </row>
    <row r="58" spans="1:12" ht="20.399999999999999" thickTop="1" x14ac:dyDescent="0.2">
      <c r="F58" s="2">
        <f>F57-'BS1'!D32</f>
        <v>0</v>
      </c>
      <c r="G58" s="1"/>
      <c r="H58" s="2">
        <f>H57-'BS1'!F32</f>
        <v>0.10000000009313226</v>
      </c>
      <c r="J58" s="2">
        <f>J57-'BS1'!H32</f>
        <v>0</v>
      </c>
      <c r="L58" s="2">
        <f>L57-'BS1'!J32</f>
        <v>0</v>
      </c>
    </row>
  </sheetData>
  <mergeCells count="6">
    <mergeCell ref="F5:H5"/>
    <mergeCell ref="J5:L5"/>
    <mergeCell ref="F35:H35"/>
    <mergeCell ref="J35:L35"/>
    <mergeCell ref="J4:L4"/>
    <mergeCell ref="J34:L34"/>
  </mergeCells>
  <pageMargins left="1" right="0.26" top="0.63" bottom="0.5" header="0.3" footer="0.34"/>
  <pageSetup paperSize="9" scale="75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0" max="11" man="1"/>
  </rowBreaks>
  <customProperties>
    <customPr name="OrphanNamesChecked" r:id="rId2"/>
  </customProperties>
  <ignoredErrors>
    <ignoredError sqref="G56 I56 K56:L5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60"/>
  <sheetViews>
    <sheetView view="pageBreakPreview" topLeftCell="A51" zoomScaleNormal="100" zoomScaleSheetLayoutView="100" workbookViewId="0">
      <selection activeCell="A61" sqref="A61:XFD1048576"/>
    </sheetView>
  </sheetViews>
  <sheetFormatPr defaultColWidth="8" defaultRowHeight="21" customHeight="1" x14ac:dyDescent="0.2"/>
  <cols>
    <col min="1" max="2" width="2.59765625" style="1" customWidth="1"/>
    <col min="3" max="3" width="37.296875" style="1" customWidth="1"/>
    <col min="4" max="4" width="8.59765625" style="1" customWidth="1"/>
    <col min="5" max="5" width="2.09765625" style="1" customWidth="1"/>
    <col min="6" max="6" width="13.8984375" style="1" customWidth="1"/>
    <col min="7" max="7" width="2.09765625" style="1" customWidth="1"/>
    <col min="8" max="8" width="13.8984375" style="1" customWidth="1"/>
    <col min="9" max="9" width="2.09765625" style="1" customWidth="1"/>
    <col min="10" max="10" width="13.8984375" style="1" customWidth="1"/>
    <col min="11" max="11" width="2.09765625" style="1" customWidth="1"/>
    <col min="12" max="12" width="13.8984375" style="1" customWidth="1"/>
    <col min="13" max="16384" width="8" style="1"/>
  </cols>
  <sheetData>
    <row r="1" spans="1:12" ht="20.399999999999999" x14ac:dyDescent="0.2">
      <c r="A1" s="8" t="s">
        <v>44</v>
      </c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39" t="s">
        <v>237</v>
      </c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39" t="s">
        <v>246</v>
      </c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39" t="s">
        <v>6</v>
      </c>
      <c r="D4" s="8"/>
      <c r="E4" s="8"/>
      <c r="F4" s="8"/>
      <c r="G4" s="8"/>
      <c r="H4" s="8"/>
      <c r="I4" s="8"/>
      <c r="J4" s="8"/>
      <c r="K4" s="8"/>
      <c r="L4" s="8"/>
    </row>
    <row r="5" spans="1:12" ht="20.399999999999999" x14ac:dyDescent="0.2">
      <c r="C5" s="8"/>
      <c r="J5" s="168" t="s">
        <v>2</v>
      </c>
      <c r="K5" s="168"/>
      <c r="L5" s="168"/>
    </row>
    <row r="6" spans="1:12" ht="19.8" x14ac:dyDescent="0.2">
      <c r="D6" s="10"/>
      <c r="F6" s="167" t="s">
        <v>3</v>
      </c>
      <c r="G6" s="167"/>
      <c r="H6" s="167"/>
      <c r="J6" s="167" t="s">
        <v>4</v>
      </c>
      <c r="K6" s="167"/>
      <c r="L6" s="167"/>
    </row>
    <row r="7" spans="1:12" ht="19.8" x14ac:dyDescent="0.5">
      <c r="D7" s="40" t="s">
        <v>5</v>
      </c>
      <c r="F7" s="132">
        <v>2024</v>
      </c>
      <c r="G7" s="133"/>
      <c r="H7" s="132">
        <v>2023</v>
      </c>
      <c r="I7" s="133"/>
      <c r="J7" s="132">
        <v>2024</v>
      </c>
      <c r="K7" s="133"/>
      <c r="L7" s="132">
        <v>2023</v>
      </c>
    </row>
    <row r="8" spans="1:12" ht="20.399999999999999" x14ac:dyDescent="0.5">
      <c r="A8" s="8" t="s">
        <v>90</v>
      </c>
      <c r="D8" s="10"/>
      <c r="F8" s="100"/>
      <c r="G8" s="101"/>
      <c r="H8" s="100"/>
      <c r="I8" s="101"/>
      <c r="J8" s="100"/>
      <c r="K8" s="101"/>
      <c r="L8" s="100"/>
    </row>
    <row r="9" spans="1:12" ht="19.8" x14ac:dyDescent="0.5">
      <c r="B9" s="1" t="s">
        <v>91</v>
      </c>
      <c r="D9" s="10"/>
      <c r="E9" s="10"/>
      <c r="F9" s="19">
        <v>224501</v>
      </c>
      <c r="G9" s="81"/>
      <c r="H9" s="157">
        <v>234454</v>
      </c>
      <c r="I9" s="7"/>
      <c r="J9" s="7">
        <v>0</v>
      </c>
      <c r="K9" s="7"/>
      <c r="L9" s="7">
        <v>0</v>
      </c>
    </row>
    <row r="10" spans="1:12" ht="19.8" x14ac:dyDescent="0.5">
      <c r="B10" s="1" t="s">
        <v>92</v>
      </c>
      <c r="D10" s="10"/>
      <c r="E10" s="10"/>
      <c r="F10" s="19">
        <v>38659</v>
      </c>
      <c r="G10" s="81"/>
      <c r="H10" s="157">
        <v>40786</v>
      </c>
      <c r="I10" s="7"/>
      <c r="J10" s="7">
        <v>0</v>
      </c>
      <c r="K10" s="7"/>
      <c r="L10" s="7">
        <v>0</v>
      </c>
    </row>
    <row r="11" spans="1:12" ht="20.399999999999999" x14ac:dyDescent="0.2">
      <c r="A11" s="8" t="s">
        <v>93</v>
      </c>
      <c r="D11" s="8"/>
      <c r="E11" s="8"/>
      <c r="F11" s="31">
        <f>SUM(F9:F10)</f>
        <v>263160</v>
      </c>
      <c r="G11" s="86"/>
      <c r="H11" s="31">
        <f>SUM(H9:H10)</f>
        <v>275240</v>
      </c>
      <c r="I11" s="85"/>
      <c r="J11" s="31">
        <f>SUM(J9:J10)</f>
        <v>0</v>
      </c>
      <c r="K11" s="86"/>
      <c r="L11" s="31">
        <f>SUM(L9:L10)</f>
        <v>0</v>
      </c>
    </row>
    <row r="12" spans="1:12" ht="7.5" customHeight="1" x14ac:dyDescent="0.5">
      <c r="A12" s="8"/>
      <c r="F12" s="82"/>
      <c r="G12" s="79"/>
      <c r="H12" s="102"/>
      <c r="I12" s="102"/>
      <c r="J12" s="102"/>
      <c r="K12" s="103"/>
      <c r="L12" s="102"/>
    </row>
    <row r="13" spans="1:12" ht="20.399999999999999" x14ac:dyDescent="0.5">
      <c r="A13" s="8" t="s">
        <v>94</v>
      </c>
      <c r="D13" s="10"/>
      <c r="E13" s="10"/>
      <c r="F13" s="79"/>
      <c r="G13" s="81"/>
      <c r="H13" s="102"/>
      <c r="I13" s="102"/>
      <c r="J13" s="102"/>
      <c r="K13" s="103"/>
      <c r="L13" s="102"/>
    </row>
    <row r="14" spans="1:12" ht="19.8" x14ac:dyDescent="0.5">
      <c r="B14" s="1" t="s">
        <v>95</v>
      </c>
      <c r="D14" s="10">
        <v>33</v>
      </c>
      <c r="E14" s="10"/>
      <c r="F14" s="19">
        <v>-211560</v>
      </c>
      <c r="G14" s="20"/>
      <c r="H14" s="7">
        <v>-221385</v>
      </c>
      <c r="I14" s="97"/>
      <c r="J14" s="7">
        <v>0</v>
      </c>
      <c r="K14" s="97"/>
      <c r="L14" s="7">
        <v>0</v>
      </c>
    </row>
    <row r="15" spans="1:12" ht="19.8" x14ac:dyDescent="0.5">
      <c r="B15" s="1" t="s">
        <v>96</v>
      </c>
      <c r="D15" s="10"/>
      <c r="E15" s="10"/>
      <c r="F15" s="37">
        <v>-27242</v>
      </c>
      <c r="G15" s="20"/>
      <c r="H15" s="7">
        <v>-25751</v>
      </c>
      <c r="I15" s="97"/>
      <c r="J15" s="7">
        <v>0</v>
      </c>
      <c r="K15" s="97"/>
      <c r="L15" s="7">
        <v>0</v>
      </c>
    </row>
    <row r="16" spans="1:12" ht="20.399999999999999" x14ac:dyDescent="0.2">
      <c r="A16" s="28" t="s">
        <v>97</v>
      </c>
      <c r="D16" s="15"/>
      <c r="E16" s="15"/>
      <c r="F16" s="31">
        <f>SUM(F14:F15)</f>
        <v>-238802</v>
      </c>
      <c r="G16" s="42"/>
      <c r="H16" s="31">
        <f>SUM(H14:H15)</f>
        <v>-247136</v>
      </c>
      <c r="I16" s="23"/>
      <c r="J16" s="31">
        <f>SUM(J14:J15)</f>
        <v>0</v>
      </c>
      <c r="K16" s="44"/>
      <c r="L16" s="31">
        <f>SUM(L14:L15)</f>
        <v>0</v>
      </c>
    </row>
    <row r="17" spans="1:12" ht="7.5" customHeight="1" x14ac:dyDescent="0.55000000000000004">
      <c r="A17" s="28"/>
      <c r="D17" s="10"/>
      <c r="E17" s="10"/>
      <c r="F17" s="19"/>
      <c r="G17" s="20"/>
      <c r="H17" s="94"/>
      <c r="I17" s="94"/>
      <c r="J17" s="94"/>
      <c r="K17" s="94"/>
      <c r="L17" s="94"/>
    </row>
    <row r="18" spans="1:12" ht="21" customHeight="1" x14ac:dyDescent="0.2">
      <c r="A18" s="8" t="s">
        <v>98</v>
      </c>
      <c r="D18" s="10"/>
      <c r="E18" s="10"/>
      <c r="F18" s="43">
        <f>SUM(F11+F16)</f>
        <v>24358</v>
      </c>
      <c r="G18" s="42"/>
      <c r="H18" s="43">
        <f>SUM(H11+H16)</f>
        <v>28104</v>
      </c>
      <c r="I18" s="44"/>
      <c r="J18" s="43">
        <f>SUM(J11+J16)</f>
        <v>0</v>
      </c>
      <c r="K18" s="44"/>
      <c r="L18" s="43">
        <f>SUM(L11+L16)</f>
        <v>0</v>
      </c>
    </row>
    <row r="19" spans="1:12" ht="7.5" customHeight="1" x14ac:dyDescent="0.2">
      <c r="D19" s="10"/>
      <c r="E19" s="10"/>
      <c r="F19" s="79"/>
      <c r="G19" s="81"/>
      <c r="H19" s="80"/>
      <c r="I19" s="78"/>
      <c r="J19" s="83"/>
      <c r="K19" s="78"/>
      <c r="L19" s="80"/>
    </row>
    <row r="20" spans="1:12" ht="19.8" x14ac:dyDescent="0.5">
      <c r="A20" s="1" t="s">
        <v>99</v>
      </c>
      <c r="D20" s="10"/>
      <c r="E20" s="10"/>
      <c r="F20" s="7">
        <v>3226</v>
      </c>
      <c r="G20" s="75"/>
      <c r="H20" s="157">
        <v>7351</v>
      </c>
      <c r="I20" s="7"/>
      <c r="J20" s="7">
        <v>10013</v>
      </c>
      <c r="K20" s="7"/>
      <c r="L20" s="5">
        <v>9062</v>
      </c>
    </row>
    <row r="21" spans="1:12" ht="19.8" x14ac:dyDescent="0.5">
      <c r="A21" s="1" t="s">
        <v>100</v>
      </c>
      <c r="D21" s="10"/>
      <c r="E21" s="10"/>
      <c r="F21" s="7">
        <v>-5532</v>
      </c>
      <c r="G21" s="75"/>
      <c r="H21" s="157">
        <v>-5808</v>
      </c>
      <c r="I21" s="75"/>
      <c r="J21" s="7">
        <v>0</v>
      </c>
      <c r="K21" s="75"/>
      <c r="L21" s="5">
        <v>-25</v>
      </c>
    </row>
    <row r="22" spans="1:12" ht="19.8" x14ac:dyDescent="0.5">
      <c r="A22" s="1" t="s">
        <v>101</v>
      </c>
      <c r="D22" s="10">
        <v>33</v>
      </c>
      <c r="E22" s="10"/>
      <c r="F22" s="7">
        <v>-54097</v>
      </c>
      <c r="G22" s="75"/>
      <c r="H22" s="5">
        <v>-63561</v>
      </c>
      <c r="I22" s="75"/>
      <c r="J22" s="7">
        <v>-12143</v>
      </c>
      <c r="K22" s="75"/>
      <c r="L22" s="5">
        <v>-15396</v>
      </c>
    </row>
    <row r="23" spans="1:12" ht="19.8" x14ac:dyDescent="0.5">
      <c r="A23" s="1" t="s">
        <v>120</v>
      </c>
      <c r="D23" s="10"/>
      <c r="E23" s="10"/>
      <c r="F23" s="7">
        <v>1</v>
      </c>
      <c r="G23" s="75"/>
      <c r="H23" s="157">
        <v>59</v>
      </c>
      <c r="I23" s="75"/>
      <c r="J23" s="7">
        <v>0</v>
      </c>
      <c r="K23" s="75"/>
      <c r="L23" s="5">
        <v>59</v>
      </c>
    </row>
    <row r="24" spans="1:12" ht="19.8" x14ac:dyDescent="0.5">
      <c r="A24" s="1" t="s">
        <v>102</v>
      </c>
      <c r="D24" s="10"/>
      <c r="E24" s="10"/>
      <c r="F24" s="7">
        <v>-6608</v>
      </c>
      <c r="G24" s="75"/>
      <c r="H24" s="157">
        <v>-7670</v>
      </c>
      <c r="I24" s="75"/>
      <c r="J24" s="7">
        <v>-248</v>
      </c>
      <c r="K24" s="75"/>
      <c r="L24" s="32">
        <v>-1218</v>
      </c>
    </row>
    <row r="25" spans="1:12" ht="19.8" hidden="1" x14ac:dyDescent="0.5">
      <c r="A25" s="1" t="s">
        <v>103</v>
      </c>
      <c r="D25" s="10"/>
      <c r="E25" s="10"/>
      <c r="F25" s="45">
        <v>0</v>
      </c>
      <c r="G25" s="88"/>
      <c r="H25" s="157">
        <v>0</v>
      </c>
      <c r="I25" s="88"/>
      <c r="J25" s="7">
        <v>0</v>
      </c>
      <c r="K25" s="17"/>
      <c r="L25" s="5">
        <v>0</v>
      </c>
    </row>
    <row r="26" spans="1:12" ht="19.8" x14ac:dyDescent="0.5">
      <c r="A26" s="1" t="s">
        <v>104</v>
      </c>
      <c r="D26" s="10"/>
      <c r="E26" s="10"/>
      <c r="F26" s="77">
        <v>-4601</v>
      </c>
      <c r="G26" s="35"/>
      <c r="H26" s="158">
        <v>-3980</v>
      </c>
      <c r="I26" s="88"/>
      <c r="J26" s="77">
        <v>0</v>
      </c>
      <c r="K26" s="17"/>
      <c r="L26" s="37">
        <v>0</v>
      </c>
    </row>
    <row r="27" spans="1:12" ht="20.399999999999999" x14ac:dyDescent="0.2">
      <c r="A27" s="8" t="s">
        <v>105</v>
      </c>
      <c r="D27" s="10"/>
      <c r="E27" s="10"/>
      <c r="F27" s="44">
        <f>SUM(F18:F26)</f>
        <v>-43253</v>
      </c>
      <c r="G27" s="32"/>
      <c r="H27" s="44">
        <f>SUM(H18:H26)</f>
        <v>-45505</v>
      </c>
      <c r="I27" s="87"/>
      <c r="J27" s="44">
        <f>SUM(J18:J26)</f>
        <v>-2378</v>
      </c>
      <c r="K27" s="23"/>
      <c r="L27" s="44">
        <f>SUM(L17:L26)</f>
        <v>-7518</v>
      </c>
    </row>
    <row r="28" spans="1:12" ht="19.8" x14ac:dyDescent="0.5">
      <c r="A28" s="1" t="s">
        <v>230</v>
      </c>
      <c r="D28" s="10">
        <v>27</v>
      </c>
      <c r="E28" s="10"/>
      <c r="F28" s="46">
        <v>4192</v>
      </c>
      <c r="G28" s="47"/>
      <c r="H28" s="159">
        <v>3986</v>
      </c>
      <c r="I28" s="62"/>
      <c r="J28" s="77">
        <v>10</v>
      </c>
      <c r="K28" s="75"/>
      <c r="L28" s="37">
        <v>0</v>
      </c>
    </row>
    <row r="29" spans="1:12" thickBot="1" x14ac:dyDescent="0.25">
      <c r="A29" s="48" t="s">
        <v>247</v>
      </c>
      <c r="D29" s="49" t="s">
        <v>108</v>
      </c>
      <c r="E29" s="49"/>
      <c r="F29" s="50">
        <f>SUM(F27:F28)</f>
        <v>-39061</v>
      </c>
      <c r="G29" s="32"/>
      <c r="H29" s="26">
        <f>SUM(H27:H28)</f>
        <v>-41519</v>
      </c>
      <c r="I29" s="86"/>
      <c r="J29" s="50">
        <f>SUM(J27:J28)</f>
        <v>-2368</v>
      </c>
      <c r="K29" s="23"/>
      <c r="L29" s="26">
        <f>SUM(L27:L28)</f>
        <v>-7518</v>
      </c>
    </row>
    <row r="30" spans="1:12" ht="8.1" customHeight="1" thickTop="1" x14ac:dyDescent="0.2">
      <c r="D30" s="49"/>
      <c r="E30" s="49"/>
      <c r="F30" s="79"/>
      <c r="G30" s="83"/>
      <c r="H30" s="79"/>
      <c r="I30" s="79"/>
      <c r="J30" s="79"/>
      <c r="K30" s="79"/>
      <c r="L30" s="79"/>
    </row>
    <row r="31" spans="1:12" ht="20.399999999999999" x14ac:dyDescent="0.2">
      <c r="A31" s="8" t="s">
        <v>238</v>
      </c>
      <c r="F31" s="79"/>
      <c r="G31" s="83"/>
      <c r="H31" s="79"/>
      <c r="I31" s="79"/>
      <c r="J31" s="79"/>
      <c r="K31" s="79"/>
      <c r="L31" s="79"/>
    </row>
    <row r="32" spans="1:12" ht="19.8" x14ac:dyDescent="0.5">
      <c r="A32" s="1" t="s">
        <v>110</v>
      </c>
      <c r="F32" s="103"/>
      <c r="G32" s="83"/>
      <c r="H32" s="103"/>
      <c r="I32" s="79"/>
      <c r="J32" s="81"/>
      <c r="K32" s="81"/>
      <c r="L32" s="81"/>
    </row>
    <row r="33" spans="1:12" ht="19.8" x14ac:dyDescent="0.5">
      <c r="B33" s="1" t="s">
        <v>111</v>
      </c>
      <c r="F33" s="17">
        <v>-53</v>
      </c>
      <c r="G33" s="20"/>
      <c r="H33" s="75">
        <v>-13</v>
      </c>
      <c r="I33" s="75"/>
      <c r="J33" s="67">
        <v>0</v>
      </c>
      <c r="K33" s="75"/>
      <c r="L33" s="17">
        <v>0</v>
      </c>
    </row>
    <row r="34" spans="1:12" ht="19.8" hidden="1" x14ac:dyDescent="0.5">
      <c r="B34" s="1" t="s">
        <v>225</v>
      </c>
      <c r="F34" s="17"/>
      <c r="G34" s="20"/>
      <c r="H34" s="75">
        <v>0</v>
      </c>
      <c r="I34" s="75"/>
      <c r="J34" s="67"/>
      <c r="K34" s="75"/>
      <c r="L34" s="75">
        <v>0</v>
      </c>
    </row>
    <row r="35" spans="1:12" ht="19.8" x14ac:dyDescent="0.5">
      <c r="B35" s="1" t="s">
        <v>112</v>
      </c>
      <c r="F35" s="18">
        <v>10</v>
      </c>
      <c r="G35" s="20"/>
      <c r="H35" s="139">
        <v>3</v>
      </c>
      <c r="I35" s="35"/>
      <c r="J35" s="140">
        <v>0</v>
      </c>
      <c r="K35" s="75"/>
      <c r="L35" s="139">
        <v>0</v>
      </c>
    </row>
    <row r="36" spans="1:12" ht="19.8" x14ac:dyDescent="0.5">
      <c r="A36" s="1" t="s">
        <v>239</v>
      </c>
      <c r="F36" s="141">
        <f>SUM(F33:F35)</f>
        <v>-43</v>
      </c>
      <c r="G36" s="20"/>
      <c r="H36" s="141">
        <f>SUM(H33:H35)</f>
        <v>-10</v>
      </c>
      <c r="I36" s="75"/>
      <c r="J36" s="75">
        <v>0</v>
      </c>
      <c r="K36" s="75"/>
      <c r="L36" s="75">
        <f>SUM(L33:L35)</f>
        <v>0</v>
      </c>
    </row>
    <row r="37" spans="1:12" ht="19.8" hidden="1" x14ac:dyDescent="0.2">
      <c r="B37" s="1" t="s">
        <v>112</v>
      </c>
      <c r="F37" s="19"/>
      <c r="G37" s="32"/>
      <c r="H37" s="36">
        <v>0</v>
      </c>
      <c r="I37" s="18"/>
      <c r="J37" s="37"/>
      <c r="K37" s="20"/>
      <c r="L37" s="36">
        <v>0</v>
      </c>
    </row>
    <row r="38" spans="1:12" thickBot="1" x14ac:dyDescent="0.25">
      <c r="A38" s="8" t="s">
        <v>240</v>
      </c>
      <c r="F38" s="50">
        <f>F29+SUM(F36)</f>
        <v>-39104</v>
      </c>
      <c r="G38" s="32"/>
      <c r="H38" s="50">
        <f>H29+SUM(H36)</f>
        <v>-41529</v>
      </c>
      <c r="I38" s="18"/>
      <c r="J38" s="50">
        <f>J29+SUM(J36)</f>
        <v>-2368</v>
      </c>
      <c r="K38" s="20"/>
      <c r="L38" s="50">
        <f>L29+SUM(L36)</f>
        <v>-7518</v>
      </c>
    </row>
    <row r="39" spans="1:12" thickTop="1" x14ac:dyDescent="0.2">
      <c r="A39" s="8"/>
      <c r="F39" s="41"/>
      <c r="G39" s="32"/>
      <c r="H39" s="41"/>
      <c r="I39" s="18"/>
      <c r="J39" s="41"/>
      <c r="K39" s="20"/>
      <c r="L39" s="41"/>
    </row>
    <row r="40" spans="1:12" ht="20.399999999999999" x14ac:dyDescent="0.2">
      <c r="A40" s="8" t="s">
        <v>44</v>
      </c>
      <c r="D40" s="8"/>
      <c r="E40" s="8"/>
      <c r="F40" s="90"/>
      <c r="G40" s="90"/>
      <c r="H40" s="90"/>
      <c r="I40" s="90"/>
      <c r="J40" s="90"/>
      <c r="K40" s="90"/>
      <c r="L40" s="90"/>
    </row>
    <row r="41" spans="1:12" ht="20.399999999999999" x14ac:dyDescent="0.2">
      <c r="A41" s="39" t="s">
        <v>237</v>
      </c>
      <c r="D41" s="8"/>
      <c r="E41" s="8"/>
      <c r="F41" s="90"/>
      <c r="G41" s="90"/>
      <c r="H41" s="90"/>
      <c r="I41" s="90"/>
      <c r="J41" s="90"/>
      <c r="K41" s="90"/>
      <c r="L41" s="90"/>
    </row>
    <row r="42" spans="1:12" ht="20.399999999999999" x14ac:dyDescent="0.2">
      <c r="A42" s="39" t="s">
        <v>246</v>
      </c>
      <c r="D42" s="8"/>
      <c r="E42" s="8"/>
      <c r="F42" s="90"/>
      <c r="G42" s="90"/>
      <c r="H42" s="90"/>
      <c r="I42" s="90"/>
      <c r="J42" s="90"/>
      <c r="K42" s="90"/>
      <c r="L42" s="90"/>
    </row>
    <row r="43" spans="1:12" ht="20.399999999999999" x14ac:dyDescent="0.2">
      <c r="A43" s="39" t="s">
        <v>6</v>
      </c>
      <c r="D43" s="8"/>
      <c r="E43" s="8"/>
      <c r="F43" s="90"/>
      <c r="G43" s="90"/>
      <c r="H43" s="90"/>
      <c r="I43" s="90"/>
      <c r="J43" s="90"/>
      <c r="K43" s="90"/>
      <c r="L43" s="90"/>
    </row>
    <row r="44" spans="1:12" ht="20.399999999999999" x14ac:dyDescent="0.2">
      <c r="I44" s="8"/>
      <c r="J44" s="168" t="s">
        <v>2</v>
      </c>
      <c r="K44" s="168"/>
      <c r="L44" s="168"/>
    </row>
    <row r="45" spans="1:12" ht="19.8" x14ac:dyDescent="0.2">
      <c r="F45" s="167" t="s">
        <v>3</v>
      </c>
      <c r="G45" s="167"/>
      <c r="H45" s="167"/>
      <c r="J45" s="170" t="s">
        <v>4</v>
      </c>
      <c r="K45" s="170"/>
      <c r="L45" s="170"/>
    </row>
    <row r="46" spans="1:12" ht="19.8" x14ac:dyDescent="0.5">
      <c r="D46" s="40" t="s">
        <v>5</v>
      </c>
      <c r="E46" s="10"/>
      <c r="F46" s="165">
        <v>2024</v>
      </c>
      <c r="G46" s="133"/>
      <c r="H46" s="165">
        <v>2023</v>
      </c>
      <c r="I46" s="134"/>
      <c r="J46" s="132">
        <v>2024</v>
      </c>
      <c r="K46" s="133"/>
      <c r="L46" s="132">
        <v>2023</v>
      </c>
    </row>
    <row r="47" spans="1:12" ht="8.1" customHeight="1" x14ac:dyDescent="0.2">
      <c r="D47" s="49"/>
      <c r="E47" s="49"/>
      <c r="F47" s="79"/>
      <c r="G47" s="83"/>
      <c r="H47" s="79"/>
      <c r="I47" s="79"/>
      <c r="J47" s="79"/>
      <c r="K47" s="79"/>
      <c r="L47" s="79"/>
    </row>
    <row r="48" spans="1:12" ht="20.399999999999999" x14ac:dyDescent="0.2">
      <c r="A48" s="8" t="s">
        <v>241</v>
      </c>
      <c r="D48" s="49"/>
      <c r="E48" s="49"/>
      <c r="F48" s="79"/>
      <c r="G48" s="83"/>
      <c r="H48" s="79"/>
      <c r="I48" s="79"/>
      <c r="J48" s="79"/>
      <c r="K48" s="79"/>
      <c r="L48" s="79"/>
    </row>
    <row r="49" spans="1:12" ht="19.8" x14ac:dyDescent="0.2">
      <c r="B49" s="1" t="s">
        <v>116</v>
      </c>
      <c r="D49" s="49"/>
      <c r="E49" s="49"/>
      <c r="F49" s="5">
        <v>-31794</v>
      </c>
      <c r="G49" s="5"/>
      <c r="H49" s="5">
        <v>-35695</v>
      </c>
      <c r="I49" s="82"/>
      <c r="J49" s="5">
        <v>-2368</v>
      </c>
      <c r="K49" s="19"/>
      <c r="L49" s="19">
        <v>-7518</v>
      </c>
    </row>
    <row r="50" spans="1:12" ht="19.8" x14ac:dyDescent="0.5">
      <c r="B50" s="1" t="s">
        <v>86</v>
      </c>
      <c r="D50" s="49"/>
      <c r="E50" s="49"/>
      <c r="F50" s="45">
        <v>-7267</v>
      </c>
      <c r="G50" s="45"/>
      <c r="H50" s="45">
        <v>-5824</v>
      </c>
      <c r="I50" s="82"/>
      <c r="J50" s="45">
        <v>0</v>
      </c>
      <c r="K50" s="19"/>
      <c r="L50" s="45">
        <v>0</v>
      </c>
    </row>
    <row r="51" spans="1:12" ht="21" customHeight="1" thickBot="1" x14ac:dyDescent="0.25">
      <c r="D51" s="49"/>
      <c r="E51" s="49"/>
      <c r="F51" s="50">
        <f>SUM(F49:F50)</f>
        <v>-39061</v>
      </c>
      <c r="G51" s="41"/>
      <c r="H51" s="50">
        <f>SUM(H49:H50)</f>
        <v>-41519</v>
      </c>
      <c r="I51" s="85"/>
      <c r="J51" s="50">
        <f>SUM(J49:J50)</f>
        <v>-2368</v>
      </c>
      <c r="K51" s="41"/>
      <c r="L51" s="50">
        <f>SUM(L49:L50)</f>
        <v>-7518</v>
      </c>
    </row>
    <row r="52" spans="1:12" ht="8.1" customHeight="1" thickTop="1" x14ac:dyDescent="0.2">
      <c r="F52" s="79"/>
      <c r="G52" s="83"/>
      <c r="H52" s="79"/>
      <c r="I52" s="79"/>
      <c r="J52" s="79"/>
      <c r="K52" s="79"/>
      <c r="L52" s="79"/>
    </row>
    <row r="53" spans="1:12" ht="20.399999999999999" x14ac:dyDescent="0.2">
      <c r="A53" s="169" t="s">
        <v>242</v>
      </c>
      <c r="B53" s="169"/>
      <c r="C53" s="169"/>
      <c r="F53" s="79"/>
      <c r="G53" s="83"/>
      <c r="H53" s="79"/>
      <c r="I53" s="79"/>
      <c r="J53" s="79"/>
      <c r="K53" s="79"/>
      <c r="L53" s="79"/>
    </row>
    <row r="54" spans="1:12" ht="19.8" x14ac:dyDescent="0.2">
      <c r="B54" s="1" t="s">
        <v>116</v>
      </c>
      <c r="D54" s="52"/>
      <c r="E54" s="52"/>
      <c r="F54" s="17">
        <v>-31837</v>
      </c>
      <c r="G54" s="18"/>
      <c r="H54" s="19">
        <v>-35705</v>
      </c>
      <c r="I54" s="18"/>
      <c r="J54" s="19">
        <v>-2368</v>
      </c>
      <c r="K54" s="19"/>
      <c r="L54" s="5">
        <v>-7518</v>
      </c>
    </row>
    <row r="55" spans="1:12" ht="19.8" x14ac:dyDescent="0.5">
      <c r="B55" s="1" t="s">
        <v>86</v>
      </c>
      <c r="F55" s="147">
        <v>-7267</v>
      </c>
      <c r="G55" s="17"/>
      <c r="H55" s="147">
        <v>-5824</v>
      </c>
      <c r="I55" s="18"/>
      <c r="J55" s="19">
        <v>0</v>
      </c>
      <c r="K55" s="19"/>
      <c r="L55" s="45">
        <v>0</v>
      </c>
    </row>
    <row r="56" spans="1:12" ht="21" customHeight="1" thickBot="1" x14ac:dyDescent="0.25">
      <c r="F56" s="50">
        <f>SUM(F54:F55)</f>
        <v>-39104</v>
      </c>
      <c r="G56" s="17"/>
      <c r="H56" s="50">
        <f>SUM(H54:H55)</f>
        <v>-41529</v>
      </c>
      <c r="I56" s="23"/>
      <c r="J56" s="50">
        <f>SUM(J54:J55)</f>
        <v>-2368</v>
      </c>
      <c r="K56" s="23"/>
      <c r="L56" s="50">
        <f>SUM(L54:L55)</f>
        <v>-7518</v>
      </c>
    </row>
    <row r="57" spans="1:12" ht="8.1" customHeight="1" thickTop="1" x14ac:dyDescent="0.2">
      <c r="F57" s="91"/>
      <c r="G57" s="91"/>
      <c r="H57" s="91"/>
      <c r="I57" s="91"/>
      <c r="J57" s="91"/>
      <c r="K57" s="91"/>
      <c r="L57" s="91"/>
    </row>
    <row r="58" spans="1:12" ht="20.399999999999999" x14ac:dyDescent="0.2">
      <c r="A58" s="8" t="s">
        <v>118</v>
      </c>
      <c r="F58" s="91"/>
      <c r="G58" s="92"/>
      <c r="H58" s="91"/>
      <c r="I58" s="91"/>
      <c r="J58" s="91"/>
      <c r="K58" s="91"/>
      <c r="L58" s="91"/>
    </row>
    <row r="59" spans="1:12" thickBot="1" x14ac:dyDescent="0.25">
      <c r="B59" s="1" t="s">
        <v>119</v>
      </c>
      <c r="D59" s="10">
        <v>28</v>
      </c>
      <c r="E59" s="10"/>
      <c r="F59" s="163">
        <v>-6.1999999999999998E-3</v>
      </c>
      <c r="G59" s="104"/>
      <c r="H59" s="111">
        <v>-6.8999999999999999E-3</v>
      </c>
      <c r="I59" s="93"/>
      <c r="J59" s="111">
        <v>-5.0000000000000001E-4</v>
      </c>
      <c r="K59" s="93"/>
      <c r="L59" s="111">
        <v>-1.5E-3</v>
      </c>
    </row>
    <row r="60" spans="1:12" ht="21" customHeight="1" thickTop="1" x14ac:dyDescent="0.2"/>
  </sheetData>
  <mergeCells count="7">
    <mergeCell ref="J5:L5"/>
    <mergeCell ref="J44:L44"/>
    <mergeCell ref="A53:C53"/>
    <mergeCell ref="F45:H45"/>
    <mergeCell ref="J45:L45"/>
    <mergeCell ref="J6:L6"/>
    <mergeCell ref="F6:H6"/>
  </mergeCells>
  <pageMargins left="1" right="0.26" top="0.63" bottom="0.5" header="0.3" footer="0.34"/>
  <pageSetup paperSize="9" scale="75" firstPageNumber="5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in="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L60"/>
  <sheetViews>
    <sheetView view="pageBreakPreview" topLeftCell="A7" zoomScale="90" zoomScaleNormal="100" zoomScaleSheetLayoutView="90" workbookViewId="0">
      <selection activeCell="A42" sqref="A42"/>
    </sheetView>
  </sheetViews>
  <sheetFormatPr defaultRowHeight="11.4" x14ac:dyDescent="0.2"/>
  <cols>
    <col min="1" max="2" width="2.3984375" customWidth="1"/>
    <col min="3" max="3" width="42.898437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 x14ac:dyDescent="0.2">
      <c r="A1" s="8" t="s">
        <v>44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39" t="s">
        <v>89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39" t="s">
        <v>223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39" t="s">
        <v>6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2">
      <c r="A5" s="1"/>
      <c r="B5" s="1"/>
      <c r="C5" s="8"/>
      <c r="D5" s="1"/>
      <c r="E5" s="1"/>
      <c r="F5" s="1"/>
      <c r="G5" s="1"/>
      <c r="H5" s="1"/>
      <c r="I5" s="1"/>
      <c r="J5" s="168" t="s">
        <v>2</v>
      </c>
      <c r="K5" s="168"/>
      <c r="L5" s="168"/>
    </row>
    <row r="6" spans="1:12" ht="20.25" customHeight="1" x14ac:dyDescent="0.2">
      <c r="A6" s="1"/>
      <c r="B6" s="1"/>
      <c r="C6" s="1"/>
      <c r="D6" s="10"/>
      <c r="E6" s="1"/>
      <c r="F6" s="167" t="s">
        <v>3</v>
      </c>
      <c r="G6" s="167"/>
      <c r="H6" s="167"/>
      <c r="I6" s="1"/>
      <c r="J6" s="167" t="s">
        <v>4</v>
      </c>
      <c r="K6" s="167"/>
      <c r="L6" s="167"/>
    </row>
    <row r="7" spans="1:12" ht="20.25" customHeight="1" x14ac:dyDescent="0.5">
      <c r="A7" s="1"/>
      <c r="B7" s="1"/>
      <c r="C7" s="1"/>
      <c r="D7" s="40" t="s">
        <v>5</v>
      </c>
      <c r="E7" s="1"/>
      <c r="F7" s="132">
        <v>2024</v>
      </c>
      <c r="G7" s="133"/>
      <c r="H7" s="132">
        <v>2023</v>
      </c>
      <c r="I7" s="13"/>
      <c r="J7" s="132">
        <v>2024</v>
      </c>
      <c r="K7" s="133"/>
      <c r="L7" s="132">
        <v>2023</v>
      </c>
    </row>
    <row r="8" spans="1:12" ht="20.399999999999999" x14ac:dyDescent="0.5">
      <c r="A8" s="8" t="s">
        <v>90</v>
      </c>
      <c r="B8" s="1"/>
      <c r="C8" s="1"/>
      <c r="D8" s="10"/>
      <c r="E8" s="1"/>
      <c r="F8" s="100"/>
      <c r="G8" s="101"/>
      <c r="H8" s="100"/>
      <c r="I8" s="101"/>
      <c r="J8" s="100"/>
      <c r="K8" s="101"/>
      <c r="L8" s="100"/>
    </row>
    <row r="9" spans="1:12" ht="19.8" x14ac:dyDescent="0.5">
      <c r="A9" s="1"/>
      <c r="B9" s="1" t="s">
        <v>91</v>
      </c>
      <c r="C9" s="1"/>
      <c r="D9" s="10"/>
      <c r="E9" s="10"/>
      <c r="F9" s="19"/>
      <c r="G9" s="81"/>
      <c r="H9" s="19"/>
      <c r="I9" s="84"/>
      <c r="J9" s="7"/>
      <c r="K9" s="84"/>
      <c r="L9" s="7"/>
    </row>
    <row r="10" spans="1:12" ht="19.8" x14ac:dyDescent="0.5">
      <c r="A10" s="1"/>
      <c r="B10" s="1" t="s">
        <v>92</v>
      </c>
      <c r="C10" s="1"/>
      <c r="D10" s="10"/>
      <c r="E10" s="10"/>
      <c r="F10" s="19"/>
      <c r="G10" s="81"/>
      <c r="H10" s="19"/>
      <c r="I10" s="80"/>
      <c r="J10" s="77"/>
      <c r="K10" s="84"/>
      <c r="L10" s="77"/>
    </row>
    <row r="11" spans="1:12" ht="20.399999999999999" x14ac:dyDescent="0.2">
      <c r="A11" s="8" t="s">
        <v>93</v>
      </c>
      <c r="B11" s="1"/>
      <c r="C11" s="1"/>
      <c r="D11" s="8"/>
      <c r="E11" s="8"/>
      <c r="F11" s="31">
        <f>SUM(F9:F10)</f>
        <v>0</v>
      </c>
      <c r="G11" s="86"/>
      <c r="H11" s="31">
        <f>SUM(H9:H10)</f>
        <v>0</v>
      </c>
      <c r="I11" s="85"/>
      <c r="J11" s="31">
        <f>SUM(J9:J10)</f>
        <v>0</v>
      </c>
      <c r="K11" s="86"/>
      <c r="L11" s="31">
        <f>SUM(L9:L10)</f>
        <v>0</v>
      </c>
    </row>
    <row r="12" spans="1:12" ht="8.25" customHeight="1" x14ac:dyDescent="0.5">
      <c r="A12" s="8"/>
      <c r="B12" s="1"/>
      <c r="C12" s="1"/>
      <c r="D12" s="1"/>
      <c r="E12" s="1"/>
      <c r="F12" s="82"/>
      <c r="G12" s="79"/>
      <c r="H12" s="102"/>
      <c r="I12" s="102"/>
      <c r="J12" s="102"/>
      <c r="K12" s="103"/>
      <c r="L12" s="102"/>
    </row>
    <row r="13" spans="1:12" ht="20.399999999999999" x14ac:dyDescent="0.5">
      <c r="A13" s="8" t="s">
        <v>94</v>
      </c>
      <c r="B13" s="1"/>
      <c r="C13" s="1"/>
      <c r="D13" s="10"/>
      <c r="E13" s="10"/>
      <c r="F13" s="79"/>
      <c r="G13" s="81"/>
      <c r="H13" s="102"/>
      <c r="I13" s="102"/>
      <c r="J13" s="102"/>
      <c r="K13" s="103"/>
      <c r="L13" s="102"/>
    </row>
    <row r="14" spans="1:12" ht="19.8" x14ac:dyDescent="0.5">
      <c r="A14" s="1"/>
      <c r="B14" s="1" t="s">
        <v>95</v>
      </c>
      <c r="C14" s="1"/>
      <c r="D14" s="10">
        <v>33</v>
      </c>
      <c r="E14" s="10"/>
      <c r="F14" s="19"/>
      <c r="G14" s="20"/>
      <c r="H14" s="5"/>
      <c r="I14" s="18"/>
      <c r="J14" s="7"/>
      <c r="K14" s="18"/>
      <c r="L14" s="7"/>
    </row>
    <row r="15" spans="1:12" ht="19.8" x14ac:dyDescent="0.5">
      <c r="A15" s="1"/>
      <c r="B15" s="1" t="s">
        <v>96</v>
      </c>
      <c r="C15" s="1"/>
      <c r="D15" s="10"/>
      <c r="E15" s="10"/>
      <c r="F15" s="37"/>
      <c r="G15" s="20"/>
      <c r="H15" s="5"/>
      <c r="I15" s="18"/>
      <c r="J15" s="77"/>
      <c r="K15" s="18"/>
      <c r="L15" s="77"/>
    </row>
    <row r="16" spans="1:12" ht="20.399999999999999" x14ac:dyDescent="0.2">
      <c r="A16" s="28" t="s">
        <v>97</v>
      </c>
      <c r="B16" s="1"/>
      <c r="C16" s="1"/>
      <c r="D16" s="15"/>
      <c r="E16" s="15"/>
      <c r="F16" s="31">
        <f>SUM(F14:F15)</f>
        <v>0</v>
      </c>
      <c r="G16" s="42"/>
      <c r="H16" s="31">
        <f>SUM(H14:H15)</f>
        <v>0</v>
      </c>
      <c r="I16" s="23"/>
      <c r="J16" s="31">
        <f>SUM(J14:J15)</f>
        <v>0</v>
      </c>
      <c r="K16" s="44"/>
      <c r="L16" s="31">
        <f>SUM(L14:L15)</f>
        <v>0</v>
      </c>
    </row>
    <row r="17" spans="1:12" ht="8.25" customHeight="1" x14ac:dyDescent="0.55000000000000004">
      <c r="A17" s="28"/>
      <c r="B17" s="1"/>
      <c r="C17" s="1"/>
      <c r="D17" s="10"/>
      <c r="E17" s="10"/>
      <c r="F17" s="19"/>
      <c r="G17" s="20"/>
      <c r="H17" s="94"/>
      <c r="I17" s="94"/>
      <c r="J17" s="94"/>
      <c r="K17" s="94"/>
      <c r="L17" s="94"/>
    </row>
    <row r="18" spans="1:12" ht="20.399999999999999" x14ac:dyDescent="0.2">
      <c r="A18" s="8" t="s">
        <v>98</v>
      </c>
      <c r="B18" s="1"/>
      <c r="C18" s="1"/>
      <c r="D18" s="10"/>
      <c r="E18" s="10"/>
      <c r="F18" s="23">
        <f>F11+F16</f>
        <v>0</v>
      </c>
      <c r="G18" s="42"/>
      <c r="H18" s="43">
        <f>SUM(H11+H16)</f>
        <v>0</v>
      </c>
      <c r="I18" s="44"/>
      <c r="J18" s="43">
        <f>SUM(J11+J16)</f>
        <v>0</v>
      </c>
      <c r="K18" s="44"/>
      <c r="L18" s="43">
        <f>SUM(L11+L16)</f>
        <v>0</v>
      </c>
    </row>
    <row r="19" spans="1:12" ht="8.25" customHeight="1" x14ac:dyDescent="0.2">
      <c r="A19" s="1"/>
      <c r="B19" s="1"/>
      <c r="C19" s="1"/>
      <c r="D19" s="10"/>
      <c r="E19" s="10"/>
      <c r="F19" s="79"/>
      <c r="G19" s="81"/>
      <c r="H19" s="80"/>
      <c r="I19" s="78"/>
      <c r="J19" s="83"/>
      <c r="K19" s="78"/>
      <c r="L19" s="80"/>
    </row>
    <row r="20" spans="1:12" ht="19.8" x14ac:dyDescent="0.5">
      <c r="A20" s="1" t="s">
        <v>99</v>
      </c>
      <c r="B20" s="1"/>
      <c r="C20" s="1"/>
      <c r="D20" s="10"/>
      <c r="E20" s="10"/>
      <c r="F20" s="7"/>
      <c r="G20" s="75"/>
      <c r="H20" s="7"/>
      <c r="I20" s="7"/>
      <c r="J20" s="7"/>
      <c r="K20" s="7"/>
      <c r="L20" s="7"/>
    </row>
    <row r="21" spans="1:12" ht="19.8" x14ac:dyDescent="0.5">
      <c r="A21" s="1" t="s">
        <v>100</v>
      </c>
      <c r="B21" s="1"/>
      <c r="C21" s="1"/>
      <c r="D21" s="10"/>
      <c r="E21" s="10"/>
      <c r="F21" s="7"/>
      <c r="G21" s="75"/>
      <c r="H21" s="7"/>
      <c r="I21" s="75"/>
      <c r="J21" s="7"/>
      <c r="K21" s="75"/>
      <c r="L21" s="62"/>
    </row>
    <row r="22" spans="1:12" ht="19.8" x14ac:dyDescent="0.5">
      <c r="A22" s="1" t="s">
        <v>101</v>
      </c>
      <c r="B22" s="1"/>
      <c r="C22" s="1"/>
      <c r="D22" s="10">
        <v>33</v>
      </c>
      <c r="E22" s="10"/>
      <c r="F22" s="7"/>
      <c r="G22" s="75"/>
      <c r="H22" s="7"/>
      <c r="I22" s="75"/>
      <c r="J22" s="7"/>
      <c r="K22" s="75"/>
      <c r="L22" s="62"/>
    </row>
    <row r="23" spans="1:12" ht="19.8" x14ac:dyDescent="0.5">
      <c r="A23" s="1" t="s">
        <v>120</v>
      </c>
      <c r="B23" s="1"/>
      <c r="C23" s="1"/>
      <c r="D23" s="10"/>
      <c r="E23" s="10"/>
      <c r="F23" s="7"/>
      <c r="G23" s="75"/>
      <c r="H23" s="7"/>
      <c r="I23" s="7"/>
      <c r="J23" s="7"/>
      <c r="K23" s="7"/>
      <c r="L23" s="7"/>
    </row>
    <row r="24" spans="1:12" ht="19.8" x14ac:dyDescent="0.5">
      <c r="A24" s="1" t="s">
        <v>102</v>
      </c>
      <c r="B24" s="1"/>
      <c r="C24" s="1"/>
      <c r="D24" s="10"/>
      <c r="E24" s="10"/>
      <c r="F24" s="7"/>
      <c r="G24" s="75"/>
      <c r="H24" s="7"/>
      <c r="I24" s="88"/>
      <c r="J24" s="62"/>
      <c r="K24" s="17"/>
      <c r="L24" s="45"/>
    </row>
    <row r="25" spans="1:12" ht="19.8" x14ac:dyDescent="0.5">
      <c r="A25" s="1" t="s">
        <v>103</v>
      </c>
      <c r="B25" s="1"/>
      <c r="C25" s="1"/>
      <c r="D25" s="10"/>
      <c r="E25" s="10"/>
      <c r="F25" s="45"/>
      <c r="G25" s="88"/>
      <c r="H25" s="5"/>
      <c r="I25" s="88"/>
      <c r="J25" s="7"/>
      <c r="K25" s="17"/>
      <c r="L25" s="7"/>
    </row>
    <row r="26" spans="1:12" ht="19.8" x14ac:dyDescent="0.5">
      <c r="A26" s="1" t="s">
        <v>121</v>
      </c>
      <c r="B26" s="1"/>
      <c r="C26" s="1"/>
      <c r="D26" s="10"/>
      <c r="E26" s="10"/>
      <c r="F26" s="45"/>
      <c r="G26" s="88"/>
      <c r="H26" s="5"/>
      <c r="I26" s="88"/>
      <c r="J26" s="7"/>
      <c r="K26" s="17"/>
      <c r="L26" s="7"/>
    </row>
    <row r="27" spans="1:12" ht="19.8" x14ac:dyDescent="0.5">
      <c r="A27" s="1" t="s">
        <v>104</v>
      </c>
      <c r="B27" s="1"/>
      <c r="C27" s="1"/>
      <c r="D27" s="10"/>
      <c r="E27" s="10"/>
      <c r="F27" s="77"/>
      <c r="G27" s="35"/>
      <c r="H27" s="77"/>
      <c r="I27" s="35"/>
      <c r="J27" s="77"/>
      <c r="K27" s="17"/>
      <c r="L27" s="77"/>
    </row>
    <row r="28" spans="1:12" ht="20.399999999999999" x14ac:dyDescent="0.2">
      <c r="A28" s="8" t="s">
        <v>105</v>
      </c>
      <c r="B28" s="1"/>
      <c r="C28" s="1"/>
      <c r="D28" s="10"/>
      <c r="E28" s="10"/>
      <c r="F28" s="44">
        <f>SUM(F18:F27)</f>
        <v>0</v>
      </c>
      <c r="G28" s="32"/>
      <c r="H28" s="44">
        <f>SUM(H18:H27)</f>
        <v>0</v>
      </c>
      <c r="I28" s="87"/>
      <c r="J28" s="44">
        <f>SUM(J18:J27)</f>
        <v>0</v>
      </c>
      <c r="K28" s="23"/>
      <c r="L28" s="44">
        <f>SUM(L18:L27)</f>
        <v>0</v>
      </c>
    </row>
    <row r="29" spans="1:12" ht="19.8" x14ac:dyDescent="0.2">
      <c r="A29" s="1" t="s">
        <v>106</v>
      </c>
      <c r="B29" s="1"/>
      <c r="C29" s="1"/>
      <c r="D29" s="10">
        <v>27</v>
      </c>
      <c r="E29" s="10"/>
      <c r="F29" s="46"/>
      <c r="G29" s="47"/>
      <c r="H29" s="46"/>
      <c r="I29" s="89"/>
      <c r="J29" s="46"/>
      <c r="K29" s="47"/>
      <c r="L29" s="46"/>
    </row>
    <row r="30" spans="1:12" ht="21" thickBot="1" x14ac:dyDescent="0.25">
      <c r="A30" s="48" t="s">
        <v>107</v>
      </c>
      <c r="B30" s="1"/>
      <c r="C30" s="1"/>
      <c r="D30" s="49" t="s">
        <v>108</v>
      </c>
      <c r="E30" s="49"/>
      <c r="F30" s="26">
        <f>SUM(F28:F29)</f>
        <v>0</v>
      </c>
      <c r="G30" s="32"/>
      <c r="H30" s="26">
        <f>SUM(H28:H29)</f>
        <v>0</v>
      </c>
      <c r="I30" s="86"/>
      <c r="J30" s="26">
        <f>SUM(J28:J29)</f>
        <v>0</v>
      </c>
      <c r="K30" s="23"/>
      <c r="L30" s="26">
        <f>SUM(L28:L29)</f>
        <v>0</v>
      </c>
    </row>
    <row r="31" spans="1:12" ht="6.75" customHeight="1" thickTop="1" x14ac:dyDescent="0.2">
      <c r="A31" s="1"/>
      <c r="B31" s="1"/>
      <c r="C31" s="1"/>
      <c r="D31" s="49"/>
      <c r="E31" s="49"/>
      <c r="F31" s="79"/>
      <c r="G31" s="83"/>
      <c r="H31" s="79"/>
      <c r="I31" s="79"/>
      <c r="J31" s="79"/>
      <c r="K31" s="79"/>
      <c r="L31" s="79"/>
    </row>
    <row r="32" spans="1:12" ht="20.399999999999999" x14ac:dyDescent="0.2">
      <c r="A32" s="8" t="s">
        <v>109</v>
      </c>
      <c r="B32" s="1"/>
      <c r="C32" s="1"/>
      <c r="D32" s="1"/>
      <c r="E32" s="1"/>
      <c r="F32" s="79"/>
      <c r="G32" s="83"/>
      <c r="H32" s="79"/>
      <c r="I32" s="79"/>
      <c r="J32" s="79"/>
      <c r="K32" s="79"/>
      <c r="L32" s="79"/>
    </row>
    <row r="33" spans="1:12" ht="19.8" x14ac:dyDescent="0.5">
      <c r="A33" s="1" t="s">
        <v>110</v>
      </c>
      <c r="B33" s="1"/>
      <c r="C33" s="1"/>
      <c r="D33" s="1"/>
      <c r="E33" s="1"/>
      <c r="F33" s="103"/>
      <c r="G33" s="83"/>
      <c r="H33" s="103"/>
      <c r="I33" s="79"/>
      <c r="J33" s="81"/>
      <c r="K33" s="81"/>
      <c r="L33" s="81"/>
    </row>
    <row r="34" spans="1:12" ht="19.8" x14ac:dyDescent="0.2">
      <c r="A34" s="1"/>
      <c r="B34" s="1" t="s">
        <v>111</v>
      </c>
      <c r="C34" s="1"/>
      <c r="D34" s="1"/>
      <c r="E34" s="1"/>
      <c r="F34" s="19"/>
      <c r="G34" s="20"/>
      <c r="H34" s="18"/>
      <c r="I34" s="18"/>
      <c r="J34" s="19"/>
      <c r="K34" s="19"/>
      <c r="L34" s="18"/>
    </row>
    <row r="35" spans="1:12" ht="19.8" x14ac:dyDescent="0.2">
      <c r="A35" s="1"/>
      <c r="B35" s="1" t="s">
        <v>112</v>
      </c>
      <c r="C35" s="1"/>
      <c r="D35" s="1"/>
      <c r="E35" s="1"/>
      <c r="F35" s="36"/>
      <c r="G35" s="20"/>
      <c r="H35" s="36"/>
      <c r="I35" s="18"/>
      <c r="J35" s="37"/>
      <c r="K35" s="19"/>
      <c r="L35" s="36"/>
    </row>
    <row r="36" spans="1:12" ht="20.25" customHeight="1" x14ac:dyDescent="0.2">
      <c r="A36" s="1" t="s">
        <v>113</v>
      </c>
      <c r="C36" s="1"/>
      <c r="D36" s="1"/>
      <c r="E36" s="1"/>
      <c r="F36" s="109">
        <f>SUM(F34:F35)</f>
        <v>0</v>
      </c>
      <c r="G36" s="20"/>
      <c r="H36" s="109">
        <f>SUM(H34:H35)</f>
        <v>0</v>
      </c>
      <c r="I36" s="18"/>
      <c r="J36" s="109">
        <f>SUM(J34:J35)</f>
        <v>0</v>
      </c>
      <c r="K36" s="19"/>
      <c r="L36" s="109">
        <f>SUM(L34:L35)</f>
        <v>0</v>
      </c>
    </row>
    <row r="37" spans="1:12" ht="20.25" hidden="1" customHeight="1" x14ac:dyDescent="0.2">
      <c r="A37" s="1"/>
      <c r="B37" s="1" t="s">
        <v>112</v>
      </c>
      <c r="C37" s="1"/>
      <c r="D37" s="1"/>
      <c r="E37" s="1"/>
      <c r="F37" s="37"/>
      <c r="G37" s="32"/>
      <c r="H37" s="37" t="s">
        <v>122</v>
      </c>
      <c r="I37" s="18"/>
      <c r="J37" s="37"/>
      <c r="K37" s="20"/>
      <c r="L37" s="36">
        <v>0</v>
      </c>
    </row>
    <row r="38" spans="1:12" ht="21" thickBot="1" x14ac:dyDescent="0.25">
      <c r="A38" s="8" t="s">
        <v>114</v>
      </c>
      <c r="B38" s="1"/>
      <c r="C38" s="1"/>
      <c r="D38" s="1"/>
      <c r="E38" s="1"/>
      <c r="F38" s="50">
        <f>SUM(F36:F37)+F30</f>
        <v>0</v>
      </c>
      <c r="G38" s="32"/>
      <c r="H38" s="50">
        <f>SUM(H36:H37)+H30</f>
        <v>0</v>
      </c>
      <c r="I38" s="18"/>
      <c r="J38" s="50">
        <f>SUM(J36:J37)+J30</f>
        <v>0</v>
      </c>
      <c r="K38" s="20"/>
      <c r="L38" s="50">
        <f>SUM(L36:L37)+L30</f>
        <v>0</v>
      </c>
    </row>
    <row r="39" spans="1:12" ht="21" thickTop="1" x14ac:dyDescent="0.2">
      <c r="A39" s="8"/>
      <c r="B39" s="1"/>
      <c r="C39" s="1"/>
      <c r="D39" s="1"/>
      <c r="E39" s="1"/>
      <c r="F39" s="41"/>
      <c r="G39" s="32"/>
      <c r="H39" s="41"/>
      <c r="I39" s="18"/>
      <c r="J39" s="41"/>
      <c r="K39" s="20"/>
      <c r="L39" s="41"/>
    </row>
    <row r="40" spans="1:12" ht="20.399999999999999" x14ac:dyDescent="0.2">
      <c r="A40" s="8" t="s">
        <v>44</v>
      </c>
      <c r="B40" s="1"/>
      <c r="C40" s="1"/>
      <c r="D40" s="8"/>
      <c r="E40" s="8"/>
      <c r="F40" s="90"/>
      <c r="G40" s="90"/>
      <c r="H40" s="90"/>
      <c r="I40" s="90"/>
      <c r="J40" s="90"/>
      <c r="K40" s="90"/>
      <c r="L40" s="90"/>
    </row>
    <row r="41" spans="1:12" ht="20.399999999999999" x14ac:dyDescent="0.2">
      <c r="A41" s="39" t="s">
        <v>89</v>
      </c>
      <c r="B41" s="1"/>
      <c r="C41" s="1"/>
      <c r="D41" s="8"/>
      <c r="E41" s="8"/>
      <c r="F41" s="90"/>
      <c r="G41" s="90"/>
      <c r="H41" s="90"/>
      <c r="I41" s="90"/>
      <c r="J41" s="90"/>
      <c r="K41" s="90"/>
      <c r="L41" s="90"/>
    </row>
    <row r="42" spans="1:12" ht="20.399999999999999" x14ac:dyDescent="0.2">
      <c r="A42" s="39" t="s">
        <v>223</v>
      </c>
      <c r="B42" s="1"/>
      <c r="C42" s="1"/>
      <c r="D42" s="8"/>
      <c r="E42" s="8"/>
      <c r="F42" s="90"/>
      <c r="G42" s="90"/>
      <c r="H42" s="90"/>
      <c r="I42" s="90"/>
      <c r="J42" s="90"/>
      <c r="K42" s="90"/>
      <c r="L42" s="90"/>
    </row>
    <row r="43" spans="1:12" ht="20.399999999999999" x14ac:dyDescent="0.2">
      <c r="A43" s="39" t="s">
        <v>6</v>
      </c>
      <c r="B43" s="1"/>
      <c r="C43" s="1"/>
      <c r="D43" s="8"/>
      <c r="E43" s="8"/>
      <c r="F43" s="90"/>
      <c r="G43" s="90"/>
      <c r="H43" s="90"/>
      <c r="I43" s="90"/>
      <c r="J43" s="90"/>
      <c r="K43" s="90"/>
      <c r="L43" s="90"/>
    </row>
    <row r="44" spans="1:12" ht="20.25" customHeight="1" x14ac:dyDescent="0.2">
      <c r="A44" s="1"/>
      <c r="B44" s="1"/>
      <c r="C44" s="1"/>
      <c r="D44" s="1"/>
      <c r="E44" s="1"/>
      <c r="F44" s="1"/>
      <c r="G44" s="1"/>
      <c r="H44" s="1"/>
      <c r="I44" s="8"/>
      <c r="J44" s="168" t="s">
        <v>2</v>
      </c>
      <c r="K44" s="168"/>
      <c r="L44" s="168"/>
    </row>
    <row r="45" spans="1:12" ht="20.25" customHeight="1" x14ac:dyDescent="0.2">
      <c r="A45" s="1"/>
      <c r="B45" s="1"/>
      <c r="C45" s="1"/>
      <c r="D45" s="1"/>
      <c r="E45" s="1"/>
      <c r="F45" s="170" t="s">
        <v>3</v>
      </c>
      <c r="G45" s="170"/>
      <c r="H45" s="170"/>
      <c r="I45" s="1"/>
      <c r="J45" s="170" t="s">
        <v>4</v>
      </c>
      <c r="K45" s="170"/>
      <c r="L45" s="170"/>
    </row>
    <row r="46" spans="1:12" ht="20.25" customHeight="1" x14ac:dyDescent="0.5">
      <c r="A46" s="1"/>
      <c r="B46" s="1"/>
      <c r="C46" s="1"/>
      <c r="D46" s="40" t="s">
        <v>5</v>
      </c>
      <c r="E46" s="10"/>
      <c r="F46" s="132">
        <v>2024</v>
      </c>
      <c r="G46" s="133"/>
      <c r="H46" s="132">
        <v>2023</v>
      </c>
      <c r="I46" s="13"/>
      <c r="J46" s="132">
        <v>2024</v>
      </c>
      <c r="K46" s="133"/>
      <c r="L46" s="132">
        <v>2023</v>
      </c>
    </row>
    <row r="47" spans="1:12" ht="6.75" customHeight="1" x14ac:dyDescent="0.2">
      <c r="A47" s="1"/>
      <c r="B47" s="1"/>
      <c r="C47" s="1"/>
      <c r="D47" s="49"/>
      <c r="E47" s="49"/>
      <c r="F47" s="79"/>
      <c r="G47" s="83"/>
      <c r="H47" s="79"/>
      <c r="I47" s="79"/>
      <c r="J47" s="79"/>
      <c r="K47" s="79"/>
      <c r="L47" s="79"/>
    </row>
    <row r="48" spans="1:12" ht="20.399999999999999" x14ac:dyDescent="0.2">
      <c r="A48" s="8" t="s">
        <v>115</v>
      </c>
      <c r="B48" s="1"/>
      <c r="C48" s="1"/>
      <c r="D48" s="49"/>
      <c r="E48" s="49"/>
      <c r="F48" s="79"/>
      <c r="G48" s="83"/>
      <c r="H48" s="79"/>
      <c r="I48" s="79"/>
      <c r="J48" s="79"/>
      <c r="K48" s="79"/>
      <c r="L48" s="79"/>
    </row>
    <row r="49" spans="1:12" ht="19.8" x14ac:dyDescent="0.2">
      <c r="A49" s="1"/>
      <c r="B49" s="1" t="s">
        <v>116</v>
      </c>
      <c r="C49" s="1"/>
      <c r="D49" s="49"/>
      <c r="E49" s="49"/>
      <c r="F49" s="5"/>
      <c r="G49" s="5"/>
      <c r="H49" s="5"/>
      <c r="I49" s="82"/>
      <c r="J49" s="5"/>
      <c r="K49" s="19"/>
      <c r="L49" s="19"/>
    </row>
    <row r="50" spans="1:12" ht="19.8" x14ac:dyDescent="0.5">
      <c r="A50" s="1"/>
      <c r="B50" s="1" t="s">
        <v>86</v>
      </c>
      <c r="C50" s="1"/>
      <c r="D50" s="49"/>
      <c r="E50" s="49"/>
      <c r="F50" s="45"/>
      <c r="G50" s="45"/>
      <c r="H50" s="45"/>
      <c r="I50" s="82"/>
      <c r="J50" s="45"/>
      <c r="K50" s="19"/>
      <c r="L50" s="45"/>
    </row>
    <row r="51" spans="1:12" ht="20.25" customHeight="1" thickBot="1" x14ac:dyDescent="0.25">
      <c r="A51" s="1"/>
      <c r="B51" s="1"/>
      <c r="C51" s="1"/>
      <c r="D51" s="49"/>
      <c r="E51" s="49"/>
      <c r="F51" s="50">
        <f>SUM(F49:F50)</f>
        <v>0</v>
      </c>
      <c r="G51" s="41"/>
      <c r="H51" s="50">
        <f>SUM(H49:H50)</f>
        <v>0</v>
      </c>
      <c r="I51" s="85"/>
      <c r="J51" s="50">
        <f>SUM(J49:J50)</f>
        <v>0</v>
      </c>
      <c r="K51" s="41"/>
      <c r="L51" s="50">
        <f>SUM(L49:L50)</f>
        <v>0</v>
      </c>
    </row>
    <row r="52" spans="1:12" ht="8.25" customHeight="1" thickTop="1" x14ac:dyDescent="0.2">
      <c r="A52" s="1"/>
      <c r="B52" s="1"/>
      <c r="C52" s="1"/>
      <c r="D52" s="1"/>
      <c r="E52" s="1"/>
      <c r="F52" s="79"/>
      <c r="G52" s="83"/>
      <c r="H52" s="79"/>
      <c r="I52" s="79"/>
      <c r="J52" s="79"/>
      <c r="K52" s="79"/>
      <c r="L52" s="79"/>
    </row>
    <row r="53" spans="1:12" ht="20.399999999999999" x14ac:dyDescent="0.2">
      <c r="A53" s="169" t="s">
        <v>117</v>
      </c>
      <c r="B53" s="169"/>
      <c r="C53" s="169"/>
      <c r="D53" s="1"/>
      <c r="E53" s="1"/>
      <c r="F53" s="79"/>
      <c r="G53" s="83"/>
      <c r="H53" s="79"/>
      <c r="I53" s="79"/>
      <c r="J53" s="79"/>
      <c r="K53" s="79"/>
      <c r="L53" s="79"/>
    </row>
    <row r="54" spans="1:12" ht="19.8" x14ac:dyDescent="0.2">
      <c r="A54" s="1"/>
      <c r="B54" s="1" t="s">
        <v>116</v>
      </c>
      <c r="C54" s="1"/>
      <c r="D54" s="52"/>
      <c r="E54" s="52"/>
      <c r="F54" s="19"/>
      <c r="G54" s="18"/>
      <c r="H54" s="19"/>
      <c r="I54" s="18"/>
      <c r="J54" s="19"/>
      <c r="K54" s="19"/>
      <c r="L54" s="5"/>
    </row>
    <row r="55" spans="1:12" ht="19.8" x14ac:dyDescent="0.5">
      <c r="A55" s="1"/>
      <c r="B55" s="1" t="s">
        <v>86</v>
      </c>
      <c r="C55" s="1"/>
      <c r="D55" s="1"/>
      <c r="E55" s="1"/>
      <c r="F55" s="19"/>
      <c r="G55" s="17"/>
      <c r="H55" s="19"/>
      <c r="I55" s="18"/>
      <c r="J55" s="19"/>
      <c r="K55" s="19"/>
      <c r="L55" s="45"/>
    </row>
    <row r="56" spans="1:12" ht="20.25" customHeight="1" thickBot="1" x14ac:dyDescent="0.25">
      <c r="A56" s="1"/>
      <c r="B56" s="1"/>
      <c r="C56" s="1"/>
      <c r="D56" s="1"/>
      <c r="E56" s="1"/>
      <c r="F56" s="50">
        <f>SUM(F54:F55)</f>
        <v>0</v>
      </c>
      <c r="G56" s="17"/>
      <c r="H56" s="50">
        <f>SUM(H54:H55)</f>
        <v>0</v>
      </c>
      <c r="I56" s="23"/>
      <c r="J56" s="50">
        <f>SUM(J54:J55)</f>
        <v>0</v>
      </c>
      <c r="K56" s="23"/>
      <c r="L56" s="50">
        <f>SUM(L54:L55)</f>
        <v>0</v>
      </c>
    </row>
    <row r="57" spans="1:12" ht="8.25" customHeight="1" thickTop="1" x14ac:dyDescent="0.2">
      <c r="A57" s="1"/>
      <c r="B57" s="1"/>
      <c r="C57" s="1"/>
      <c r="D57" s="1"/>
      <c r="E57" s="1"/>
      <c r="F57" s="91"/>
      <c r="G57" s="91"/>
      <c r="H57" s="91"/>
      <c r="I57" s="91"/>
      <c r="J57" s="91"/>
      <c r="K57" s="91"/>
      <c r="L57" s="91"/>
    </row>
    <row r="58" spans="1:12" ht="20.399999999999999" x14ac:dyDescent="0.2">
      <c r="A58" s="8" t="s">
        <v>118</v>
      </c>
      <c r="B58" s="1"/>
      <c r="C58" s="1"/>
      <c r="D58" s="1"/>
      <c r="E58" s="1"/>
      <c r="F58" s="91"/>
      <c r="G58" s="92"/>
      <c r="H58" s="91"/>
      <c r="I58" s="91"/>
      <c r="J58" s="91"/>
      <c r="K58" s="91"/>
      <c r="L58" s="91"/>
    </row>
    <row r="59" spans="1:12" ht="21" thickBot="1" x14ac:dyDescent="0.25">
      <c r="A59" s="1"/>
      <c r="B59" s="1" t="s">
        <v>119</v>
      </c>
      <c r="C59" s="1"/>
      <c r="D59" s="10">
        <v>28</v>
      </c>
      <c r="E59" s="10"/>
      <c r="F59" s="111">
        <v>-2.2508127618969993E-2</v>
      </c>
      <c r="G59" s="104"/>
      <c r="H59" s="111">
        <v>-1.7399999999999999E-2</v>
      </c>
      <c r="I59" s="93"/>
      <c r="J59" s="111">
        <v>-2.6708303989662445E-3</v>
      </c>
      <c r="K59" s="93"/>
      <c r="L59" s="111">
        <v>-2.3999999999999998E-3</v>
      </c>
    </row>
    <row r="60" spans="1:12" ht="20.399999999999999" thickTop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</sheetData>
  <mergeCells count="7">
    <mergeCell ref="A53:C53"/>
    <mergeCell ref="J5:L5"/>
    <mergeCell ref="F6:H6"/>
    <mergeCell ref="J6:L6"/>
    <mergeCell ref="J44:L44"/>
    <mergeCell ref="F45:H45"/>
    <mergeCell ref="J45:L45"/>
  </mergeCells>
  <pageMargins left="0.8" right="0.3" top="1" bottom="0.5" header="0.5" footer="0.3"/>
  <pageSetup paperSize="9" scale="78" firstPageNumber="7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E29"/>
  <sheetViews>
    <sheetView view="pageBreakPreview" topLeftCell="A14" zoomScale="60" zoomScaleNormal="80" workbookViewId="0">
      <selection activeCell="A30" sqref="A30:XFD1048576"/>
    </sheetView>
  </sheetViews>
  <sheetFormatPr defaultColWidth="7.69921875" defaultRowHeight="19.8" x14ac:dyDescent="0.5"/>
  <cols>
    <col min="1" max="1" width="2.59765625" style="53" customWidth="1"/>
    <col min="2" max="2" width="33.8984375" style="53" customWidth="1"/>
    <col min="3" max="3" width="7.59765625" style="25" customWidth="1"/>
    <col min="4" max="4" width="1.09765625" style="25" customWidth="1"/>
    <col min="5" max="5" width="13.59765625" style="53" customWidth="1"/>
    <col min="6" max="6" width="1.09765625" style="53" customWidth="1"/>
    <col min="7" max="7" width="13.59765625" style="53" customWidth="1"/>
    <col min="8" max="8" width="0.8984375" style="53" customWidth="1"/>
    <col min="9" max="9" width="13.59765625" style="53" customWidth="1"/>
    <col min="10" max="10" width="0.8984375" style="53" customWidth="1"/>
    <col min="11" max="11" width="13.59765625" style="53" customWidth="1"/>
    <col min="12" max="12" width="0.69921875" style="53" customWidth="1"/>
    <col min="13" max="13" width="13.59765625" style="53" customWidth="1"/>
    <col min="14" max="14" width="0.8984375" style="53" customWidth="1"/>
    <col min="15" max="15" width="13.59765625" style="53" customWidth="1"/>
    <col min="16" max="16" width="1.09765625" style="53" customWidth="1"/>
    <col min="17" max="17" width="13.59765625" style="53" customWidth="1"/>
    <col min="18" max="18" width="1.09765625" style="53" customWidth="1"/>
    <col min="19" max="19" width="13.59765625" style="53" customWidth="1"/>
    <col min="20" max="20" width="0.8984375" style="53" customWidth="1"/>
    <col min="21" max="21" width="17.796875" style="53" bestFit="1" customWidth="1"/>
    <col min="22" max="22" width="0.69921875" style="53" customWidth="1"/>
    <col min="23" max="23" width="17.5" style="53" bestFit="1" customWidth="1"/>
    <col min="24" max="24" width="0.8984375" style="53" customWidth="1"/>
    <col min="25" max="25" width="13.59765625" style="53" customWidth="1"/>
    <col min="26" max="26" width="0.8984375" style="53" customWidth="1"/>
    <col min="27" max="27" width="13.59765625" style="53" customWidth="1"/>
    <col min="28" max="28" width="1.09765625" style="53" customWidth="1"/>
    <col min="29" max="29" width="13.59765625" style="53" customWidth="1"/>
    <col min="30" max="30" width="1.3984375" style="53" customWidth="1"/>
    <col min="31" max="31" width="13.59765625" style="53" customWidth="1"/>
    <col min="32" max="16384" width="7.69921875" style="53"/>
  </cols>
  <sheetData>
    <row r="1" spans="1:31" ht="20.399999999999999" x14ac:dyDescent="0.5">
      <c r="A1" s="8" t="s">
        <v>44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20.399999999999999" x14ac:dyDescent="0.5">
      <c r="A2" s="54" t="s">
        <v>123</v>
      </c>
      <c r="B2" s="5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20.399999999999999" x14ac:dyDescent="0.5">
      <c r="A3" s="39" t="s">
        <v>246</v>
      </c>
      <c r="B3" s="5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t="20.399999999999999" x14ac:dyDescent="0.5">
      <c r="A4" s="39" t="s">
        <v>6</v>
      </c>
      <c r="B4" s="5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5">
      <c r="AE5" s="56" t="s">
        <v>2</v>
      </c>
    </row>
    <row r="6" spans="1:31" s="57" customFormat="1" x14ac:dyDescent="0.5">
      <c r="E6" s="171" t="s">
        <v>3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</row>
    <row r="7" spans="1:31" s="57" customFormat="1" x14ac:dyDescent="0.5">
      <c r="C7" s="58"/>
      <c r="D7" s="58"/>
      <c r="E7" s="51"/>
      <c r="F7" s="51"/>
      <c r="G7" s="51"/>
      <c r="H7" s="51"/>
      <c r="I7" s="51"/>
      <c r="J7" s="51"/>
      <c r="K7" s="59"/>
      <c r="L7" s="59"/>
      <c r="M7" s="51"/>
      <c r="N7" s="51"/>
      <c r="O7" s="51"/>
      <c r="P7" s="51"/>
      <c r="Q7" s="51"/>
      <c r="R7" s="51"/>
      <c r="S7" s="172" t="s">
        <v>84</v>
      </c>
      <c r="T7" s="172"/>
      <c r="U7" s="172"/>
      <c r="V7" s="172"/>
      <c r="W7" s="172"/>
      <c r="X7" s="172"/>
      <c r="Y7" s="172"/>
      <c r="Z7" s="51"/>
      <c r="AA7" s="51"/>
      <c r="AB7" s="51"/>
      <c r="AC7" s="51"/>
    </row>
    <row r="8" spans="1:31" s="57" customFormat="1" x14ac:dyDescent="0.5">
      <c r="E8" s="51"/>
      <c r="F8" s="51"/>
      <c r="G8" s="51"/>
      <c r="H8" s="51"/>
      <c r="I8" s="51" t="s">
        <v>124</v>
      </c>
      <c r="J8" s="51"/>
      <c r="K8" s="33"/>
      <c r="L8" s="33"/>
      <c r="M8" s="33"/>
      <c r="N8" s="51"/>
      <c r="O8" s="59"/>
      <c r="P8" s="59"/>
      <c r="Q8" s="59"/>
      <c r="R8" s="51"/>
      <c r="S8" s="172" t="s">
        <v>238</v>
      </c>
      <c r="T8" s="172"/>
      <c r="U8" s="172"/>
      <c r="V8" s="172"/>
      <c r="W8" s="172"/>
      <c r="X8" s="172"/>
      <c r="Y8" s="51"/>
      <c r="Z8" s="51"/>
      <c r="AA8" s="51"/>
      <c r="AB8" s="51"/>
      <c r="AC8" s="51"/>
    </row>
    <row r="9" spans="1:31" s="57" customFormat="1" x14ac:dyDescent="0.5">
      <c r="E9" s="51"/>
      <c r="F9" s="51"/>
      <c r="G9" s="51"/>
      <c r="H9" s="51"/>
      <c r="I9" s="51" t="s">
        <v>125</v>
      </c>
      <c r="J9" s="51"/>
      <c r="K9" s="51" t="s">
        <v>126</v>
      </c>
      <c r="L9" s="51"/>
      <c r="M9" s="51"/>
      <c r="N9" s="51"/>
      <c r="O9" s="51"/>
      <c r="P9" s="51"/>
      <c r="Q9" s="51"/>
      <c r="R9" s="51"/>
      <c r="S9" s="58"/>
      <c r="T9" s="58"/>
      <c r="V9" s="51"/>
      <c r="W9" s="51" t="s">
        <v>127</v>
      </c>
      <c r="X9" s="51"/>
      <c r="Y9" s="51" t="s">
        <v>128</v>
      </c>
      <c r="Z9" s="51"/>
      <c r="AA9" s="51" t="s">
        <v>129</v>
      </c>
      <c r="AB9" s="51"/>
      <c r="AC9" s="51"/>
      <c r="AD9" s="51"/>
      <c r="AE9" s="51"/>
    </row>
    <row r="10" spans="1:31" s="57" customFormat="1" x14ac:dyDescent="0.5">
      <c r="E10" s="51"/>
      <c r="F10" s="51"/>
      <c r="H10" s="51"/>
      <c r="I10" s="51" t="s">
        <v>130</v>
      </c>
      <c r="J10" s="51"/>
      <c r="K10" s="51" t="s">
        <v>131</v>
      </c>
      <c r="L10" s="51"/>
      <c r="M10" s="51"/>
      <c r="N10" s="51"/>
      <c r="O10" s="51"/>
      <c r="P10" s="51"/>
      <c r="Q10" s="51"/>
      <c r="R10" s="51"/>
      <c r="S10" s="58"/>
      <c r="T10" s="58"/>
      <c r="U10" s="51"/>
      <c r="V10" s="51"/>
      <c r="W10" s="51" t="s">
        <v>132</v>
      </c>
      <c r="X10" s="51"/>
      <c r="Y10" s="51" t="s">
        <v>133</v>
      </c>
      <c r="Z10" s="51"/>
      <c r="AA10" s="51" t="s">
        <v>134</v>
      </c>
      <c r="AB10" s="51"/>
      <c r="AC10" s="51"/>
      <c r="AD10" s="51"/>
      <c r="AE10" s="51"/>
    </row>
    <row r="11" spans="1:31" s="57" customFormat="1" x14ac:dyDescent="0.5">
      <c r="E11" s="51" t="s">
        <v>135</v>
      </c>
      <c r="F11" s="51"/>
      <c r="G11" s="51" t="s">
        <v>136</v>
      </c>
      <c r="H11" s="51"/>
      <c r="I11" s="51" t="s">
        <v>137</v>
      </c>
      <c r="J11" s="51"/>
      <c r="K11" s="58" t="s">
        <v>138</v>
      </c>
      <c r="L11" s="58"/>
      <c r="M11" s="51" t="s">
        <v>139</v>
      </c>
      <c r="N11" s="51"/>
      <c r="O11" s="171" t="s">
        <v>80</v>
      </c>
      <c r="P11" s="171"/>
      <c r="Q11" s="171"/>
      <c r="R11" s="51"/>
      <c r="S11" s="58" t="s">
        <v>140</v>
      </c>
      <c r="T11" s="58"/>
      <c r="U11" s="51" t="s">
        <v>141</v>
      </c>
      <c r="V11" s="58"/>
      <c r="W11" s="58" t="s">
        <v>249</v>
      </c>
      <c r="X11" s="51"/>
      <c r="Y11" s="51" t="s">
        <v>142</v>
      </c>
      <c r="Z11" s="51"/>
      <c r="AA11" s="51" t="s">
        <v>143</v>
      </c>
      <c r="AB11" s="51"/>
      <c r="AC11" s="51" t="s">
        <v>144</v>
      </c>
      <c r="AD11" s="51"/>
      <c r="AE11" s="51" t="s">
        <v>128</v>
      </c>
    </row>
    <row r="12" spans="1:31" s="57" customFormat="1" x14ac:dyDescent="0.5">
      <c r="E12" s="51" t="s">
        <v>145</v>
      </c>
      <c r="F12" s="51"/>
      <c r="G12" s="51" t="s">
        <v>146</v>
      </c>
      <c r="H12" s="51"/>
      <c r="I12" s="51" t="s">
        <v>147</v>
      </c>
      <c r="J12" s="51"/>
      <c r="K12" s="51" t="s">
        <v>148</v>
      </c>
      <c r="L12" s="51"/>
      <c r="M12" s="51" t="s">
        <v>149</v>
      </c>
      <c r="N12" s="51"/>
      <c r="O12" s="51" t="s">
        <v>81</v>
      </c>
      <c r="P12" s="51"/>
      <c r="Q12" s="51"/>
      <c r="R12" s="51"/>
      <c r="S12" s="58" t="s">
        <v>150</v>
      </c>
      <c r="T12" s="58"/>
      <c r="U12" s="51" t="s">
        <v>151</v>
      </c>
      <c r="V12" s="51"/>
      <c r="W12" s="51" t="s">
        <v>152</v>
      </c>
      <c r="X12" s="51"/>
      <c r="Y12" s="51" t="s">
        <v>153</v>
      </c>
      <c r="Z12" s="51"/>
      <c r="AA12" s="51" t="s">
        <v>154</v>
      </c>
      <c r="AB12" s="51"/>
      <c r="AC12" s="51" t="s">
        <v>155</v>
      </c>
      <c r="AD12" s="51"/>
      <c r="AE12" s="51" t="s">
        <v>153</v>
      </c>
    </row>
    <row r="13" spans="1:31" s="57" customFormat="1" x14ac:dyDescent="0.5">
      <c r="C13" s="60" t="s">
        <v>5</v>
      </c>
      <c r="E13" s="60" t="s">
        <v>130</v>
      </c>
      <c r="F13" s="51"/>
      <c r="G13" s="60" t="s">
        <v>156</v>
      </c>
      <c r="H13" s="51"/>
      <c r="I13" s="60" t="s">
        <v>157</v>
      </c>
      <c r="J13" s="51"/>
      <c r="K13" s="60" t="s">
        <v>158</v>
      </c>
      <c r="L13" s="33"/>
      <c r="M13" s="60" t="s">
        <v>159</v>
      </c>
      <c r="N13" s="33"/>
      <c r="O13" s="60" t="s">
        <v>160</v>
      </c>
      <c r="P13" s="51"/>
      <c r="Q13" s="60" t="s">
        <v>83</v>
      </c>
      <c r="R13" s="51"/>
      <c r="S13" s="61" t="s">
        <v>161</v>
      </c>
      <c r="T13" s="58"/>
      <c r="U13" s="61" t="s">
        <v>162</v>
      </c>
      <c r="V13" s="33"/>
      <c r="W13" s="60" t="s">
        <v>163</v>
      </c>
      <c r="X13" s="51"/>
      <c r="Y13" s="60" t="s">
        <v>134</v>
      </c>
      <c r="Z13" s="51"/>
      <c r="AA13" s="60" t="s">
        <v>164</v>
      </c>
      <c r="AB13" s="51"/>
      <c r="AC13" s="60" t="s">
        <v>165</v>
      </c>
      <c r="AD13" s="51"/>
      <c r="AE13" s="60" t="s">
        <v>134</v>
      </c>
    </row>
    <row r="14" spans="1:31" ht="10.5" customHeight="1" x14ac:dyDescent="0.5"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T14" s="15"/>
      <c r="U14" s="15"/>
      <c r="V14" s="15"/>
      <c r="W14" s="15"/>
      <c r="X14" s="15"/>
      <c r="Y14" s="15"/>
      <c r="Z14" s="15"/>
      <c r="AA14" s="20"/>
      <c r="AB14" s="15"/>
      <c r="AC14" s="15"/>
      <c r="AD14" s="15"/>
      <c r="AE14" s="15"/>
    </row>
    <row r="15" spans="1:31" s="1" customFormat="1" x14ac:dyDescent="0.5">
      <c r="A15" s="1" t="s">
        <v>167</v>
      </c>
      <c r="B15" s="64"/>
      <c r="C15" s="10"/>
      <c r="D15" s="10"/>
      <c r="E15" s="18">
        <v>2571536</v>
      </c>
      <c r="F15" s="32"/>
      <c r="G15" s="18">
        <v>-74627</v>
      </c>
      <c r="H15" s="18"/>
      <c r="I15" s="18">
        <v>-74000</v>
      </c>
      <c r="J15" s="18"/>
      <c r="K15" s="18">
        <v>12264</v>
      </c>
      <c r="L15" s="18"/>
      <c r="M15" s="18">
        <v>20233</v>
      </c>
      <c r="N15" s="97"/>
      <c r="O15" s="19">
        <v>4303</v>
      </c>
      <c r="P15" s="18"/>
      <c r="Q15" s="18">
        <v>92489</v>
      </c>
      <c r="R15" s="18"/>
      <c r="S15" s="18">
        <v>18560</v>
      </c>
      <c r="T15" s="97"/>
      <c r="U15" s="18">
        <v>1120</v>
      </c>
      <c r="V15" s="18"/>
      <c r="W15" s="18">
        <v>284</v>
      </c>
      <c r="X15" s="32"/>
      <c r="Y15" s="19">
        <f>SUM(S15:W15)</f>
        <v>19964</v>
      </c>
      <c r="Z15" s="97"/>
      <c r="AA15" s="18">
        <f>SUM(Y15,E15:Q15)</f>
        <v>2572162</v>
      </c>
      <c r="AB15" s="32"/>
      <c r="AC15" s="18">
        <v>708326</v>
      </c>
      <c r="AD15" s="32"/>
      <c r="AE15" s="19">
        <f>SUM(AA15:AC15)</f>
        <v>3280488</v>
      </c>
    </row>
    <row r="16" spans="1:31" s="1" customFormat="1" x14ac:dyDescent="0.5">
      <c r="A16" s="1" t="s">
        <v>166</v>
      </c>
      <c r="B16" s="64"/>
      <c r="C16" s="10"/>
      <c r="D16" s="10"/>
      <c r="E16" s="45"/>
      <c r="F16" s="95"/>
      <c r="G16" s="45"/>
      <c r="H16" s="45"/>
      <c r="I16" s="45"/>
      <c r="J16" s="9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95"/>
      <c r="Y16" s="45"/>
      <c r="Z16" s="95"/>
      <c r="AA16" s="45"/>
      <c r="AB16" s="95"/>
      <c r="AC16" s="45"/>
      <c r="AD16" s="95"/>
      <c r="AE16" s="45"/>
    </row>
    <row r="17" spans="1:31" s="1" customFormat="1" x14ac:dyDescent="0.5">
      <c r="B17" s="1" t="s">
        <v>243</v>
      </c>
      <c r="C17" s="10"/>
      <c r="D17" s="10"/>
      <c r="E17" s="45"/>
      <c r="F17" s="95"/>
      <c r="G17" s="45"/>
      <c r="H17" s="45"/>
      <c r="I17" s="45"/>
      <c r="J17" s="9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95"/>
      <c r="Y17" s="45"/>
      <c r="Z17" s="95"/>
      <c r="AA17" s="97"/>
      <c r="AB17" s="95"/>
      <c r="AC17" s="45"/>
      <c r="AD17" s="95"/>
      <c r="AE17" s="95"/>
    </row>
    <row r="18" spans="1:31" s="1" customFormat="1" ht="20.399999999999999" x14ac:dyDescent="0.5">
      <c r="A18" s="8"/>
      <c r="B18" s="1" t="s">
        <v>168</v>
      </c>
      <c r="C18" s="10">
        <v>12</v>
      </c>
      <c r="D18" s="10"/>
      <c r="E18" s="45">
        <v>0</v>
      </c>
      <c r="F18" s="95"/>
      <c r="G18" s="45">
        <v>0</v>
      </c>
      <c r="H18" s="45"/>
      <c r="I18" s="45">
        <v>0</v>
      </c>
      <c r="J18" s="95"/>
      <c r="K18" s="45">
        <v>0</v>
      </c>
      <c r="L18" s="45"/>
      <c r="M18" s="45">
        <v>0</v>
      </c>
      <c r="N18" s="45"/>
      <c r="O18" s="45">
        <v>0</v>
      </c>
      <c r="P18" s="45"/>
      <c r="Q18" s="5">
        <v>0</v>
      </c>
      <c r="R18" s="45"/>
      <c r="S18" s="45">
        <v>0</v>
      </c>
      <c r="T18" s="45"/>
      <c r="U18" s="45">
        <v>0</v>
      </c>
      <c r="V18" s="45"/>
      <c r="W18" s="45">
        <v>0</v>
      </c>
      <c r="X18" s="95"/>
      <c r="Y18" s="45">
        <v>0</v>
      </c>
      <c r="Z18" s="95"/>
      <c r="AA18" s="97">
        <v>0</v>
      </c>
      <c r="AB18" s="95"/>
      <c r="AC18" s="19">
        <v>-5220</v>
      </c>
      <c r="AD18" s="95"/>
      <c r="AE18" s="19">
        <f>SUM(AA18:AC18)</f>
        <v>-5220</v>
      </c>
    </row>
    <row r="19" spans="1:31" s="1" customFormat="1" ht="20.399999999999999" x14ac:dyDescent="0.5">
      <c r="A19" s="8"/>
      <c r="B19" s="64" t="s">
        <v>247</v>
      </c>
      <c r="C19" s="10"/>
      <c r="D19" s="10"/>
      <c r="E19" s="45">
        <v>0</v>
      </c>
      <c r="F19" s="95"/>
      <c r="G19" s="45">
        <v>0</v>
      </c>
      <c r="H19" s="45"/>
      <c r="I19" s="45">
        <v>0</v>
      </c>
      <c r="J19" s="95"/>
      <c r="K19" s="45">
        <v>0</v>
      </c>
      <c r="L19" s="45"/>
      <c r="M19" s="45">
        <v>0</v>
      </c>
      <c r="N19" s="45"/>
      <c r="O19" s="45">
        <v>0</v>
      </c>
      <c r="P19" s="45"/>
      <c r="Q19" s="45">
        <f>'PL (3)'!H49</f>
        <v>-35695</v>
      </c>
      <c r="R19" s="45"/>
      <c r="S19" s="45">
        <v>0</v>
      </c>
      <c r="T19" s="45"/>
      <c r="U19" s="45">
        <v>0</v>
      </c>
      <c r="V19" s="45"/>
      <c r="W19" s="45">
        <v>0</v>
      </c>
      <c r="X19" s="95"/>
      <c r="Y19" s="19">
        <f>SUM(S19:W19)</f>
        <v>0</v>
      </c>
      <c r="Z19" s="17"/>
      <c r="AA19" s="18">
        <f>SUM(Y19,E19:R19)</f>
        <v>-35695</v>
      </c>
      <c r="AB19" s="17"/>
      <c r="AC19" s="19">
        <f>'PL (3)'!H50</f>
        <v>-5824</v>
      </c>
      <c r="AD19" s="17"/>
      <c r="AE19" s="19">
        <f t="shared" ref="AE19:AE20" si="0">SUM(AA19:AC19)</f>
        <v>-41519</v>
      </c>
    </row>
    <row r="20" spans="1:31" s="1" customFormat="1" ht="20.399999999999999" x14ac:dyDescent="0.5">
      <c r="A20" s="8"/>
      <c r="B20" s="64" t="s">
        <v>248</v>
      </c>
      <c r="C20" s="10"/>
      <c r="D20" s="10"/>
      <c r="E20" s="45">
        <v>0</v>
      </c>
      <c r="F20" s="95"/>
      <c r="G20" s="45">
        <v>0</v>
      </c>
      <c r="H20" s="45"/>
      <c r="I20" s="45">
        <v>0</v>
      </c>
      <c r="J20" s="95"/>
      <c r="K20" s="45">
        <v>0</v>
      </c>
      <c r="L20" s="45"/>
      <c r="M20" s="45">
        <v>0</v>
      </c>
      <c r="N20" s="45"/>
      <c r="O20" s="45">
        <v>0</v>
      </c>
      <c r="P20" s="45"/>
      <c r="Q20" s="45">
        <v>0</v>
      </c>
      <c r="R20" s="45"/>
      <c r="S20" s="45">
        <f>'PL (3)'!H36</f>
        <v>-10</v>
      </c>
      <c r="T20" s="45"/>
      <c r="U20" s="45">
        <v>0</v>
      </c>
      <c r="V20" s="45"/>
      <c r="W20" s="45">
        <v>0</v>
      </c>
      <c r="X20" s="95"/>
      <c r="Y20" s="19">
        <f>SUM(S20:W20)</f>
        <v>-10</v>
      </c>
      <c r="Z20" s="17"/>
      <c r="AA20" s="18">
        <f>SUM(Y20,E20:R20)</f>
        <v>-10</v>
      </c>
      <c r="AB20" s="17"/>
      <c r="AC20" s="19">
        <v>0</v>
      </c>
      <c r="AD20" s="17"/>
      <c r="AE20" s="19">
        <f t="shared" si="0"/>
        <v>-10</v>
      </c>
    </row>
    <row r="21" spans="1:31" s="1" customFormat="1" ht="21" thickBot="1" x14ac:dyDescent="0.6">
      <c r="A21" s="8" t="s">
        <v>245</v>
      </c>
      <c r="B21" s="64"/>
      <c r="C21" s="10"/>
      <c r="D21" s="10"/>
      <c r="E21" s="50">
        <f>SUM(E15:E20)</f>
        <v>2571536</v>
      </c>
      <c r="F21" s="105"/>
      <c r="G21" s="50">
        <f>SUM(G15:G20)</f>
        <v>-74627</v>
      </c>
      <c r="H21" s="96"/>
      <c r="I21" s="50">
        <f>SUM(I15:I20)</f>
        <v>-74000</v>
      </c>
      <c r="J21" s="96"/>
      <c r="K21" s="50">
        <f>SUM(K15:K20)</f>
        <v>12264</v>
      </c>
      <c r="L21" s="96"/>
      <c r="M21" s="50">
        <f>SUM(M15:M20)</f>
        <v>20233</v>
      </c>
      <c r="N21" s="96"/>
      <c r="O21" s="50">
        <f>SUM(O15:O20)</f>
        <v>4303</v>
      </c>
      <c r="P21" s="96"/>
      <c r="Q21" s="50">
        <f>SUM(Q15:Q20)</f>
        <v>56794</v>
      </c>
      <c r="R21" s="96"/>
      <c r="S21" s="50">
        <f>SUM(S15:S20)</f>
        <v>18550</v>
      </c>
      <c r="T21" s="96"/>
      <c r="U21" s="50">
        <f>SUM(U15:U20)</f>
        <v>1120</v>
      </c>
      <c r="V21" s="96"/>
      <c r="W21" s="50">
        <f>SUM(W15:W20)</f>
        <v>284</v>
      </c>
      <c r="X21" s="96"/>
      <c r="Y21" s="50">
        <f>SUM(Y15:Y20)</f>
        <v>19954</v>
      </c>
      <c r="Z21" s="105"/>
      <c r="AA21" s="50">
        <f>SUM(AA15:AA20)</f>
        <v>2536457</v>
      </c>
      <c r="AB21" s="96"/>
      <c r="AC21" s="50">
        <f>SUM(AC15:AC20)</f>
        <v>697282</v>
      </c>
      <c r="AD21" s="105"/>
      <c r="AE21" s="50">
        <f>SUM(AE15:AE20)</f>
        <v>3233739</v>
      </c>
    </row>
    <row r="22" spans="1:31" s="1" customFormat="1" ht="21" thickTop="1" x14ac:dyDescent="0.55000000000000004">
      <c r="A22" s="8"/>
      <c r="B22" s="64"/>
      <c r="C22" s="10"/>
      <c r="D22" s="10"/>
      <c r="E22" s="96"/>
      <c r="F22" s="105"/>
      <c r="G22" s="96"/>
      <c r="H22" s="96"/>
      <c r="I22" s="96"/>
      <c r="J22" s="105"/>
      <c r="K22" s="96"/>
      <c r="L22" s="96"/>
      <c r="M22" s="96"/>
      <c r="N22" s="45"/>
      <c r="O22" s="96"/>
      <c r="P22" s="45"/>
      <c r="Q22" s="96"/>
      <c r="R22" s="45"/>
      <c r="S22" s="96"/>
      <c r="T22" s="45"/>
      <c r="U22" s="96"/>
      <c r="V22" s="96"/>
      <c r="W22" s="96"/>
      <c r="X22" s="105"/>
      <c r="Y22" s="96"/>
      <c r="Z22" s="105"/>
      <c r="AA22" s="96"/>
      <c r="AB22" s="105"/>
      <c r="AC22" s="96"/>
      <c r="AD22" s="95"/>
      <c r="AE22" s="96"/>
    </row>
    <row r="23" spans="1:31" s="1" customFormat="1" x14ac:dyDescent="0.5">
      <c r="A23" s="1" t="s">
        <v>224</v>
      </c>
      <c r="C23" s="10"/>
      <c r="D23" s="10"/>
      <c r="E23" s="97">
        <v>2571536</v>
      </c>
      <c r="F23" s="62"/>
      <c r="G23" s="97">
        <v>-74627</v>
      </c>
      <c r="H23" s="97"/>
      <c r="I23" s="97">
        <v>-74000</v>
      </c>
      <c r="J23" s="97"/>
      <c r="K23" s="97">
        <v>12264</v>
      </c>
      <c r="L23" s="97"/>
      <c r="M23" s="97">
        <v>20233</v>
      </c>
      <c r="N23" s="97"/>
      <c r="O23" s="45">
        <v>4303</v>
      </c>
      <c r="P23" s="97"/>
      <c r="Q23" s="97">
        <v>-87303</v>
      </c>
      <c r="R23" s="62"/>
      <c r="S23" s="97">
        <v>20619</v>
      </c>
      <c r="T23" s="97"/>
      <c r="U23" s="97">
        <v>4045</v>
      </c>
      <c r="V23" s="97"/>
      <c r="W23" s="97">
        <v>284</v>
      </c>
      <c r="X23" s="62"/>
      <c r="Y23" s="45">
        <v>24948</v>
      </c>
      <c r="Z23" s="97"/>
      <c r="AA23" s="18">
        <f>SUM(D23:Q23)+Y23</f>
        <v>2397354</v>
      </c>
      <c r="AB23" s="62"/>
      <c r="AC23" s="97">
        <v>668315</v>
      </c>
      <c r="AD23" s="62"/>
      <c r="AE23" s="17">
        <f>SUM(AA23:AC23)</f>
        <v>3065669</v>
      </c>
    </row>
    <row r="24" spans="1:31" s="1" customFormat="1" x14ac:dyDescent="0.5">
      <c r="A24" s="1" t="s">
        <v>166</v>
      </c>
      <c r="C24" s="10"/>
      <c r="D24" s="10"/>
      <c r="E24" s="45"/>
      <c r="F24" s="95"/>
      <c r="G24" s="45"/>
      <c r="H24" s="45"/>
      <c r="I24" s="45"/>
      <c r="J24" s="9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95"/>
      <c r="Y24" s="45"/>
      <c r="Z24" s="95"/>
      <c r="AA24" s="45"/>
      <c r="AB24" s="95"/>
      <c r="AC24" s="45"/>
      <c r="AD24" s="95"/>
      <c r="AE24" s="45"/>
    </row>
    <row r="25" spans="1:31" s="1" customFormat="1" x14ac:dyDescent="0.5">
      <c r="B25" s="1" t="s">
        <v>247</v>
      </c>
      <c r="E25" s="45">
        <v>0</v>
      </c>
      <c r="F25" s="7"/>
      <c r="G25" s="45">
        <v>0</v>
      </c>
      <c r="H25" s="45"/>
      <c r="I25" s="45">
        <v>0</v>
      </c>
      <c r="J25" s="45"/>
      <c r="K25" s="45">
        <v>0</v>
      </c>
      <c r="L25" s="45"/>
      <c r="M25" s="45">
        <v>0</v>
      </c>
      <c r="N25" s="45"/>
      <c r="O25" s="45">
        <v>0</v>
      </c>
      <c r="P25" s="45"/>
      <c r="Q25" s="45">
        <f>'PL (3)'!F49</f>
        <v>-31794</v>
      </c>
      <c r="R25" s="45"/>
      <c r="S25" s="45">
        <v>0</v>
      </c>
      <c r="T25" s="63"/>
      <c r="U25" s="45">
        <v>0</v>
      </c>
      <c r="V25" s="45"/>
      <c r="W25" s="45">
        <v>0</v>
      </c>
      <c r="X25" s="18"/>
      <c r="Y25" s="19">
        <f>SUM(S25:W25)</f>
        <v>0</v>
      </c>
      <c r="Z25" s="17"/>
      <c r="AA25" s="18">
        <f>SUM(Y25,E25:R25)</f>
        <v>-31794</v>
      </c>
      <c r="AB25" s="17"/>
      <c r="AC25" s="17">
        <f>'PL (3)'!F50</f>
        <v>-7267</v>
      </c>
      <c r="AD25" s="17"/>
      <c r="AE25" s="19">
        <f t="shared" ref="AE25" si="1">SUM(AA25:AC25)</f>
        <v>-39061</v>
      </c>
    </row>
    <row r="26" spans="1:31" s="1" customFormat="1" x14ac:dyDescent="0.5">
      <c r="B26" s="1" t="s">
        <v>248</v>
      </c>
      <c r="E26" s="45">
        <v>0</v>
      </c>
      <c r="F26" s="7"/>
      <c r="G26" s="45">
        <v>0</v>
      </c>
      <c r="H26" s="45"/>
      <c r="I26" s="45">
        <v>0</v>
      </c>
      <c r="J26" s="45"/>
      <c r="K26" s="45">
        <v>0</v>
      </c>
      <c r="L26" s="45"/>
      <c r="M26" s="45">
        <v>0</v>
      </c>
      <c r="N26" s="45"/>
      <c r="O26" s="45">
        <v>0</v>
      </c>
      <c r="P26" s="45"/>
      <c r="Q26" s="45">
        <v>0</v>
      </c>
      <c r="R26" s="45"/>
      <c r="S26" s="45">
        <f>'PL (3)'!F36</f>
        <v>-43</v>
      </c>
      <c r="T26" s="63"/>
      <c r="U26" s="45">
        <v>0</v>
      </c>
      <c r="V26" s="45"/>
      <c r="W26" s="45">
        <v>0</v>
      </c>
      <c r="X26" s="18"/>
      <c r="Y26" s="19">
        <f>SUM(S26:W26)</f>
        <v>-43</v>
      </c>
      <c r="Z26" s="17"/>
      <c r="AA26" s="18">
        <f>SUM(Y26,E26:R26)</f>
        <v>-43</v>
      </c>
      <c r="AB26" s="17"/>
      <c r="AC26" s="45">
        <v>0</v>
      </c>
      <c r="AD26" s="17"/>
      <c r="AE26" s="19">
        <f>SUM(AA26:AC26)</f>
        <v>-43</v>
      </c>
    </row>
    <row r="27" spans="1:31" s="1" customFormat="1" ht="21" thickBot="1" x14ac:dyDescent="0.6">
      <c r="A27" s="8" t="s">
        <v>244</v>
      </c>
      <c r="B27" s="64"/>
      <c r="C27" s="10"/>
      <c r="D27" s="10"/>
      <c r="E27" s="72">
        <f>SUM(E23:E26)</f>
        <v>2571536</v>
      </c>
      <c r="F27" s="94"/>
      <c r="G27" s="72">
        <f>SUM(G23:G26)</f>
        <v>-74627</v>
      </c>
      <c r="H27" s="96"/>
      <c r="I27" s="72">
        <f>SUM(I23:I26)</f>
        <v>-74000</v>
      </c>
      <c r="J27" s="96"/>
      <c r="K27" s="72">
        <f>SUM(K23:K26)</f>
        <v>12264</v>
      </c>
      <c r="L27" s="96"/>
      <c r="M27" s="72">
        <f>SUM(M23:M26)</f>
        <v>20233</v>
      </c>
      <c r="N27" s="96"/>
      <c r="O27" s="72">
        <f>SUM(O23:O26)</f>
        <v>4303</v>
      </c>
      <c r="P27" s="96"/>
      <c r="Q27" s="72">
        <f>SUM(Q23:Q26)</f>
        <v>-119097</v>
      </c>
      <c r="R27" s="94"/>
      <c r="S27" s="72">
        <f>SUM(S23:S26)</f>
        <v>20576</v>
      </c>
      <c r="T27" s="96"/>
      <c r="U27" s="72">
        <f>SUM(U23:U26)</f>
        <v>4045</v>
      </c>
      <c r="V27" s="96"/>
      <c r="W27" s="72">
        <f>SUM(W23:W26)</f>
        <v>284</v>
      </c>
      <c r="X27" s="94"/>
      <c r="Y27" s="72">
        <f>SUM(Y23:Y26)</f>
        <v>24905</v>
      </c>
      <c r="Z27" s="94"/>
      <c r="AA27" s="72">
        <f>SUM(AA23:AA26)</f>
        <v>2365517</v>
      </c>
      <c r="AB27" s="94"/>
      <c r="AC27" s="72">
        <f>SUM(AC23:AC26)</f>
        <v>661048</v>
      </c>
      <c r="AD27" s="94"/>
      <c r="AE27" s="72">
        <f>SUM(AE23:AE26)</f>
        <v>3026565</v>
      </c>
    </row>
    <row r="28" spans="1:31" s="1" customFormat="1" ht="20.399999999999999" thickTop="1" x14ac:dyDescent="0.5">
      <c r="B28" s="64"/>
      <c r="C28" s="10"/>
      <c r="D28" s="10"/>
      <c r="E28" s="16"/>
      <c r="F28" s="62"/>
      <c r="G28" s="16"/>
      <c r="H28" s="62"/>
      <c r="I28" s="16"/>
      <c r="J28" s="32"/>
      <c r="K28" s="16"/>
      <c r="L28" s="16"/>
      <c r="M28" s="16"/>
      <c r="N28" s="16"/>
      <c r="O28" s="16"/>
      <c r="P28" s="32"/>
      <c r="Q28" s="62"/>
      <c r="R28" s="32"/>
      <c r="S28" s="16"/>
      <c r="T28" s="32"/>
      <c r="U28" s="16"/>
      <c r="V28" s="16"/>
      <c r="W28" s="16"/>
      <c r="X28" s="32"/>
      <c r="Y28" s="16"/>
      <c r="Z28" s="32"/>
      <c r="AA28" s="20"/>
      <c r="AB28" s="32"/>
      <c r="AC28" s="16"/>
      <c r="AD28" s="32"/>
      <c r="AE28" s="20"/>
    </row>
    <row r="29" spans="1:31" x14ac:dyDescent="0.5">
      <c r="E29" s="66">
        <f>+E27-'BS2'!F43</f>
        <v>0</v>
      </c>
      <c r="G29" s="65">
        <f>+G27-'BS2'!F44</f>
        <v>0</v>
      </c>
      <c r="I29" s="66">
        <f>+I27-'BS2'!F45</f>
        <v>0</v>
      </c>
      <c r="K29" s="66">
        <f>+K27-'BS2'!F46</f>
        <v>0</v>
      </c>
      <c r="L29" s="66"/>
      <c r="M29" s="66">
        <f>M27-'BS2'!F48</f>
        <v>0</v>
      </c>
      <c r="N29" s="66"/>
      <c r="Q29" s="66">
        <f>+Q27-'BS2'!F52</f>
        <v>0</v>
      </c>
      <c r="S29" s="65"/>
      <c r="U29" s="66"/>
      <c r="V29" s="66"/>
      <c r="W29" s="66"/>
      <c r="X29" s="66"/>
      <c r="Y29" s="66">
        <f>+Y27-'BS2'!F53</f>
        <v>0</v>
      </c>
      <c r="AA29" s="66">
        <f>+AA27-'BS2'!F54</f>
        <v>0</v>
      </c>
      <c r="AC29" s="66">
        <f>+AC27-'BS2'!F55</f>
        <v>0</v>
      </c>
      <c r="AE29" s="66">
        <f>+AE27-'BS2'!F56</f>
        <v>0</v>
      </c>
    </row>
  </sheetData>
  <mergeCells count="4">
    <mergeCell ref="O11:Q11"/>
    <mergeCell ref="S8:X8"/>
    <mergeCell ref="S7:Y7"/>
    <mergeCell ref="E6:AE6"/>
  </mergeCells>
  <pageMargins left="0.3" right="0.26" top="1" bottom="0.5" header="0.5" footer="0.3"/>
  <pageSetup paperSize="9" scale="54" firstPageNumber="7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S22"/>
  <sheetViews>
    <sheetView view="pageBreakPreview" topLeftCell="A10" zoomScale="70" zoomScaleNormal="100" zoomScaleSheetLayoutView="70" workbookViewId="0">
      <selection activeCell="A23" sqref="A23:XFD1048576"/>
    </sheetView>
  </sheetViews>
  <sheetFormatPr defaultColWidth="7.69921875" defaultRowHeight="19.8" x14ac:dyDescent="0.5"/>
  <cols>
    <col min="1" max="1" width="2.59765625" style="53" customWidth="1"/>
    <col min="2" max="2" width="34.8984375" style="53" customWidth="1"/>
    <col min="3" max="3" width="7.3984375" style="25" customWidth="1"/>
    <col min="4" max="4" width="1.5" style="53" customWidth="1"/>
    <col min="5" max="5" width="11.5" style="53" customWidth="1"/>
    <col min="6" max="6" width="1.59765625" style="53" customWidth="1"/>
    <col min="7" max="7" width="13.59765625" style="53" customWidth="1"/>
    <col min="8" max="8" width="1.59765625" style="53" customWidth="1"/>
    <col min="9" max="9" width="11.8984375" style="53" customWidth="1"/>
    <col min="10" max="10" width="1.59765625" style="53" customWidth="1"/>
    <col min="11" max="11" width="12.09765625" style="53" customWidth="1"/>
    <col min="12" max="12" width="1.59765625" style="53" customWidth="1"/>
    <col min="13" max="13" width="13.59765625" style="53" customWidth="1"/>
    <col min="14" max="14" width="1.59765625" style="53" customWidth="1"/>
    <col min="15" max="15" width="18.3984375" style="53" customWidth="1"/>
    <col min="16" max="16" width="1.59765625" style="53" customWidth="1"/>
    <col min="17" max="17" width="13.59765625" style="53" customWidth="1"/>
    <col min="18" max="18" width="1.59765625" style="53" customWidth="1"/>
    <col min="19" max="19" width="13.59765625" style="53" customWidth="1"/>
    <col min="20" max="16384" width="7.69921875" style="53"/>
  </cols>
  <sheetData>
    <row r="1" spans="1:19" s="1" customFormat="1" ht="20.399999999999999" x14ac:dyDescent="0.2">
      <c r="A1" s="8" t="s">
        <v>0</v>
      </c>
      <c r="B1" s="8"/>
      <c r="C1" s="15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1" customFormat="1" ht="20.399999999999999" x14ac:dyDescent="0.2">
      <c r="A2" s="54" t="s">
        <v>123</v>
      </c>
      <c r="B2" s="54"/>
      <c r="C2" s="106"/>
      <c r="D2" s="54"/>
      <c r="E2" s="54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1" customFormat="1" ht="20.399999999999999" x14ac:dyDescent="0.2">
      <c r="A3" s="39" t="s">
        <v>246</v>
      </c>
      <c r="B3" s="54"/>
      <c r="C3" s="106"/>
      <c r="D3" s="54"/>
      <c r="E3" s="54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1" customFormat="1" ht="20.399999999999999" x14ac:dyDescent="0.2">
      <c r="A4" s="39" t="s">
        <v>6</v>
      </c>
      <c r="B4" s="54"/>
      <c r="C4" s="106"/>
      <c r="D4" s="54"/>
      <c r="E4" s="54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" customFormat="1" ht="20.399999999999999" x14ac:dyDescent="0.2">
      <c r="A5" s="8"/>
      <c r="B5" s="8"/>
      <c r="C5" s="15"/>
      <c r="D5" s="8"/>
      <c r="E5" s="8"/>
      <c r="Q5" s="8"/>
      <c r="R5" s="8"/>
      <c r="S5" s="9" t="s">
        <v>2</v>
      </c>
    </row>
    <row r="6" spans="1:19" ht="20.399999999999999" x14ac:dyDescent="0.55000000000000004">
      <c r="A6" s="55"/>
      <c r="B6" s="55"/>
      <c r="C6" s="68"/>
      <c r="D6" s="55"/>
      <c r="E6" s="167" t="s">
        <v>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ht="20.399999999999999" x14ac:dyDescent="0.55000000000000004">
      <c r="A7" s="55"/>
      <c r="B7" s="55"/>
      <c r="C7" s="68"/>
      <c r="D7" s="55"/>
      <c r="E7" s="10"/>
      <c r="F7" s="10"/>
      <c r="G7" s="10"/>
      <c r="H7" s="10"/>
      <c r="I7" s="10"/>
      <c r="J7" s="10"/>
      <c r="K7" s="10"/>
      <c r="L7" s="10"/>
      <c r="M7" s="10"/>
      <c r="N7" s="10"/>
      <c r="O7" s="173" t="s">
        <v>84</v>
      </c>
      <c r="P7" s="173"/>
      <c r="Q7" s="173"/>
      <c r="R7" s="10"/>
      <c r="S7" s="10"/>
    </row>
    <row r="8" spans="1:19" ht="40.200000000000003" x14ac:dyDescent="0.55000000000000004">
      <c r="A8" s="55"/>
      <c r="B8" s="55"/>
      <c r="C8" s="68"/>
      <c r="D8" s="55"/>
      <c r="E8" s="55"/>
      <c r="F8" s="10"/>
      <c r="H8" s="10"/>
      <c r="I8" s="10"/>
      <c r="J8" s="10"/>
      <c r="N8" s="10"/>
      <c r="O8" s="164" t="s">
        <v>238</v>
      </c>
      <c r="P8" s="1"/>
      <c r="Q8" s="25" t="s">
        <v>169</v>
      </c>
      <c r="R8" s="10"/>
      <c r="S8" s="10"/>
    </row>
    <row r="9" spans="1:19" ht="20.399999999999999" x14ac:dyDescent="0.55000000000000004">
      <c r="A9" s="55"/>
      <c r="B9" s="55"/>
      <c r="C9" s="68"/>
      <c r="D9" s="55"/>
      <c r="E9" s="51" t="s">
        <v>135</v>
      </c>
      <c r="F9" s="10"/>
      <c r="G9" s="10" t="s">
        <v>136</v>
      </c>
      <c r="H9" s="10"/>
      <c r="I9" s="51" t="s">
        <v>139</v>
      </c>
      <c r="J9" s="10"/>
      <c r="K9" s="171" t="s">
        <v>80</v>
      </c>
      <c r="L9" s="171"/>
      <c r="M9" s="171"/>
      <c r="N9" s="10"/>
      <c r="O9" s="10" t="s">
        <v>141</v>
      </c>
      <c r="P9" s="1"/>
      <c r="Q9" s="10" t="s">
        <v>142</v>
      </c>
      <c r="R9" s="10"/>
      <c r="S9" s="10" t="s">
        <v>129</v>
      </c>
    </row>
    <row r="10" spans="1:19" ht="20.399999999999999" x14ac:dyDescent="0.55000000000000004">
      <c r="A10" s="55"/>
      <c r="B10" s="55"/>
      <c r="C10" s="68"/>
      <c r="D10" s="55"/>
      <c r="E10" s="51" t="s">
        <v>145</v>
      </c>
      <c r="F10" s="10"/>
      <c r="G10" s="10" t="s">
        <v>170</v>
      </c>
      <c r="H10" s="10"/>
      <c r="I10" s="51" t="s">
        <v>149</v>
      </c>
      <c r="J10" s="10"/>
      <c r="K10" s="10" t="s">
        <v>81</v>
      </c>
      <c r="L10" s="1"/>
      <c r="M10" s="10"/>
      <c r="N10" s="10"/>
      <c r="O10" s="10" t="s">
        <v>171</v>
      </c>
      <c r="P10" s="1"/>
      <c r="Q10" s="10" t="s">
        <v>153</v>
      </c>
      <c r="R10" s="10"/>
      <c r="S10" s="10" t="s">
        <v>153</v>
      </c>
    </row>
    <row r="11" spans="1:19" ht="20.399999999999999" x14ac:dyDescent="0.55000000000000004">
      <c r="A11" s="55"/>
      <c r="B11" s="55"/>
      <c r="C11" s="68"/>
      <c r="D11" s="10"/>
      <c r="E11" s="60" t="s">
        <v>130</v>
      </c>
      <c r="F11" s="10"/>
      <c r="G11" s="40" t="s">
        <v>156</v>
      </c>
      <c r="H11" s="10"/>
      <c r="I11" s="60" t="s">
        <v>159</v>
      </c>
      <c r="J11" s="10"/>
      <c r="K11" s="40" t="s">
        <v>160</v>
      </c>
      <c r="L11" s="1"/>
      <c r="M11" s="40" t="s">
        <v>83</v>
      </c>
      <c r="N11" s="10"/>
      <c r="O11" s="40" t="s">
        <v>172</v>
      </c>
      <c r="P11" s="10"/>
      <c r="Q11" s="40" t="s">
        <v>134</v>
      </c>
      <c r="R11" s="10"/>
      <c r="S11" s="40" t="s">
        <v>134</v>
      </c>
    </row>
    <row r="12" spans="1:19" ht="9" customHeight="1" x14ac:dyDescent="0.55000000000000004">
      <c r="A12" s="55"/>
      <c r="B12" s="55"/>
      <c r="C12" s="68"/>
      <c r="D12" s="55"/>
      <c r="E12" s="55"/>
      <c r="F12" s="1"/>
      <c r="G12" s="1"/>
      <c r="H12" s="1"/>
      <c r="I12" s="1"/>
      <c r="J12" s="1"/>
      <c r="K12" s="69"/>
      <c r="L12" s="1"/>
      <c r="M12" s="1"/>
      <c r="N12" s="15"/>
      <c r="O12" s="15"/>
      <c r="P12" s="15"/>
      <c r="Q12" s="15"/>
      <c r="R12" s="15"/>
      <c r="S12" s="1"/>
    </row>
    <row r="13" spans="1:19" s="1" customFormat="1" x14ac:dyDescent="0.5">
      <c r="A13" s="1" t="s">
        <v>167</v>
      </c>
      <c r="C13" s="10"/>
      <c r="E13" s="19">
        <v>2571536</v>
      </c>
      <c r="F13" s="19"/>
      <c r="G13" s="19">
        <v>-74627</v>
      </c>
      <c r="H13" s="19"/>
      <c r="I13" s="19">
        <v>20233</v>
      </c>
      <c r="J13" s="45"/>
      <c r="K13" s="19">
        <v>4303</v>
      </c>
      <c r="L13" s="19"/>
      <c r="M13" s="19">
        <v>124296</v>
      </c>
      <c r="N13" s="45"/>
      <c r="O13" s="19">
        <v>355</v>
      </c>
      <c r="P13" s="19"/>
      <c r="Q13" s="19">
        <f>SUM(O13:O13)</f>
        <v>355</v>
      </c>
      <c r="R13" s="45"/>
      <c r="S13" s="19">
        <f>SUM(E13:M13,Q13)</f>
        <v>2646096</v>
      </c>
    </row>
    <row r="14" spans="1:19" s="1" customFormat="1" x14ac:dyDescent="0.5">
      <c r="A14" s="1" t="s">
        <v>166</v>
      </c>
      <c r="C14" s="107"/>
      <c r="D14" s="71"/>
      <c r="E14" s="45"/>
      <c r="F14" s="7"/>
      <c r="G14" s="45"/>
      <c r="H14" s="45"/>
      <c r="I14" s="45"/>
      <c r="J14" s="45"/>
      <c r="K14" s="45"/>
      <c r="L14" s="45"/>
      <c r="M14" s="45"/>
      <c r="N14" s="45"/>
      <c r="O14" s="63"/>
      <c r="P14" s="63"/>
      <c r="Q14" s="45"/>
      <c r="R14" s="45"/>
      <c r="S14" s="45"/>
    </row>
    <row r="15" spans="1:19" s="1" customFormat="1" x14ac:dyDescent="0.5">
      <c r="B15" s="1" t="s">
        <v>247</v>
      </c>
      <c r="C15" s="10"/>
      <c r="E15" s="45">
        <v>0</v>
      </c>
      <c r="F15" s="7"/>
      <c r="G15" s="45">
        <v>0</v>
      </c>
      <c r="H15" s="7"/>
      <c r="I15" s="45">
        <v>0</v>
      </c>
      <c r="J15" s="7"/>
      <c r="K15" s="45">
        <v>0</v>
      </c>
      <c r="L15" s="45"/>
      <c r="M15" s="45">
        <f>'PL (3)'!L49</f>
        <v>-7518</v>
      </c>
      <c r="N15" s="45"/>
      <c r="O15" s="63">
        <v>0</v>
      </c>
      <c r="P15" s="63"/>
      <c r="Q15" s="19">
        <f>SUM(O15:O15)</f>
        <v>0</v>
      </c>
      <c r="R15" s="19"/>
      <c r="S15" s="19">
        <f>SUM(E15:M15,Q15)</f>
        <v>-7518</v>
      </c>
    </row>
    <row r="16" spans="1:19" s="1" customFormat="1" ht="21" thickBot="1" x14ac:dyDescent="0.6">
      <c r="A16" s="8" t="s">
        <v>245</v>
      </c>
      <c r="C16" s="10"/>
      <c r="E16" s="72">
        <f>SUM(E13:E15)</f>
        <v>2571536</v>
      </c>
      <c r="F16" s="96"/>
      <c r="G16" s="72">
        <f>SUM(G13:G15)</f>
        <v>-74627</v>
      </c>
      <c r="H16" s="96"/>
      <c r="I16" s="72">
        <f>SUM(I13:I15)</f>
        <v>20233</v>
      </c>
      <c r="J16" s="96"/>
      <c r="K16" s="72">
        <f>SUM(K13:K15)</f>
        <v>4303</v>
      </c>
      <c r="L16" s="96"/>
      <c r="M16" s="72">
        <f>SUM(M13:M15)</f>
        <v>116778</v>
      </c>
      <c r="N16" s="96"/>
      <c r="O16" s="72">
        <f>SUM(O13:O15)</f>
        <v>355</v>
      </c>
      <c r="P16" s="96"/>
      <c r="Q16" s="72">
        <f>SUM(Q13:Q15)</f>
        <v>355</v>
      </c>
      <c r="R16" s="96"/>
      <c r="S16" s="72">
        <f>SUM(S13:S15)</f>
        <v>2638578</v>
      </c>
    </row>
    <row r="17" spans="1:19" s="1" customFormat="1" ht="21" thickTop="1" x14ac:dyDescent="0.55000000000000004">
      <c r="C17" s="10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</row>
    <row r="18" spans="1:19" s="1" customFormat="1" x14ac:dyDescent="0.5">
      <c r="A18" s="1" t="s">
        <v>224</v>
      </c>
      <c r="C18" s="10"/>
      <c r="E18" s="19">
        <v>2571536</v>
      </c>
      <c r="F18" s="19"/>
      <c r="G18" s="19">
        <v>-74627</v>
      </c>
      <c r="H18" s="19"/>
      <c r="I18" s="19">
        <v>20233</v>
      </c>
      <c r="J18" s="19"/>
      <c r="K18" s="19">
        <v>4303</v>
      </c>
      <c r="L18" s="19"/>
      <c r="M18" s="19">
        <v>101956</v>
      </c>
      <c r="N18" s="19"/>
      <c r="O18" s="19">
        <v>2905</v>
      </c>
      <c r="P18" s="19"/>
      <c r="Q18" s="45">
        <f>SUM(O18:O18)</f>
        <v>2905</v>
      </c>
      <c r="R18" s="45"/>
      <c r="S18" s="19">
        <f>SUM(E18:M18,Q18)</f>
        <v>2626306</v>
      </c>
    </row>
    <row r="19" spans="1:19" s="1" customFormat="1" x14ac:dyDescent="0.2">
      <c r="A19" s="1" t="s">
        <v>166</v>
      </c>
      <c r="C19" s="10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s="1" customFormat="1" x14ac:dyDescent="0.5">
      <c r="B20" s="1" t="s">
        <v>247</v>
      </c>
      <c r="C20" s="10"/>
      <c r="E20" s="45">
        <v>0</v>
      </c>
      <c r="F20" s="19"/>
      <c r="G20" s="45">
        <v>0</v>
      </c>
      <c r="H20" s="19"/>
      <c r="I20" s="45">
        <v>0</v>
      </c>
      <c r="J20" s="19"/>
      <c r="K20" s="45">
        <v>0</v>
      </c>
      <c r="L20" s="19"/>
      <c r="M20" s="19">
        <f>'PL (3)'!J49</f>
        <v>-2368</v>
      </c>
      <c r="N20" s="19"/>
      <c r="O20" s="45">
        <v>0</v>
      </c>
      <c r="P20" s="20"/>
      <c r="Q20" s="19">
        <f>SUM(O20:O20)</f>
        <v>0</v>
      </c>
      <c r="R20" s="19"/>
      <c r="S20" s="19">
        <f>SUM(E20:M20,Q20)</f>
        <v>-2368</v>
      </c>
    </row>
    <row r="21" spans="1:19" s="1" customFormat="1" ht="21" thickBot="1" x14ac:dyDescent="0.6">
      <c r="A21" s="8" t="s">
        <v>244</v>
      </c>
      <c r="B21" s="8"/>
      <c r="C21" s="15"/>
      <c r="D21" s="8"/>
      <c r="E21" s="72">
        <f>SUM(E18:E20)</f>
        <v>2571536</v>
      </c>
      <c r="F21" s="96"/>
      <c r="G21" s="72">
        <f>SUM(G18:G20)</f>
        <v>-74627</v>
      </c>
      <c r="H21" s="96"/>
      <c r="I21" s="72">
        <f>SUM(I18:I20)</f>
        <v>20233</v>
      </c>
      <c r="J21" s="96"/>
      <c r="K21" s="72">
        <f>SUM(K18:K20)</f>
        <v>4303</v>
      </c>
      <c r="L21" s="96"/>
      <c r="M21" s="72">
        <f>SUM(M18:M20)</f>
        <v>99588</v>
      </c>
      <c r="N21" s="96"/>
      <c r="O21" s="72">
        <f>SUM(O18:O20)</f>
        <v>2905</v>
      </c>
      <c r="P21" s="96"/>
      <c r="Q21" s="72">
        <f>SUM(Q18:Q20)</f>
        <v>2905</v>
      </c>
      <c r="R21" s="96"/>
      <c r="S21" s="72">
        <f>SUM(S18:S20)</f>
        <v>2623938</v>
      </c>
    </row>
    <row r="22" spans="1:19" s="1" customFormat="1" ht="20.399999999999999" thickTop="1" x14ac:dyDescent="0.2">
      <c r="C22" s="10"/>
      <c r="E22" s="2">
        <f>+E21-'BS2'!J43</f>
        <v>0</v>
      </c>
      <c r="G22" s="73">
        <f>+G21-'BS2'!J44</f>
        <v>0</v>
      </c>
      <c r="H22" s="70"/>
      <c r="I22" s="2">
        <f>I21-'BS2'!J48</f>
        <v>0</v>
      </c>
      <c r="J22" s="70"/>
      <c r="K22" s="74"/>
      <c r="L22" s="70"/>
      <c r="M22" s="74">
        <f>+M21-'BS2'!J52</f>
        <v>0</v>
      </c>
      <c r="N22" s="70"/>
      <c r="O22" s="70"/>
      <c r="P22" s="70"/>
      <c r="Q22" s="74">
        <f>+Q21-'BS2'!J53</f>
        <v>0</v>
      </c>
      <c r="R22" s="70"/>
      <c r="S22" s="74">
        <f>+S21-'BS2'!J56</f>
        <v>0</v>
      </c>
    </row>
  </sheetData>
  <mergeCells count="3">
    <mergeCell ref="K9:M9"/>
    <mergeCell ref="E6:S6"/>
    <mergeCell ref="O7:Q7"/>
  </mergeCells>
  <pageMargins left="0.3" right="0.3" top="1" bottom="0.5" header="0.5" footer="0.3"/>
  <pageSetup paperSize="9" scale="83" firstPageNumber="8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L83"/>
  <sheetViews>
    <sheetView tabSelected="1" view="pageBreakPreview" topLeftCell="B56" zoomScale="80" zoomScaleNormal="100" zoomScaleSheetLayoutView="80" workbookViewId="0">
      <selection activeCell="R83" sqref="R83"/>
    </sheetView>
  </sheetViews>
  <sheetFormatPr defaultColWidth="8" defaultRowHeight="19.8" x14ac:dyDescent="0.2"/>
  <cols>
    <col min="1" max="2" width="2.59765625" style="1" customWidth="1"/>
    <col min="3" max="3" width="37.296875" style="1" customWidth="1"/>
    <col min="4" max="4" width="14" style="1" customWidth="1"/>
    <col min="5" max="5" width="1.09765625" style="1" hidden="1" customWidth="1"/>
    <col min="6" max="6" width="13.8984375" style="1" customWidth="1"/>
    <col min="7" max="7" width="2.09765625" style="1" customWidth="1"/>
    <col min="8" max="8" width="13.8984375" style="1" customWidth="1"/>
    <col min="9" max="9" width="2.09765625" style="1" customWidth="1"/>
    <col min="10" max="10" width="13.8984375" style="1" customWidth="1"/>
    <col min="11" max="11" width="2.09765625" style="1" customWidth="1"/>
    <col min="12" max="12" width="13.8984375" style="29" customWidth="1"/>
    <col min="13" max="16384" width="8" style="1"/>
  </cols>
  <sheetData>
    <row r="1" spans="1:12" ht="20.399999999999999" x14ac:dyDescent="0.2">
      <c r="A1" s="8" t="s">
        <v>44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8" t="s">
        <v>173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39" t="s">
        <v>246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39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I5" s="10"/>
      <c r="L5" s="9" t="s">
        <v>2</v>
      </c>
    </row>
    <row r="6" spans="1:12" x14ac:dyDescent="0.2">
      <c r="E6" s="10"/>
      <c r="F6" s="167" t="s">
        <v>3</v>
      </c>
      <c r="G6" s="167"/>
      <c r="H6" s="167"/>
      <c r="I6" s="10"/>
      <c r="J6" s="167" t="s">
        <v>174</v>
      </c>
      <c r="K6" s="167"/>
      <c r="L6" s="167"/>
    </row>
    <row r="7" spans="1:12" x14ac:dyDescent="0.2">
      <c r="D7" s="10"/>
      <c r="E7" s="10"/>
      <c r="F7" s="40">
        <v>2024</v>
      </c>
      <c r="G7" s="10"/>
      <c r="H7" s="40">
        <v>2023</v>
      </c>
      <c r="I7" s="10"/>
      <c r="J7" s="40">
        <v>2024</v>
      </c>
      <c r="K7" s="10"/>
      <c r="L7" s="40">
        <v>2023</v>
      </c>
    </row>
    <row r="8" spans="1:12" ht="20.399999999999999" x14ac:dyDescent="0.2">
      <c r="A8" s="8" t="s">
        <v>175</v>
      </c>
      <c r="E8" s="10"/>
      <c r="F8" s="17"/>
      <c r="G8" s="17"/>
      <c r="H8" s="17"/>
      <c r="I8" s="17"/>
      <c r="J8" s="17"/>
      <c r="K8" s="17"/>
      <c r="L8" s="17"/>
    </row>
    <row r="9" spans="1:12" ht="20.399999999999999" x14ac:dyDescent="0.5">
      <c r="A9" s="1" t="s">
        <v>256</v>
      </c>
      <c r="E9" s="10"/>
      <c r="F9" s="5">
        <f>'PL (3)'!F27</f>
        <v>-43253</v>
      </c>
      <c r="G9" s="43"/>
      <c r="H9" s="5">
        <f>'PL (3)'!H27</f>
        <v>-45505</v>
      </c>
      <c r="I9" s="7"/>
      <c r="J9" s="7">
        <f>'PL (3)'!J27</f>
        <v>-2378</v>
      </c>
      <c r="K9" s="7"/>
      <c r="L9" s="5">
        <f>'PL (3)'!L27</f>
        <v>-7518</v>
      </c>
    </row>
    <row r="10" spans="1:12" ht="20.399999999999999" x14ac:dyDescent="0.55000000000000004">
      <c r="A10" s="1" t="s">
        <v>251</v>
      </c>
      <c r="E10" s="10"/>
      <c r="F10" s="43"/>
      <c r="G10" s="5"/>
      <c r="H10" s="142"/>
      <c r="I10" s="142"/>
      <c r="J10" s="142"/>
      <c r="K10" s="142"/>
      <c r="L10" s="17"/>
    </row>
    <row r="11" spans="1:12" ht="20.399999999999999" x14ac:dyDescent="0.55000000000000004">
      <c r="B11" s="1" t="s">
        <v>252</v>
      </c>
      <c r="E11" s="10"/>
      <c r="F11" s="43"/>
      <c r="G11" s="5"/>
      <c r="H11" s="142"/>
      <c r="I11" s="142"/>
      <c r="J11" s="142"/>
      <c r="K11" s="142"/>
      <c r="L11" s="45"/>
    </row>
    <row r="12" spans="1:12" x14ac:dyDescent="0.5">
      <c r="B12" s="1" t="s">
        <v>176</v>
      </c>
      <c r="E12" s="10"/>
      <c r="F12" s="118">
        <v>6608</v>
      </c>
      <c r="G12" s="5"/>
      <c r="H12" s="4">
        <v>7670</v>
      </c>
      <c r="I12" s="4"/>
      <c r="J12" s="4">
        <v>248</v>
      </c>
      <c r="K12" s="4"/>
      <c r="L12" s="118">
        <v>1218</v>
      </c>
    </row>
    <row r="13" spans="1:12" x14ac:dyDescent="0.5">
      <c r="B13" s="1" t="s">
        <v>177</v>
      </c>
      <c r="E13" s="10"/>
      <c r="F13" s="118">
        <v>28739</v>
      </c>
      <c r="G13" s="5"/>
      <c r="H13" s="4">
        <v>27752</v>
      </c>
      <c r="I13" s="4"/>
      <c r="J13" s="4">
        <v>1387</v>
      </c>
      <c r="K13" s="4"/>
      <c r="L13" s="116">
        <v>96</v>
      </c>
    </row>
    <row r="14" spans="1:12" x14ac:dyDescent="0.5">
      <c r="B14" s="1" t="s">
        <v>257</v>
      </c>
      <c r="E14" s="10"/>
      <c r="F14" s="118">
        <v>660</v>
      </c>
      <c r="G14" s="5"/>
      <c r="H14" s="4">
        <v>654</v>
      </c>
      <c r="I14" s="4"/>
      <c r="J14" s="4">
        <v>0</v>
      </c>
      <c r="K14" s="4"/>
      <c r="L14" s="116">
        <v>0</v>
      </c>
    </row>
    <row r="15" spans="1:12" x14ac:dyDescent="0.5">
      <c r="B15" s="1" t="s">
        <v>258</v>
      </c>
      <c r="E15" s="10"/>
      <c r="F15" s="118">
        <v>17749</v>
      </c>
      <c r="G15" s="5"/>
      <c r="H15" s="4">
        <v>18611</v>
      </c>
      <c r="I15" s="4"/>
      <c r="J15" s="4">
        <v>40</v>
      </c>
      <c r="K15" s="4"/>
      <c r="L15" s="19">
        <v>36</v>
      </c>
    </row>
    <row r="16" spans="1:12" hidden="1" x14ac:dyDescent="0.5">
      <c r="B16" s="1" t="s">
        <v>178</v>
      </c>
      <c r="E16" s="10"/>
      <c r="F16" s="118">
        <v>0</v>
      </c>
      <c r="G16" s="5"/>
      <c r="H16" s="118">
        <v>0</v>
      </c>
      <c r="I16" s="4"/>
      <c r="J16" s="4">
        <v>0</v>
      </c>
      <c r="K16" s="4"/>
      <c r="L16" s="118">
        <v>0</v>
      </c>
    </row>
    <row r="17" spans="1:12" x14ac:dyDescent="0.5">
      <c r="B17" s="1" t="s">
        <v>179</v>
      </c>
      <c r="E17" s="10"/>
      <c r="F17" s="118">
        <v>499</v>
      </c>
      <c r="G17" s="5"/>
      <c r="H17" s="4">
        <v>1476</v>
      </c>
      <c r="I17" s="4"/>
      <c r="J17" s="4">
        <v>0</v>
      </c>
      <c r="K17" s="4"/>
      <c r="L17" s="118">
        <v>0</v>
      </c>
    </row>
    <row r="18" spans="1:12" hidden="1" x14ac:dyDescent="0.5">
      <c r="B18" s="1" t="s">
        <v>180</v>
      </c>
      <c r="E18" s="10"/>
      <c r="F18" s="118"/>
      <c r="G18" s="5"/>
      <c r="H18" s="118">
        <v>0</v>
      </c>
      <c r="I18" s="4"/>
      <c r="J18" s="4">
        <v>0</v>
      </c>
      <c r="K18" s="4"/>
      <c r="L18" s="118">
        <v>0</v>
      </c>
    </row>
    <row r="19" spans="1:12" x14ac:dyDescent="0.5">
      <c r="B19" s="1" t="s">
        <v>250</v>
      </c>
      <c r="E19" s="10"/>
      <c r="F19" s="118">
        <v>622</v>
      </c>
      <c r="G19" s="5"/>
      <c r="H19" s="118">
        <v>452</v>
      </c>
      <c r="I19" s="4"/>
      <c r="J19" s="4">
        <v>356</v>
      </c>
      <c r="K19" s="4"/>
      <c r="L19" s="19">
        <v>199</v>
      </c>
    </row>
    <row r="20" spans="1:12" hidden="1" x14ac:dyDescent="0.5">
      <c r="B20" s="1" t="s">
        <v>181</v>
      </c>
      <c r="E20" s="10"/>
      <c r="F20" s="118">
        <v>0</v>
      </c>
      <c r="G20" s="5"/>
      <c r="H20" s="118">
        <v>0</v>
      </c>
      <c r="I20" s="4"/>
      <c r="J20" s="4">
        <v>0</v>
      </c>
      <c r="K20" s="4"/>
      <c r="L20" s="19">
        <v>0</v>
      </c>
    </row>
    <row r="21" spans="1:12" x14ac:dyDescent="0.5">
      <c r="B21" s="1" t="s">
        <v>182</v>
      </c>
      <c r="E21" s="10"/>
      <c r="F21" s="118">
        <v>0</v>
      </c>
      <c r="G21" s="5"/>
      <c r="H21" s="118">
        <v>-4</v>
      </c>
      <c r="I21" s="4"/>
      <c r="J21" s="4">
        <v>0</v>
      </c>
      <c r="K21" s="4"/>
      <c r="L21" s="19">
        <v>0</v>
      </c>
    </row>
    <row r="22" spans="1:12" x14ac:dyDescent="0.5">
      <c r="B22" s="1" t="s">
        <v>232</v>
      </c>
      <c r="E22" s="10"/>
      <c r="F22" s="118">
        <v>-1</v>
      </c>
      <c r="G22" s="5"/>
      <c r="H22" s="118">
        <v>-59</v>
      </c>
      <c r="I22" s="4"/>
      <c r="J22" s="4">
        <v>0</v>
      </c>
      <c r="K22" s="4"/>
      <c r="L22" s="118">
        <v>-59</v>
      </c>
    </row>
    <row r="23" spans="1:12" x14ac:dyDescent="0.5">
      <c r="B23" s="1" t="s">
        <v>183</v>
      </c>
      <c r="E23" s="10"/>
      <c r="F23" s="19">
        <v>4601</v>
      </c>
      <c r="G23" s="81"/>
      <c r="H23" s="118">
        <v>3980</v>
      </c>
      <c r="I23" s="4"/>
      <c r="J23" s="4">
        <v>0</v>
      </c>
      <c r="K23" s="4"/>
      <c r="L23" s="19">
        <v>0</v>
      </c>
    </row>
    <row r="24" spans="1:12" x14ac:dyDescent="0.5">
      <c r="B24" s="1" t="s">
        <v>184</v>
      </c>
      <c r="E24" s="10"/>
      <c r="F24" s="37">
        <v>-390</v>
      </c>
      <c r="G24" s="81"/>
      <c r="H24" s="125">
        <v>-1202</v>
      </c>
      <c r="I24" s="4"/>
      <c r="J24" s="37">
        <v>-9032</v>
      </c>
      <c r="K24" s="4"/>
      <c r="L24" s="143">
        <v>-8680</v>
      </c>
    </row>
    <row r="25" spans="1:12" x14ac:dyDescent="0.5">
      <c r="A25" s="1" t="s">
        <v>185</v>
      </c>
      <c r="E25" s="10"/>
      <c r="F25" s="4"/>
      <c r="G25" s="17"/>
      <c r="I25" s="4"/>
      <c r="J25" s="4"/>
      <c r="K25" s="4"/>
      <c r="L25" s="4"/>
    </row>
    <row r="26" spans="1:12" x14ac:dyDescent="0.5">
      <c r="B26" s="1" t="s">
        <v>186</v>
      </c>
      <c r="E26" s="10"/>
      <c r="F26" s="19">
        <f>SUM(F9:F24)</f>
        <v>15834</v>
      </c>
      <c r="G26" s="81"/>
      <c r="H26" s="5">
        <f>SUM(H9:H25)</f>
        <v>13825</v>
      </c>
      <c r="I26" s="4"/>
      <c r="J26" s="5">
        <f t="shared" ref="J26" si="0">SUM(J9:J25)</f>
        <v>-9379</v>
      </c>
      <c r="K26" s="5"/>
      <c r="L26" s="5">
        <f>SUM(L9:L25)</f>
        <v>-14708</v>
      </c>
    </row>
    <row r="27" spans="1:12" x14ac:dyDescent="0.2">
      <c r="A27" s="1" t="s">
        <v>187</v>
      </c>
      <c r="E27" s="10"/>
      <c r="F27" s="19"/>
      <c r="G27" s="81"/>
      <c r="I27" s="19"/>
      <c r="J27" s="19"/>
      <c r="K27" s="19"/>
      <c r="L27" s="118"/>
    </row>
    <row r="28" spans="1:12" x14ac:dyDescent="0.2">
      <c r="B28" s="1" t="s">
        <v>188</v>
      </c>
      <c r="E28" s="10"/>
      <c r="F28" s="19">
        <v>-2090</v>
      </c>
      <c r="G28" s="81"/>
      <c r="H28" s="19">
        <v>1500</v>
      </c>
      <c r="I28" s="19"/>
      <c r="J28" s="19">
        <v>-520</v>
      </c>
      <c r="K28" s="19"/>
      <c r="L28" s="118">
        <v>3659</v>
      </c>
    </row>
    <row r="29" spans="1:12" x14ac:dyDescent="0.2">
      <c r="B29" s="1" t="s">
        <v>17</v>
      </c>
      <c r="E29" s="10"/>
      <c r="F29" s="17">
        <v>-1971</v>
      </c>
      <c r="G29" s="17"/>
      <c r="H29" s="19">
        <v>1541</v>
      </c>
      <c r="I29" s="78"/>
      <c r="J29" s="5">
        <v>0</v>
      </c>
      <c r="K29" s="17"/>
      <c r="L29" s="5">
        <v>0</v>
      </c>
    </row>
    <row r="30" spans="1:12" x14ac:dyDescent="0.2">
      <c r="B30" s="1" t="s">
        <v>41</v>
      </c>
      <c r="E30" s="10"/>
      <c r="F30" s="19">
        <v>-313</v>
      </c>
      <c r="G30" s="81"/>
      <c r="H30" s="118">
        <v>-538</v>
      </c>
      <c r="I30" s="19"/>
      <c r="J30" s="19">
        <v>-114</v>
      </c>
      <c r="K30" s="19"/>
      <c r="L30" s="5">
        <v>0</v>
      </c>
    </row>
    <row r="31" spans="1:12" x14ac:dyDescent="0.2">
      <c r="A31" s="1" t="s">
        <v>189</v>
      </c>
      <c r="E31" s="10"/>
      <c r="F31" s="19"/>
      <c r="G31" s="81"/>
      <c r="H31" s="19"/>
      <c r="I31" s="19"/>
      <c r="J31" s="19"/>
      <c r="K31" s="19"/>
      <c r="L31" s="118"/>
    </row>
    <row r="32" spans="1:12" x14ac:dyDescent="0.2">
      <c r="B32" s="1" t="s">
        <v>48</v>
      </c>
      <c r="E32" s="10"/>
      <c r="F32" s="19">
        <v>-8517</v>
      </c>
      <c r="G32" s="81"/>
      <c r="H32" s="118">
        <v>-15145</v>
      </c>
      <c r="I32" s="19"/>
      <c r="J32" s="19">
        <v>-192</v>
      </c>
      <c r="K32" s="19"/>
      <c r="L32" s="118">
        <v>-34</v>
      </c>
    </row>
    <row r="33" spans="1:12" x14ac:dyDescent="0.2">
      <c r="B33" s="1" t="s">
        <v>67</v>
      </c>
      <c r="E33" s="10"/>
      <c r="F33" s="37">
        <v>-140</v>
      </c>
      <c r="G33" s="81"/>
      <c r="H33" s="37">
        <v>-2246</v>
      </c>
      <c r="I33" s="19"/>
      <c r="J33" s="37">
        <v>75</v>
      </c>
      <c r="K33" s="19"/>
      <c r="L33" s="118">
        <v>6</v>
      </c>
    </row>
    <row r="34" spans="1:12" x14ac:dyDescent="0.2">
      <c r="A34" s="1" t="s">
        <v>190</v>
      </c>
      <c r="E34" s="10"/>
      <c r="F34" s="19">
        <f>SUM(F26,F28:F30,F32:F33)</f>
        <v>2803</v>
      </c>
      <c r="G34" s="19"/>
      <c r="H34" s="5">
        <f>SUM(H26,H28:H30,H32:H33)</f>
        <v>-1063</v>
      </c>
      <c r="I34" s="19"/>
      <c r="J34" s="5">
        <f>SUM(J26,J28:J30,J32:J33)</f>
        <v>-10130</v>
      </c>
      <c r="K34" s="19"/>
      <c r="L34" s="144">
        <f>SUM(L28:L30,L32:L33)+L26</f>
        <v>-11077</v>
      </c>
    </row>
    <row r="35" spans="1:12" x14ac:dyDescent="0.2">
      <c r="B35" s="1" t="s">
        <v>191</v>
      </c>
      <c r="E35" s="10"/>
      <c r="F35" s="125">
        <v>-523</v>
      </c>
      <c r="G35" s="19"/>
      <c r="H35" s="125">
        <v>-465</v>
      </c>
      <c r="I35" s="19"/>
      <c r="J35" s="125">
        <v>-60</v>
      </c>
      <c r="K35" s="19"/>
      <c r="L35" s="125">
        <v>-40</v>
      </c>
    </row>
    <row r="36" spans="1:12" ht="20.399999999999999" x14ac:dyDescent="0.2">
      <c r="A36" s="8" t="s">
        <v>192</v>
      </c>
      <c r="E36" s="10"/>
      <c r="F36" s="127">
        <f>F34+F35</f>
        <v>2280</v>
      </c>
      <c r="G36" s="120"/>
      <c r="H36" s="148">
        <f>H34+H35</f>
        <v>-1528</v>
      </c>
      <c r="I36" s="119"/>
      <c r="J36" s="127">
        <f>J34+J35</f>
        <v>-10190</v>
      </c>
      <c r="K36" s="119"/>
      <c r="L36" s="145">
        <f>L34+L35</f>
        <v>-11117</v>
      </c>
    </row>
    <row r="37" spans="1:12" ht="20.399999999999999" x14ac:dyDescent="0.2">
      <c r="A37" s="8" t="s">
        <v>44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20.399999999999999" x14ac:dyDescent="0.2">
      <c r="A38" s="8" t="s">
        <v>173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20.399999999999999" x14ac:dyDescent="0.2">
      <c r="A39" s="39" t="s">
        <v>246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20.399999999999999" x14ac:dyDescent="0.2">
      <c r="A40" s="39" t="s">
        <v>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20.399999999999999" x14ac:dyDescent="0.2">
      <c r="A41" s="39"/>
      <c r="L41" s="9" t="s">
        <v>2</v>
      </c>
    </row>
    <row r="42" spans="1:12" x14ac:dyDescent="0.2">
      <c r="E42" s="10"/>
      <c r="F42" s="167" t="s">
        <v>3</v>
      </c>
      <c r="G42" s="167"/>
      <c r="H42" s="167"/>
      <c r="I42" s="10"/>
      <c r="J42" s="167" t="s">
        <v>174</v>
      </c>
      <c r="K42" s="167"/>
      <c r="L42" s="167"/>
    </row>
    <row r="43" spans="1:12" x14ac:dyDescent="0.2">
      <c r="D43" s="10"/>
      <c r="E43" s="10"/>
      <c r="F43" s="40">
        <v>2024</v>
      </c>
      <c r="G43" s="10"/>
      <c r="H43" s="40">
        <v>2023</v>
      </c>
      <c r="I43" s="10"/>
      <c r="J43" s="40">
        <v>2024</v>
      </c>
      <c r="K43" s="10"/>
      <c r="L43" s="40">
        <v>2023</v>
      </c>
    </row>
    <row r="44" spans="1:12" ht="20.399999999999999" x14ac:dyDescent="0.5">
      <c r="A44" s="8" t="s">
        <v>193</v>
      </c>
      <c r="F44" s="16"/>
      <c r="G44" s="18"/>
      <c r="H44" s="16"/>
      <c r="I44" s="23"/>
      <c r="J44" s="16"/>
      <c r="K44" s="23"/>
      <c r="L44" s="16"/>
    </row>
    <row r="45" spans="1:12" ht="20.399999999999999" x14ac:dyDescent="0.2">
      <c r="A45" s="8"/>
      <c r="B45" s="1" t="s">
        <v>194</v>
      </c>
      <c r="F45" s="118">
        <v>0</v>
      </c>
      <c r="G45" s="5"/>
      <c r="H45" s="19">
        <v>-5220</v>
      </c>
      <c r="I45" s="118"/>
      <c r="J45" s="118">
        <v>0</v>
      </c>
      <c r="K45" s="118"/>
      <c r="L45" s="118">
        <v>-5220</v>
      </c>
    </row>
    <row r="46" spans="1:12" hidden="1" x14ac:dyDescent="0.2">
      <c r="B46" s="1" t="s">
        <v>195</v>
      </c>
      <c r="F46" s="118">
        <v>0</v>
      </c>
      <c r="G46" s="5"/>
      <c r="H46" s="19">
        <v>0</v>
      </c>
      <c r="I46" s="118"/>
      <c r="J46" s="118">
        <v>0</v>
      </c>
      <c r="K46" s="118"/>
      <c r="L46" s="116">
        <v>0</v>
      </c>
    </row>
    <row r="47" spans="1:12" x14ac:dyDescent="0.2">
      <c r="B47" s="1" t="s">
        <v>233</v>
      </c>
      <c r="E47" s="10"/>
      <c r="F47" s="118">
        <v>20</v>
      </c>
      <c r="G47" s="5"/>
      <c r="H47" s="19">
        <v>95</v>
      </c>
      <c r="I47" s="118"/>
      <c r="J47" s="118">
        <v>0</v>
      </c>
      <c r="K47" s="118"/>
      <c r="L47" s="116">
        <v>95</v>
      </c>
    </row>
    <row r="48" spans="1:12" x14ac:dyDescent="0.2">
      <c r="B48" s="1" t="s">
        <v>234</v>
      </c>
      <c r="F48" s="118">
        <v>-7687</v>
      </c>
      <c r="G48" s="5"/>
      <c r="H48" s="18">
        <v>-17456</v>
      </c>
      <c r="I48" s="118"/>
      <c r="J48" s="118">
        <v>-39</v>
      </c>
      <c r="K48" s="118"/>
      <c r="L48" s="118">
        <v>0</v>
      </c>
    </row>
    <row r="49" spans="1:12" x14ac:dyDescent="0.2">
      <c r="B49" s="1" t="s">
        <v>196</v>
      </c>
      <c r="F49" s="118">
        <v>-15359</v>
      </c>
      <c r="G49" s="5"/>
      <c r="H49" s="18">
        <v>-1215</v>
      </c>
      <c r="I49" s="118"/>
      <c r="J49" s="118">
        <v>0</v>
      </c>
      <c r="K49" s="118"/>
      <c r="L49" s="116">
        <v>0</v>
      </c>
    </row>
    <row r="50" spans="1:12" hidden="1" x14ac:dyDescent="0.2">
      <c r="B50" s="1" t="s">
        <v>197</v>
      </c>
      <c r="F50" s="118">
        <v>0</v>
      </c>
      <c r="G50" s="5"/>
      <c r="H50" s="19">
        <v>0</v>
      </c>
      <c r="I50" s="118"/>
      <c r="J50" s="118">
        <v>0</v>
      </c>
      <c r="K50" s="118"/>
      <c r="L50" s="149">
        <v>0</v>
      </c>
    </row>
    <row r="51" spans="1:12" x14ac:dyDescent="0.2">
      <c r="B51" s="1" t="s">
        <v>253</v>
      </c>
      <c r="D51" s="76"/>
      <c r="E51" s="76"/>
      <c r="F51" s="118">
        <v>10600</v>
      </c>
      <c r="G51" s="5"/>
      <c r="H51" s="19">
        <v>0</v>
      </c>
      <c r="I51" s="118"/>
      <c r="J51" s="151">
        <v>11200</v>
      </c>
      <c r="K51" s="118"/>
      <c r="L51" s="118">
        <v>1350</v>
      </c>
    </row>
    <row r="52" spans="1:12" x14ac:dyDescent="0.2">
      <c r="B52" s="1" t="s">
        <v>254</v>
      </c>
      <c r="F52" s="118">
        <v>0</v>
      </c>
      <c r="G52" s="5"/>
      <c r="H52" s="19">
        <v>-7800</v>
      </c>
      <c r="I52" s="118"/>
      <c r="J52" s="118">
        <v>0</v>
      </c>
      <c r="K52" s="118"/>
      <c r="L52" s="116">
        <v>-24736</v>
      </c>
    </row>
    <row r="53" spans="1:12" x14ac:dyDescent="0.2">
      <c r="B53" s="1" t="s">
        <v>255</v>
      </c>
      <c r="D53" s="76"/>
      <c r="E53" s="76"/>
      <c r="F53" s="118">
        <v>0</v>
      </c>
      <c r="G53" s="5"/>
      <c r="H53" s="19">
        <v>476</v>
      </c>
      <c r="I53" s="118"/>
      <c r="J53" s="118">
        <v>0</v>
      </c>
      <c r="K53" s="118"/>
      <c r="L53" s="116">
        <v>0</v>
      </c>
    </row>
    <row r="54" spans="1:12" x14ac:dyDescent="0.2">
      <c r="B54" s="1" t="s">
        <v>198</v>
      </c>
      <c r="D54" s="76"/>
      <c r="E54" s="76"/>
      <c r="F54" s="118">
        <v>0</v>
      </c>
      <c r="G54" s="5"/>
      <c r="H54" s="19">
        <v>0</v>
      </c>
      <c r="I54" s="118"/>
      <c r="J54" s="118">
        <v>0</v>
      </c>
      <c r="K54" s="118"/>
      <c r="L54" s="17">
        <v>-14645</v>
      </c>
    </row>
    <row r="55" spans="1:12" x14ac:dyDescent="0.2">
      <c r="B55" s="1" t="s">
        <v>199</v>
      </c>
      <c r="D55" s="76"/>
      <c r="E55" s="76"/>
      <c r="F55" s="17">
        <v>0</v>
      </c>
      <c r="G55" s="17"/>
      <c r="H55" s="19">
        <v>1100</v>
      </c>
      <c r="I55" s="78"/>
      <c r="J55" s="5">
        <v>0</v>
      </c>
      <c r="K55" s="17"/>
      <c r="L55" s="17">
        <v>800</v>
      </c>
    </row>
    <row r="56" spans="1:12" x14ac:dyDescent="0.2">
      <c r="B56" s="1" t="s">
        <v>200</v>
      </c>
      <c r="E56" s="10"/>
      <c r="F56" s="147">
        <v>404</v>
      </c>
      <c r="G56" s="17"/>
      <c r="H56" s="36">
        <v>0</v>
      </c>
      <c r="I56" s="78"/>
      <c r="J56" s="37">
        <v>1414</v>
      </c>
      <c r="K56" s="17"/>
      <c r="L56" s="160">
        <v>152</v>
      </c>
    </row>
    <row r="57" spans="1:12" ht="20.399999999999999" x14ac:dyDescent="0.2">
      <c r="A57" s="8" t="s">
        <v>201</v>
      </c>
      <c r="E57" s="10"/>
      <c r="F57" s="31">
        <f>SUM(F44:F56)</f>
        <v>-12022</v>
      </c>
      <c r="G57" s="166"/>
      <c r="H57" s="31">
        <f>SUM(H44:H56)</f>
        <v>-30020</v>
      </c>
      <c r="I57" s="121"/>
      <c r="J57" s="31">
        <f>SUM(J44:J56)</f>
        <v>12575</v>
      </c>
      <c r="K57" s="121"/>
      <c r="L57" s="31">
        <f>SUM(L44:L56)</f>
        <v>-42204</v>
      </c>
    </row>
    <row r="58" spans="1:12" ht="20.399999999999999" x14ac:dyDescent="0.2">
      <c r="A58" s="8"/>
      <c r="E58" s="10"/>
      <c r="F58" s="41"/>
      <c r="G58" s="166"/>
      <c r="H58" s="41"/>
      <c r="I58" s="121"/>
      <c r="J58" s="41"/>
      <c r="K58" s="121"/>
      <c r="L58" s="41"/>
    </row>
    <row r="59" spans="1:12" ht="20.399999999999999" x14ac:dyDescent="0.2">
      <c r="A59" s="8" t="s">
        <v>202</v>
      </c>
      <c r="D59" s="10"/>
      <c r="E59" s="10"/>
      <c r="F59" s="10"/>
      <c r="G59" s="10"/>
      <c r="H59" s="10"/>
      <c r="I59" s="10"/>
      <c r="J59" s="10"/>
      <c r="K59" s="10"/>
      <c r="L59" s="5"/>
    </row>
    <row r="60" spans="1:12" ht="20.399999999999999" hidden="1" x14ac:dyDescent="0.5">
      <c r="A60" s="8"/>
      <c r="B60" s="1" t="s">
        <v>203</v>
      </c>
      <c r="E60" s="10"/>
      <c r="F60" s="118">
        <v>0</v>
      </c>
      <c r="G60" s="5"/>
      <c r="H60" s="118">
        <v>0</v>
      </c>
      <c r="I60" s="118"/>
      <c r="J60" s="118">
        <v>0</v>
      </c>
      <c r="K60" s="118"/>
      <c r="L60" s="4">
        <v>0</v>
      </c>
    </row>
    <row r="61" spans="1:12" hidden="1" x14ac:dyDescent="0.5">
      <c r="B61" s="1" t="s">
        <v>204</v>
      </c>
      <c r="E61" s="10"/>
      <c r="F61" s="116">
        <v>0</v>
      </c>
      <c r="G61" s="5"/>
      <c r="H61" s="116">
        <v>0</v>
      </c>
      <c r="I61" s="118"/>
      <c r="J61" s="116">
        <v>0</v>
      </c>
      <c r="K61" s="118"/>
      <c r="L61" s="4">
        <v>0</v>
      </c>
    </row>
    <row r="62" spans="1:12" hidden="1" x14ac:dyDescent="0.5">
      <c r="B62" s="1" t="s">
        <v>205</v>
      </c>
      <c r="E62" s="10"/>
      <c r="F62" s="4">
        <v>0</v>
      </c>
      <c r="G62" s="5"/>
      <c r="H62" s="4">
        <v>0</v>
      </c>
      <c r="I62" s="118"/>
      <c r="J62" s="4">
        <v>0</v>
      </c>
      <c r="K62" s="118"/>
      <c r="L62" s="4">
        <v>0</v>
      </c>
    </row>
    <row r="63" spans="1:12" ht="20.399999999999999" hidden="1" x14ac:dyDescent="0.5">
      <c r="A63" s="8"/>
      <c r="B63" s="1" t="s">
        <v>206</v>
      </c>
      <c r="D63" s="10"/>
      <c r="E63" s="10"/>
      <c r="F63" s="4">
        <v>0</v>
      </c>
      <c r="G63" s="5"/>
      <c r="H63" s="4">
        <v>0</v>
      </c>
      <c r="I63" s="118"/>
      <c r="J63" s="4">
        <v>0</v>
      </c>
      <c r="K63" s="118"/>
      <c r="L63" s="5">
        <v>0</v>
      </c>
    </row>
    <row r="64" spans="1:12" x14ac:dyDescent="0.2">
      <c r="B64" s="1" t="s">
        <v>207</v>
      </c>
      <c r="E64" s="10"/>
      <c r="F64" s="118">
        <v>0</v>
      </c>
      <c r="G64" s="5"/>
      <c r="H64" s="118">
        <v>5000</v>
      </c>
      <c r="I64" s="118"/>
      <c r="J64" s="118">
        <v>0</v>
      </c>
      <c r="K64" s="118"/>
      <c r="L64" s="147">
        <v>0</v>
      </c>
    </row>
    <row r="65" spans="1:12" x14ac:dyDescent="0.2">
      <c r="B65" s="1" t="s">
        <v>208</v>
      </c>
      <c r="E65" s="10"/>
      <c r="F65" s="118">
        <v>-4308</v>
      </c>
      <c r="G65" s="5"/>
      <c r="H65" s="118">
        <v>-12475</v>
      </c>
      <c r="I65" s="118"/>
      <c r="J65" s="118">
        <v>0</v>
      </c>
      <c r="K65" s="118"/>
      <c r="L65" s="147">
        <v>0</v>
      </c>
    </row>
    <row r="66" spans="1:12" x14ac:dyDescent="0.2">
      <c r="B66" s="1" t="s">
        <v>235</v>
      </c>
      <c r="E66" s="10"/>
      <c r="F66" s="118">
        <v>-10000</v>
      </c>
      <c r="G66" s="5"/>
      <c r="H66" s="118">
        <v>0</v>
      </c>
      <c r="I66" s="118"/>
      <c r="J66" s="118">
        <v>0</v>
      </c>
      <c r="K66" s="118"/>
      <c r="L66" s="147">
        <v>0</v>
      </c>
    </row>
    <row r="67" spans="1:12" x14ac:dyDescent="0.2">
      <c r="B67" s="1" t="s">
        <v>209</v>
      </c>
      <c r="E67" s="10"/>
      <c r="F67" s="118">
        <v>-4393</v>
      </c>
      <c r="G67" s="5"/>
      <c r="H67" s="118">
        <v>-3307</v>
      </c>
      <c r="I67" s="118"/>
      <c r="J67" s="118">
        <v>-1312</v>
      </c>
      <c r="K67" s="118"/>
      <c r="L67" s="118">
        <v>-43</v>
      </c>
    </row>
    <row r="68" spans="1:12" x14ac:dyDescent="0.2">
      <c r="B68" s="1" t="s">
        <v>259</v>
      </c>
      <c r="E68" s="10"/>
      <c r="F68" s="118">
        <v>1905</v>
      </c>
      <c r="G68" s="5"/>
      <c r="H68" s="118">
        <v>1305</v>
      </c>
      <c r="I68" s="118"/>
      <c r="J68" s="118">
        <v>0</v>
      </c>
      <c r="K68" s="118"/>
      <c r="L68" s="118">
        <v>0</v>
      </c>
    </row>
    <row r="69" spans="1:12" hidden="1" x14ac:dyDescent="0.2">
      <c r="B69" s="1" t="s">
        <v>210</v>
      </c>
      <c r="E69" s="10"/>
      <c r="F69" s="118">
        <v>0</v>
      </c>
      <c r="G69" s="5"/>
      <c r="H69" s="118">
        <v>0</v>
      </c>
      <c r="I69" s="118"/>
      <c r="J69" s="118">
        <v>0</v>
      </c>
      <c r="K69" s="118"/>
      <c r="L69" s="118">
        <v>0</v>
      </c>
    </row>
    <row r="70" spans="1:12" x14ac:dyDescent="0.2">
      <c r="B70" s="1" t="s">
        <v>226</v>
      </c>
      <c r="E70" s="10"/>
      <c r="F70" s="125">
        <v>-13052</v>
      </c>
      <c r="G70" s="5"/>
      <c r="H70" s="125">
        <v>-14105</v>
      </c>
      <c r="I70" s="118"/>
      <c r="J70" s="125">
        <v>-173</v>
      </c>
      <c r="K70" s="118"/>
      <c r="L70" s="118">
        <v>-11</v>
      </c>
    </row>
    <row r="71" spans="1:12" ht="20.399999999999999" x14ac:dyDescent="0.55000000000000004">
      <c r="A71" s="8" t="s">
        <v>211</v>
      </c>
      <c r="B71" s="8"/>
      <c r="C71" s="8"/>
      <c r="D71" s="8"/>
      <c r="E71" s="15"/>
      <c r="F71" s="124">
        <f>SUM(F60:F70)</f>
        <v>-29848</v>
      </c>
      <c r="G71" s="123"/>
      <c r="H71" s="124">
        <f>SUM(H60:H70)</f>
        <v>-23582</v>
      </c>
      <c r="I71" s="122"/>
      <c r="J71" s="124">
        <f>SUM(J60:J70)</f>
        <v>-1485</v>
      </c>
      <c r="K71" s="122"/>
      <c r="L71" s="146">
        <f>SUM(L59:L68)+L69+L70</f>
        <v>-54</v>
      </c>
    </row>
    <row r="72" spans="1:12" x14ac:dyDescent="0.5">
      <c r="E72" s="10"/>
      <c r="F72" s="45"/>
      <c r="G72" s="5"/>
      <c r="H72" s="45"/>
      <c r="I72" s="19"/>
      <c r="J72" s="45"/>
      <c r="K72" s="19"/>
    </row>
    <row r="73" spans="1:12" ht="20.399999999999999" x14ac:dyDescent="0.2">
      <c r="A73" s="8" t="s">
        <v>212</v>
      </c>
      <c r="E73" s="15"/>
      <c r="F73" s="126">
        <f>+F71+F57+F36</f>
        <v>-39590</v>
      </c>
      <c r="G73" s="123"/>
      <c r="H73" s="126">
        <f>+H71+H57+H36</f>
        <v>-55130</v>
      </c>
      <c r="I73" s="122"/>
      <c r="J73" s="126">
        <f>+J71+J57+J36</f>
        <v>900</v>
      </c>
      <c r="K73" s="122"/>
      <c r="L73" s="126">
        <f>+L71+L57+L36</f>
        <v>-53375</v>
      </c>
    </row>
    <row r="74" spans="1:12" x14ac:dyDescent="0.2">
      <c r="A74" s="1" t="s">
        <v>213</v>
      </c>
      <c r="F74" s="118">
        <f>'BS1'!F10</f>
        <v>114827</v>
      </c>
      <c r="G74" s="5"/>
      <c r="H74" s="116">
        <v>103534</v>
      </c>
      <c r="I74" s="118"/>
      <c r="J74" s="118">
        <f>'BS1'!J10</f>
        <v>5228</v>
      </c>
      <c r="K74" s="118"/>
      <c r="L74" s="116">
        <v>59207</v>
      </c>
    </row>
    <row r="75" spans="1:12" ht="24" thickBot="1" x14ac:dyDescent="0.25">
      <c r="A75" s="8" t="s">
        <v>214</v>
      </c>
      <c r="C75" s="10"/>
      <c r="D75" s="108"/>
      <c r="F75" s="131">
        <f>SUM(F73:F74)</f>
        <v>75237</v>
      </c>
      <c r="G75" s="123"/>
      <c r="H75" s="131">
        <f>SUM(H73:H74)</f>
        <v>48404</v>
      </c>
      <c r="I75" s="122"/>
      <c r="J75" s="131">
        <f>SUM(J73:J74)</f>
        <v>6128</v>
      </c>
      <c r="K75" s="122"/>
      <c r="L75" s="131">
        <f>SUM(L73:L74)</f>
        <v>5832</v>
      </c>
    </row>
    <row r="76" spans="1:12" ht="13.5" customHeight="1" thickTop="1" x14ac:dyDescent="0.2">
      <c r="A76" s="8"/>
      <c r="C76" s="10"/>
      <c r="D76" s="108"/>
      <c r="F76" s="122"/>
      <c r="G76" s="123"/>
      <c r="H76" s="126"/>
      <c r="I76" s="122"/>
      <c r="J76" s="122"/>
      <c r="K76" s="122"/>
      <c r="L76" s="126"/>
    </row>
    <row r="77" spans="1:12" ht="23.4" x14ac:dyDescent="0.2">
      <c r="A77" s="129" t="s">
        <v>215</v>
      </c>
      <c r="C77" s="10"/>
      <c r="D77" s="108"/>
      <c r="F77" s="122"/>
      <c r="G77" s="123"/>
      <c r="H77" s="126"/>
      <c r="I77" s="122"/>
      <c r="J77" s="122"/>
      <c r="K77" s="122"/>
      <c r="L77" s="126"/>
    </row>
    <row r="78" spans="1:12" ht="23.4" x14ac:dyDescent="0.2">
      <c r="A78" s="8" t="s">
        <v>216</v>
      </c>
      <c r="C78" s="10"/>
      <c r="D78" s="108"/>
      <c r="F78" s="122"/>
      <c r="G78" s="123"/>
      <c r="H78" s="126"/>
      <c r="I78" s="122"/>
      <c r="J78" s="122"/>
      <c r="K78" s="122"/>
      <c r="L78" s="126"/>
    </row>
    <row r="79" spans="1:12" ht="23.4" x14ac:dyDescent="0.2">
      <c r="B79" s="1" t="s">
        <v>217</v>
      </c>
      <c r="C79" s="10"/>
      <c r="D79" s="108"/>
      <c r="F79" s="116">
        <v>-13424</v>
      </c>
      <c r="G79" s="17"/>
      <c r="H79" s="116">
        <v>0</v>
      </c>
      <c r="I79" s="17"/>
      <c r="J79" s="118">
        <v>-13424</v>
      </c>
      <c r="K79" s="17"/>
      <c r="L79" s="116">
        <v>0</v>
      </c>
    </row>
    <row r="80" spans="1:12" ht="23.4" x14ac:dyDescent="0.6">
      <c r="A80" s="130"/>
      <c r="B80" s="1" t="s">
        <v>218</v>
      </c>
      <c r="C80" s="10"/>
      <c r="D80" s="108"/>
      <c r="F80" s="116">
        <v>4843</v>
      </c>
      <c r="G80" s="17"/>
      <c r="H80" s="116">
        <v>181</v>
      </c>
      <c r="I80" s="17"/>
      <c r="J80" s="118">
        <v>0</v>
      </c>
      <c r="K80" s="17"/>
      <c r="L80" s="116">
        <v>0</v>
      </c>
    </row>
    <row r="81" spans="1:12" ht="23.4" x14ac:dyDescent="0.6">
      <c r="A81" s="130"/>
      <c r="B81" s="1" t="s">
        <v>219</v>
      </c>
      <c r="C81" s="10"/>
      <c r="D81" s="108"/>
      <c r="F81" s="116">
        <v>4256</v>
      </c>
      <c r="G81" s="17"/>
      <c r="H81" s="118">
        <v>0</v>
      </c>
      <c r="I81" s="17"/>
      <c r="J81" s="118">
        <v>0</v>
      </c>
      <c r="K81" s="17"/>
      <c r="L81" s="118">
        <v>0</v>
      </c>
    </row>
    <row r="82" spans="1:12" x14ac:dyDescent="0.2">
      <c r="G82" s="17"/>
      <c r="H82" s="17"/>
      <c r="I82" s="17"/>
      <c r="K82" s="18"/>
      <c r="L82" s="18"/>
    </row>
    <row r="83" spans="1:12" x14ac:dyDescent="0.2">
      <c r="F83" s="17">
        <f>+F75-'BS1'!D10</f>
        <v>0</v>
      </c>
      <c r="J83" s="18">
        <f>+J75-'BS1'!H10</f>
        <v>0</v>
      </c>
    </row>
  </sheetData>
  <mergeCells count="4">
    <mergeCell ref="F42:H42"/>
    <mergeCell ref="J42:L42"/>
    <mergeCell ref="J6:L6"/>
    <mergeCell ref="F6:H6"/>
  </mergeCells>
  <pageMargins left="1" right="0.26" top="0.63" bottom="0.5" header="0.3" footer="0.34"/>
  <pageSetup paperSize="9" scale="73" firstPageNumber="9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6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8" ma:contentTypeDescription="สร้างเอกสารใหม่" ma:contentTypeScope="" ma:versionID="50a74c3d8f607db51531da2d91b54265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2304160f6a1d476e77aa2bde56253dd3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Props1.xml><?xml version="1.0" encoding="utf-8"?>
<ds:datastoreItem xmlns:ds="http://schemas.openxmlformats.org/officeDocument/2006/customXml" ds:itemID="{3721E03B-BF78-4F8A-ACE9-EF46FA9AC004}"/>
</file>

<file path=customXml/itemProps2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712027-961F-4298-93EE-AA7B78B20F55}">
  <ds:schemaRefs>
    <ds:schemaRef ds:uri="http://purl.org/dc/terms/"/>
    <ds:schemaRef ds:uri="http://schemas.microsoft.com/office/2006/metadata/properties"/>
    <ds:schemaRef ds:uri="http://www.w3.org/XML/1998/namespace"/>
    <ds:schemaRef ds:uri="5a9030fe-44eb-414a-a832-b9cd4a240f9b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aa87c3-b3c7-4a60-99ba-36bc98ea18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(3)</vt:lpstr>
      <vt:lpstr>PL (9)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(3)'!Print_Area</vt:lpstr>
      <vt:lpstr>'PL (9)'!Print_Area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Marisa Phosri</cp:lastModifiedBy>
  <cp:revision/>
  <cp:lastPrinted>2024-05-13T09:49:14Z</cp:lastPrinted>
  <dcterms:created xsi:type="dcterms:W3CDTF">2019-05-09T10:11:13Z</dcterms:created>
  <dcterms:modified xsi:type="dcterms:W3CDTF">2024-05-14T07:06:30Z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