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4 (PPE)\"/>
    </mc:Choice>
  </mc:AlternateContent>
  <xr:revisionPtr revIDLastSave="0" documentId="13_ncr:1_{119D2F1C-FBAD-4830-B3F6-5109529D6B52}" xr6:coauthVersionLast="47" xr6:coauthVersionMax="47" xr10:uidLastSave="{00000000-0000-0000-0000-000000000000}"/>
  <bookViews>
    <workbookView xWindow="-120" yWindow="-120" windowWidth="21840" windowHeight="13020" tabRatio="718" activeTab="4" xr2:uid="{00000000-000D-0000-FFFF-FFFF00000000}"/>
  </bookViews>
  <sheets>
    <sheet name="2-4" sheetId="90" r:id="rId1"/>
    <sheet name="5-6 (3mth)" sheetId="92" r:id="rId2"/>
    <sheet name="7(Conso)" sheetId="97" r:id="rId3"/>
    <sheet name="8" sheetId="98" r:id="rId4"/>
    <sheet name="9-11" sheetId="95" r:id="rId5"/>
  </sheets>
  <externalReferences>
    <externalReference r:id="rId6"/>
    <externalReference r:id="rId7"/>
  </externalReferences>
  <definedNames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>#REF!</definedName>
    <definedName name="a" localSheetId="0">#REF!</definedName>
    <definedName name="a" localSheetId="1">#REF!</definedName>
    <definedName name="a">#REF!</definedName>
    <definedName name="ASSET" localSheetId="1">#REF!</definedName>
    <definedName name="ASSET">#REF!</definedName>
    <definedName name="CapexTotals" localSheetId="1">#REF!</definedName>
    <definedName name="CapexTotals">#REF!</definedName>
    <definedName name="income" localSheetId="1">#REF!</definedName>
    <definedName name="income">#REF!</definedName>
    <definedName name="liab" localSheetId="1">#REF!</definedName>
    <definedName name="liab">#REF!</definedName>
    <definedName name="LoanTotals" localSheetId="1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1">#REF!</definedName>
    <definedName name="Monthnum">#REF!</definedName>
    <definedName name="_xlnm.Print_Area" localSheetId="0">'2-4'!$A$1:$K$150</definedName>
    <definedName name="_xlnm.Print_Area" localSheetId="1">'5-6 (3mth)'!$A$1:$L$109</definedName>
    <definedName name="_xlnm.Print_Area" localSheetId="4">'9-11'!$A$1:$J$144</definedName>
    <definedName name="PrintArea" localSheetId="0">#REF!</definedName>
    <definedName name="PrintArea" localSheetId="1">#REF!</definedName>
    <definedName name="PrintArea">#REF!</definedName>
    <definedName name="Report" localSheetId="1">#REF!</definedName>
    <definedName name="Report">#REF!</definedName>
    <definedName name="spec" localSheetId="1">#REF!</definedName>
    <definedName name="spec">#REF!</definedName>
    <definedName name="table" localSheetId="1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Y25" i="98" l="1"/>
  <c r="AA25" i="98" s="1"/>
  <c r="Y26" i="97"/>
  <c r="A100" i="95" l="1"/>
  <c r="A53" i="95"/>
  <c r="A44" i="98"/>
  <c r="W28" i="98"/>
  <c r="S28" i="98"/>
  <c r="O28" i="98"/>
  <c r="M28" i="98"/>
  <c r="K28" i="98"/>
  <c r="I28" i="98"/>
  <c r="G28" i="98"/>
  <c r="E28" i="98"/>
  <c r="Y22" i="98"/>
  <c r="W20" i="98"/>
  <c r="U20" i="98"/>
  <c r="S20" i="98"/>
  <c r="Q20" i="98"/>
  <c r="O20" i="98"/>
  <c r="M20" i="98"/>
  <c r="K20" i="98"/>
  <c r="I20" i="98"/>
  <c r="G20" i="98"/>
  <c r="E20" i="98"/>
  <c r="Y18" i="98"/>
  <c r="AA18" i="98" s="1"/>
  <c r="Y15" i="98"/>
  <c r="AA15" i="98" s="1"/>
  <c r="Y20" i="98" l="1"/>
  <c r="AA20" i="98"/>
  <c r="AA22" i="98"/>
  <c r="A48" i="97"/>
  <c r="W29" i="97"/>
  <c r="S29" i="97"/>
  <c r="M29" i="97"/>
  <c r="I29" i="97"/>
  <c r="G29" i="97"/>
  <c r="E29" i="97"/>
  <c r="Y23" i="97"/>
  <c r="AA23" i="97" s="1"/>
  <c r="AC21" i="97"/>
  <c r="W21" i="97"/>
  <c r="U21" i="97"/>
  <c r="S21" i="97"/>
  <c r="Q21" i="97"/>
  <c r="O21" i="97"/>
  <c r="M21" i="97"/>
  <c r="K21" i="97"/>
  <c r="I21" i="97"/>
  <c r="G21" i="97"/>
  <c r="E21" i="97"/>
  <c r="Y19" i="97"/>
  <c r="AA19" i="97" s="1"/>
  <c r="AE19" i="97" s="1"/>
  <c r="Y16" i="97"/>
  <c r="Y21" i="97" l="1"/>
  <c r="AE23" i="97"/>
  <c r="AA16" i="97"/>
  <c r="AA21" i="97" l="1"/>
  <c r="AE16" i="97"/>
  <c r="AE21" i="97" s="1"/>
  <c r="K134" i="90" l="1"/>
  <c r="K137" i="90" s="1"/>
  <c r="G134" i="90"/>
  <c r="G137" i="90" s="1"/>
  <c r="K44" i="90"/>
  <c r="G44" i="90"/>
  <c r="K87" i="90" l="1"/>
  <c r="G87" i="90"/>
  <c r="K76" i="90"/>
  <c r="G76" i="90"/>
  <c r="K26" i="90"/>
  <c r="K46" i="90" s="1"/>
  <c r="G26" i="90"/>
  <c r="G46" i="90" s="1"/>
  <c r="L91" i="92"/>
  <c r="L85" i="92"/>
  <c r="L75" i="92"/>
  <c r="L69" i="92"/>
  <c r="L20" i="92"/>
  <c r="L14" i="92"/>
  <c r="H91" i="92"/>
  <c r="H85" i="92"/>
  <c r="H75" i="92"/>
  <c r="H69" i="92"/>
  <c r="H20" i="92"/>
  <c r="H14" i="92"/>
  <c r="J121" i="95"/>
  <c r="F121" i="95"/>
  <c r="J115" i="95"/>
  <c r="H115" i="95"/>
  <c r="F115" i="95"/>
  <c r="D115" i="95"/>
  <c r="J86" i="95"/>
  <c r="F86" i="95"/>
  <c r="J45" i="95"/>
  <c r="J59" i="95" s="1"/>
  <c r="J63" i="95" s="1"/>
  <c r="F45" i="95"/>
  <c r="F59" i="95" s="1"/>
  <c r="F63" i="95" s="1"/>
  <c r="A109" i="92"/>
  <c r="A57" i="92"/>
  <c r="H22" i="92" l="1"/>
  <c r="H32" i="92" s="1"/>
  <c r="H35" i="92" s="1"/>
  <c r="L22" i="92"/>
  <c r="L32" i="92" s="1"/>
  <c r="L35" i="92" s="1"/>
  <c r="L77" i="92"/>
  <c r="H77" i="92"/>
  <c r="G89" i="90"/>
  <c r="G139" i="90" s="1"/>
  <c r="K89" i="90"/>
  <c r="K139" i="90" s="1"/>
  <c r="H79" i="92" l="1"/>
  <c r="L79" i="92"/>
  <c r="K29" i="97"/>
  <c r="O29" i="97" l="1"/>
  <c r="AA26" i="97" l="1"/>
  <c r="AE26" i="97" l="1"/>
  <c r="J69" i="92" l="1"/>
  <c r="J14" i="92" l="1"/>
  <c r="J20" i="92" l="1"/>
  <c r="J22" i="92" s="1"/>
  <c r="I87" i="90" l="1"/>
  <c r="I26" i="90" l="1"/>
  <c r="I76" i="90"/>
  <c r="I89" i="90" s="1"/>
  <c r="F69" i="92" l="1"/>
  <c r="E26" i="90" l="1"/>
  <c r="E76" i="90" l="1"/>
  <c r="E87" i="90" l="1"/>
  <c r="E89" i="90" s="1"/>
  <c r="D86" i="95" l="1"/>
  <c r="Y27" i="97" l="1"/>
  <c r="U29" i="97"/>
  <c r="Y29" i="97" l="1"/>
  <c r="F14" i="92" l="1"/>
  <c r="F20" i="92" l="1"/>
  <c r="F22" i="92" s="1"/>
  <c r="AC29" i="97" l="1"/>
  <c r="Y26" i="98" l="1"/>
  <c r="U28" i="98"/>
  <c r="Y28" i="98" l="1"/>
  <c r="J75" i="92" l="1"/>
  <c r="J77" i="92" s="1"/>
  <c r="J32" i="92"/>
  <c r="H9" i="95" s="1"/>
  <c r="J85" i="92" l="1"/>
  <c r="J35" i="92"/>
  <c r="J79" i="92" s="1"/>
  <c r="F75" i="92"/>
  <c r="F77" i="92" s="1"/>
  <c r="F32" i="92" l="1"/>
  <c r="D9" i="95" s="1"/>
  <c r="D45" i="95" s="1"/>
  <c r="J91" i="92"/>
  <c r="F85" i="92" l="1"/>
  <c r="F35" i="92"/>
  <c r="F91" i="92" l="1"/>
  <c r="F79" i="92"/>
  <c r="Q28" i="98"/>
  <c r="AA26" i="98"/>
  <c r="AA28" i="98" l="1"/>
  <c r="I44" i="90"/>
  <c r="I46" i="90" s="1"/>
  <c r="H86" i="95" l="1"/>
  <c r="E44" i="90"/>
  <c r="E46" i="90" s="1"/>
  <c r="Q29" i="97"/>
  <c r="AA27" i="97"/>
  <c r="I134" i="90" l="1"/>
  <c r="I137" i="90" s="1"/>
  <c r="AA29" i="97"/>
  <c r="AE27" i="97"/>
  <c r="AE29" i="97" s="1"/>
  <c r="I139" i="90" l="1"/>
  <c r="E134" i="90" l="1"/>
  <c r="E137" i="90" s="1"/>
  <c r="H45" i="95"/>
  <c r="H59" i="95" l="1"/>
  <c r="H63" i="95" s="1"/>
  <c r="H117" i="95" s="1"/>
  <c r="H121" i="95" s="1"/>
  <c r="E139" i="90"/>
  <c r="D59" i="95" l="1"/>
  <c r="D63" i="95" s="1"/>
  <c r="D117" i="95" s="1"/>
  <c r="D121" i="95" s="1"/>
</calcChain>
</file>

<file path=xl/sharedStrings.xml><?xml version="1.0" encoding="utf-8"?>
<sst xmlns="http://schemas.openxmlformats.org/spreadsheetml/2006/main" count="448" uniqueCount="255">
  <si>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</si>
  <si>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</si>
  <si>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</si>
  <si>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</si>
  <si>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</si>
  <si>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</si>
  <si>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</si>
  <si>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</si>
  <si>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</si>
  <si>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</si>
  <si>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</si>
  <si>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</si>
  <si>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</si>
  <si>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</si>
  <si>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</si>
  <si>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</si>
  <si>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</si>
  <si>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</si>
  <si>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</si>
  <si>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</si>
  <si>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</si>
  <si>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</si>
  <si>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</si>
  <si>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</si>
  <si>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</si>
  <si>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</si>
  <si>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</si>
  <si>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</si>
  <si>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</si>
  <si>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</si>
  <si>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</si>
  <si>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</si>
  <si>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</si>
  <si>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</si>
  <si>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</si>
  <si>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</si>
  <si>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</si>
  <si>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</si>
  <si>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</si>
  <si>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</si>
  <si>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</si>
  <si>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</si>
  <si>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</si>
  <si>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</si>
  <si>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</si>
  <si>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</si>
  <si>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</si>
  <si>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</si>
  <si>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</si>
  <si>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</si>
  <si>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</si>
  <si>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</si>
  <si>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</si>
  <si>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</si>
  <si>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</si>
  <si>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</si>
  <si>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</si>
  <si>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</si>
  <si>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</si>
  <si>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</si>
  <si>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</si>
  <si>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</si>
  <si>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</si>
  <si>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</si>
  <si>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</si>
  <si>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</si>
  <si>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</si>
  <si>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</si>
  <si>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</si>
  <si>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</si>
  <si>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เงินปันผลรับ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</si>
  <si>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</si>
  <si>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</si>
  <si>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</si>
  <si>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</si>
  <si>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</si>
  <si>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</si>
  <si>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</si>
  <si>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</si>
  <si>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</si>
  <si>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</si>
  <si>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</si>
  <si>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</si>
  <si>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</si>
  <si>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</si>
  <si>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</si>
  <si>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</si>
  <si>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</si>
  <si>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</si>
  <si>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</si>
  <si>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</si>
  <si>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</si>
  <si>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</si>
  <si>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</si>
  <si>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</si>
  <si>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เบ็ดเสร็จอื่น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</si>
  <si>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</si>
  <si>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</si>
  <si>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</si>
  <si>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</si>
  <si>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</si>
  <si>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</si>
  <si>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</si>
  <si>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</si>
  <si>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</si>
  <si>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</si>
  <si>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</si>
  <si>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</si>
  <si>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</si>
  <si>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</si>
  <si>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</si>
  <si>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</si>
  <si>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</si>
  <si>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</si>
  <si>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</si>
  <si>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</si>
  <si>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</si>
  <si>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</si>
  <si>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</si>
  <si>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</si>
  <si>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</si>
  <si>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</si>
  <si>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</si>
  <si>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</si>
  <si>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</si>
  <si>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</si>
  <si>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กำไร(ขาดทุน)เบ็ดเสร็จอื่น</t>
  </si>
  <si>
    <t>ค่าบริการจ่ายล่วงหน้าระยะยาว</t>
  </si>
  <si>
    <t>(ยังไม่ได้ตรวจสอบ)</t>
  </si>
  <si>
    <t>(ตรวจสอบแล้ว)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</si>
  <si>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</si>
  <si>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</si>
  <si>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จากเงินลงทุน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</si>
  <si>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</si>
  <si>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</si>
  <si>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9,10,11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</si>
  <si>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</si>
  <si>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</si>
  <si>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</si>
  <si>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</si>
  <si>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</si>
  <si>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</si>
  <si>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</si>
  <si>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</si>
  <si>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</si>
  <si>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</si>
  <si>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</si>
  <si>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ของเงินลงทุน</t>
  </si>
  <si>
    <t>ในตราสารทุน</t>
  </si>
  <si>
    <t>กำไรจากการจำหน่ายเงินลงทุน</t>
  </si>
  <si>
    <t>กำไรต่อหุ้น</t>
  </si>
  <si>
    <t>กำไรต่อหุ้นขั้นพื้นฐาน</t>
  </si>
  <si>
    <t xml:space="preserve">      มูลค่าที่ชำระแล้วหุ้นละ 1 บาท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</si>
  <si>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</si>
  <si>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</si>
  <si>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</si>
  <si>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</si>
  <si>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</si>
  <si>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พ.ศ. 2566</t>
  </si>
  <si>
    <t>ค่าบริการจ่ายล่วงหน้าที่ถึงกำหนดภายในหนึ่งปี</t>
  </si>
  <si>
    <t>เงินให้กู้ยืมระยะยาวแก่บุคคลหรือ</t>
  </si>
  <si>
    <t>กิจการที่เกี่ยวข้องกัน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</si>
  <si>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</si>
  <si>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</si>
  <si>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</si>
  <si>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</si>
  <si>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</si>
  <si>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</si>
  <si>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</si>
  <si>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</si>
  <si>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กำไรขั้นต้น</t>
  </si>
  <si>
    <t>ขาดทุน(กำไร)จากอัตราแลกเปลี่ยนที่ยังไม่เกิดขึ้นจริง</t>
  </si>
  <si>
    <t>การแบ่งปันกำไร</t>
  </si>
  <si>
    <t>เงินสดสุทธิได้มาจาก(ใช้ไปใน)กิจกรรมดำเนินงาน</t>
  </si>
  <si>
    <t>31 มีนาคม</t>
  </si>
  <si>
    <t>ณ วันที่ 31 มีนาคม พ.ศ. 2567</t>
  </si>
  <si>
    <t>กลับรายการผลขาดทุนด้านเครดิตที่คาดว่าจะเกิดขึ้น</t>
  </si>
  <si>
    <t>ส่วนแบ่งกำไรจากเงินลงทุน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</si>
  <si>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</si>
  <si>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</si>
  <si>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</si>
  <si>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ส่วนที่เป็นของบริษัทใหญ่</t>
  </si>
  <si>
    <t>ยอดคงเหลือสิ้นงวด วันที่ 31 มีนาคม พ.ศ. 2566</t>
  </si>
  <si>
    <t>กำไรจากการปรับมูลค่ายุติธรรมของสินทรัพย์ทางการเงิน</t>
  </si>
  <si>
    <t>ส่วนแบ่งกำไรในบริษัทย่อย บริษัทร่วมและกิจการร่วมค้า</t>
  </si>
  <si>
    <t>บริษัทย่อยและบริษัทร่วมค้า</t>
  </si>
  <si>
    <t>เงินสดได้มาจาก(ใช้ไปใน)กิจกรรมดำเนินงาน</t>
  </si>
  <si>
    <t xml:space="preserve">เงินสดได้มาจาก(ใช้ไปใน)จากกิจกรรมดำเนินงาน 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</si>
  <si>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</si>
  <si>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</si>
  <si>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 xml:space="preserve">   ที่วัดมูลค่ายุติธรรมผ่านกำไรเบ็ดเสร็จอื่น</t>
  </si>
  <si>
    <t>กำไรจากอัตราแลกเปลี่ยนบนเงินสดและรายการเทียบเท่าเงินสด</t>
  </si>
  <si>
    <t>พ.ศ. 2567</t>
  </si>
  <si>
    <t>ยอดคงเหลือสิ้นงวด วันที่ 31 มีนาคม พ.ศ. 2567</t>
  </si>
  <si>
    <t>จัดสรรแล้ว</t>
  </si>
  <si>
    <t xml:space="preserve">   ทุนสำรองตามกฎหมาย</t>
  </si>
  <si>
    <t xml:space="preserve">   หุ้นทุนซื้อคืน</t>
  </si>
  <si>
    <t>งบการเงิน</t>
  </si>
  <si>
    <t>การเปลี่ยน</t>
  </si>
  <si>
    <t>และส่วนแบ่ง</t>
  </si>
  <si>
    <t>แปลงใน</t>
  </si>
  <si>
    <t>กำไร(ขาดทุน)</t>
  </si>
  <si>
    <t>มูลค่ายุติธรรม</t>
  </si>
  <si>
    <t>ส่วนได้เสีย</t>
  </si>
  <si>
    <t>และการดำเนิน</t>
  </si>
  <si>
    <t>ที่ไม่มีอำนาจ</t>
  </si>
  <si>
    <t>ทุนซื้อคืน</t>
  </si>
  <si>
    <t>งานร่วมกัน</t>
  </si>
  <si>
    <t>บริษัทใหญ่</t>
  </si>
  <si>
    <t>ควบคุม</t>
  </si>
  <si>
    <t>ยอดยกมา ณ ต้นปี วันที่ 1 มกราคม พ.ศ. 2566</t>
  </si>
  <si>
    <t>ยอดยกมา ณ ต้นปี วันที่ 1 มกราคม พ.ศ. 2567</t>
  </si>
  <si>
    <t>การเปลี่ยนแปลงใน</t>
  </si>
  <si>
    <t>ส่วนแบ่งกำไร(ขาดทุน)</t>
  </si>
  <si>
    <t>เบ็ดเสร็จอื่นจาก</t>
  </si>
  <si>
    <t>เงินลงทุน</t>
  </si>
  <si>
    <t>ยอดคงเหลือ ณ สิ้นปี วันที่ 31 มีนาคม พ.ศ. 2566</t>
  </si>
  <si>
    <t>ยอดคงเหลือ ณ สิ้นปี วันที่ 31 มีนาคม พ.ศ. 2567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</si>
  <si>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</si>
  <si>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</si>
  <si>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</si>
  <si>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</si>
  <si>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กำไรสำหรับรอบระยะเวลา</t>
  </si>
  <si>
    <t>สำหรับรอบระยะเวลาสามเดือนสิ้นสุดวันที่ 31 มีนาคม พ.ศ. 2567</t>
  </si>
  <si>
    <t>กำไร(ขาดทุน)เบ็ดเสร็จรวมสำหรับรอบระยะเวลา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</si>
  <si>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</si>
  <si>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</si>
  <si>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</si>
  <si>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สำหรับรอบระยะเวลาสามเดือน สิ้นสุดวันที่ 31 มีนาคม พ.ศ. 2567</t>
  </si>
  <si>
    <t>รายการที่ไม่ใช่เงินสดที่มีสาระสำคัญสำหรับรอบระยะเวลาสามเดือน สิ้นสุดวันที่ 31 มีนาคม พ.ศ. 2567 และ พ.ศ. 2566</t>
  </si>
  <si>
    <t>ขาดทุนจากการเปลี่ยนแปลงสัญญาเช่า</t>
  </si>
  <si>
    <t>เงินสดจ่ายสำหรับสินทรัพย์สิทธิการใช้</t>
  </si>
  <si>
    <t>การจำหน่ายอุปกรณ์โดยที่ยังมิได้รับชำระเงิน</t>
  </si>
  <si>
    <t>เงินสดสุทธิใช้ไปกิจกรรมลงทุน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</si>
  <si>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</si>
  <si>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</si>
  <si>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เงินสดจ่ายสำหรับหุ้นทุนซื้อคืน</t>
  </si>
  <si>
    <t>ส่วนได้เสียในการร่วมค้า</t>
  </si>
  <si>
    <t>เงินสดจ่ายเพื่อลงทุนส่วนได้เสียในการร่วมค้า</t>
  </si>
  <si>
    <t>กำไร(ขาดทุน)จากการปรับมูลค่าอสังหาริมทรัพย์เพื่อการลงทุน</t>
  </si>
  <si>
    <t>ส่วนแบ่งกำไร(ขาดทุน)เบ็ดเสร็จอื่นจากเงินลงทุนตามวิธีส่วนได้เสีย</t>
  </si>
  <si>
    <t>กำไร(ขาดทุน)เบ็ดเสร็จอื่นสำหรับรอบระยะเวลา - สุทธิจากภาษี</t>
  </si>
  <si>
    <t>การแบ่งปันกำไร(ขาดทุน)เบ็ดเสร็จรวม</t>
  </si>
  <si>
    <t>กำไรก่อนภาษีเงินได้</t>
  </si>
  <si>
    <t>ขาดทุนจากการลดมูลค่าสินค้าคงเหลือ</t>
  </si>
  <si>
    <t>(กำไร)ขาดทุนจากการปรับมูลค่าอสังหาริมทรัพย์เพื่อการลงทุน</t>
  </si>
  <si>
    <t>ขาดทุน(กำไร)จากการจำหน่ายอุปกรณ์</t>
  </si>
  <si>
    <t>(กลับรายการ)ขาดทุนจากการด้อยค่าของสินทรัพย์ไม่มีตัวตน</t>
  </si>
  <si>
    <t>18.5</t>
  </si>
  <si>
    <t>ซื้ออุปกรณ์โดยยังมิได้ชำระเงิน</t>
  </si>
  <si>
    <t>กลับรายการด้อยค่าของเงินลงทุนใน</t>
  </si>
  <si>
    <t>กำไร(ขาดทุน)เบ็ดเสร็จรวม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</si>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</sst>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3"/>
      <color theme="1"/>
      <name val="Browallia New"/>
      <family val="2"/>
    </font>
    <font>
      <b/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290">
    <xf numFmtId="0" fontId="0" fillId="0" borderId="0" xfId="0"/>
    <xf numFmtId="0" fontId="14" fillId="0" borderId="0" xfId="20" applyFont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/>
    <xf numFmtId="168" fontId="15" fillId="0" borderId="0" xfId="26" applyNumberFormat="1" applyFont="1" applyAlignment="1">
      <alignment vertical="center"/>
    </xf>
    <xf numFmtId="167" fontId="14" fillId="0" borderId="0" xfId="20" applyNumberFormat="1" applyFont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Border="1" applyAlignment="1">
      <alignment horizontal="left" vertical="center"/>
    </xf>
    <xf numFmtId="167" fontId="15" fillId="0" borderId="3" xfId="20" applyNumberFormat="1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right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Border="1" applyAlignment="1">
      <alignment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7" fontId="15" fillId="0" borderId="0" xfId="20" applyNumberFormat="1" applyFont="1" applyAlignment="1">
      <alignment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0" fontId="15" fillId="0" borderId="3" xfId="20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167" fontId="15" fillId="0" borderId="0" xfId="20" quotePrefix="1" applyNumberFormat="1" applyFont="1" applyAlignment="1">
      <alignment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73" fontId="15" fillId="0" borderId="0" xfId="4" applyNumberFormat="1" applyFont="1" applyFill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Alignment="1">
      <alignment vertical="center"/>
    </xf>
    <xf numFmtId="0" fontId="14" fillId="0" borderId="3" xfId="20" quotePrefix="1" applyFont="1" applyBorder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74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8" fontId="14" fillId="0" borderId="3" xfId="36" applyNumberFormat="1" applyFont="1" applyBorder="1" applyAlignment="1">
      <alignment horizontal="right" vertical="top"/>
    </xf>
    <xf numFmtId="167" fontId="15" fillId="0" borderId="0" xfId="20" applyNumberFormat="1" applyFont="1" applyAlignment="1">
      <alignment horizontal="center" vertical="center"/>
    </xf>
    <xf numFmtId="49" fontId="15" fillId="0" borderId="0" xfId="20" quotePrefix="1" applyNumberFormat="1" applyFont="1" applyAlignment="1">
      <alignment horizontal="center" vertical="center"/>
    </xf>
    <xf numFmtId="0" fontId="15" fillId="0" borderId="0" xfId="20" applyFont="1" applyAlignment="1">
      <alignment vertical="center"/>
    </xf>
    <xf numFmtId="0" fontId="18" fillId="0" borderId="0" xfId="20" applyFont="1" applyAlignment="1">
      <alignment horizontal="left"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167" fontId="15" fillId="0" borderId="0" xfId="20" applyNumberFormat="1" applyFont="1" applyAlignment="1">
      <alignment horizontal="left" vertical="center" indent="1"/>
    </xf>
    <xf numFmtId="0" fontId="19" fillId="0" borderId="0" xfId="20" applyFont="1" applyAlignment="1">
      <alignment vertical="center"/>
    </xf>
    <xf numFmtId="0" fontId="22" fillId="0" borderId="0" xfId="20" applyFont="1" applyAlignment="1">
      <alignment horizontal="left"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horizontal="center" vertical="center"/>
    </xf>
    <xf numFmtId="0" fontId="19" fillId="0" borderId="0" xfId="26" applyFont="1" applyAlignment="1">
      <alignment vertical="center"/>
    </xf>
    <xf numFmtId="0" fontId="22" fillId="0" borderId="0" xfId="20" applyFont="1" applyAlignment="1">
      <alignment vertical="center"/>
    </xf>
    <xf numFmtId="0" fontId="19" fillId="0" borderId="0" xfId="26" applyFont="1" applyAlignment="1">
      <alignment vertical="top"/>
    </xf>
    <xf numFmtId="0" fontId="19" fillId="0" borderId="0" xfId="20" applyFont="1" applyAlignment="1">
      <alignment horizontal="left" vertical="center"/>
    </xf>
    <xf numFmtId="173" fontId="15" fillId="0" borderId="0" xfId="4" applyNumberFormat="1" applyFont="1" applyFill="1" applyBorder="1" applyAlignment="1">
      <alignment vertical="center"/>
    </xf>
    <xf numFmtId="0" fontId="14" fillId="0" borderId="0" xfId="37" applyFont="1" applyAlignment="1">
      <alignment horizontal="justify" vertical="center"/>
    </xf>
    <xf numFmtId="167" fontId="19" fillId="0" borderId="0" xfId="20" applyNumberFormat="1" applyFont="1" applyAlignment="1">
      <alignment vertical="center"/>
    </xf>
    <xf numFmtId="168" fontId="15" fillId="0" borderId="0" xfId="20" applyNumberFormat="1" applyFont="1" applyFill="1" applyAlignment="1">
      <alignment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0" fontId="15" fillId="0" borderId="0" xfId="20" applyFont="1" applyFill="1" applyAlignment="1">
      <alignment horizontal="center" vertical="center"/>
    </xf>
    <xf numFmtId="167" fontId="21" fillId="0" borderId="0" xfId="36" applyNumberFormat="1" applyFont="1" applyAlignment="1">
      <alignment vertical="center"/>
    </xf>
    <xf numFmtId="168" fontId="21" fillId="0" borderId="0" xfId="36" applyNumberFormat="1" applyFont="1" applyAlignment="1">
      <alignment horizontal="center" vertical="center"/>
    </xf>
    <xf numFmtId="168" fontId="21" fillId="0" borderId="0" xfId="121" applyNumberFormat="1" applyFont="1" applyFill="1" applyAlignment="1">
      <alignment horizontal="right" vertical="center"/>
    </xf>
    <xf numFmtId="168" fontId="21" fillId="0" borderId="0" xfId="121" applyNumberFormat="1" applyFont="1" applyFill="1" applyAlignment="1">
      <alignment vertical="center"/>
    </xf>
    <xf numFmtId="168" fontId="21" fillId="0" borderId="0" xfId="36" applyNumberFormat="1" applyFont="1" applyAlignment="1">
      <alignment horizontal="right" vertical="center"/>
    </xf>
    <xf numFmtId="167" fontId="20" fillId="0" borderId="0" xfId="36" applyNumberFormat="1" applyFont="1" applyAlignment="1">
      <alignment horizontal="left" vertical="center"/>
    </xf>
    <xf numFmtId="168" fontId="21" fillId="0" borderId="0" xfId="36" applyNumberFormat="1" applyFont="1" applyAlignment="1">
      <alignment horizontal="centerContinuous" vertical="center"/>
    </xf>
    <xf numFmtId="168" fontId="21" fillId="0" borderId="0" xfId="121" applyNumberFormat="1" applyFont="1" applyFill="1" applyBorder="1" applyAlignment="1">
      <alignment horizontal="right" vertical="center"/>
    </xf>
    <xf numFmtId="168" fontId="21" fillId="0" borderId="3" xfId="121" applyNumberFormat="1" applyFont="1" applyFill="1" applyBorder="1" applyAlignment="1">
      <alignment horizontal="right" vertical="center"/>
    </xf>
    <xf numFmtId="168" fontId="21" fillId="0" borderId="0" xfId="121" applyNumberFormat="1" applyFont="1" applyFill="1" applyBorder="1" applyAlignment="1">
      <alignment horizontal="centerContinuous" vertical="center"/>
    </xf>
    <xf numFmtId="167" fontId="20" fillId="0" borderId="0" xfId="36" applyNumberFormat="1" applyFont="1" applyAlignment="1">
      <alignment horizontal="center" vertical="top"/>
    </xf>
    <xf numFmtId="168" fontId="20" fillId="0" borderId="3" xfId="36" applyNumberFormat="1" applyFont="1" applyBorder="1" applyAlignment="1">
      <alignment horizontal="right" vertical="top"/>
    </xf>
    <xf numFmtId="167" fontId="21" fillId="0" borderId="0" xfId="36" applyNumberFormat="1" applyFont="1" applyAlignment="1">
      <alignment vertical="top"/>
    </xf>
    <xf numFmtId="168" fontId="20" fillId="0" borderId="0" xfId="36" applyNumberFormat="1" applyFont="1" applyAlignment="1">
      <alignment horizontal="center" vertical="top"/>
    </xf>
    <xf numFmtId="168" fontId="20" fillId="0" borderId="0" xfId="121" applyNumberFormat="1" applyFont="1" applyFill="1" applyBorder="1" applyAlignment="1">
      <alignment horizontal="center" vertical="top"/>
    </xf>
    <xf numFmtId="168" fontId="20" fillId="0" borderId="0" xfId="121" quotePrefix="1" applyNumberFormat="1" applyFont="1" applyFill="1" applyBorder="1" applyAlignment="1">
      <alignment horizontal="right" vertical="top"/>
    </xf>
    <xf numFmtId="168" fontId="20" fillId="0" borderId="0" xfId="121" applyNumberFormat="1" applyFont="1" applyFill="1" applyBorder="1" applyAlignment="1">
      <alignment horizontal="right" vertical="top"/>
    </xf>
    <xf numFmtId="168" fontId="20" fillId="0" borderId="0" xfId="36" applyNumberFormat="1" applyFont="1" applyAlignment="1">
      <alignment horizontal="right" vertical="top"/>
    </xf>
    <xf numFmtId="168" fontId="20" fillId="0" borderId="0" xfId="36" applyNumberFormat="1" applyFont="1" applyAlignment="1">
      <alignment vertical="top"/>
    </xf>
    <xf numFmtId="167" fontId="20" fillId="0" borderId="0" xfId="36" applyNumberFormat="1" applyFont="1" applyAlignment="1">
      <alignment horizontal="right" vertical="top"/>
    </xf>
    <xf numFmtId="167" fontId="20" fillId="0" borderId="0" xfId="36" applyNumberFormat="1" applyFont="1" applyAlignment="1">
      <alignment vertical="top"/>
    </xf>
    <xf numFmtId="168" fontId="20" fillId="0" borderId="3" xfId="121" applyNumberFormat="1" applyFont="1" applyFill="1" applyBorder="1" applyAlignment="1">
      <alignment horizontal="center" vertical="top"/>
    </xf>
    <xf numFmtId="168" fontId="20" fillId="0" borderId="3" xfId="121" applyNumberFormat="1" applyFont="1" applyFill="1" applyBorder="1" applyAlignment="1">
      <alignment horizontal="right" vertical="top"/>
    </xf>
    <xf numFmtId="167" fontId="20" fillId="0" borderId="0" xfId="36" applyNumberFormat="1" applyFont="1" applyAlignment="1">
      <alignment horizontal="center" vertical="center"/>
    </xf>
    <xf numFmtId="168" fontId="20" fillId="0" borderId="0" xfId="121" applyNumberFormat="1" applyFont="1" applyFill="1" applyBorder="1" applyAlignment="1">
      <alignment horizontal="center" vertical="center"/>
    </xf>
    <xf numFmtId="168" fontId="20" fillId="0" borderId="0" xfId="121" quotePrefix="1" applyNumberFormat="1" applyFont="1" applyFill="1" applyBorder="1" applyAlignment="1">
      <alignment horizontal="right" vertical="center"/>
    </xf>
    <xf numFmtId="168" fontId="20" fillId="0" borderId="0" xfId="121" applyNumberFormat="1" applyFont="1" applyFill="1" applyBorder="1" applyAlignment="1">
      <alignment horizontal="right" vertical="center"/>
    </xf>
    <xf numFmtId="168" fontId="20" fillId="0" borderId="0" xfId="36" applyNumberFormat="1" applyFont="1" applyAlignment="1">
      <alignment horizontal="right" vertical="center"/>
    </xf>
    <xf numFmtId="167" fontId="20" fillId="0" borderId="0" xfId="36" applyNumberFormat="1" applyFont="1" applyAlignment="1">
      <alignment horizontal="left" vertical="top"/>
    </xf>
    <xf numFmtId="167" fontId="21" fillId="0" borderId="0" xfId="36" applyNumberFormat="1" applyFont="1" applyAlignment="1">
      <alignment horizontal="left" vertical="top"/>
    </xf>
    <xf numFmtId="168" fontId="21" fillId="0" borderId="0" xfId="121" applyNumberFormat="1" applyFont="1" applyFill="1" applyBorder="1" applyAlignment="1">
      <alignment horizontal="center" vertical="top"/>
    </xf>
    <xf numFmtId="168" fontId="21" fillId="0" borderId="0" xfId="121" applyNumberFormat="1" applyFont="1" applyFill="1" applyBorder="1" applyAlignment="1">
      <alignment horizontal="right" vertical="top"/>
    </xf>
    <xf numFmtId="168" fontId="21" fillId="0" borderId="0" xfId="36" applyNumberFormat="1" applyFont="1" applyAlignment="1">
      <alignment horizontal="right" vertical="top"/>
    </xf>
    <xf numFmtId="167" fontId="21" fillId="0" borderId="0" xfId="36" applyNumberFormat="1" applyFont="1" applyAlignment="1">
      <alignment horizontal="right" vertical="top"/>
    </xf>
    <xf numFmtId="168" fontId="21" fillId="0" borderId="0" xfId="36" applyNumberFormat="1" applyFont="1" applyAlignment="1">
      <alignment vertical="top"/>
    </xf>
    <xf numFmtId="168" fontId="21" fillId="0" borderId="0" xfId="121" applyNumberFormat="1" applyFont="1" applyFill="1" applyBorder="1" applyAlignment="1">
      <alignment horizontal="center" vertical="center"/>
    </xf>
    <xf numFmtId="172" fontId="21" fillId="0" borderId="0" xfId="36" applyNumberFormat="1" applyFont="1" applyAlignment="1">
      <alignment vertical="center"/>
    </xf>
    <xf numFmtId="168" fontId="21" fillId="0" borderId="3" xfId="121" applyNumberFormat="1" applyFont="1" applyFill="1" applyBorder="1" applyAlignment="1">
      <alignment horizontal="right" vertical="top"/>
    </xf>
    <xf numFmtId="168" fontId="21" fillId="0" borderId="3" xfId="36" applyNumberFormat="1" applyFont="1" applyBorder="1" applyAlignment="1">
      <alignment horizontal="right" vertical="top"/>
    </xf>
    <xf numFmtId="167" fontId="21" fillId="0" borderId="0" xfId="36" applyNumberFormat="1" applyFont="1" applyAlignment="1">
      <alignment horizontal="right" vertical="center"/>
    </xf>
    <xf numFmtId="167" fontId="20" fillId="0" borderId="0" xfId="36" quotePrefix="1" applyNumberFormat="1" applyFont="1" applyAlignment="1">
      <alignment horizontal="left" vertical="top"/>
    </xf>
    <xf numFmtId="168" fontId="21" fillId="0" borderId="5" xfId="121" applyNumberFormat="1" applyFont="1" applyFill="1" applyBorder="1" applyAlignment="1">
      <alignment horizontal="right" vertical="top"/>
    </xf>
    <xf numFmtId="168" fontId="21" fillId="4" borderId="0" xfId="121" applyNumberFormat="1" applyFont="1" applyFill="1" applyBorder="1" applyAlignment="1">
      <alignment horizontal="right" vertical="top"/>
    </xf>
    <xf numFmtId="168" fontId="20" fillId="4" borderId="0" xfId="121" applyNumberFormat="1" applyFont="1" applyFill="1" applyBorder="1" applyAlignment="1">
      <alignment horizontal="right" vertical="center"/>
    </xf>
    <xf numFmtId="168" fontId="20" fillId="4" borderId="0" xfId="36" applyNumberFormat="1" applyFont="1" applyFill="1" applyAlignment="1">
      <alignment horizontal="right" vertical="center"/>
    </xf>
    <xf numFmtId="167" fontId="21" fillId="4" borderId="0" xfId="36" applyNumberFormat="1" applyFont="1" applyFill="1" applyAlignment="1">
      <alignment horizontal="right" vertical="top"/>
    </xf>
    <xf numFmtId="168" fontId="21" fillId="4" borderId="0" xfId="121" applyNumberFormat="1" applyFont="1" applyFill="1" applyBorder="1" applyAlignment="1">
      <alignment horizontal="right" vertical="center"/>
    </xf>
    <xf numFmtId="168" fontId="21" fillId="4" borderId="3" xfId="121" applyNumberFormat="1" applyFont="1" applyFill="1" applyBorder="1" applyAlignment="1">
      <alignment horizontal="right" vertical="center"/>
    </xf>
    <xf numFmtId="168" fontId="21" fillId="4" borderId="3" xfId="121" applyNumberFormat="1" applyFont="1" applyFill="1" applyBorder="1" applyAlignment="1">
      <alignment horizontal="right" vertical="top"/>
    </xf>
    <xf numFmtId="168" fontId="21" fillId="4" borderId="3" xfId="36" applyNumberFormat="1" applyFont="1" applyFill="1" applyBorder="1" applyAlignment="1">
      <alignment horizontal="right" vertical="top"/>
    </xf>
    <xf numFmtId="168" fontId="21" fillId="4" borderId="0" xfId="36" applyNumberFormat="1" applyFont="1" applyFill="1" applyAlignment="1">
      <alignment horizontal="right" vertical="center"/>
    </xf>
    <xf numFmtId="167" fontId="21" fillId="4" borderId="0" xfId="36" applyNumberFormat="1" applyFont="1" applyFill="1" applyAlignment="1">
      <alignment horizontal="right" vertical="center"/>
    </xf>
    <xf numFmtId="168" fontId="21" fillId="4" borderId="5" xfId="121" applyNumberFormat="1" applyFont="1" applyFill="1" applyBorder="1" applyAlignment="1">
      <alignment horizontal="right" vertical="top"/>
    </xf>
    <xf numFmtId="167" fontId="21" fillId="0" borderId="0" xfId="36" applyNumberFormat="1" applyFont="1" applyAlignment="1">
      <alignment horizontal="center" vertical="center"/>
    </xf>
    <xf numFmtId="167" fontId="21" fillId="0" borderId="0" xfId="122" applyNumberFormat="1" applyFont="1" applyFill="1" applyAlignment="1">
      <alignment horizontal="right" vertical="center"/>
    </xf>
    <xf numFmtId="167" fontId="21" fillId="0" borderId="0" xfId="122" applyNumberFormat="1" applyFont="1" applyFill="1" applyAlignment="1">
      <alignment vertical="center"/>
    </xf>
    <xf numFmtId="167" fontId="14" fillId="0" borderId="0" xfId="36" applyNumberFormat="1" applyFont="1" applyAlignment="1">
      <alignment vertical="center"/>
    </xf>
    <xf numFmtId="167" fontId="15" fillId="0" borderId="0" xfId="36" applyNumberFormat="1" applyFont="1" applyAlignment="1">
      <alignment vertical="center"/>
    </xf>
    <xf numFmtId="168" fontId="15" fillId="0" borderId="0" xfId="36" applyNumberFormat="1" applyFont="1" applyAlignment="1">
      <alignment horizontal="center" vertical="center"/>
    </xf>
    <xf numFmtId="168" fontId="15" fillId="0" borderId="0" xfId="36" applyNumberFormat="1" applyFont="1" applyAlignment="1">
      <alignment vertical="center"/>
    </xf>
    <xf numFmtId="168" fontId="15" fillId="0" borderId="0" xfId="121" applyNumberFormat="1" applyFont="1" applyFill="1" applyAlignment="1">
      <alignment horizontal="right" vertical="center"/>
    </xf>
    <xf numFmtId="168" fontId="15" fillId="0" borderId="0" xfId="121" applyNumberFormat="1" applyFont="1" applyFill="1" applyAlignment="1">
      <alignment vertical="center"/>
    </xf>
    <xf numFmtId="167" fontId="15" fillId="0" borderId="0" xfId="36" applyNumberFormat="1" applyFont="1" applyAlignment="1">
      <alignment horizontal="right" vertical="center"/>
    </xf>
    <xf numFmtId="168" fontId="15" fillId="0" borderId="0" xfId="36" applyNumberFormat="1" applyFont="1" applyAlignment="1">
      <alignment horizontal="right" vertical="center"/>
    </xf>
    <xf numFmtId="168" fontId="14" fillId="0" borderId="0" xfId="121" applyNumberFormat="1" applyFont="1" applyFill="1" applyAlignment="1">
      <alignment horizontal="right" vertical="center"/>
    </xf>
    <xf numFmtId="167" fontId="14" fillId="0" borderId="0" xfId="36" applyNumberFormat="1" applyFont="1" applyAlignment="1">
      <alignment horizontal="left" vertical="center"/>
    </xf>
    <xf numFmtId="168" fontId="15" fillId="0" borderId="0" xfId="36" applyNumberFormat="1" applyFont="1" applyAlignment="1">
      <alignment horizontal="centerContinuous" vertical="center"/>
    </xf>
    <xf numFmtId="168" fontId="15" fillId="0" borderId="0" xfId="121" applyNumberFormat="1" applyFont="1" applyFill="1" applyBorder="1" applyAlignment="1">
      <alignment horizontal="right" vertical="center"/>
    </xf>
    <xf numFmtId="167" fontId="15" fillId="0" borderId="0" xfId="121" applyNumberFormat="1" applyFont="1" applyFill="1" applyBorder="1" applyAlignment="1">
      <alignment horizontal="right" vertical="center"/>
    </xf>
    <xf numFmtId="168" fontId="15" fillId="0" borderId="0" xfId="121" applyNumberFormat="1" applyFont="1" applyFill="1" applyAlignment="1">
      <alignment horizontal="centerContinuous" vertical="center"/>
    </xf>
    <xf numFmtId="167" fontId="14" fillId="0" borderId="3" xfId="36" applyNumberFormat="1" applyFont="1" applyBorder="1" applyAlignment="1">
      <alignment horizontal="left" vertical="center"/>
    </xf>
    <xf numFmtId="168" fontId="15" fillId="0" borderId="3" xfId="36" applyNumberFormat="1" applyFont="1" applyBorder="1" applyAlignment="1">
      <alignment horizontal="center" vertical="center"/>
    </xf>
    <xf numFmtId="168" fontId="15" fillId="0" borderId="3" xfId="36" applyNumberFormat="1" applyFont="1" applyBorder="1" applyAlignment="1">
      <alignment horizontal="centerContinuous" vertical="center"/>
    </xf>
    <xf numFmtId="168" fontId="15" fillId="0" borderId="3" xfId="121" applyNumberFormat="1" applyFont="1" applyFill="1" applyBorder="1" applyAlignment="1">
      <alignment horizontal="right" vertical="center"/>
    </xf>
    <xf numFmtId="167" fontId="14" fillId="0" borderId="3" xfId="36" applyNumberFormat="1" applyFont="1" applyBorder="1" applyAlignment="1">
      <alignment horizontal="right" vertical="center"/>
    </xf>
    <xf numFmtId="168" fontId="15" fillId="0" borderId="3" xfId="121" applyNumberFormat="1" applyFont="1" applyFill="1" applyBorder="1" applyAlignment="1">
      <alignment horizontal="centerContinuous" vertical="center"/>
    </xf>
    <xf numFmtId="167" fontId="14" fillId="0" borderId="4" xfId="36" applyNumberFormat="1" applyFont="1" applyBorder="1" applyAlignment="1">
      <alignment horizontal="left" vertical="center"/>
    </xf>
    <xf numFmtId="168" fontId="15" fillId="0" borderId="4" xfId="36" applyNumberFormat="1" applyFont="1" applyBorder="1" applyAlignment="1">
      <alignment horizontal="center" vertical="center"/>
    </xf>
    <xf numFmtId="168" fontId="15" fillId="0" borderId="4" xfId="36" applyNumberFormat="1" applyFont="1" applyBorder="1" applyAlignment="1">
      <alignment horizontal="centerContinuous" vertical="center"/>
    </xf>
    <xf numFmtId="168" fontId="15" fillId="0" borderId="4" xfId="121" applyNumberFormat="1" applyFont="1" applyFill="1" applyBorder="1" applyAlignment="1">
      <alignment horizontal="right" vertical="center"/>
    </xf>
    <xf numFmtId="167" fontId="14" fillId="0" borderId="0" xfId="36" applyNumberFormat="1" applyFont="1" applyAlignment="1">
      <alignment horizontal="right" vertical="center"/>
    </xf>
    <xf numFmtId="168" fontId="15" fillId="0" borderId="4" xfId="121" applyNumberFormat="1" applyFont="1" applyFill="1" applyBorder="1" applyAlignment="1">
      <alignment horizontal="centerContinuous" vertical="center"/>
    </xf>
    <xf numFmtId="168" fontId="14" fillId="0" borderId="3" xfId="36" applyNumberFormat="1" applyFont="1" applyBorder="1" applyAlignment="1">
      <alignment vertical="center"/>
    </xf>
    <xf numFmtId="168" fontId="14" fillId="0" borderId="3" xfId="36" applyNumberFormat="1" applyFont="1" applyBorder="1" applyAlignment="1">
      <alignment horizontal="right" vertical="center"/>
    </xf>
    <xf numFmtId="168" fontId="14" fillId="0" borderId="0" xfId="121" applyNumberFormat="1" applyFont="1" applyFill="1" applyBorder="1" applyAlignment="1">
      <alignment horizontal="center" vertical="center"/>
    </xf>
    <xf numFmtId="168" fontId="14" fillId="0" borderId="0" xfId="121" quotePrefix="1" applyNumberFormat="1" applyFont="1" applyFill="1" applyBorder="1" applyAlignment="1">
      <alignment horizontal="right" vertical="center"/>
    </xf>
    <xf numFmtId="168" fontId="14" fillId="0" borderId="0" xfId="121" applyNumberFormat="1" applyFont="1" applyFill="1" applyBorder="1" applyAlignment="1">
      <alignment horizontal="right" vertical="center"/>
    </xf>
    <xf numFmtId="168" fontId="14" fillId="0" borderId="0" xfId="36" applyNumberFormat="1" applyFont="1" applyAlignment="1">
      <alignment vertical="center"/>
    </xf>
    <xf numFmtId="168" fontId="14" fillId="0" borderId="0" xfId="121" applyNumberFormat="1" applyFont="1" applyFill="1" applyBorder="1" applyAlignment="1">
      <alignment horizontal="right" vertical="top"/>
    </xf>
    <xf numFmtId="168" fontId="14" fillId="0" borderId="0" xfId="36" applyNumberFormat="1" applyFont="1" applyAlignment="1">
      <alignment horizontal="center" vertical="top"/>
    </xf>
    <xf numFmtId="167" fontId="14" fillId="0" borderId="0" xfId="36" applyNumberFormat="1" applyFont="1" applyAlignment="1">
      <alignment horizontal="right" vertical="top"/>
    </xf>
    <xf numFmtId="168" fontId="14" fillId="0" borderId="3" xfId="121" applyNumberFormat="1" applyFont="1" applyFill="1" applyBorder="1" applyAlignment="1">
      <alignment horizontal="center" vertical="center"/>
    </xf>
    <xf numFmtId="168" fontId="14" fillId="0" borderId="3" xfId="121" applyNumberFormat="1" applyFont="1" applyFill="1" applyBorder="1" applyAlignment="1">
      <alignment horizontal="right" vertical="center"/>
    </xf>
    <xf numFmtId="168" fontId="14" fillId="0" borderId="3" xfId="121" applyNumberFormat="1" applyFont="1" applyFill="1" applyBorder="1" applyAlignment="1">
      <alignment horizontal="right" vertical="top"/>
    </xf>
    <xf numFmtId="167" fontId="14" fillId="0" borderId="0" xfId="36" quotePrefix="1" applyNumberFormat="1" applyFont="1" applyAlignment="1">
      <alignment horizontal="left" vertical="center"/>
    </xf>
    <xf numFmtId="167" fontId="15" fillId="0" borderId="0" xfId="36" applyNumberFormat="1" applyFont="1" applyAlignment="1">
      <alignment horizontal="left" vertical="center"/>
    </xf>
    <xf numFmtId="168" fontId="15" fillId="0" borderId="0" xfId="122" applyNumberFormat="1" applyFont="1" applyFill="1" applyBorder="1" applyAlignment="1">
      <alignment horizontal="center" vertical="center"/>
    </xf>
    <xf numFmtId="168" fontId="15" fillId="0" borderId="0" xfId="122" applyNumberFormat="1" applyFont="1" applyFill="1" applyBorder="1" applyAlignment="1">
      <alignment horizontal="right" vertical="center"/>
    </xf>
    <xf numFmtId="172" fontId="15" fillId="0" borderId="0" xfId="122" applyNumberFormat="1" applyFont="1" applyFill="1"/>
    <xf numFmtId="172" fontId="15" fillId="0" borderId="0" xfId="122" applyNumberFormat="1" applyFont="1" applyFill="1" applyAlignment="1">
      <alignment horizontal="left" vertical="center"/>
    </xf>
    <xf numFmtId="167" fontId="19" fillId="0" borderId="0" xfId="36" quotePrefix="1" applyNumberFormat="1" applyFont="1" applyAlignment="1">
      <alignment horizontal="left" vertical="center"/>
    </xf>
    <xf numFmtId="172" fontId="15" fillId="0" borderId="0" xfId="122" applyNumberFormat="1" applyFont="1" applyFill="1" applyAlignment="1">
      <alignment vertical="center"/>
    </xf>
    <xf numFmtId="168" fontId="15" fillId="0" borderId="0" xfId="123" applyNumberFormat="1" applyFont="1" applyAlignment="1">
      <alignment horizontal="center" vertical="center"/>
    </xf>
    <xf numFmtId="168" fontId="15" fillId="0" borderId="3" xfId="123" applyNumberFormat="1" applyFont="1" applyBorder="1" applyAlignment="1">
      <alignment horizontal="right" vertical="center"/>
    </xf>
    <xf numFmtId="168" fontId="15" fillId="0" borderId="3" xfId="122" applyNumberFormat="1" applyFont="1" applyFill="1" applyBorder="1" applyAlignment="1">
      <alignment horizontal="right" vertical="center"/>
    </xf>
    <xf numFmtId="168" fontId="15" fillId="0" borderId="0" xfId="122" applyNumberFormat="1" applyFont="1" applyFill="1" applyAlignment="1">
      <alignment horizontal="right" vertical="center"/>
    </xf>
    <xf numFmtId="168" fontId="15" fillId="0" borderId="0" xfId="122" applyNumberFormat="1" applyFont="1" applyFill="1" applyAlignment="1">
      <alignment vertical="center"/>
    </xf>
    <xf numFmtId="172" fontId="14" fillId="0" borderId="0" xfId="122" quotePrefix="1" applyNumberFormat="1" applyFont="1" applyFill="1" applyAlignment="1">
      <alignment horizontal="left" vertical="center"/>
    </xf>
    <xf numFmtId="168" fontId="15" fillId="0" borderId="5" xfId="122" applyNumberFormat="1" applyFont="1" applyFill="1" applyBorder="1" applyAlignment="1">
      <alignment horizontal="right" vertical="center"/>
    </xf>
    <xf numFmtId="172" fontId="23" fillId="0" borderId="0" xfId="122" applyNumberFormat="1" applyFont="1" applyFill="1"/>
    <xf numFmtId="168" fontId="15" fillId="4" borderId="0" xfId="122" applyNumberFormat="1" applyFont="1" applyFill="1" applyBorder="1" applyAlignment="1">
      <alignment horizontal="right" vertical="center"/>
    </xf>
    <xf numFmtId="168" fontId="14" fillId="4" borderId="0" xfId="121" applyNumberFormat="1" applyFont="1" applyFill="1" applyBorder="1" applyAlignment="1">
      <alignment horizontal="right" vertical="center"/>
    </xf>
    <xf numFmtId="168" fontId="14" fillId="4" borderId="0" xfId="36" applyNumberFormat="1" applyFont="1" applyFill="1" applyAlignment="1">
      <alignment horizontal="right" vertical="center"/>
    </xf>
    <xf numFmtId="167" fontId="14" fillId="4" borderId="0" xfId="36" applyNumberFormat="1" applyFont="1" applyFill="1" applyAlignment="1">
      <alignment horizontal="right" vertical="center"/>
    </xf>
    <xf numFmtId="168" fontId="15" fillId="0" borderId="0" xfId="121" applyNumberFormat="1" applyFont="1" applyFill="1" applyBorder="1" applyAlignment="1">
      <alignment horizontal="center" vertical="center"/>
    </xf>
    <xf numFmtId="168" fontId="15" fillId="4" borderId="0" xfId="121" applyNumberFormat="1" applyFont="1" applyFill="1" applyBorder="1" applyAlignment="1">
      <alignment horizontal="right" vertical="center"/>
    </xf>
    <xf numFmtId="168" fontId="15" fillId="4" borderId="3" xfId="123" applyNumberFormat="1" applyFont="1" applyFill="1" applyBorder="1" applyAlignment="1">
      <alignment horizontal="right" vertical="center"/>
    </xf>
    <xf numFmtId="168" fontId="15" fillId="4" borderId="3" xfId="122" applyNumberFormat="1" applyFont="1" applyFill="1" applyBorder="1" applyAlignment="1">
      <alignment horizontal="right" vertical="center"/>
    </xf>
    <xf numFmtId="168" fontId="15" fillId="4" borderId="5" xfId="122" applyNumberFormat="1" applyFont="1" applyFill="1" applyBorder="1" applyAlignment="1">
      <alignment horizontal="right" vertical="center"/>
    </xf>
    <xf numFmtId="168" fontId="15" fillId="0" borderId="3" xfId="36" applyNumberFormat="1" applyFont="1" applyBorder="1" applyAlignment="1">
      <alignment vertical="center"/>
    </xf>
    <xf numFmtId="167" fontId="15" fillId="0" borderId="3" xfId="36" applyNumberFormat="1" applyFont="1" applyBorder="1" applyAlignment="1">
      <alignment horizontal="right" vertical="center"/>
    </xf>
    <xf numFmtId="168" fontId="15" fillId="0" borderId="3" xfId="36" applyNumberFormat="1" applyFont="1" applyBorder="1" applyAlignment="1">
      <alignment horizontal="right" vertical="center"/>
    </xf>
    <xf numFmtId="176" fontId="15" fillId="0" borderId="0" xfId="20" applyNumberFormat="1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4" fillId="0" borderId="0" xfId="37" applyFont="1" applyFill="1" applyAlignment="1">
      <alignment vertical="center"/>
    </xf>
    <xf numFmtId="0" fontId="15" fillId="0" borderId="0" xfId="37" applyFont="1" applyFill="1" applyAlignment="1">
      <alignment horizontal="center" vertical="center"/>
    </xf>
    <xf numFmtId="0" fontId="15" fillId="0" borderId="0" xfId="37" applyFont="1" applyFill="1" applyAlignment="1">
      <alignment vertical="center"/>
    </xf>
    <xf numFmtId="167" fontId="15" fillId="0" borderId="3" xfId="36" applyNumberFormat="1" applyFont="1" applyBorder="1" applyAlignment="1">
      <alignment vertical="center"/>
    </xf>
    <xf numFmtId="0" fontId="15" fillId="0" borderId="0" xfId="20" applyFont="1" applyAlignment="1">
      <alignment horizontal="center" vertical="center"/>
    </xf>
    <xf numFmtId="168" fontId="14" fillId="0" borderId="3" xfId="36" applyNumberFormat="1" applyFont="1" applyBorder="1" applyAlignment="1">
      <alignment horizontal="center" vertical="center"/>
    </xf>
    <xf numFmtId="168" fontId="14" fillId="0" borderId="0" xfId="36" applyNumberFormat="1" applyFont="1" applyAlignment="1">
      <alignment horizontal="center"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36" applyFont="1" applyBorder="1" applyAlignment="1">
      <alignment horizontal="left" vertical="center"/>
    </xf>
    <xf numFmtId="168" fontId="20" fillId="0" borderId="3" xfId="36" applyNumberFormat="1" applyFont="1" applyBorder="1" applyAlignment="1">
      <alignment horizontal="center" vertical="top"/>
    </xf>
    <xf numFmtId="168" fontId="20" fillId="0" borderId="6" xfId="36" applyNumberFormat="1" applyFont="1" applyBorder="1" applyAlignment="1">
      <alignment horizontal="center" vertical="top"/>
    </xf>
    <xf numFmtId="167" fontId="20" fillId="0" borderId="3" xfId="36" applyNumberFormat="1" applyFont="1" applyBorder="1" applyAlignment="1">
      <alignment horizontal="center" vertical="top"/>
    </xf>
    <xf numFmtId="168" fontId="14" fillId="0" borderId="3" xfId="36" applyNumberFormat="1" applyFont="1" applyBorder="1" applyAlignment="1">
      <alignment horizontal="center" vertical="center"/>
    </xf>
    <xf numFmtId="168" fontId="14" fillId="0" borderId="0" xfId="3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4" fillId="0" borderId="3" xfId="36" applyNumberFormat="1" applyFont="1" applyBorder="1" applyAlignment="1">
      <alignment horizontal="center" vertical="top"/>
    </xf>
    <xf numFmtId="168" fontId="14" fillId="0" borderId="6" xfId="36" applyNumberFormat="1" applyFont="1" applyBorder="1" applyAlignment="1">
      <alignment horizontal="center" vertical="top"/>
    </xf>
    <xf numFmtId="167" fontId="15" fillId="0" borderId="3" xfId="20" applyNumberFormat="1" applyFont="1" applyBorder="1" applyAlignment="1">
      <alignment horizontal="justify" vertical="center"/>
    </xf>
  </cellXfs>
  <cellStyles count="124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Normal_Major Q2'06" xfId="123" xr:uid="{00000000-0005-0000-0000-00006F000000}"/>
    <cellStyle name="Percent [2]" xfId="29" xr:uid="{00000000-0005-0000-0000-000070000000}"/>
    <cellStyle name="Percent 2" xfId="30" xr:uid="{00000000-0005-0000-0000-000071000000}"/>
    <cellStyle name="Percent 2 2" xfId="60" xr:uid="{00000000-0005-0000-0000-000072000000}"/>
    <cellStyle name="Percent 2 3" xfId="47" xr:uid="{00000000-0005-0000-0000-000073000000}"/>
    <cellStyle name="Percent 3" xfId="31" xr:uid="{00000000-0005-0000-0000-000074000000}"/>
    <cellStyle name="Percent 3 2" xfId="81" xr:uid="{00000000-0005-0000-0000-000075000000}"/>
    <cellStyle name="Quantity" xfId="32" xr:uid="{00000000-0005-0000-0000-000076000000}"/>
    <cellStyle name="เชื่อมโยงหลายมิติ" xfId="33" xr:uid="{00000000-0005-0000-0000-000077000000}"/>
    <cellStyle name="ตามการเชื่อมโยงหลายมิติ" xfId="34" xr:uid="{00000000-0005-0000-0000-000078000000}"/>
    <cellStyle name="ปกติ 2" xfId="35" xr:uid="{00000000-0005-0000-0000-000079000000}"/>
    <cellStyle name="ปกติ 2 2" xfId="62" xr:uid="{00000000-0005-0000-0000-00007A000000}"/>
    <cellStyle name="ปกติ 2 3" xfId="48" xr:uid="{00000000-0005-0000-0000-00007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  <sheetName val="PL-LC"/>
      <sheetName val="DATA"/>
      <sheetName val="Data Drop Down List"/>
      <sheetName val="Data Dropdownlist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atacompany"/>
      <sheetName val="PL-LC"/>
      <sheetName val="SUM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opLeftCell="A84" zoomScaleNormal="100" zoomScaleSheetLayoutView="100" zoomScalePageLayoutView="55" workbookViewId="0">
      <selection activeCell="O96" sqref="O96"/>
    </sheetView>
  </sheetViews>
  <sheetFormatPr defaultColWidth="9.140625" defaultRowHeight="20.100000000000001" customHeight="1" x14ac:dyDescent="0.5"/>
  <cols>
    <col min="1" max="1" width="1.7109375" style="103" customWidth="1"/>
    <col min="2" max="2" width="40.42578125" style="103" customWidth="1"/>
    <col min="3" max="3" width="9.140625" style="103" bestFit="1" customWidth="1"/>
    <col min="4" max="4" width="0.7109375" style="103" customWidth="1"/>
    <col min="5" max="5" width="14.85546875" style="2" customWidth="1"/>
    <col min="6" max="6" width="0.7109375" style="3" customWidth="1"/>
    <col min="7" max="7" width="12.5703125" style="2" customWidth="1"/>
    <col min="8" max="8" width="0.7109375" style="2" customWidth="1"/>
    <col min="9" max="9" width="14.85546875" style="2" customWidth="1"/>
    <col min="10" max="10" width="0.7109375" style="3" customWidth="1"/>
    <col min="11" max="11" width="12.5703125" style="2" customWidth="1"/>
    <col min="12" max="13" width="10.140625" style="103" customWidth="1"/>
    <col min="14" max="16384" width="9.140625" style="103"/>
  </cols>
  <sheetData>
    <row r="1" spans="1:11" ht="20.100000000000001" customHeight="1" x14ac:dyDescent="0.5">
      <c r="A1" s="1" t="s">
        <v>31</v>
      </c>
      <c r="K1" s="4"/>
    </row>
    <row r="2" spans="1:11" ht="20.100000000000001" customHeight="1" x14ac:dyDescent="0.5">
      <c r="A2" s="5" t="s">
        <v>218</v>
      </c>
      <c r="B2" s="5"/>
      <c r="C2" s="6"/>
      <c r="D2" s="6"/>
      <c r="F2" s="7"/>
      <c r="G2" s="8"/>
      <c r="H2" s="8"/>
    </row>
    <row r="3" spans="1:11" ht="20.100000000000001" customHeight="1" x14ac:dyDescent="0.5">
      <c r="A3" s="78" t="s">
        <v>175</v>
      </c>
      <c r="B3" s="78"/>
      <c r="C3" s="9"/>
      <c r="D3" s="9"/>
      <c r="E3" s="10"/>
      <c r="F3" s="11"/>
      <c r="G3" s="10"/>
      <c r="H3" s="10"/>
      <c r="I3" s="10"/>
      <c r="J3" s="11"/>
      <c r="K3" s="10"/>
    </row>
    <row r="4" spans="1:11" ht="20.100000000000001" customHeight="1" x14ac:dyDescent="0.5">
      <c r="A4" s="5"/>
      <c r="B4" s="5"/>
      <c r="C4" s="6"/>
      <c r="D4" s="6"/>
      <c r="E4" s="12"/>
      <c r="F4" s="13"/>
      <c r="G4" s="12"/>
      <c r="H4" s="12"/>
      <c r="I4" s="12"/>
      <c r="J4" s="13"/>
      <c r="K4" s="8"/>
    </row>
    <row r="5" spans="1:11" s="1" customFormat="1" ht="20.100000000000001" customHeight="1" x14ac:dyDescent="0.5">
      <c r="C5" s="14"/>
      <c r="D5" s="14"/>
      <c r="E5" s="278" t="s">
        <v>61</v>
      </c>
      <c r="F5" s="278"/>
      <c r="G5" s="278"/>
      <c r="H5" s="15"/>
      <c r="I5" s="278" t="s">
        <v>81</v>
      </c>
      <c r="J5" s="278"/>
      <c r="K5" s="278"/>
    </row>
    <row r="6" spans="1:11" s="1" customFormat="1" ht="20.100000000000001" customHeight="1" x14ac:dyDescent="0.5">
      <c r="C6" s="14"/>
      <c r="D6" s="14"/>
      <c r="E6" s="16" t="s">
        <v>128</v>
      </c>
      <c r="F6" s="16"/>
      <c r="G6" s="16" t="s">
        <v>129</v>
      </c>
      <c r="H6" s="16"/>
      <c r="I6" s="16" t="s">
        <v>128</v>
      </c>
      <c r="J6" s="16"/>
      <c r="K6" s="16" t="s">
        <v>129</v>
      </c>
    </row>
    <row r="7" spans="1:11" s="1" customFormat="1" ht="20.100000000000001" customHeight="1" x14ac:dyDescent="0.5">
      <c r="C7" s="14"/>
      <c r="D7" s="14"/>
      <c r="E7" s="17" t="s">
        <v>174</v>
      </c>
      <c r="F7" s="17"/>
      <c r="G7" s="17" t="s">
        <v>20</v>
      </c>
      <c r="H7" s="17"/>
      <c r="I7" s="17" t="s">
        <v>174</v>
      </c>
      <c r="J7" s="17"/>
      <c r="K7" s="17" t="s">
        <v>20</v>
      </c>
    </row>
    <row r="8" spans="1:11" s="1" customFormat="1" ht="20.100000000000001" customHeight="1" x14ac:dyDescent="0.5">
      <c r="D8" s="62"/>
      <c r="E8" s="18" t="s">
        <v>192</v>
      </c>
      <c r="F8" s="16"/>
      <c r="G8" s="18" t="s">
        <v>158</v>
      </c>
      <c r="H8" s="18"/>
      <c r="I8" s="18" t="s">
        <v>192</v>
      </c>
      <c r="J8" s="16"/>
      <c r="K8" s="18" t="s">
        <v>158</v>
      </c>
    </row>
    <row r="9" spans="1:11" s="1" customFormat="1" ht="20.100000000000001" customHeight="1" x14ac:dyDescent="0.5">
      <c r="C9" s="19" t="s">
        <v>0</v>
      </c>
      <c r="D9" s="62"/>
      <c r="E9" s="20" t="s">
        <v>80</v>
      </c>
      <c r="F9" s="16"/>
      <c r="G9" s="20" t="s">
        <v>80</v>
      </c>
      <c r="H9" s="18"/>
      <c r="I9" s="20" t="s">
        <v>80</v>
      </c>
      <c r="J9" s="16"/>
      <c r="K9" s="20" t="s">
        <v>80</v>
      </c>
    </row>
    <row r="10" spans="1:11" s="109" customFormat="1" ht="20.100000000000001" customHeight="1" x14ac:dyDescent="0.5">
      <c r="A10" s="109" t="s">
        <v>7</v>
      </c>
      <c r="C10" s="110"/>
      <c r="D10" s="110"/>
      <c r="E10" s="86"/>
      <c r="F10" s="2"/>
      <c r="G10" s="2"/>
      <c r="H10" s="16"/>
      <c r="I10" s="86"/>
      <c r="J10" s="2"/>
      <c r="K10" s="2"/>
    </row>
    <row r="11" spans="1:11" s="111" customFormat="1" ht="6" customHeight="1" x14ac:dyDescent="0.5">
      <c r="B11" s="109"/>
      <c r="C11" s="112"/>
      <c r="D11" s="112"/>
      <c r="E11" s="86"/>
      <c r="F11" s="2"/>
      <c r="G11" s="2"/>
      <c r="H11" s="7"/>
      <c r="I11" s="86"/>
      <c r="J11" s="2"/>
      <c r="K11" s="2"/>
    </row>
    <row r="12" spans="1:11" s="111" customFormat="1" ht="20.100000000000001" customHeight="1" x14ac:dyDescent="0.5">
      <c r="A12" s="109" t="s">
        <v>1</v>
      </c>
      <c r="B12" s="109"/>
      <c r="C12" s="112"/>
      <c r="D12" s="112"/>
      <c r="E12" s="86"/>
      <c r="F12" s="2"/>
      <c r="G12" s="2"/>
      <c r="H12" s="3"/>
      <c r="I12" s="86"/>
      <c r="J12" s="2"/>
      <c r="K12" s="2"/>
    </row>
    <row r="13" spans="1:11" s="111" customFormat="1" ht="6" customHeight="1" x14ac:dyDescent="0.5">
      <c r="A13" s="109"/>
      <c r="B13" s="109"/>
      <c r="C13" s="112"/>
      <c r="D13" s="112"/>
      <c r="E13" s="86"/>
      <c r="F13" s="2"/>
      <c r="G13" s="2"/>
      <c r="H13" s="3"/>
      <c r="I13" s="86"/>
      <c r="J13" s="2"/>
      <c r="K13" s="2"/>
    </row>
    <row r="14" spans="1:11" s="111" customFormat="1" ht="20.100000000000001" customHeight="1" x14ac:dyDescent="0.5">
      <c r="A14" s="113" t="s">
        <v>35</v>
      </c>
      <c r="B14" s="113"/>
      <c r="C14" s="114"/>
      <c r="D14" s="112"/>
      <c r="E14" s="115">
        <v>916206</v>
      </c>
      <c r="F14" s="116"/>
      <c r="G14" s="116">
        <v>811772</v>
      </c>
      <c r="H14" s="116"/>
      <c r="I14" s="115">
        <v>476294</v>
      </c>
      <c r="J14" s="3"/>
      <c r="K14" s="116">
        <v>479950</v>
      </c>
    </row>
    <row r="15" spans="1:11" s="111" customFormat="1" ht="20.100000000000001" customHeight="1" x14ac:dyDescent="0.5">
      <c r="A15" s="113" t="s">
        <v>141</v>
      </c>
      <c r="B15" s="113"/>
      <c r="C15" s="114"/>
      <c r="D15" s="112"/>
      <c r="E15" s="115"/>
      <c r="F15" s="116"/>
      <c r="G15" s="116"/>
      <c r="H15" s="116"/>
      <c r="I15" s="115"/>
      <c r="J15" s="3"/>
      <c r="K15" s="116"/>
    </row>
    <row r="16" spans="1:11" s="111" customFormat="1" ht="20.100000000000001" customHeight="1" x14ac:dyDescent="0.5">
      <c r="A16" s="113"/>
      <c r="B16" s="113" t="s">
        <v>142</v>
      </c>
      <c r="C16" s="114">
        <v>6</v>
      </c>
      <c r="D16" s="112"/>
      <c r="E16" s="115">
        <v>51204</v>
      </c>
      <c r="F16" s="116"/>
      <c r="G16" s="116">
        <v>43598</v>
      </c>
      <c r="H16" s="116"/>
      <c r="I16" s="115">
        <v>51204</v>
      </c>
      <c r="J16" s="3"/>
      <c r="K16" s="116">
        <v>43598</v>
      </c>
    </row>
    <row r="17" spans="1:11" s="111" customFormat="1" ht="20.100000000000001" customHeight="1" x14ac:dyDescent="0.5">
      <c r="A17" s="113" t="s">
        <v>141</v>
      </c>
      <c r="B17" s="113"/>
      <c r="C17" s="114"/>
      <c r="D17" s="112"/>
      <c r="E17" s="115"/>
      <c r="F17" s="116"/>
      <c r="G17" s="116"/>
      <c r="H17" s="116"/>
      <c r="I17" s="115"/>
      <c r="J17" s="3"/>
      <c r="K17" s="116"/>
    </row>
    <row r="18" spans="1:11" s="111" customFormat="1" ht="20.100000000000001" customHeight="1" x14ac:dyDescent="0.5">
      <c r="A18" s="113"/>
      <c r="B18" s="113" t="s">
        <v>143</v>
      </c>
      <c r="C18" s="114">
        <v>7</v>
      </c>
      <c r="D18" s="112"/>
      <c r="E18" s="115">
        <v>1875892</v>
      </c>
      <c r="F18" s="116"/>
      <c r="G18" s="116">
        <v>1868567</v>
      </c>
      <c r="H18" s="116"/>
      <c r="I18" s="115">
        <v>1875892</v>
      </c>
      <c r="J18" s="3"/>
      <c r="K18" s="116">
        <v>1868567</v>
      </c>
    </row>
    <row r="19" spans="1:11" s="111" customFormat="1" ht="20.100000000000001" customHeight="1" x14ac:dyDescent="0.5">
      <c r="A19" s="113" t="s">
        <v>220</v>
      </c>
      <c r="B19" s="113"/>
      <c r="C19" s="114"/>
      <c r="D19" s="112"/>
      <c r="E19" s="115">
        <v>555400</v>
      </c>
      <c r="F19" s="116"/>
      <c r="G19" s="116">
        <v>621557</v>
      </c>
      <c r="H19" s="116"/>
      <c r="I19" s="115">
        <v>397879</v>
      </c>
      <c r="J19" s="3"/>
      <c r="K19" s="116">
        <v>463014</v>
      </c>
    </row>
    <row r="20" spans="1:11" s="111" customFormat="1" ht="20.100000000000001" customHeight="1" x14ac:dyDescent="0.5">
      <c r="A20" s="111" t="s">
        <v>57</v>
      </c>
      <c r="C20" s="117">
        <v>18.399999999999999</v>
      </c>
      <c r="D20" s="112"/>
      <c r="E20" s="115">
        <v>815</v>
      </c>
      <c r="F20" s="116"/>
      <c r="G20" s="116">
        <v>725</v>
      </c>
      <c r="H20" s="116"/>
      <c r="I20" s="115">
        <v>424421</v>
      </c>
      <c r="J20" s="3"/>
      <c r="K20" s="116">
        <v>478392</v>
      </c>
    </row>
    <row r="21" spans="1:11" s="111" customFormat="1" ht="20.100000000000001" customHeight="1" x14ac:dyDescent="0.5">
      <c r="A21" s="113" t="s">
        <v>71</v>
      </c>
      <c r="B21" s="113"/>
      <c r="C21" s="114"/>
      <c r="D21" s="112"/>
      <c r="E21" s="115">
        <v>144554</v>
      </c>
      <c r="F21" s="116"/>
      <c r="G21" s="116">
        <v>189429</v>
      </c>
      <c r="H21" s="116"/>
      <c r="I21" s="115">
        <v>93162</v>
      </c>
      <c r="J21" s="3"/>
      <c r="K21" s="116">
        <v>129253</v>
      </c>
    </row>
    <row r="22" spans="1:11" s="111" customFormat="1" ht="20.100000000000001" customHeight="1" x14ac:dyDescent="0.5">
      <c r="A22" s="113" t="s">
        <v>46</v>
      </c>
      <c r="B22" s="113"/>
      <c r="C22" s="114"/>
      <c r="D22" s="112"/>
      <c r="E22" s="115">
        <v>68626</v>
      </c>
      <c r="F22" s="116"/>
      <c r="G22" s="116">
        <v>21298</v>
      </c>
      <c r="H22" s="116"/>
      <c r="I22" s="115">
        <v>0</v>
      </c>
      <c r="J22" s="3"/>
      <c r="K22" s="116">
        <v>0</v>
      </c>
    </row>
    <row r="23" spans="1:11" s="111" customFormat="1" ht="20.100000000000001" customHeight="1" x14ac:dyDescent="0.5">
      <c r="A23" s="113" t="s">
        <v>159</v>
      </c>
      <c r="B23" s="113"/>
      <c r="C23" s="114"/>
      <c r="D23" s="112"/>
      <c r="E23" s="115">
        <v>10984</v>
      </c>
      <c r="F23" s="116"/>
      <c r="G23" s="116">
        <v>10984</v>
      </c>
      <c r="H23" s="116"/>
      <c r="I23" s="115">
        <v>8136</v>
      </c>
      <c r="J23" s="3"/>
      <c r="K23" s="116">
        <v>8136</v>
      </c>
    </row>
    <row r="24" spans="1:11" s="111" customFormat="1" ht="20.100000000000001" customHeight="1" x14ac:dyDescent="0.5">
      <c r="A24" s="113" t="s">
        <v>8</v>
      </c>
      <c r="B24" s="113"/>
      <c r="C24" s="114"/>
      <c r="D24" s="112"/>
      <c r="E24" s="118">
        <v>179992</v>
      </c>
      <c r="F24" s="116"/>
      <c r="G24" s="119">
        <v>174319</v>
      </c>
      <c r="H24" s="116"/>
      <c r="I24" s="118">
        <v>83066</v>
      </c>
      <c r="J24" s="3"/>
      <c r="K24" s="119">
        <v>86644</v>
      </c>
    </row>
    <row r="25" spans="1:11" s="111" customFormat="1" ht="6" customHeight="1" x14ac:dyDescent="0.5">
      <c r="A25" s="113"/>
      <c r="B25" s="113"/>
      <c r="C25" s="112"/>
      <c r="D25" s="112"/>
      <c r="E25" s="79"/>
      <c r="F25" s="8"/>
      <c r="G25" s="8"/>
      <c r="H25" s="8"/>
      <c r="I25" s="79"/>
      <c r="J25" s="7"/>
      <c r="K25" s="8"/>
    </row>
    <row r="26" spans="1:11" s="111" customFormat="1" ht="20.100000000000001" customHeight="1" x14ac:dyDescent="0.5">
      <c r="A26" s="120" t="s">
        <v>23</v>
      </c>
      <c r="C26" s="112"/>
      <c r="D26" s="112"/>
      <c r="E26" s="80">
        <f>SUM(E14:E24)</f>
        <v>3803673</v>
      </c>
      <c r="F26" s="8"/>
      <c r="G26" s="10">
        <f>SUM(G12:G24)</f>
        <v>3742249</v>
      </c>
      <c r="H26" s="8"/>
      <c r="I26" s="80">
        <f>SUM(I14:I24)</f>
        <v>3410054</v>
      </c>
      <c r="J26" s="3"/>
      <c r="K26" s="10">
        <f>SUM(K12:K24)</f>
        <v>3557554</v>
      </c>
    </row>
    <row r="27" spans="1:11" s="111" customFormat="1" ht="20.100000000000001" customHeight="1" x14ac:dyDescent="0.5">
      <c r="A27" s="113"/>
      <c r="B27" s="113"/>
      <c r="C27" s="112"/>
      <c r="D27" s="112"/>
      <c r="E27" s="79"/>
      <c r="F27" s="8"/>
      <c r="G27" s="8"/>
      <c r="H27" s="8"/>
      <c r="I27" s="79"/>
      <c r="J27" s="3"/>
      <c r="K27" s="8"/>
    </row>
    <row r="28" spans="1:11" s="111" customFormat="1" ht="20.100000000000001" customHeight="1" x14ac:dyDescent="0.5">
      <c r="A28" s="120" t="s">
        <v>9</v>
      </c>
      <c r="B28" s="120"/>
      <c r="C28" s="112"/>
      <c r="D28" s="112"/>
      <c r="E28" s="86"/>
      <c r="F28" s="2"/>
      <c r="G28" s="2"/>
      <c r="H28" s="2"/>
      <c r="I28" s="86"/>
      <c r="J28" s="3"/>
      <c r="K28" s="2"/>
    </row>
    <row r="29" spans="1:11" s="111" customFormat="1" ht="6" customHeight="1" x14ac:dyDescent="0.5">
      <c r="A29" s="120"/>
      <c r="B29" s="120"/>
      <c r="C29" s="112"/>
      <c r="D29" s="112"/>
      <c r="E29" s="86"/>
      <c r="F29" s="2"/>
      <c r="G29" s="2"/>
      <c r="H29" s="2"/>
      <c r="I29" s="86"/>
      <c r="J29" s="3"/>
      <c r="K29" s="2"/>
    </row>
    <row r="30" spans="1:11" s="111" customFormat="1" ht="20.100000000000001" customHeight="1" x14ac:dyDescent="0.5">
      <c r="A30" s="113" t="s">
        <v>47</v>
      </c>
      <c r="B30" s="113"/>
      <c r="C30" s="117"/>
      <c r="D30" s="112"/>
      <c r="E30" s="115">
        <v>6480</v>
      </c>
      <c r="F30" s="116"/>
      <c r="G30" s="116">
        <v>6782</v>
      </c>
      <c r="H30" s="116"/>
      <c r="I30" s="115">
        <v>0</v>
      </c>
      <c r="J30" s="3"/>
      <c r="K30" s="116">
        <v>0</v>
      </c>
    </row>
    <row r="31" spans="1:11" s="111" customFormat="1" ht="20.100000000000001" customHeight="1" x14ac:dyDescent="0.5">
      <c r="A31" s="113" t="s">
        <v>72</v>
      </c>
      <c r="B31" s="120"/>
      <c r="C31" s="114">
        <v>9</v>
      </c>
      <c r="D31" s="112"/>
      <c r="E31" s="115">
        <v>0</v>
      </c>
      <c r="F31" s="116"/>
      <c r="G31" s="116">
        <v>0</v>
      </c>
      <c r="H31" s="116"/>
      <c r="I31" s="115">
        <v>2540545</v>
      </c>
      <c r="J31" s="3"/>
      <c r="K31" s="116">
        <v>2173441</v>
      </c>
    </row>
    <row r="32" spans="1:11" s="111" customFormat="1" ht="20.100000000000001" customHeight="1" x14ac:dyDescent="0.5">
      <c r="A32" s="113" t="s">
        <v>64</v>
      </c>
      <c r="B32" s="120"/>
      <c r="C32" s="114">
        <v>10</v>
      </c>
      <c r="D32" s="112"/>
      <c r="E32" s="115">
        <v>1932470</v>
      </c>
      <c r="F32" s="116"/>
      <c r="G32" s="116">
        <v>1891743</v>
      </c>
      <c r="H32" s="116"/>
      <c r="I32" s="115">
        <v>1931135</v>
      </c>
      <c r="J32" s="3"/>
      <c r="K32" s="116">
        <v>1881589</v>
      </c>
    </row>
    <row r="33" spans="1:11" s="111" customFormat="1" ht="20.100000000000001" customHeight="1" x14ac:dyDescent="0.5">
      <c r="A33" s="113" t="s">
        <v>237</v>
      </c>
      <c r="B33" s="120"/>
      <c r="C33" s="114">
        <v>11</v>
      </c>
      <c r="D33" s="112"/>
      <c r="E33" s="115">
        <v>39883</v>
      </c>
      <c r="F33" s="116"/>
      <c r="G33" s="116">
        <v>0</v>
      </c>
      <c r="H33" s="116"/>
      <c r="I33" s="115">
        <v>39883</v>
      </c>
      <c r="J33" s="3"/>
      <c r="K33" s="116">
        <v>0</v>
      </c>
    </row>
    <row r="34" spans="1:11" s="111" customFormat="1" ht="20.100000000000001" customHeight="1" x14ac:dyDescent="0.5">
      <c r="A34" s="111" t="s">
        <v>160</v>
      </c>
      <c r="C34" s="114"/>
      <c r="D34" s="112"/>
      <c r="E34" s="115"/>
      <c r="F34" s="116"/>
      <c r="G34" s="116"/>
      <c r="H34" s="116"/>
      <c r="I34" s="115"/>
      <c r="J34" s="3"/>
      <c r="K34" s="116"/>
    </row>
    <row r="35" spans="1:11" s="111" customFormat="1" ht="20.100000000000001" customHeight="1" x14ac:dyDescent="0.5">
      <c r="B35" s="111" t="s">
        <v>161</v>
      </c>
      <c r="C35" s="117">
        <v>18.5</v>
      </c>
      <c r="D35" s="112"/>
      <c r="E35" s="115">
        <v>0</v>
      </c>
      <c r="F35" s="116"/>
      <c r="G35" s="116">
        <v>0</v>
      </c>
      <c r="H35" s="116"/>
      <c r="I35" s="115">
        <v>0</v>
      </c>
      <c r="J35" s="3"/>
      <c r="K35" s="116">
        <v>143550</v>
      </c>
    </row>
    <row r="36" spans="1:11" s="111" customFormat="1" ht="20.100000000000001" customHeight="1" x14ac:dyDescent="0.5">
      <c r="A36" s="111" t="s">
        <v>106</v>
      </c>
      <c r="C36" s="114">
        <v>12</v>
      </c>
      <c r="D36" s="112"/>
      <c r="E36" s="115">
        <v>463445</v>
      </c>
      <c r="F36" s="116"/>
      <c r="G36" s="116">
        <v>462104</v>
      </c>
      <c r="H36" s="116"/>
      <c r="I36" s="115">
        <v>0</v>
      </c>
      <c r="J36" s="3"/>
      <c r="K36" s="116">
        <v>0</v>
      </c>
    </row>
    <row r="37" spans="1:11" s="111" customFormat="1" ht="20.100000000000001" customHeight="1" x14ac:dyDescent="0.5">
      <c r="A37" s="113" t="s">
        <v>84</v>
      </c>
      <c r="B37" s="121"/>
      <c r="C37" s="114">
        <v>13</v>
      </c>
      <c r="D37" s="112"/>
      <c r="E37" s="115">
        <v>4473386</v>
      </c>
      <c r="F37" s="116"/>
      <c r="G37" s="116">
        <v>4462743</v>
      </c>
      <c r="H37" s="116"/>
      <c r="I37" s="115">
        <v>2869415</v>
      </c>
      <c r="J37" s="3"/>
      <c r="K37" s="116">
        <v>2887943</v>
      </c>
    </row>
    <row r="38" spans="1:11" s="111" customFormat="1" ht="20.100000000000001" customHeight="1" x14ac:dyDescent="0.5">
      <c r="A38" s="113" t="s">
        <v>107</v>
      </c>
      <c r="B38" s="121"/>
      <c r="C38" s="114"/>
      <c r="D38" s="112"/>
      <c r="E38" s="115">
        <v>2949083</v>
      </c>
      <c r="F38" s="116"/>
      <c r="G38" s="116">
        <v>2979903</v>
      </c>
      <c r="H38" s="116"/>
      <c r="I38" s="115">
        <v>1804722</v>
      </c>
      <c r="J38" s="3"/>
      <c r="K38" s="116">
        <v>1852847</v>
      </c>
    </row>
    <row r="39" spans="1:11" s="111" customFormat="1" ht="20.100000000000001" customHeight="1" x14ac:dyDescent="0.5">
      <c r="A39" s="111" t="s">
        <v>73</v>
      </c>
      <c r="C39" s="114">
        <v>13</v>
      </c>
      <c r="D39" s="112"/>
      <c r="E39" s="115">
        <v>187613</v>
      </c>
      <c r="F39" s="116"/>
      <c r="G39" s="116">
        <v>200276</v>
      </c>
      <c r="H39" s="116"/>
      <c r="I39" s="115">
        <v>137021</v>
      </c>
      <c r="J39" s="3"/>
      <c r="K39" s="116">
        <v>144462</v>
      </c>
    </row>
    <row r="40" spans="1:11" s="111" customFormat="1" ht="20.100000000000001" customHeight="1" x14ac:dyDescent="0.5">
      <c r="A40" s="111" t="s">
        <v>63</v>
      </c>
      <c r="C40" s="114"/>
      <c r="D40" s="112"/>
      <c r="E40" s="115">
        <v>449949</v>
      </c>
      <c r="F40" s="116"/>
      <c r="G40" s="116">
        <v>379831</v>
      </c>
      <c r="H40" s="116"/>
      <c r="I40" s="115">
        <v>366545</v>
      </c>
      <c r="J40" s="3"/>
      <c r="K40" s="116">
        <v>291150</v>
      </c>
    </row>
    <row r="41" spans="1:11" s="111" customFormat="1" ht="20.100000000000001" customHeight="1" x14ac:dyDescent="0.5">
      <c r="A41" s="111" t="s">
        <v>127</v>
      </c>
      <c r="C41" s="114"/>
      <c r="D41" s="112"/>
      <c r="E41" s="115">
        <v>130410</v>
      </c>
      <c r="F41" s="116"/>
      <c r="G41" s="116">
        <v>121057</v>
      </c>
      <c r="H41" s="116"/>
      <c r="I41" s="115">
        <v>84439</v>
      </c>
      <c r="J41" s="3"/>
      <c r="K41" s="116">
        <v>86811</v>
      </c>
    </row>
    <row r="42" spans="1:11" s="111" customFormat="1" ht="20.100000000000001" customHeight="1" x14ac:dyDescent="0.5">
      <c r="A42" s="111" t="s">
        <v>51</v>
      </c>
      <c r="C42" s="114"/>
      <c r="D42" s="112"/>
      <c r="E42" s="118">
        <v>180196</v>
      </c>
      <c r="F42" s="8"/>
      <c r="G42" s="119">
        <v>179266</v>
      </c>
      <c r="H42" s="8"/>
      <c r="I42" s="118">
        <v>121695</v>
      </c>
      <c r="J42" s="7"/>
      <c r="K42" s="119">
        <v>120533</v>
      </c>
    </row>
    <row r="43" spans="1:11" s="111" customFormat="1" ht="6" customHeight="1" x14ac:dyDescent="0.5">
      <c r="C43" s="112"/>
      <c r="D43" s="112"/>
      <c r="E43" s="79"/>
      <c r="F43" s="8"/>
      <c r="G43" s="8"/>
      <c r="H43" s="7"/>
      <c r="I43" s="79"/>
      <c r="J43" s="8"/>
      <c r="K43" s="8"/>
    </row>
    <row r="44" spans="1:11" s="111" customFormat="1" ht="20.100000000000001" customHeight="1" x14ac:dyDescent="0.5">
      <c r="A44" s="109" t="s">
        <v>24</v>
      </c>
      <c r="C44" s="112"/>
      <c r="D44" s="112"/>
      <c r="E44" s="80">
        <f>SUM(E30:E42)</f>
        <v>10812915</v>
      </c>
      <c r="F44" s="8"/>
      <c r="G44" s="10">
        <f>SUM(G30:G42)</f>
        <v>10683705</v>
      </c>
      <c r="H44" s="7"/>
      <c r="I44" s="80">
        <f>SUM(I30:I42)</f>
        <v>9895400</v>
      </c>
      <c r="J44" s="8"/>
      <c r="K44" s="10">
        <f>SUM(K30:K42)</f>
        <v>9582326</v>
      </c>
    </row>
    <row r="45" spans="1:11" s="111" customFormat="1" ht="6" customHeight="1" x14ac:dyDescent="0.5">
      <c r="C45" s="112"/>
      <c r="D45" s="112"/>
      <c r="E45" s="79"/>
      <c r="F45" s="8"/>
      <c r="G45" s="8"/>
      <c r="H45" s="7"/>
      <c r="I45" s="79"/>
      <c r="J45" s="8"/>
      <c r="K45" s="8"/>
    </row>
    <row r="46" spans="1:11" s="111" customFormat="1" ht="20.100000000000001" customHeight="1" thickBot="1" x14ac:dyDescent="0.55000000000000004">
      <c r="A46" s="109" t="s">
        <v>2</v>
      </c>
      <c r="B46" s="109"/>
      <c r="C46" s="112"/>
      <c r="D46" s="112"/>
      <c r="E46" s="81">
        <f>SUM(E26,E44)</f>
        <v>14616588</v>
      </c>
      <c r="F46" s="8"/>
      <c r="G46" s="24">
        <f>SUM(G26,G44)</f>
        <v>14425954</v>
      </c>
      <c r="H46" s="7"/>
      <c r="I46" s="81">
        <f>SUM(I26,I44)</f>
        <v>13305454</v>
      </c>
      <c r="J46" s="8"/>
      <c r="K46" s="24">
        <f>SUM(K26,K44)</f>
        <v>13139880</v>
      </c>
    </row>
    <row r="47" spans="1:11" s="272" customFormat="1" ht="8.25" customHeight="1" thickTop="1" x14ac:dyDescent="0.5">
      <c r="A47" s="270"/>
      <c r="B47" s="270"/>
      <c r="C47" s="271"/>
      <c r="D47" s="271"/>
      <c r="E47" s="8"/>
      <c r="F47" s="8"/>
      <c r="G47" s="8"/>
      <c r="H47" s="7"/>
      <c r="I47" s="8"/>
      <c r="J47" s="8"/>
      <c r="K47" s="8"/>
    </row>
    <row r="48" spans="1:11" ht="6.75" customHeight="1" x14ac:dyDescent="0.5">
      <c r="A48" s="1"/>
      <c r="B48" s="1"/>
      <c r="C48" s="269"/>
      <c r="D48" s="269"/>
      <c r="E48" s="8"/>
      <c r="F48" s="7"/>
      <c r="G48" s="8"/>
      <c r="H48" s="8"/>
      <c r="I48" s="8"/>
      <c r="J48" s="7"/>
      <c r="K48" s="8"/>
    </row>
    <row r="49" spans="1:11" ht="20.100000000000001" customHeight="1" x14ac:dyDescent="0.5">
      <c r="A49" s="279" t="s">
        <v>33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</row>
    <row r="50" spans="1:11" ht="7.5" customHeight="1" x14ac:dyDescent="0.5">
      <c r="A50" s="269"/>
      <c r="B50" s="269"/>
      <c r="C50" s="269"/>
      <c r="D50" s="269"/>
      <c r="E50" s="269"/>
      <c r="F50" s="269"/>
      <c r="G50" s="269"/>
      <c r="H50" s="269"/>
      <c r="I50" s="269"/>
      <c r="J50" s="269"/>
      <c r="K50" s="269"/>
    </row>
    <row r="51" spans="1:11" ht="22.15" customHeight="1" x14ac:dyDescent="0.5">
      <c r="A51" s="277" t="s">
        <v>104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</row>
    <row r="52" spans="1:11" ht="20.100000000000001" customHeight="1" x14ac:dyDescent="0.5">
      <c r="A52" s="1" t="s">
        <v>31</v>
      </c>
      <c r="C52" s="6"/>
      <c r="D52" s="6"/>
      <c r="E52" s="26"/>
      <c r="F52" s="7"/>
      <c r="G52" s="8"/>
      <c r="H52" s="8"/>
      <c r="I52" s="26"/>
      <c r="K52" s="4"/>
    </row>
    <row r="53" spans="1:11" ht="20.100000000000001" customHeight="1" x14ac:dyDescent="0.5">
      <c r="A53" s="5" t="s">
        <v>219</v>
      </c>
      <c r="B53" s="5"/>
      <c r="C53" s="6"/>
      <c r="D53" s="6"/>
      <c r="F53" s="7"/>
      <c r="G53" s="8"/>
      <c r="H53" s="8"/>
    </row>
    <row r="54" spans="1:11" ht="20.100000000000001" customHeight="1" x14ac:dyDescent="0.5">
      <c r="A54" s="78" t="s">
        <v>175</v>
      </c>
      <c r="B54" s="78"/>
      <c r="C54" s="9"/>
      <c r="D54" s="9"/>
      <c r="E54" s="10"/>
      <c r="F54" s="11"/>
      <c r="G54" s="10"/>
      <c r="H54" s="10"/>
      <c r="I54" s="10"/>
      <c r="J54" s="11"/>
      <c r="K54" s="10"/>
    </row>
    <row r="55" spans="1:11" ht="20.100000000000001" customHeight="1" x14ac:dyDescent="0.5">
      <c r="A55" s="5"/>
      <c r="B55" s="5"/>
      <c r="C55" s="6"/>
      <c r="D55" s="6"/>
      <c r="E55" s="12"/>
      <c r="F55" s="13"/>
      <c r="G55" s="12"/>
      <c r="H55" s="12"/>
      <c r="I55" s="12"/>
      <c r="J55" s="13"/>
      <c r="K55" s="8"/>
    </row>
    <row r="56" spans="1:11" s="1" customFormat="1" ht="20.100000000000001" customHeight="1" x14ac:dyDescent="0.5">
      <c r="C56" s="14"/>
      <c r="D56" s="14"/>
      <c r="E56" s="278" t="s">
        <v>61</v>
      </c>
      <c r="F56" s="278"/>
      <c r="G56" s="278"/>
      <c r="H56" s="15"/>
      <c r="I56" s="278" t="s">
        <v>81</v>
      </c>
      <c r="J56" s="278"/>
      <c r="K56" s="278"/>
    </row>
    <row r="57" spans="1:11" s="1" customFormat="1" ht="20.100000000000001" customHeight="1" x14ac:dyDescent="0.5">
      <c r="C57" s="14"/>
      <c r="D57" s="14"/>
      <c r="E57" s="16" t="s">
        <v>128</v>
      </c>
      <c r="F57" s="16"/>
      <c r="G57" s="16" t="s">
        <v>129</v>
      </c>
      <c r="H57" s="16"/>
      <c r="I57" s="16" t="s">
        <v>128</v>
      </c>
      <c r="J57" s="16"/>
      <c r="K57" s="16" t="s">
        <v>129</v>
      </c>
    </row>
    <row r="58" spans="1:11" s="1" customFormat="1" ht="20.100000000000001" customHeight="1" x14ac:dyDescent="0.5">
      <c r="C58" s="14"/>
      <c r="D58" s="14"/>
      <c r="E58" s="17" t="s">
        <v>174</v>
      </c>
      <c r="F58" s="17"/>
      <c r="G58" s="17" t="s">
        <v>20</v>
      </c>
      <c r="H58" s="17"/>
      <c r="I58" s="17" t="s">
        <v>174</v>
      </c>
      <c r="J58" s="17"/>
      <c r="K58" s="17" t="s">
        <v>20</v>
      </c>
    </row>
    <row r="59" spans="1:11" s="1" customFormat="1" ht="20.100000000000001" customHeight="1" x14ac:dyDescent="0.5">
      <c r="D59" s="62"/>
      <c r="E59" s="18" t="s">
        <v>192</v>
      </c>
      <c r="F59" s="16"/>
      <c r="G59" s="18" t="s">
        <v>158</v>
      </c>
      <c r="H59" s="18"/>
      <c r="I59" s="18" t="s">
        <v>192</v>
      </c>
      <c r="J59" s="16"/>
      <c r="K59" s="18" t="s">
        <v>158</v>
      </c>
    </row>
    <row r="60" spans="1:11" s="1" customFormat="1" ht="20.100000000000001" customHeight="1" x14ac:dyDescent="0.5">
      <c r="C60" s="19" t="s">
        <v>0</v>
      </c>
      <c r="D60" s="62"/>
      <c r="E60" s="20" t="s">
        <v>80</v>
      </c>
      <c r="F60" s="16"/>
      <c r="G60" s="20" t="s">
        <v>80</v>
      </c>
      <c r="H60" s="18"/>
      <c r="I60" s="20" t="s">
        <v>80</v>
      </c>
      <c r="J60" s="16"/>
      <c r="K60" s="20" t="s">
        <v>80</v>
      </c>
    </row>
    <row r="61" spans="1:11" s="1" customFormat="1" ht="8.1" customHeight="1" x14ac:dyDescent="0.5">
      <c r="C61" s="14"/>
      <c r="D61" s="62"/>
      <c r="E61" s="89"/>
      <c r="F61" s="16"/>
      <c r="G61" s="18"/>
      <c r="H61" s="18"/>
      <c r="I61" s="89"/>
      <c r="J61" s="16"/>
      <c r="K61" s="18"/>
    </row>
    <row r="62" spans="1:11" s="111" customFormat="1" ht="20.100000000000001" customHeight="1" x14ac:dyDescent="0.5">
      <c r="A62" s="120" t="s">
        <v>77</v>
      </c>
      <c r="B62" s="109"/>
      <c r="C62" s="110"/>
      <c r="D62" s="110"/>
      <c r="E62" s="86"/>
      <c r="F62" s="2"/>
      <c r="G62" s="2"/>
      <c r="H62" s="16"/>
      <c r="I62" s="86"/>
      <c r="J62" s="2"/>
      <c r="K62" s="2"/>
    </row>
    <row r="63" spans="1:11" s="111" customFormat="1" ht="8.1" customHeight="1" x14ac:dyDescent="0.5">
      <c r="B63" s="120"/>
      <c r="C63" s="112"/>
      <c r="D63" s="112"/>
      <c r="E63" s="86"/>
      <c r="F63" s="2"/>
      <c r="G63" s="2"/>
      <c r="H63" s="7"/>
      <c r="I63" s="86"/>
      <c r="J63" s="2"/>
      <c r="K63" s="2"/>
    </row>
    <row r="64" spans="1:11" s="111" customFormat="1" ht="20.100000000000001" customHeight="1" x14ac:dyDescent="0.5">
      <c r="A64" s="109" t="s">
        <v>3</v>
      </c>
      <c r="B64" s="109"/>
      <c r="C64" s="122"/>
      <c r="D64" s="122"/>
      <c r="E64" s="86"/>
      <c r="F64" s="2"/>
      <c r="G64" s="2"/>
      <c r="H64" s="7"/>
      <c r="I64" s="86"/>
      <c r="J64" s="2"/>
      <c r="K64" s="2"/>
    </row>
    <row r="65" spans="1:11" s="111" customFormat="1" ht="8.1" customHeight="1" x14ac:dyDescent="0.5">
      <c r="A65" s="109"/>
      <c r="B65" s="109"/>
      <c r="C65" s="122"/>
      <c r="D65" s="122"/>
      <c r="E65" s="86"/>
      <c r="F65" s="2"/>
      <c r="G65" s="2"/>
      <c r="H65" s="7"/>
      <c r="I65" s="86"/>
      <c r="J65" s="2"/>
      <c r="K65" s="2"/>
    </row>
    <row r="66" spans="1:11" s="111" customFormat="1" ht="20.100000000000001" customHeight="1" x14ac:dyDescent="0.5">
      <c r="A66" s="113" t="s">
        <v>162</v>
      </c>
      <c r="B66" s="113"/>
      <c r="C66" s="122"/>
      <c r="D66" s="122"/>
      <c r="E66" s="86"/>
      <c r="F66" s="2"/>
      <c r="G66" s="2"/>
      <c r="H66" s="7"/>
      <c r="I66" s="86"/>
      <c r="J66" s="2"/>
      <c r="K66" s="2"/>
    </row>
    <row r="67" spans="1:11" s="111" customFormat="1" ht="20.100000000000001" customHeight="1" x14ac:dyDescent="0.5">
      <c r="B67" s="113" t="s">
        <v>163</v>
      </c>
      <c r="C67" s="122">
        <v>14</v>
      </c>
      <c r="D67" s="122"/>
      <c r="E67" s="115">
        <v>1350334</v>
      </c>
      <c r="F67" s="116"/>
      <c r="G67" s="116">
        <v>700313</v>
      </c>
      <c r="H67" s="116"/>
      <c r="I67" s="115">
        <v>1350000</v>
      </c>
      <c r="J67" s="7"/>
      <c r="K67" s="116">
        <v>700000</v>
      </c>
    </row>
    <row r="68" spans="1:11" s="111" customFormat="1" ht="20.100000000000001" customHeight="1" x14ac:dyDescent="0.5">
      <c r="A68" s="111" t="s">
        <v>221</v>
      </c>
      <c r="C68" s="122"/>
      <c r="D68" s="122"/>
      <c r="E68" s="115">
        <v>1658658</v>
      </c>
      <c r="F68" s="116"/>
      <c r="G68" s="116">
        <v>1917004</v>
      </c>
      <c r="H68" s="116"/>
      <c r="I68" s="115">
        <v>1044360</v>
      </c>
      <c r="J68" s="7"/>
      <c r="K68" s="116">
        <v>1439454</v>
      </c>
    </row>
    <row r="69" spans="1:11" s="111" customFormat="1" ht="20.100000000000001" customHeight="1" x14ac:dyDescent="0.5">
      <c r="A69" s="111" t="s">
        <v>164</v>
      </c>
      <c r="C69" s="122"/>
      <c r="D69" s="122"/>
      <c r="E69" s="115">
        <v>500828</v>
      </c>
      <c r="F69" s="116"/>
      <c r="G69" s="116">
        <v>484325</v>
      </c>
      <c r="H69" s="116"/>
      <c r="I69" s="115">
        <v>409666</v>
      </c>
      <c r="J69" s="7"/>
      <c r="K69" s="116">
        <v>412568</v>
      </c>
    </row>
    <row r="70" spans="1:11" s="111" customFormat="1" ht="20.100000000000001" customHeight="1" x14ac:dyDescent="0.5">
      <c r="A70" s="123" t="s">
        <v>165</v>
      </c>
      <c r="B70" s="123"/>
      <c r="C70" s="122">
        <v>14</v>
      </c>
      <c r="D70" s="122"/>
      <c r="E70" s="115">
        <v>100000</v>
      </c>
      <c r="F70" s="116"/>
      <c r="G70" s="116">
        <v>295000</v>
      </c>
      <c r="H70" s="116"/>
      <c r="I70" s="115">
        <v>100000</v>
      </c>
      <c r="J70" s="7"/>
      <c r="K70" s="116">
        <v>295000</v>
      </c>
    </row>
    <row r="71" spans="1:11" s="111" customFormat="1" ht="20.100000000000001" customHeight="1" x14ac:dyDescent="0.5">
      <c r="A71" s="111" t="s">
        <v>166</v>
      </c>
      <c r="B71" s="123"/>
      <c r="C71" s="122"/>
      <c r="D71" s="122"/>
      <c r="E71" s="115">
        <v>339011</v>
      </c>
      <c r="F71" s="116"/>
      <c r="G71" s="116">
        <v>452593</v>
      </c>
      <c r="H71" s="116"/>
      <c r="I71" s="115">
        <v>207959</v>
      </c>
      <c r="J71" s="7"/>
      <c r="K71" s="116">
        <v>206478</v>
      </c>
    </row>
    <row r="72" spans="1:11" s="111" customFormat="1" ht="20.100000000000001" customHeight="1" x14ac:dyDescent="0.5">
      <c r="A72" s="111" t="s">
        <v>167</v>
      </c>
      <c r="C72" s="117">
        <v>18.600000000000001</v>
      </c>
      <c r="D72" s="122"/>
      <c r="E72" s="115">
        <v>0</v>
      </c>
      <c r="F72" s="116"/>
      <c r="G72" s="116">
        <v>0</v>
      </c>
      <c r="H72" s="116"/>
      <c r="I72" s="115">
        <v>1022445</v>
      </c>
      <c r="J72" s="7"/>
      <c r="K72" s="116">
        <v>954433</v>
      </c>
    </row>
    <row r="73" spans="1:11" s="111" customFormat="1" ht="20.100000000000001" customHeight="1" x14ac:dyDescent="0.5">
      <c r="A73" s="113" t="s">
        <v>254</v>
      </c>
      <c r="B73" s="113"/>
      <c r="C73" s="122"/>
      <c r="D73" s="122"/>
      <c r="E73" s="115">
        <v>63166</v>
      </c>
      <c r="F73" s="116"/>
      <c r="G73" s="116">
        <v>56589</v>
      </c>
      <c r="H73" s="116"/>
      <c r="I73" s="115">
        <v>0</v>
      </c>
      <c r="J73" s="7"/>
      <c r="K73" s="116">
        <v>0</v>
      </c>
    </row>
    <row r="74" spans="1:11" s="111" customFormat="1" ht="20.100000000000001" customHeight="1" x14ac:dyDescent="0.5">
      <c r="A74" s="113" t="s">
        <v>10</v>
      </c>
      <c r="B74" s="113"/>
      <c r="C74" s="122"/>
      <c r="D74" s="122"/>
      <c r="E74" s="118">
        <v>42245</v>
      </c>
      <c r="F74" s="116"/>
      <c r="G74" s="119">
        <v>58157</v>
      </c>
      <c r="H74" s="116"/>
      <c r="I74" s="118">
        <v>12651</v>
      </c>
      <c r="J74" s="7"/>
      <c r="K74" s="119">
        <v>23493</v>
      </c>
    </row>
    <row r="75" spans="1:11" s="111" customFormat="1" ht="8.1" customHeight="1" x14ac:dyDescent="0.5">
      <c r="A75" s="113"/>
      <c r="B75" s="113"/>
      <c r="C75" s="122"/>
      <c r="D75" s="122"/>
      <c r="E75" s="79"/>
      <c r="F75" s="8"/>
      <c r="G75" s="8"/>
      <c r="H75" s="8"/>
      <c r="I75" s="79"/>
      <c r="J75" s="7"/>
      <c r="K75" s="8"/>
    </row>
    <row r="76" spans="1:11" s="111" customFormat="1" ht="20.100000000000001" customHeight="1" x14ac:dyDescent="0.5">
      <c r="A76" s="109" t="s">
        <v>25</v>
      </c>
      <c r="C76" s="122"/>
      <c r="D76" s="122"/>
      <c r="E76" s="80">
        <f>SUM(E67:E74)</f>
        <v>4054242</v>
      </c>
      <c r="F76" s="8"/>
      <c r="G76" s="10">
        <f>SUM(G66:G75)</f>
        <v>3963981</v>
      </c>
      <c r="H76" s="8"/>
      <c r="I76" s="80">
        <f>SUM(I67:I74)</f>
        <v>4147081</v>
      </c>
      <c r="J76" s="7"/>
      <c r="K76" s="10">
        <f>SUM(K66:K75)</f>
        <v>4031426</v>
      </c>
    </row>
    <row r="77" spans="1:11" s="111" customFormat="1" ht="20.100000000000001" customHeight="1" x14ac:dyDescent="0.5">
      <c r="C77" s="122"/>
      <c r="D77" s="122"/>
      <c r="E77" s="79"/>
      <c r="F77" s="8"/>
      <c r="G77" s="8"/>
      <c r="H77" s="8"/>
      <c r="I77" s="79"/>
      <c r="J77" s="7"/>
      <c r="K77" s="8"/>
    </row>
    <row r="78" spans="1:11" s="111" customFormat="1" ht="20.100000000000001" customHeight="1" x14ac:dyDescent="0.5">
      <c r="A78" s="120" t="s">
        <v>11</v>
      </c>
      <c r="B78" s="120"/>
      <c r="C78" s="122"/>
      <c r="D78" s="122"/>
      <c r="E78" s="79"/>
      <c r="F78" s="8"/>
      <c r="G78" s="8"/>
      <c r="H78" s="8"/>
      <c r="I78" s="79"/>
      <c r="J78" s="124"/>
      <c r="K78" s="8"/>
    </row>
    <row r="79" spans="1:11" s="111" customFormat="1" ht="8.1" customHeight="1" x14ac:dyDescent="0.5">
      <c r="A79" s="120"/>
      <c r="B79" s="120"/>
      <c r="C79" s="122"/>
      <c r="D79" s="122"/>
      <c r="E79" s="79"/>
      <c r="F79" s="8"/>
      <c r="G79" s="8"/>
      <c r="H79" s="8"/>
      <c r="I79" s="79"/>
      <c r="J79" s="124"/>
      <c r="K79" s="8"/>
    </row>
    <row r="80" spans="1:11" s="111" customFormat="1" ht="20.100000000000001" customHeight="1" x14ac:dyDescent="0.5">
      <c r="A80" s="113" t="s">
        <v>168</v>
      </c>
      <c r="B80" s="121"/>
      <c r="C80" s="112">
        <v>14</v>
      </c>
      <c r="D80" s="112"/>
      <c r="E80" s="115">
        <v>993247</v>
      </c>
      <c r="F80" s="116"/>
      <c r="G80" s="116">
        <v>992796</v>
      </c>
      <c r="H80" s="116"/>
      <c r="I80" s="115">
        <v>993247</v>
      </c>
      <c r="J80" s="7"/>
      <c r="K80" s="116">
        <v>992796</v>
      </c>
    </row>
    <row r="81" spans="1:11" s="111" customFormat="1" ht="20.100000000000001" customHeight="1" x14ac:dyDescent="0.5">
      <c r="A81" s="113" t="s">
        <v>109</v>
      </c>
      <c r="B81" s="121"/>
      <c r="C81" s="112"/>
      <c r="D81" s="112"/>
      <c r="E81" s="115">
        <v>2703314</v>
      </c>
      <c r="F81" s="116"/>
      <c r="G81" s="116">
        <v>2714726</v>
      </c>
      <c r="H81" s="116"/>
      <c r="I81" s="115">
        <v>1724705</v>
      </c>
      <c r="J81" s="7"/>
      <c r="K81" s="116">
        <v>1764936</v>
      </c>
    </row>
    <row r="82" spans="1:11" s="111" customFormat="1" ht="20.100000000000001" customHeight="1" x14ac:dyDescent="0.5">
      <c r="A82" s="113" t="s">
        <v>96</v>
      </c>
      <c r="B82" s="121"/>
      <c r="C82" s="112"/>
      <c r="D82" s="112"/>
      <c r="E82" s="115">
        <v>124655</v>
      </c>
      <c r="F82" s="116"/>
      <c r="G82" s="116">
        <v>125556</v>
      </c>
      <c r="H82" s="116"/>
      <c r="I82" s="115">
        <v>0</v>
      </c>
      <c r="J82" s="7"/>
      <c r="K82" s="116">
        <v>0</v>
      </c>
    </row>
    <row r="83" spans="1:11" s="111" customFormat="1" ht="20.100000000000001" customHeight="1" x14ac:dyDescent="0.5">
      <c r="A83" s="113" t="s">
        <v>56</v>
      </c>
      <c r="B83" s="113"/>
      <c r="C83" s="112"/>
      <c r="D83" s="112"/>
      <c r="E83" s="115">
        <v>92587</v>
      </c>
      <c r="F83" s="116"/>
      <c r="G83" s="116">
        <v>90473</v>
      </c>
      <c r="H83" s="116"/>
      <c r="I83" s="115">
        <v>67367</v>
      </c>
      <c r="J83" s="7"/>
      <c r="K83" s="116">
        <v>65966</v>
      </c>
    </row>
    <row r="84" spans="1:11" s="111" customFormat="1" ht="20.100000000000001" customHeight="1" x14ac:dyDescent="0.5">
      <c r="A84" s="111" t="s">
        <v>108</v>
      </c>
      <c r="C84" s="122"/>
      <c r="D84" s="122"/>
      <c r="E84" s="115">
        <v>996</v>
      </c>
      <c r="F84" s="116"/>
      <c r="G84" s="116">
        <v>1610</v>
      </c>
      <c r="H84" s="116"/>
      <c r="I84" s="115">
        <v>0</v>
      </c>
      <c r="J84" s="7"/>
      <c r="K84" s="116">
        <v>0</v>
      </c>
    </row>
    <row r="85" spans="1:11" s="111" customFormat="1" ht="20.100000000000001" customHeight="1" x14ac:dyDescent="0.5">
      <c r="A85" s="111" t="s">
        <v>19</v>
      </c>
      <c r="C85" s="112"/>
      <c r="D85" s="112"/>
      <c r="E85" s="118">
        <v>420479</v>
      </c>
      <c r="F85" s="116"/>
      <c r="G85" s="119">
        <v>424657</v>
      </c>
      <c r="H85" s="116"/>
      <c r="I85" s="118">
        <v>164790</v>
      </c>
      <c r="J85" s="7"/>
      <c r="K85" s="119">
        <v>167901</v>
      </c>
    </row>
    <row r="86" spans="1:11" s="111" customFormat="1" ht="8.1" customHeight="1" x14ac:dyDescent="0.5">
      <c r="C86" s="112"/>
      <c r="D86" s="112"/>
      <c r="E86" s="79"/>
      <c r="F86" s="8"/>
      <c r="G86" s="8"/>
      <c r="H86" s="7"/>
      <c r="I86" s="79"/>
      <c r="J86" s="8"/>
      <c r="K86" s="8"/>
    </row>
    <row r="87" spans="1:11" s="111" customFormat="1" ht="20.100000000000001" customHeight="1" x14ac:dyDescent="0.5">
      <c r="A87" s="109" t="s">
        <v>22</v>
      </c>
      <c r="C87" s="122"/>
      <c r="D87" s="122"/>
      <c r="E87" s="80">
        <f>SUM(E80:E85)</f>
        <v>4335278</v>
      </c>
      <c r="F87" s="8"/>
      <c r="G87" s="10">
        <f>SUM(G80:G85)</f>
        <v>4349818</v>
      </c>
      <c r="H87" s="7"/>
      <c r="I87" s="80">
        <f>SUM(I80:I85)</f>
        <v>2950109</v>
      </c>
      <c r="J87" s="8"/>
      <c r="K87" s="10">
        <f>SUM(K80:K85)</f>
        <v>2991599</v>
      </c>
    </row>
    <row r="88" spans="1:11" s="111" customFormat="1" ht="8.1" customHeight="1" x14ac:dyDescent="0.5">
      <c r="C88" s="122"/>
      <c r="D88" s="122"/>
      <c r="E88" s="79"/>
      <c r="F88" s="8"/>
      <c r="G88" s="8"/>
      <c r="H88" s="7"/>
      <c r="I88" s="79"/>
      <c r="J88" s="8"/>
      <c r="K88" s="8"/>
    </row>
    <row r="89" spans="1:11" s="111" customFormat="1" ht="20.100000000000001" customHeight="1" x14ac:dyDescent="0.5">
      <c r="A89" s="109" t="s">
        <v>14</v>
      </c>
      <c r="C89" s="125"/>
      <c r="D89" s="125"/>
      <c r="E89" s="80">
        <f>E76+E87</f>
        <v>8389520</v>
      </c>
      <c r="F89" s="8"/>
      <c r="G89" s="10">
        <f>+G76+G87</f>
        <v>8313799</v>
      </c>
      <c r="H89" s="7"/>
      <c r="I89" s="80">
        <f>I76+I87</f>
        <v>7097190</v>
      </c>
      <c r="J89" s="8"/>
      <c r="K89" s="10">
        <f>+K76+K87</f>
        <v>7023025</v>
      </c>
    </row>
    <row r="90" spans="1:11" ht="20.100000000000001" customHeight="1" x14ac:dyDescent="0.5">
      <c r="A90" s="1"/>
      <c r="B90" s="1"/>
      <c r="C90" s="82"/>
      <c r="D90" s="82"/>
      <c r="E90" s="8"/>
      <c r="F90" s="7"/>
      <c r="G90" s="8"/>
      <c r="H90" s="8"/>
      <c r="I90" s="8"/>
      <c r="J90" s="7"/>
      <c r="K90" s="8"/>
    </row>
    <row r="91" spans="1:11" ht="20.100000000000001" customHeight="1" x14ac:dyDescent="0.5">
      <c r="A91" s="1"/>
      <c r="B91" s="1"/>
      <c r="C91" s="82"/>
      <c r="D91" s="82"/>
      <c r="E91" s="8"/>
      <c r="F91" s="7"/>
      <c r="G91" s="8"/>
      <c r="H91" s="8"/>
      <c r="I91" s="8"/>
      <c r="J91" s="7"/>
      <c r="K91" s="8"/>
    </row>
    <row r="92" spans="1:11" ht="20.100000000000001" customHeight="1" x14ac:dyDescent="0.5">
      <c r="A92" s="1"/>
      <c r="B92" s="1"/>
      <c r="C92" s="82"/>
      <c r="D92" s="82"/>
      <c r="E92" s="8"/>
      <c r="F92" s="7"/>
      <c r="G92" s="8"/>
      <c r="H92" s="8"/>
      <c r="I92" s="8"/>
      <c r="J92" s="7"/>
      <c r="K92" s="8"/>
    </row>
    <row r="93" spans="1:11" ht="20.100000000000001" customHeight="1" x14ac:dyDescent="0.5">
      <c r="A93" s="1"/>
      <c r="B93" s="1"/>
      <c r="C93" s="82"/>
      <c r="D93" s="82"/>
      <c r="E93" s="8"/>
      <c r="F93" s="7"/>
      <c r="G93" s="8"/>
      <c r="H93" s="8"/>
      <c r="I93" s="8"/>
      <c r="J93" s="7"/>
      <c r="K93" s="8"/>
    </row>
    <row r="94" spans="1:11" ht="20.100000000000001" customHeight="1" x14ac:dyDescent="0.5">
      <c r="A94" s="1"/>
      <c r="B94" s="1"/>
      <c r="C94" s="82"/>
      <c r="D94" s="82"/>
      <c r="E94" s="8"/>
      <c r="F94" s="7"/>
      <c r="G94" s="8"/>
      <c r="H94" s="8"/>
      <c r="I94" s="8"/>
      <c r="J94" s="7"/>
      <c r="K94" s="8"/>
    </row>
    <row r="95" spans="1:11" ht="20.100000000000001" customHeight="1" x14ac:dyDescent="0.5">
      <c r="A95" s="1"/>
      <c r="B95" s="1"/>
      <c r="C95" s="82"/>
      <c r="D95" s="82"/>
      <c r="E95" s="8"/>
      <c r="F95" s="7"/>
      <c r="G95" s="8"/>
      <c r="H95" s="8"/>
      <c r="I95" s="8"/>
      <c r="J95" s="7"/>
      <c r="K95" s="8"/>
    </row>
    <row r="96" spans="1:11" ht="20.100000000000001" customHeight="1" x14ac:dyDescent="0.5">
      <c r="A96" s="1"/>
      <c r="B96" s="1"/>
      <c r="C96" s="82"/>
      <c r="D96" s="82"/>
      <c r="E96" s="8"/>
      <c r="F96" s="7"/>
      <c r="G96" s="8"/>
      <c r="H96" s="8"/>
      <c r="I96" s="8"/>
      <c r="J96" s="7"/>
      <c r="K96" s="8"/>
    </row>
    <row r="97" spans="1:11" ht="16.5" customHeight="1" x14ac:dyDescent="0.5">
      <c r="A97" s="1"/>
      <c r="B97" s="1"/>
      <c r="C97" s="82"/>
      <c r="D97" s="82"/>
      <c r="E97" s="8"/>
      <c r="F97" s="7"/>
      <c r="G97" s="8"/>
      <c r="H97" s="8"/>
      <c r="I97" s="8"/>
      <c r="J97" s="7"/>
      <c r="K97" s="8"/>
    </row>
    <row r="98" spans="1:11" ht="20.100000000000001" customHeight="1" x14ac:dyDescent="0.5">
      <c r="A98" s="1"/>
      <c r="B98" s="1"/>
      <c r="C98" s="82"/>
      <c r="D98" s="82"/>
      <c r="E98" s="8"/>
      <c r="F98" s="7"/>
      <c r="G98" s="8"/>
      <c r="H98" s="8"/>
      <c r="I98" s="8"/>
      <c r="J98" s="7"/>
      <c r="K98" s="8"/>
    </row>
    <row r="99" spans="1:11" ht="20.100000000000001" customHeight="1" x14ac:dyDescent="0.5">
      <c r="A99" s="1"/>
      <c r="B99" s="1"/>
      <c r="C99" s="82"/>
      <c r="D99" s="82"/>
      <c r="E99" s="8"/>
      <c r="F99" s="7"/>
      <c r="G99" s="8"/>
      <c r="H99" s="8"/>
      <c r="I99" s="8"/>
      <c r="J99" s="7"/>
      <c r="K99" s="8"/>
    </row>
    <row r="100" spans="1:11" ht="4.5" customHeight="1" x14ac:dyDescent="0.5">
      <c r="A100" s="1"/>
      <c r="B100" s="1"/>
      <c r="C100" s="82"/>
      <c r="D100" s="82"/>
      <c r="E100" s="8"/>
      <c r="F100" s="7"/>
      <c r="G100" s="8"/>
      <c r="H100" s="8"/>
      <c r="I100" s="8"/>
      <c r="J100" s="7"/>
      <c r="K100" s="8"/>
    </row>
    <row r="101" spans="1:11" ht="22.15" customHeight="1" x14ac:dyDescent="0.5">
      <c r="A101" s="277" t="s">
        <v>104</v>
      </c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</row>
    <row r="102" spans="1:11" ht="20.100000000000001" customHeight="1" x14ac:dyDescent="0.5">
      <c r="A102" s="1" t="s">
        <v>31</v>
      </c>
      <c r="B102" s="25"/>
      <c r="C102" s="6"/>
      <c r="D102" s="6"/>
      <c r="E102" s="26"/>
      <c r="F102" s="7"/>
      <c r="G102" s="8"/>
      <c r="H102" s="8"/>
      <c r="I102" s="26"/>
      <c r="K102" s="4"/>
    </row>
    <row r="103" spans="1:11" ht="20.100000000000001" customHeight="1" x14ac:dyDescent="0.5">
      <c r="A103" s="5" t="s">
        <v>219</v>
      </c>
      <c r="B103" s="5"/>
      <c r="C103" s="6"/>
      <c r="D103" s="6"/>
      <c r="F103" s="7"/>
      <c r="G103" s="8"/>
      <c r="H103" s="8"/>
    </row>
    <row r="104" spans="1:11" s="1" customFormat="1" ht="20.100000000000001" customHeight="1" x14ac:dyDescent="0.5">
      <c r="A104" s="78" t="s">
        <v>175</v>
      </c>
      <c r="B104" s="78"/>
      <c r="C104" s="9"/>
      <c r="D104" s="9"/>
      <c r="E104" s="10"/>
      <c r="F104" s="11"/>
      <c r="G104" s="10"/>
      <c r="H104" s="10"/>
      <c r="I104" s="10"/>
      <c r="J104" s="11"/>
      <c r="K104" s="10"/>
    </row>
    <row r="105" spans="1:11" s="1" customFormat="1" ht="20.100000000000001" customHeight="1" x14ac:dyDescent="0.5">
      <c r="A105" s="5"/>
      <c r="B105" s="5"/>
      <c r="C105" s="6"/>
      <c r="D105" s="6"/>
      <c r="E105" s="8"/>
      <c r="F105" s="7"/>
      <c r="G105" s="8"/>
      <c r="H105" s="8"/>
      <c r="I105" s="8"/>
      <c r="J105" s="7"/>
      <c r="K105" s="8"/>
    </row>
    <row r="106" spans="1:11" s="1" customFormat="1" ht="20.100000000000001" customHeight="1" x14ac:dyDescent="0.5">
      <c r="C106" s="14"/>
      <c r="D106" s="14"/>
      <c r="E106" s="278" t="s">
        <v>61</v>
      </c>
      <c r="F106" s="278"/>
      <c r="G106" s="278"/>
      <c r="H106" s="15"/>
      <c r="I106" s="278" t="s">
        <v>81</v>
      </c>
      <c r="J106" s="278"/>
      <c r="K106" s="278"/>
    </row>
    <row r="107" spans="1:11" s="1" customFormat="1" ht="20.100000000000001" customHeight="1" x14ac:dyDescent="0.5">
      <c r="C107" s="14"/>
      <c r="D107" s="14"/>
      <c r="E107" s="16" t="s">
        <v>128</v>
      </c>
      <c r="F107" s="16"/>
      <c r="G107" s="16" t="s">
        <v>129</v>
      </c>
      <c r="H107" s="16"/>
      <c r="I107" s="16" t="s">
        <v>128</v>
      </c>
      <c r="J107" s="16"/>
      <c r="K107" s="16" t="s">
        <v>129</v>
      </c>
    </row>
    <row r="108" spans="1:11" s="1" customFormat="1" ht="20.100000000000001" customHeight="1" x14ac:dyDescent="0.5">
      <c r="C108" s="14"/>
      <c r="D108" s="14"/>
      <c r="E108" s="17" t="s">
        <v>174</v>
      </c>
      <c r="F108" s="17"/>
      <c r="G108" s="17" t="s">
        <v>20</v>
      </c>
      <c r="H108" s="17"/>
      <c r="I108" s="17" t="s">
        <v>174</v>
      </c>
      <c r="J108" s="17"/>
      <c r="K108" s="17" t="s">
        <v>20</v>
      </c>
    </row>
    <row r="109" spans="1:11" s="1" customFormat="1" ht="20.100000000000001" customHeight="1" x14ac:dyDescent="0.5">
      <c r="D109" s="62"/>
      <c r="E109" s="18" t="s">
        <v>192</v>
      </c>
      <c r="F109" s="16"/>
      <c r="G109" s="18" t="s">
        <v>158</v>
      </c>
      <c r="H109" s="18"/>
      <c r="I109" s="18" t="s">
        <v>192</v>
      </c>
      <c r="J109" s="16"/>
      <c r="K109" s="18" t="s">
        <v>158</v>
      </c>
    </row>
    <row r="110" spans="1:11" s="1" customFormat="1" ht="20.100000000000001" customHeight="1" x14ac:dyDescent="0.5">
      <c r="C110" s="19" t="s">
        <v>0</v>
      </c>
      <c r="D110" s="62"/>
      <c r="E110" s="20" t="s">
        <v>80</v>
      </c>
      <c r="F110" s="16"/>
      <c r="G110" s="20" t="s">
        <v>80</v>
      </c>
      <c r="H110" s="18"/>
      <c r="I110" s="20" t="s">
        <v>80</v>
      </c>
      <c r="J110" s="16"/>
      <c r="K110" s="20" t="s">
        <v>80</v>
      </c>
    </row>
    <row r="111" spans="1:11" s="1" customFormat="1" ht="8.1" customHeight="1" x14ac:dyDescent="0.5">
      <c r="C111" s="14"/>
      <c r="D111" s="62"/>
      <c r="E111" s="89"/>
      <c r="F111" s="16"/>
      <c r="G111" s="18"/>
      <c r="H111" s="18"/>
      <c r="I111" s="89"/>
      <c r="J111" s="16"/>
      <c r="K111" s="18"/>
    </row>
    <row r="112" spans="1:11" s="111" customFormat="1" ht="20.100000000000001" customHeight="1" x14ac:dyDescent="0.5">
      <c r="A112" s="120" t="s">
        <v>110</v>
      </c>
      <c r="C112" s="110"/>
      <c r="D112" s="110"/>
      <c r="E112" s="86"/>
      <c r="F112" s="2"/>
      <c r="G112" s="2"/>
      <c r="H112" s="16"/>
      <c r="I112" s="86"/>
      <c r="J112" s="2"/>
      <c r="K112" s="2"/>
    </row>
    <row r="113" spans="1:11" s="111" customFormat="1" ht="8.1" customHeight="1" x14ac:dyDescent="0.5">
      <c r="C113" s="110"/>
      <c r="D113" s="110"/>
      <c r="E113" s="86"/>
      <c r="F113" s="2"/>
      <c r="G113" s="2"/>
      <c r="H113" s="16"/>
      <c r="I113" s="86"/>
      <c r="J113" s="2"/>
      <c r="K113" s="2"/>
    </row>
    <row r="114" spans="1:11" s="111" customFormat="1" ht="20.100000000000001" customHeight="1" x14ac:dyDescent="0.5">
      <c r="A114" s="109" t="s">
        <v>82</v>
      </c>
      <c r="B114" s="109"/>
      <c r="C114" s="126"/>
      <c r="D114" s="126"/>
      <c r="E114" s="79"/>
      <c r="F114" s="8"/>
      <c r="G114" s="8"/>
      <c r="H114" s="7"/>
      <c r="I114" s="79"/>
      <c r="J114" s="8"/>
      <c r="K114" s="8"/>
    </row>
    <row r="115" spans="1:11" s="111" customFormat="1" ht="8.1" customHeight="1" x14ac:dyDescent="0.5">
      <c r="A115" s="109"/>
      <c r="B115" s="109"/>
      <c r="C115" s="126"/>
      <c r="D115" s="126"/>
      <c r="E115" s="79"/>
      <c r="F115" s="8"/>
      <c r="G115" s="8"/>
      <c r="H115" s="7"/>
      <c r="I115" s="79"/>
      <c r="J115" s="8"/>
      <c r="K115" s="8"/>
    </row>
    <row r="116" spans="1:11" s="111" customFormat="1" ht="20.100000000000001" customHeight="1" x14ac:dyDescent="0.5">
      <c r="A116" s="111" t="s">
        <v>4</v>
      </c>
      <c r="C116" s="112"/>
      <c r="D116" s="112"/>
      <c r="E116" s="79"/>
      <c r="F116" s="8"/>
      <c r="G116" s="8"/>
      <c r="H116" s="7"/>
      <c r="I116" s="79"/>
      <c r="J116" s="8"/>
      <c r="K116" s="8"/>
    </row>
    <row r="117" spans="1:11" s="111" customFormat="1" ht="20.100000000000001" customHeight="1" x14ac:dyDescent="0.5">
      <c r="B117" s="111" t="s">
        <v>32</v>
      </c>
      <c r="C117" s="112"/>
      <c r="D117" s="112"/>
      <c r="E117" s="127"/>
      <c r="I117" s="127"/>
    </row>
    <row r="118" spans="1:11" s="111" customFormat="1" ht="20.100000000000001" customHeight="1" x14ac:dyDescent="0.5">
      <c r="B118" s="111" t="s">
        <v>98</v>
      </c>
      <c r="C118" s="112"/>
      <c r="D118" s="112"/>
      <c r="E118" s="127"/>
      <c r="I118" s="127"/>
    </row>
    <row r="119" spans="1:11" s="111" customFormat="1" ht="20.100000000000001" customHeight="1" thickBot="1" x14ac:dyDescent="0.55000000000000004">
      <c r="B119" s="111" t="s">
        <v>97</v>
      </c>
      <c r="C119" s="112"/>
      <c r="D119" s="112"/>
      <c r="E119" s="128">
        <v>894668</v>
      </c>
      <c r="F119" s="116"/>
      <c r="G119" s="129">
        <v>894668</v>
      </c>
      <c r="H119" s="116"/>
      <c r="I119" s="128">
        <v>894668</v>
      </c>
      <c r="J119" s="7"/>
      <c r="K119" s="129">
        <v>894668</v>
      </c>
    </row>
    <row r="120" spans="1:11" s="111" customFormat="1" ht="8.1" customHeight="1" thickTop="1" x14ac:dyDescent="0.5">
      <c r="C120" s="112"/>
      <c r="D120" s="112"/>
      <c r="E120" s="79"/>
      <c r="F120" s="8"/>
      <c r="G120" s="8"/>
      <c r="H120" s="8"/>
      <c r="I120" s="79"/>
      <c r="J120" s="7"/>
      <c r="K120" s="8"/>
    </row>
    <row r="121" spans="1:11" s="111" customFormat="1" ht="20.100000000000001" customHeight="1" x14ac:dyDescent="0.5">
      <c r="B121" s="111" t="s">
        <v>49</v>
      </c>
      <c r="C121" s="112"/>
      <c r="D121" s="112"/>
      <c r="E121" s="79"/>
      <c r="F121" s="8"/>
      <c r="G121" s="8"/>
      <c r="H121" s="8"/>
      <c r="I121" s="79"/>
      <c r="J121" s="7"/>
      <c r="K121" s="8"/>
    </row>
    <row r="122" spans="1:11" s="111" customFormat="1" ht="20.100000000000001" customHeight="1" x14ac:dyDescent="0.5">
      <c r="B122" s="111" t="s">
        <v>98</v>
      </c>
      <c r="C122" s="112"/>
      <c r="D122" s="112"/>
      <c r="E122" s="79"/>
      <c r="F122" s="8"/>
      <c r="G122" s="8"/>
      <c r="H122" s="8"/>
      <c r="I122" s="79"/>
      <c r="J122" s="7"/>
      <c r="K122" s="8"/>
    </row>
    <row r="123" spans="1:11" s="111" customFormat="1" ht="20.100000000000001" customHeight="1" x14ac:dyDescent="0.5">
      <c r="B123" s="111" t="s">
        <v>152</v>
      </c>
      <c r="C123" s="112"/>
      <c r="D123" s="112"/>
      <c r="E123" s="115">
        <v>894668</v>
      </c>
      <c r="F123" s="116"/>
      <c r="G123" s="116">
        <v>894668</v>
      </c>
      <c r="H123" s="116"/>
      <c r="I123" s="115">
        <v>894668</v>
      </c>
      <c r="J123" s="7"/>
      <c r="K123" s="116">
        <v>894668</v>
      </c>
    </row>
    <row r="124" spans="1:11" s="111" customFormat="1" ht="20.100000000000001" customHeight="1" x14ac:dyDescent="0.5">
      <c r="A124" s="113" t="s">
        <v>5</v>
      </c>
      <c r="B124" s="113"/>
      <c r="C124" s="112"/>
      <c r="D124" s="112"/>
      <c r="E124" s="115">
        <v>4055609</v>
      </c>
      <c r="F124" s="116"/>
      <c r="G124" s="116">
        <v>4055609</v>
      </c>
      <c r="H124" s="116"/>
      <c r="I124" s="115">
        <v>4055609</v>
      </c>
      <c r="J124" s="7"/>
      <c r="K124" s="116">
        <v>4055609</v>
      </c>
    </row>
    <row r="125" spans="1:11" s="111" customFormat="1" ht="20.100000000000001" customHeight="1" x14ac:dyDescent="0.5">
      <c r="A125" s="113" t="s">
        <v>76</v>
      </c>
      <c r="B125" s="113"/>
      <c r="C125" s="112"/>
      <c r="D125" s="112"/>
      <c r="E125" s="115">
        <v>288425</v>
      </c>
      <c r="F125" s="116"/>
      <c r="G125" s="116">
        <v>288425</v>
      </c>
      <c r="H125" s="116"/>
      <c r="I125" s="115">
        <v>288425</v>
      </c>
      <c r="J125" s="7"/>
      <c r="K125" s="116">
        <v>288425</v>
      </c>
    </row>
    <row r="126" spans="1:11" s="111" customFormat="1" ht="20.100000000000001" customHeight="1" x14ac:dyDescent="0.5">
      <c r="A126" s="113" t="s">
        <v>45</v>
      </c>
      <c r="B126" s="113"/>
      <c r="C126" s="112">
        <v>16</v>
      </c>
      <c r="D126" s="112"/>
      <c r="E126" s="115">
        <v>-996453</v>
      </c>
      <c r="F126" s="116"/>
      <c r="G126" s="116">
        <v>-951711</v>
      </c>
      <c r="H126" s="116"/>
      <c r="I126" s="115">
        <v>-996453</v>
      </c>
      <c r="J126" s="7"/>
      <c r="K126" s="116">
        <v>-951711</v>
      </c>
    </row>
    <row r="127" spans="1:11" s="111" customFormat="1" ht="20.100000000000001" customHeight="1" x14ac:dyDescent="0.5">
      <c r="A127" s="111" t="s">
        <v>6</v>
      </c>
      <c r="E127" s="115"/>
      <c r="F127" s="116"/>
      <c r="G127" s="116"/>
      <c r="H127" s="116"/>
      <c r="I127" s="115"/>
      <c r="J127" s="7"/>
      <c r="K127" s="116"/>
    </row>
    <row r="128" spans="1:11" s="111" customFormat="1" ht="20.100000000000001" customHeight="1" x14ac:dyDescent="0.5">
      <c r="B128" s="111" t="s">
        <v>194</v>
      </c>
      <c r="C128" s="112"/>
      <c r="D128" s="126"/>
      <c r="E128" s="115"/>
      <c r="F128" s="116"/>
      <c r="G128" s="116"/>
      <c r="H128" s="116"/>
      <c r="I128" s="115"/>
      <c r="J128" s="7"/>
      <c r="K128" s="116"/>
    </row>
    <row r="129" spans="1:11" s="111" customFormat="1" ht="20.100000000000001" customHeight="1" x14ac:dyDescent="0.5">
      <c r="B129" s="111" t="s">
        <v>195</v>
      </c>
      <c r="C129" s="112"/>
      <c r="D129" s="126"/>
      <c r="E129" s="115">
        <v>90600</v>
      </c>
      <c r="F129" s="116"/>
      <c r="G129" s="116">
        <v>90600</v>
      </c>
      <c r="H129" s="116"/>
      <c r="I129" s="115">
        <v>90600</v>
      </c>
      <c r="J129" s="7"/>
      <c r="K129" s="116">
        <v>90600</v>
      </c>
    </row>
    <row r="130" spans="1:11" s="111" customFormat="1" ht="20.100000000000001" customHeight="1" x14ac:dyDescent="0.5">
      <c r="B130" s="111" t="s">
        <v>196</v>
      </c>
      <c r="C130" s="112"/>
      <c r="D130" s="126"/>
      <c r="E130" s="115">
        <v>996453</v>
      </c>
      <c r="F130" s="116"/>
      <c r="G130" s="116">
        <v>951711</v>
      </c>
      <c r="H130" s="116"/>
      <c r="I130" s="115">
        <v>996453</v>
      </c>
      <c r="J130" s="7"/>
      <c r="K130" s="116">
        <v>951711</v>
      </c>
    </row>
    <row r="131" spans="1:11" s="111" customFormat="1" ht="20.100000000000001" customHeight="1" x14ac:dyDescent="0.5">
      <c r="B131" s="111" t="s">
        <v>26</v>
      </c>
      <c r="C131" s="112"/>
      <c r="D131" s="112"/>
      <c r="E131" s="115">
        <v>1074480</v>
      </c>
      <c r="F131" s="116"/>
      <c r="G131" s="116">
        <v>978910</v>
      </c>
      <c r="H131" s="116"/>
      <c r="I131" s="115">
        <v>1189536</v>
      </c>
      <c r="J131" s="7"/>
      <c r="K131" s="116">
        <v>1102984</v>
      </c>
    </row>
    <row r="132" spans="1:11" s="111" customFormat="1" ht="20.100000000000001" customHeight="1" x14ac:dyDescent="0.5">
      <c r="A132" s="111" t="s">
        <v>83</v>
      </c>
      <c r="E132" s="118">
        <v>-312471</v>
      </c>
      <c r="F132" s="116"/>
      <c r="G132" s="119">
        <v>-317328</v>
      </c>
      <c r="H132" s="116"/>
      <c r="I132" s="118">
        <v>-310574</v>
      </c>
      <c r="K132" s="119">
        <v>-315431</v>
      </c>
    </row>
    <row r="133" spans="1:11" s="111" customFormat="1" ht="8.1" customHeight="1" x14ac:dyDescent="0.5">
      <c r="C133" s="112"/>
      <c r="D133" s="112"/>
      <c r="E133" s="79"/>
      <c r="F133" s="8"/>
      <c r="G133" s="8"/>
      <c r="H133" s="8"/>
      <c r="I133" s="79"/>
      <c r="J133" s="7"/>
      <c r="K133" s="8"/>
    </row>
    <row r="134" spans="1:11" s="111" customFormat="1" ht="20.100000000000001" customHeight="1" x14ac:dyDescent="0.5">
      <c r="A134" s="121" t="s">
        <v>169</v>
      </c>
      <c r="B134" s="121"/>
      <c r="C134" s="126"/>
      <c r="D134" s="126"/>
      <c r="E134" s="79">
        <f>SUM(E123:E132)</f>
        <v>6091311</v>
      </c>
      <c r="F134" s="8"/>
      <c r="G134" s="8">
        <f>SUM(G123:G132)</f>
        <v>5990884</v>
      </c>
      <c r="H134" s="8"/>
      <c r="I134" s="79">
        <f>SUM(I123:I132)</f>
        <v>6208264</v>
      </c>
      <c r="J134" s="7"/>
      <c r="K134" s="8">
        <f>SUM(K123:K132)</f>
        <v>6116855</v>
      </c>
    </row>
    <row r="135" spans="1:11" s="111" customFormat="1" ht="20.100000000000001" customHeight="1" x14ac:dyDescent="0.5">
      <c r="A135" s="113" t="s">
        <v>55</v>
      </c>
      <c r="B135" s="113"/>
      <c r="C135" s="112"/>
      <c r="D135" s="126"/>
      <c r="E135" s="118">
        <v>135757</v>
      </c>
      <c r="F135" s="116"/>
      <c r="G135" s="119">
        <v>121271</v>
      </c>
      <c r="H135" s="116"/>
      <c r="I135" s="118">
        <v>0</v>
      </c>
      <c r="J135" s="7"/>
      <c r="K135" s="119">
        <v>0</v>
      </c>
    </row>
    <row r="136" spans="1:11" s="111" customFormat="1" ht="8.1" customHeight="1" x14ac:dyDescent="0.5">
      <c r="A136" s="113"/>
      <c r="B136" s="113"/>
      <c r="C136" s="112"/>
      <c r="D136" s="126"/>
      <c r="E136" s="79"/>
      <c r="F136" s="8"/>
      <c r="G136" s="8"/>
      <c r="H136" s="7"/>
      <c r="I136" s="79"/>
      <c r="J136" s="8"/>
      <c r="K136" s="8"/>
    </row>
    <row r="137" spans="1:11" s="111" customFormat="1" ht="20.100000000000001" customHeight="1" x14ac:dyDescent="0.5">
      <c r="A137" s="120" t="s">
        <v>78</v>
      </c>
      <c r="C137" s="112"/>
      <c r="D137" s="126"/>
      <c r="E137" s="80">
        <f>SUM(E134:E135)</f>
        <v>6227068</v>
      </c>
      <c r="F137" s="8"/>
      <c r="G137" s="10">
        <f>SUM(G134:G135)</f>
        <v>6112155</v>
      </c>
      <c r="H137" s="7"/>
      <c r="I137" s="80">
        <f>SUM(I134:I135)</f>
        <v>6208264</v>
      </c>
      <c r="J137" s="8"/>
      <c r="K137" s="10">
        <f>SUM(K134:K135)</f>
        <v>6116855</v>
      </c>
    </row>
    <row r="138" spans="1:11" s="111" customFormat="1" ht="8.1" customHeight="1" x14ac:dyDescent="0.5">
      <c r="A138" s="120"/>
      <c r="B138" s="120"/>
      <c r="C138" s="112"/>
      <c r="D138" s="126"/>
      <c r="E138" s="79"/>
      <c r="F138" s="8"/>
      <c r="G138" s="8"/>
      <c r="H138" s="7"/>
      <c r="I138" s="79"/>
      <c r="J138" s="8"/>
      <c r="K138" s="8"/>
    </row>
    <row r="139" spans="1:11" s="111" customFormat="1" ht="20.100000000000001" customHeight="1" thickBot="1" x14ac:dyDescent="0.55000000000000004">
      <c r="A139" s="120" t="s">
        <v>79</v>
      </c>
      <c r="B139" s="120"/>
      <c r="C139" s="112"/>
      <c r="D139" s="112"/>
      <c r="E139" s="81">
        <f>SUM(E89,E137)</f>
        <v>14616588</v>
      </c>
      <c r="F139" s="8"/>
      <c r="G139" s="24">
        <f>SUM(G89,G137)</f>
        <v>14425954</v>
      </c>
      <c r="H139" s="7"/>
      <c r="I139" s="81">
        <f>SUM(I89,I137)</f>
        <v>13305454</v>
      </c>
      <c r="J139" s="8"/>
      <c r="K139" s="24">
        <f>SUM(K89,K137)</f>
        <v>13139880</v>
      </c>
    </row>
    <row r="140" spans="1:11" ht="20.100000000000001" customHeight="1" thickTop="1" x14ac:dyDescent="0.5">
      <c r="A140" s="5"/>
      <c r="B140" s="5"/>
      <c r="C140" s="269"/>
      <c r="D140" s="269"/>
      <c r="E140" s="8"/>
      <c r="F140" s="7"/>
      <c r="G140" s="8"/>
      <c r="H140" s="8"/>
      <c r="I140" s="8"/>
      <c r="J140" s="7"/>
      <c r="K140" s="8"/>
    </row>
    <row r="141" spans="1:11" ht="20.100000000000001" customHeight="1" x14ac:dyDescent="0.5">
      <c r="A141" s="5"/>
      <c r="B141" s="5"/>
      <c r="C141" s="269"/>
      <c r="D141" s="269"/>
      <c r="E141" s="8"/>
      <c r="F141" s="7"/>
      <c r="G141" s="8"/>
      <c r="H141" s="8"/>
      <c r="I141" s="8"/>
      <c r="J141" s="7"/>
      <c r="K141" s="8"/>
    </row>
    <row r="142" spans="1:11" ht="20.100000000000001" customHeight="1" x14ac:dyDescent="0.5">
      <c r="A142" s="5"/>
      <c r="B142" s="5"/>
      <c r="C142" s="269"/>
      <c r="D142" s="269"/>
      <c r="E142" s="8"/>
      <c r="F142" s="7"/>
      <c r="G142" s="8"/>
      <c r="H142" s="8"/>
      <c r="I142" s="8"/>
      <c r="J142" s="7"/>
      <c r="K142" s="8"/>
    </row>
    <row r="143" spans="1:11" ht="20.100000000000001" customHeight="1" x14ac:dyDescent="0.5">
      <c r="A143" s="5"/>
      <c r="B143" s="5"/>
      <c r="C143" s="269"/>
      <c r="D143" s="269"/>
      <c r="E143" s="8"/>
      <c r="F143" s="7"/>
      <c r="G143" s="8"/>
      <c r="H143" s="8"/>
      <c r="I143" s="8"/>
      <c r="J143" s="7"/>
      <c r="K143" s="8"/>
    </row>
    <row r="144" spans="1:11" ht="20.100000000000001" customHeight="1" x14ac:dyDescent="0.5">
      <c r="A144" s="5"/>
      <c r="B144" s="5"/>
      <c r="C144" s="269"/>
      <c r="D144" s="269"/>
      <c r="E144" s="8"/>
      <c r="F144" s="7"/>
      <c r="G144" s="8"/>
      <c r="H144" s="8"/>
      <c r="I144" s="8"/>
      <c r="J144" s="7"/>
      <c r="K144" s="8"/>
    </row>
    <row r="145" spans="1:11" ht="20.100000000000001" customHeight="1" x14ac:dyDescent="0.5">
      <c r="A145" s="5"/>
      <c r="B145" s="5"/>
      <c r="C145" s="269"/>
      <c r="D145" s="269"/>
      <c r="E145" s="8"/>
      <c r="F145" s="7"/>
      <c r="G145" s="8"/>
      <c r="H145" s="8"/>
      <c r="I145" s="8"/>
      <c r="J145" s="7"/>
      <c r="K145" s="8"/>
    </row>
    <row r="146" spans="1:11" ht="20.100000000000001" customHeight="1" x14ac:dyDescent="0.5">
      <c r="A146" s="5"/>
      <c r="B146" s="5"/>
      <c r="C146" s="269"/>
      <c r="D146" s="269"/>
      <c r="E146" s="8"/>
      <c r="F146" s="7"/>
      <c r="G146" s="8"/>
      <c r="H146" s="8"/>
      <c r="I146" s="8"/>
      <c r="J146" s="7"/>
      <c r="K146" s="8"/>
    </row>
    <row r="147" spans="1:11" ht="20.100000000000001" customHeight="1" x14ac:dyDescent="0.5">
      <c r="A147" s="5"/>
      <c r="B147" s="5"/>
      <c r="C147" s="269"/>
      <c r="D147" s="269"/>
      <c r="E147" s="8"/>
      <c r="F147" s="7"/>
      <c r="G147" s="8"/>
      <c r="H147" s="8"/>
      <c r="I147" s="8"/>
      <c r="J147" s="7"/>
      <c r="K147" s="8"/>
    </row>
    <row r="148" spans="1:11" ht="20.100000000000001" customHeight="1" x14ac:dyDescent="0.5">
      <c r="A148" s="5"/>
      <c r="B148" s="5"/>
      <c r="C148" s="269"/>
      <c r="D148" s="269"/>
      <c r="E148" s="8"/>
      <c r="F148" s="7"/>
      <c r="G148" s="8"/>
      <c r="H148" s="8"/>
      <c r="I148" s="8"/>
      <c r="J148" s="7"/>
      <c r="K148" s="8"/>
    </row>
    <row r="149" spans="1:11" ht="20.100000000000001" customHeight="1" x14ac:dyDescent="0.5">
      <c r="A149" s="5"/>
      <c r="B149" s="5"/>
      <c r="C149" s="269"/>
      <c r="D149" s="269"/>
      <c r="E149" s="8"/>
      <c r="F149" s="7"/>
      <c r="G149" s="8"/>
      <c r="H149" s="8"/>
      <c r="I149" s="8"/>
      <c r="J149" s="7"/>
      <c r="K149" s="8"/>
    </row>
    <row r="150" spans="1:11" ht="22.15" customHeight="1" x14ac:dyDescent="0.5">
      <c r="A150" s="277" t="s">
        <v>104</v>
      </c>
      <c r="B150" s="277"/>
      <c r="C150" s="277"/>
      <c r="D150" s="277"/>
      <c r="E150" s="277"/>
      <c r="F150" s="277"/>
      <c r="G150" s="277"/>
      <c r="H150" s="277"/>
      <c r="I150" s="277"/>
      <c r="J150" s="277"/>
      <c r="K150" s="277"/>
    </row>
  </sheetData>
  <mergeCells count="10">
    <mergeCell ref="A101:K101"/>
    <mergeCell ref="E106:G106"/>
    <mergeCell ref="I106:K106"/>
    <mergeCell ref="A150:K150"/>
    <mergeCell ref="E5:G5"/>
    <mergeCell ref="I5:K5"/>
    <mergeCell ref="A49:K49"/>
    <mergeCell ref="A51:K51"/>
    <mergeCell ref="E56:G56"/>
    <mergeCell ref="I56:K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  <ignoredErrors>
    <ignoredError sqref="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topLeftCell="A89" zoomScaleNormal="100" zoomScaleSheetLayoutView="100" zoomScalePageLayoutView="40" workbookViewId="0">
      <selection activeCell="O96" sqref="O96"/>
    </sheetView>
  </sheetViews>
  <sheetFormatPr defaultColWidth="9.140625" defaultRowHeight="20.100000000000001" customHeight="1" x14ac:dyDescent="0.5"/>
  <cols>
    <col min="1" max="2" width="1.42578125" style="103" customWidth="1"/>
    <col min="3" max="3" width="49.5703125" style="103" customWidth="1"/>
    <col min="4" max="4" width="9.42578125" style="274" bestFit="1" customWidth="1"/>
    <col min="5" max="5" width="0.5703125" style="103" customWidth="1"/>
    <col min="6" max="6" width="12.7109375" style="66" customWidth="1"/>
    <col min="7" max="7" width="0.7109375" style="66" customWidth="1"/>
    <col min="8" max="8" width="12.7109375" style="66" customWidth="1"/>
    <col min="9" max="9" width="0.7109375" style="69" customWidth="1"/>
    <col min="10" max="10" width="12.7109375" style="66" customWidth="1"/>
    <col min="11" max="11" width="0.7109375" style="66" customWidth="1"/>
    <col min="12" max="12" width="12.7109375" style="66" customWidth="1"/>
    <col min="13" max="16384" width="9.140625" style="103"/>
  </cols>
  <sheetData>
    <row r="1" spans="1:12" ht="20.100000000000001" customHeight="1" x14ac:dyDescent="0.5">
      <c r="A1" s="1" t="s">
        <v>31</v>
      </c>
      <c r="B1" s="1"/>
      <c r="C1" s="25"/>
      <c r="E1" s="6"/>
      <c r="F1" s="57"/>
      <c r="G1" s="57"/>
      <c r="H1" s="57"/>
      <c r="I1" s="21"/>
      <c r="J1" s="58"/>
      <c r="K1" s="59"/>
      <c r="L1" s="58"/>
    </row>
    <row r="2" spans="1:12" ht="20.100000000000001" customHeight="1" x14ac:dyDescent="0.5">
      <c r="A2" s="104" t="s">
        <v>91</v>
      </c>
      <c r="B2" s="5"/>
      <c r="C2" s="5"/>
      <c r="E2" s="6"/>
      <c r="F2" s="57"/>
      <c r="G2" s="57"/>
      <c r="H2" s="57"/>
      <c r="I2" s="21"/>
      <c r="J2" s="59"/>
      <c r="K2" s="59"/>
      <c r="L2" s="59"/>
    </row>
    <row r="3" spans="1:12" ht="20.100000000000001" customHeight="1" x14ac:dyDescent="0.5">
      <c r="A3" s="60" t="s">
        <v>228</v>
      </c>
      <c r="B3" s="60"/>
      <c r="C3" s="60"/>
      <c r="D3" s="55"/>
      <c r="E3" s="9"/>
      <c r="F3" s="61"/>
      <c r="G3" s="61"/>
      <c r="H3" s="61"/>
      <c r="I3" s="22"/>
      <c r="J3" s="61"/>
      <c r="K3" s="61"/>
      <c r="L3" s="61"/>
    </row>
    <row r="4" spans="1:12" ht="20.100000000000001" customHeight="1" x14ac:dyDescent="0.5">
      <c r="A4" s="5"/>
      <c r="B4" s="5"/>
      <c r="C4" s="5"/>
      <c r="E4" s="6"/>
      <c r="F4" s="57"/>
      <c r="G4" s="57"/>
      <c r="H4" s="57"/>
      <c r="I4" s="21"/>
      <c r="J4" s="57"/>
      <c r="K4" s="57"/>
      <c r="L4" s="57"/>
    </row>
    <row r="5" spans="1:12" ht="20.100000000000001" customHeight="1" x14ac:dyDescent="0.5">
      <c r="A5" s="5"/>
      <c r="B5" s="5"/>
      <c r="C5" s="5"/>
      <c r="E5" s="6"/>
      <c r="F5" s="278" t="s">
        <v>61</v>
      </c>
      <c r="G5" s="278"/>
      <c r="H5" s="278"/>
      <c r="I5" s="15"/>
      <c r="J5" s="278" t="s">
        <v>81</v>
      </c>
      <c r="K5" s="278"/>
      <c r="L5" s="278"/>
    </row>
    <row r="6" spans="1:12" ht="20.100000000000001" customHeight="1" x14ac:dyDescent="0.5">
      <c r="A6" s="5"/>
      <c r="B6" s="5"/>
      <c r="C6" s="5"/>
      <c r="E6" s="6"/>
      <c r="F6" s="18" t="s">
        <v>192</v>
      </c>
      <c r="G6" s="16"/>
      <c r="H6" s="18" t="s">
        <v>158</v>
      </c>
      <c r="I6" s="16"/>
      <c r="J6" s="18" t="s">
        <v>192</v>
      </c>
      <c r="K6" s="16"/>
      <c r="L6" s="18" t="s">
        <v>158</v>
      </c>
    </row>
    <row r="7" spans="1:12" ht="20.100000000000001" customHeight="1" x14ac:dyDescent="0.5">
      <c r="A7" s="5"/>
      <c r="B7" s="5"/>
      <c r="C7" s="5"/>
      <c r="D7" s="14"/>
      <c r="E7" s="6"/>
      <c r="F7" s="20" t="s">
        <v>80</v>
      </c>
      <c r="G7" s="16"/>
      <c r="H7" s="20" t="s">
        <v>80</v>
      </c>
      <c r="I7" s="16"/>
      <c r="J7" s="20" t="s">
        <v>80</v>
      </c>
      <c r="K7" s="16"/>
      <c r="L7" s="20" t="s">
        <v>80</v>
      </c>
    </row>
    <row r="8" spans="1:12" ht="6" customHeight="1" x14ac:dyDescent="0.5">
      <c r="D8" s="14"/>
      <c r="E8" s="62"/>
      <c r="F8" s="91"/>
      <c r="G8" s="64"/>
      <c r="H8" s="63"/>
      <c r="I8" s="64"/>
      <c r="J8" s="91"/>
      <c r="K8" s="64"/>
      <c r="L8" s="63"/>
    </row>
    <row r="9" spans="1:12" ht="20.100000000000001" customHeight="1" x14ac:dyDescent="0.5">
      <c r="A9" s="5" t="s">
        <v>30</v>
      </c>
      <c r="B9" s="5"/>
      <c r="C9" s="23"/>
      <c r="E9" s="274"/>
      <c r="F9" s="87"/>
      <c r="G9" s="21"/>
      <c r="H9" s="21"/>
      <c r="I9" s="21"/>
      <c r="J9" s="87"/>
      <c r="K9" s="21"/>
      <c r="L9" s="21"/>
    </row>
    <row r="10" spans="1:12" ht="6" customHeight="1" x14ac:dyDescent="0.5">
      <c r="A10" s="5"/>
      <c r="B10" s="5"/>
      <c r="C10" s="23"/>
      <c r="E10" s="274"/>
      <c r="F10" s="87"/>
      <c r="G10" s="21"/>
      <c r="H10" s="21"/>
      <c r="I10" s="21"/>
      <c r="J10" s="87"/>
      <c r="K10" s="21"/>
      <c r="L10" s="21"/>
    </row>
    <row r="11" spans="1:12" ht="20.100000000000001" customHeight="1" x14ac:dyDescent="0.5">
      <c r="A11" s="23" t="s">
        <v>36</v>
      </c>
      <c r="B11" s="23"/>
      <c r="E11" s="274"/>
      <c r="F11" s="79">
        <v>1234998</v>
      </c>
      <c r="G11" s="8"/>
      <c r="H11" s="8">
        <v>1113363</v>
      </c>
      <c r="I11" s="21"/>
      <c r="J11" s="79">
        <v>715917</v>
      </c>
      <c r="K11" s="21"/>
      <c r="L11" s="8">
        <v>642109</v>
      </c>
    </row>
    <row r="12" spans="1:12" ht="20.100000000000001" customHeight="1" x14ac:dyDescent="0.5">
      <c r="A12" s="23" t="s">
        <v>37</v>
      </c>
      <c r="B12" s="23"/>
      <c r="E12" s="274"/>
      <c r="F12" s="80">
        <v>484318</v>
      </c>
      <c r="G12" s="8"/>
      <c r="H12" s="10">
        <v>476982</v>
      </c>
      <c r="I12" s="21"/>
      <c r="J12" s="80">
        <v>335316</v>
      </c>
      <c r="K12" s="21"/>
      <c r="L12" s="10">
        <v>320809</v>
      </c>
    </row>
    <row r="13" spans="1:12" ht="6" customHeight="1" x14ac:dyDescent="0.5">
      <c r="A13" s="23"/>
      <c r="B13" s="23"/>
      <c r="C13" s="23"/>
      <c r="E13" s="274"/>
      <c r="F13" s="79"/>
      <c r="G13" s="8"/>
      <c r="H13" s="8"/>
      <c r="I13" s="8"/>
      <c r="J13" s="79"/>
      <c r="K13" s="8"/>
      <c r="L13" s="8"/>
    </row>
    <row r="14" spans="1:12" ht="20.100000000000001" customHeight="1" x14ac:dyDescent="0.5">
      <c r="A14" s="5" t="s">
        <v>29</v>
      </c>
      <c r="B14" s="5"/>
      <c r="E14" s="274"/>
      <c r="F14" s="80">
        <f>SUM(F11:F13)</f>
        <v>1719316</v>
      </c>
      <c r="G14" s="8"/>
      <c r="H14" s="10">
        <f>SUM(H11:H13)</f>
        <v>1590345</v>
      </c>
      <c r="I14" s="8"/>
      <c r="J14" s="80">
        <f>SUM(J11:J13)</f>
        <v>1051233</v>
      </c>
      <c r="K14" s="8"/>
      <c r="L14" s="10">
        <f>SUM(L11:L13)</f>
        <v>962918</v>
      </c>
    </row>
    <row r="15" spans="1:12" ht="8.1" customHeight="1" x14ac:dyDescent="0.5">
      <c r="A15" s="23"/>
      <c r="B15" s="23"/>
      <c r="C15" s="5"/>
      <c r="E15" s="274"/>
      <c r="F15" s="87"/>
      <c r="G15" s="21"/>
      <c r="H15" s="21"/>
      <c r="I15" s="21"/>
      <c r="J15" s="87"/>
      <c r="K15" s="21"/>
      <c r="L15" s="21"/>
    </row>
    <row r="16" spans="1:12" ht="20.100000000000001" customHeight="1" x14ac:dyDescent="0.5">
      <c r="A16" s="5" t="s">
        <v>50</v>
      </c>
      <c r="B16" s="5"/>
      <c r="C16" s="5"/>
      <c r="E16" s="274"/>
      <c r="F16" s="87"/>
      <c r="G16" s="21"/>
      <c r="H16" s="21"/>
      <c r="I16" s="21"/>
      <c r="J16" s="87"/>
      <c r="K16" s="21"/>
      <c r="L16" s="21"/>
    </row>
    <row r="17" spans="1:12" ht="20.100000000000001" customHeight="1" x14ac:dyDescent="0.5">
      <c r="A17" s="23" t="s">
        <v>38</v>
      </c>
      <c r="B17" s="23"/>
      <c r="C17" s="23"/>
      <c r="E17" s="274"/>
      <c r="F17" s="79">
        <v>-985118</v>
      </c>
      <c r="G17" s="8"/>
      <c r="H17" s="8">
        <v>-902687</v>
      </c>
      <c r="I17" s="21"/>
      <c r="J17" s="79">
        <v>-599567</v>
      </c>
      <c r="K17" s="21"/>
      <c r="L17" s="8">
        <v>-561155</v>
      </c>
    </row>
    <row r="18" spans="1:12" ht="20.100000000000001" customHeight="1" x14ac:dyDescent="0.5">
      <c r="A18" s="23" t="s">
        <v>39</v>
      </c>
      <c r="B18" s="23"/>
      <c r="C18" s="23"/>
      <c r="E18" s="274"/>
      <c r="F18" s="80">
        <v>-198601</v>
      </c>
      <c r="G18" s="8"/>
      <c r="H18" s="10">
        <v>-223934</v>
      </c>
      <c r="I18" s="21"/>
      <c r="J18" s="80">
        <v>-138358</v>
      </c>
      <c r="K18" s="21"/>
      <c r="L18" s="10">
        <v>-146745</v>
      </c>
    </row>
    <row r="19" spans="1:12" ht="6" customHeight="1" x14ac:dyDescent="0.5">
      <c r="C19" s="23"/>
      <c r="E19" s="274"/>
      <c r="F19" s="79"/>
      <c r="G19" s="8"/>
      <c r="H19" s="8"/>
      <c r="I19" s="8"/>
      <c r="J19" s="79"/>
      <c r="K19" s="8"/>
      <c r="L19" s="8"/>
    </row>
    <row r="20" spans="1:12" s="1" customFormat="1" ht="20.100000000000001" customHeight="1" x14ac:dyDescent="0.5">
      <c r="A20" s="5" t="s">
        <v>90</v>
      </c>
      <c r="B20" s="5"/>
      <c r="D20" s="14"/>
      <c r="E20" s="14"/>
      <c r="F20" s="80">
        <f>SUM(F17:F19)</f>
        <v>-1183719</v>
      </c>
      <c r="G20" s="8"/>
      <c r="H20" s="10">
        <f>SUM(H17:H19)</f>
        <v>-1126621</v>
      </c>
      <c r="I20" s="8"/>
      <c r="J20" s="80">
        <f>SUM(J17:J19)</f>
        <v>-737925</v>
      </c>
      <c r="K20" s="8"/>
      <c r="L20" s="10">
        <f>SUM(L17:L19)</f>
        <v>-707900</v>
      </c>
    </row>
    <row r="21" spans="1:12" ht="8.1" customHeight="1" x14ac:dyDescent="0.5">
      <c r="C21" s="23"/>
      <c r="E21" s="274"/>
      <c r="F21" s="87"/>
      <c r="G21" s="21"/>
      <c r="H21" s="21"/>
      <c r="I21" s="21"/>
      <c r="J21" s="87"/>
      <c r="K21" s="21"/>
      <c r="L21" s="21"/>
    </row>
    <row r="22" spans="1:12" s="1" customFormat="1" ht="20.100000000000001" customHeight="1" x14ac:dyDescent="0.5">
      <c r="A22" s="5" t="s">
        <v>170</v>
      </c>
      <c r="B22" s="5"/>
      <c r="C22" s="5"/>
      <c r="D22" s="14"/>
      <c r="E22" s="14"/>
      <c r="F22" s="87">
        <f>SUM(F14,F20)</f>
        <v>535597</v>
      </c>
      <c r="G22" s="21"/>
      <c r="H22" s="21">
        <f>SUM(H14,H20)</f>
        <v>463724</v>
      </c>
      <c r="I22" s="65"/>
      <c r="J22" s="87">
        <f>SUM(J14,J20)</f>
        <v>313308</v>
      </c>
      <c r="K22" s="65"/>
      <c r="L22" s="21">
        <f>SUM(L14,L20)</f>
        <v>255018</v>
      </c>
    </row>
    <row r="23" spans="1:12" ht="20.100000000000001" customHeight="1" x14ac:dyDescent="0.5">
      <c r="A23" s="103" t="s">
        <v>12</v>
      </c>
      <c r="C23" s="23"/>
      <c r="E23" s="274"/>
      <c r="F23" s="79">
        <v>30202</v>
      </c>
      <c r="G23" s="8"/>
      <c r="H23" s="8">
        <v>43793</v>
      </c>
      <c r="I23" s="21"/>
      <c r="J23" s="79">
        <v>32597</v>
      </c>
      <c r="K23" s="21"/>
      <c r="L23" s="8">
        <v>39943</v>
      </c>
    </row>
    <row r="24" spans="1:12" ht="20.100000000000001" customHeight="1" x14ac:dyDescent="0.5">
      <c r="A24" s="103" t="s">
        <v>40</v>
      </c>
      <c r="C24" s="23"/>
      <c r="E24" s="274"/>
      <c r="F24" s="79">
        <v>-125554</v>
      </c>
      <c r="G24" s="8"/>
      <c r="H24" s="8">
        <v>-114670</v>
      </c>
      <c r="I24" s="21"/>
      <c r="J24" s="79">
        <v>-89472</v>
      </c>
      <c r="K24" s="21"/>
      <c r="L24" s="8">
        <v>-75419</v>
      </c>
    </row>
    <row r="25" spans="1:12" ht="20.100000000000001" customHeight="1" x14ac:dyDescent="0.5">
      <c r="A25" s="103" t="s">
        <v>41</v>
      </c>
      <c r="C25" s="23"/>
      <c r="E25" s="274"/>
      <c r="F25" s="79">
        <v>-353467</v>
      </c>
      <c r="G25" s="8"/>
      <c r="H25" s="8">
        <v>-282889</v>
      </c>
      <c r="I25" s="21"/>
      <c r="J25" s="79">
        <v>-240381</v>
      </c>
      <c r="K25" s="21"/>
      <c r="L25" s="8">
        <v>-180005</v>
      </c>
    </row>
    <row r="26" spans="1:12" ht="20.100000000000001" customHeight="1" x14ac:dyDescent="0.5">
      <c r="A26" s="103" t="s">
        <v>239</v>
      </c>
      <c r="C26" s="23"/>
      <c r="E26" s="274"/>
      <c r="F26" s="79">
        <v>960</v>
      </c>
      <c r="G26" s="8"/>
      <c r="H26" s="8">
        <v>-5217</v>
      </c>
      <c r="I26" s="21"/>
      <c r="J26" s="79">
        <v>0</v>
      </c>
      <c r="K26" s="21"/>
      <c r="L26" s="8">
        <v>0</v>
      </c>
    </row>
    <row r="27" spans="1:12" ht="20.100000000000001" customHeight="1" x14ac:dyDescent="0.5">
      <c r="A27" s="103" t="s">
        <v>176</v>
      </c>
      <c r="C27" s="23"/>
      <c r="E27" s="274"/>
      <c r="F27" s="79">
        <v>3773</v>
      </c>
      <c r="G27" s="8"/>
      <c r="H27" s="8">
        <v>3135</v>
      </c>
      <c r="I27" s="21"/>
      <c r="J27" s="79">
        <v>2850</v>
      </c>
      <c r="K27" s="21"/>
      <c r="L27" s="8">
        <v>898</v>
      </c>
    </row>
    <row r="28" spans="1:12" ht="20.100000000000001" customHeight="1" x14ac:dyDescent="0.5">
      <c r="A28" s="103" t="s">
        <v>42</v>
      </c>
      <c r="C28" s="23"/>
      <c r="E28" s="274"/>
      <c r="F28" s="79">
        <v>-55727</v>
      </c>
      <c r="G28" s="8"/>
      <c r="H28" s="8">
        <v>-51968</v>
      </c>
      <c r="I28" s="21"/>
      <c r="J28" s="79">
        <v>-52746</v>
      </c>
      <c r="K28" s="21"/>
      <c r="L28" s="8">
        <v>-47864</v>
      </c>
    </row>
    <row r="29" spans="1:12" ht="20.100000000000001" customHeight="1" x14ac:dyDescent="0.5">
      <c r="A29" s="131" t="s">
        <v>149</v>
      </c>
      <c r="C29" s="23"/>
      <c r="E29" s="274"/>
      <c r="F29" s="79">
        <v>0</v>
      </c>
      <c r="G29" s="8"/>
      <c r="H29" s="8">
        <v>158</v>
      </c>
      <c r="I29" s="21"/>
      <c r="J29" s="79">
        <v>0</v>
      </c>
      <c r="K29" s="21"/>
      <c r="L29" s="8">
        <v>158</v>
      </c>
    </row>
    <row r="30" spans="1:12" ht="20.100000000000001" customHeight="1" x14ac:dyDescent="0.4">
      <c r="A30" s="28" t="s">
        <v>177</v>
      </c>
      <c r="B30" s="23"/>
      <c r="E30" s="274"/>
      <c r="F30" s="80">
        <v>64112</v>
      </c>
      <c r="G30" s="8"/>
      <c r="H30" s="10">
        <v>22529</v>
      </c>
      <c r="I30" s="21"/>
      <c r="J30" s="80">
        <v>93070</v>
      </c>
      <c r="K30" s="21"/>
      <c r="L30" s="10">
        <v>71149</v>
      </c>
    </row>
    <row r="31" spans="1:12" ht="6" customHeight="1" x14ac:dyDescent="0.5">
      <c r="C31" s="23"/>
      <c r="E31" s="274"/>
      <c r="F31" s="87"/>
      <c r="G31" s="21"/>
      <c r="H31" s="21"/>
      <c r="I31" s="21"/>
      <c r="J31" s="87"/>
      <c r="K31" s="21"/>
      <c r="L31" s="21"/>
    </row>
    <row r="32" spans="1:12" ht="20.100000000000001" customHeight="1" x14ac:dyDescent="0.5">
      <c r="A32" s="1" t="s">
        <v>243</v>
      </c>
      <c r="B32" s="1"/>
      <c r="E32" s="274"/>
      <c r="F32" s="79">
        <f>SUM(F22:F30)</f>
        <v>99896</v>
      </c>
      <c r="G32" s="21"/>
      <c r="H32" s="8">
        <f>SUM(H22:H30)</f>
        <v>78595</v>
      </c>
      <c r="I32" s="8"/>
      <c r="J32" s="79">
        <f>SUM(J22:J30)</f>
        <v>59226</v>
      </c>
      <c r="K32" s="8"/>
      <c r="L32" s="8">
        <f>SUM(L22:L30)</f>
        <v>63878</v>
      </c>
    </row>
    <row r="33" spans="1:12" ht="20.100000000000001" customHeight="1" x14ac:dyDescent="0.5">
      <c r="A33" s="23" t="s">
        <v>13</v>
      </c>
      <c r="B33" s="23"/>
      <c r="C33" s="23"/>
      <c r="E33" s="274"/>
      <c r="F33" s="80">
        <v>47215</v>
      </c>
      <c r="G33" s="8"/>
      <c r="H33" s="10">
        <v>-6772</v>
      </c>
      <c r="I33" s="21"/>
      <c r="J33" s="80">
        <v>72068</v>
      </c>
      <c r="K33" s="21"/>
      <c r="L33" s="10">
        <v>2514</v>
      </c>
    </row>
    <row r="34" spans="1:12" ht="6" customHeight="1" x14ac:dyDescent="0.5">
      <c r="A34" s="23"/>
      <c r="B34" s="23"/>
      <c r="C34" s="23"/>
      <c r="E34" s="274"/>
      <c r="F34" s="87"/>
      <c r="G34" s="21"/>
      <c r="H34" s="21"/>
      <c r="I34" s="21"/>
      <c r="J34" s="87"/>
      <c r="K34" s="21"/>
      <c r="L34" s="21"/>
    </row>
    <row r="35" spans="1:12" ht="20.100000000000001" customHeight="1" x14ac:dyDescent="0.5">
      <c r="A35" s="5" t="s">
        <v>222</v>
      </c>
      <c r="B35" s="5"/>
      <c r="C35" s="1"/>
      <c r="F35" s="88">
        <f>SUM(F32:F34)</f>
        <v>147111</v>
      </c>
      <c r="G35" s="21"/>
      <c r="H35" s="22">
        <f>SUM(H32:H34)</f>
        <v>71823</v>
      </c>
      <c r="I35" s="21"/>
      <c r="J35" s="88">
        <f>SUM(J32:J34)</f>
        <v>131294</v>
      </c>
      <c r="K35" s="21"/>
      <c r="L35" s="22">
        <f>SUM(L32:L34)</f>
        <v>66392</v>
      </c>
    </row>
    <row r="36" spans="1:12" ht="18" customHeight="1" x14ac:dyDescent="0.5">
      <c r="A36" s="5"/>
      <c r="B36" s="5"/>
      <c r="C36" s="5"/>
      <c r="E36" s="274"/>
      <c r="F36" s="21"/>
      <c r="H36" s="21"/>
      <c r="I36" s="21"/>
      <c r="J36" s="21"/>
      <c r="K36" s="21"/>
      <c r="L36" s="21"/>
    </row>
    <row r="37" spans="1:12" ht="18" customHeight="1" x14ac:dyDescent="0.5">
      <c r="A37" s="5"/>
      <c r="B37" s="5"/>
      <c r="C37" s="5"/>
      <c r="E37" s="274"/>
      <c r="F37" s="21"/>
      <c r="H37" s="21"/>
      <c r="I37" s="21"/>
      <c r="J37" s="21"/>
      <c r="K37" s="21"/>
      <c r="L37" s="21"/>
    </row>
    <row r="38" spans="1:12" ht="18" customHeight="1" x14ac:dyDescent="0.5">
      <c r="A38" s="5"/>
      <c r="B38" s="5"/>
      <c r="C38" s="5"/>
      <c r="E38" s="274"/>
      <c r="F38" s="21"/>
      <c r="H38" s="21"/>
      <c r="I38" s="21"/>
      <c r="J38" s="21"/>
      <c r="K38" s="21"/>
      <c r="L38" s="21"/>
    </row>
    <row r="39" spans="1:12" ht="18" customHeight="1" x14ac:dyDescent="0.5">
      <c r="A39" s="5"/>
      <c r="B39" s="5"/>
      <c r="C39" s="5"/>
      <c r="E39" s="274"/>
      <c r="F39" s="21"/>
      <c r="H39" s="21"/>
      <c r="I39" s="21"/>
      <c r="J39" s="21"/>
      <c r="K39" s="21"/>
      <c r="L39" s="21"/>
    </row>
    <row r="40" spans="1:12" ht="18" customHeight="1" x14ac:dyDescent="0.5">
      <c r="A40" s="5"/>
      <c r="B40" s="5"/>
      <c r="C40" s="5"/>
      <c r="E40" s="274"/>
      <c r="F40" s="21"/>
      <c r="H40" s="21"/>
      <c r="I40" s="21"/>
      <c r="J40" s="21"/>
      <c r="K40" s="21"/>
      <c r="L40" s="21"/>
    </row>
    <row r="41" spans="1:12" ht="18" customHeight="1" x14ac:dyDescent="0.5">
      <c r="A41" s="5"/>
      <c r="B41" s="5"/>
      <c r="C41" s="5"/>
      <c r="E41" s="274"/>
      <c r="F41" s="21"/>
      <c r="H41" s="21"/>
      <c r="I41" s="21"/>
      <c r="J41" s="21"/>
      <c r="K41" s="21"/>
      <c r="L41" s="21"/>
    </row>
    <row r="42" spans="1:12" ht="18" customHeight="1" x14ac:dyDescent="0.5">
      <c r="A42" s="5"/>
      <c r="B42" s="5"/>
      <c r="C42" s="5"/>
      <c r="E42" s="274"/>
      <c r="F42" s="21"/>
      <c r="H42" s="21"/>
      <c r="I42" s="21"/>
      <c r="J42" s="21"/>
      <c r="K42" s="21"/>
      <c r="L42" s="21"/>
    </row>
    <row r="43" spans="1:12" ht="18" customHeight="1" x14ac:dyDescent="0.5">
      <c r="A43" s="5"/>
      <c r="B43" s="5"/>
      <c r="C43" s="5"/>
      <c r="E43" s="274"/>
      <c r="F43" s="21"/>
      <c r="H43" s="21"/>
      <c r="I43" s="21"/>
      <c r="J43" s="21"/>
      <c r="K43" s="21"/>
      <c r="L43" s="21"/>
    </row>
    <row r="44" spans="1:12" ht="18" customHeight="1" x14ac:dyDescent="0.5">
      <c r="A44" s="5"/>
      <c r="B44" s="5"/>
      <c r="C44" s="5"/>
      <c r="E44" s="274"/>
      <c r="F44" s="21"/>
      <c r="H44" s="21"/>
      <c r="I44" s="21"/>
      <c r="J44" s="21"/>
      <c r="K44" s="21"/>
      <c r="L44" s="21"/>
    </row>
    <row r="45" spans="1:12" ht="18" customHeight="1" x14ac:dyDescent="0.5">
      <c r="A45" s="5"/>
      <c r="B45" s="5"/>
      <c r="C45" s="5"/>
      <c r="E45" s="274"/>
      <c r="F45" s="21"/>
      <c r="H45" s="21"/>
      <c r="I45" s="21"/>
      <c r="J45" s="21"/>
      <c r="K45" s="21"/>
      <c r="L45" s="21"/>
    </row>
    <row r="46" spans="1:12" ht="18" customHeight="1" x14ac:dyDescent="0.5">
      <c r="A46" s="5"/>
      <c r="B46" s="5"/>
      <c r="C46" s="5"/>
      <c r="E46" s="274"/>
      <c r="F46" s="21"/>
      <c r="H46" s="21"/>
      <c r="I46" s="21"/>
      <c r="J46" s="21"/>
      <c r="K46" s="21"/>
      <c r="L46" s="21"/>
    </row>
    <row r="47" spans="1:12" ht="22.5" customHeight="1" x14ac:dyDescent="0.5">
      <c r="A47" s="5"/>
      <c r="B47" s="5"/>
      <c r="C47" s="5"/>
      <c r="E47" s="274"/>
      <c r="F47" s="21"/>
      <c r="H47" s="21"/>
      <c r="I47" s="21"/>
      <c r="J47" s="21"/>
      <c r="K47" s="21"/>
      <c r="L47" s="21"/>
    </row>
    <row r="48" spans="1:12" ht="22.5" customHeight="1" x14ac:dyDescent="0.5">
      <c r="A48" s="5"/>
      <c r="B48" s="5"/>
      <c r="C48" s="5"/>
      <c r="E48" s="274"/>
      <c r="F48" s="21"/>
      <c r="H48" s="21"/>
      <c r="I48" s="21"/>
      <c r="J48" s="21"/>
      <c r="K48" s="21"/>
      <c r="L48" s="21"/>
    </row>
    <row r="49" spans="1:12" ht="18" customHeight="1" x14ac:dyDescent="0.5">
      <c r="A49" s="5"/>
      <c r="B49" s="5"/>
      <c r="C49" s="5"/>
      <c r="E49" s="274"/>
      <c r="F49" s="21"/>
      <c r="H49" s="21"/>
      <c r="I49" s="21"/>
      <c r="J49" s="21"/>
      <c r="K49" s="21"/>
      <c r="L49" s="21"/>
    </row>
    <row r="50" spans="1:12" ht="21" customHeight="1" x14ac:dyDescent="0.5">
      <c r="A50" s="5"/>
      <c r="B50" s="5"/>
      <c r="C50" s="5"/>
      <c r="E50" s="274"/>
      <c r="F50" s="21"/>
      <c r="H50" s="21"/>
      <c r="I50" s="21"/>
      <c r="J50" s="21"/>
      <c r="K50" s="21"/>
      <c r="L50" s="21"/>
    </row>
    <row r="51" spans="1:12" ht="18" customHeight="1" x14ac:dyDescent="0.5">
      <c r="A51" s="5"/>
      <c r="B51" s="5"/>
      <c r="C51" s="5"/>
      <c r="E51" s="274"/>
      <c r="F51" s="21"/>
      <c r="H51" s="21"/>
      <c r="I51" s="21"/>
      <c r="J51" s="21"/>
      <c r="K51" s="21"/>
      <c r="L51" s="21"/>
    </row>
    <row r="52" spans="1:12" ht="25.5" customHeight="1" x14ac:dyDescent="0.5">
      <c r="A52" s="5"/>
      <c r="B52" s="5"/>
      <c r="C52" s="5"/>
      <c r="E52" s="274"/>
      <c r="F52" s="21"/>
      <c r="H52" s="21"/>
      <c r="I52" s="21"/>
      <c r="J52" s="21"/>
      <c r="K52" s="21"/>
      <c r="L52" s="21"/>
    </row>
    <row r="53" spans="1:12" ht="15" customHeight="1" x14ac:dyDescent="0.5">
      <c r="A53" s="5"/>
      <c r="B53" s="5"/>
      <c r="C53" s="5"/>
      <c r="E53" s="274"/>
      <c r="F53" s="21"/>
      <c r="H53" s="21"/>
      <c r="I53" s="21"/>
      <c r="J53" s="21"/>
      <c r="K53" s="21"/>
      <c r="L53" s="21"/>
    </row>
    <row r="54" spans="1:12" ht="22.35" customHeight="1" x14ac:dyDescent="0.5">
      <c r="A54" s="277" t="s">
        <v>104</v>
      </c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</row>
    <row r="55" spans="1:12" s="77" customFormat="1" ht="20.100000000000001" customHeight="1" x14ac:dyDescent="0.5">
      <c r="A55" s="1" t="s">
        <v>31</v>
      </c>
      <c r="B55" s="1"/>
      <c r="C55" s="25"/>
      <c r="D55" s="274"/>
      <c r="E55" s="6"/>
      <c r="F55" s="57"/>
      <c r="G55" s="57"/>
      <c r="H55" s="57"/>
      <c r="I55" s="21"/>
      <c r="J55" s="58"/>
      <c r="K55" s="59"/>
      <c r="L55" s="58"/>
    </row>
    <row r="56" spans="1:12" s="77" customFormat="1" ht="20.100000000000001" customHeight="1" x14ac:dyDescent="0.5">
      <c r="A56" s="5" t="s">
        <v>130</v>
      </c>
      <c r="B56" s="5"/>
      <c r="C56" s="5"/>
      <c r="D56" s="274"/>
      <c r="E56" s="6"/>
      <c r="F56" s="57"/>
      <c r="G56" s="57"/>
      <c r="H56" s="57"/>
      <c r="I56" s="21"/>
      <c r="J56" s="59"/>
      <c r="K56" s="59"/>
      <c r="L56" s="59"/>
    </row>
    <row r="57" spans="1:12" s="77" customFormat="1" ht="20.100000000000001" customHeight="1" x14ac:dyDescent="0.5">
      <c r="A57" s="60" t="str">
        <f>A3</f>
        <v>สำหรับรอบระยะเวลาสามเดือน สิ้นสุดวันที่ 31 มีนาคม พ.ศ. 2567</v>
      </c>
      <c r="B57" s="60"/>
      <c r="C57" s="60"/>
      <c r="D57" s="55"/>
      <c r="E57" s="9"/>
      <c r="F57" s="61"/>
      <c r="G57" s="61"/>
      <c r="H57" s="61"/>
      <c r="I57" s="22"/>
      <c r="J57" s="61"/>
      <c r="K57" s="61"/>
      <c r="L57" s="61"/>
    </row>
    <row r="58" spans="1:12" s="77" customFormat="1" ht="20.100000000000001" customHeight="1" x14ac:dyDescent="0.5">
      <c r="A58" s="5"/>
      <c r="B58" s="5"/>
      <c r="C58" s="5"/>
      <c r="D58" s="274"/>
      <c r="E58" s="6"/>
      <c r="F58" s="71"/>
      <c r="G58" s="71"/>
      <c r="H58" s="71"/>
      <c r="I58" s="72"/>
      <c r="J58" s="71"/>
      <c r="K58" s="71"/>
      <c r="L58" s="71"/>
    </row>
    <row r="59" spans="1:12" ht="20.100000000000001" customHeight="1" x14ac:dyDescent="0.5">
      <c r="A59" s="5"/>
      <c r="B59" s="5"/>
      <c r="C59" s="5"/>
      <c r="E59" s="6"/>
      <c r="F59" s="278" t="s">
        <v>61</v>
      </c>
      <c r="G59" s="278"/>
      <c r="H59" s="278"/>
      <c r="I59" s="15"/>
      <c r="J59" s="278" t="s">
        <v>81</v>
      </c>
      <c r="K59" s="278"/>
      <c r="L59" s="278"/>
    </row>
    <row r="60" spans="1:12" ht="20.100000000000001" customHeight="1" x14ac:dyDescent="0.5">
      <c r="A60" s="5"/>
      <c r="B60" s="5"/>
      <c r="C60" s="5"/>
      <c r="E60" s="6"/>
      <c r="F60" s="18" t="s">
        <v>192</v>
      </c>
      <c r="G60" s="16"/>
      <c r="H60" s="18" t="s">
        <v>158</v>
      </c>
      <c r="I60" s="16"/>
      <c r="J60" s="18" t="s">
        <v>192</v>
      </c>
      <c r="K60" s="16"/>
      <c r="L60" s="18" t="s">
        <v>158</v>
      </c>
    </row>
    <row r="61" spans="1:12" ht="20.100000000000001" customHeight="1" x14ac:dyDescent="0.5">
      <c r="A61" s="5"/>
      <c r="B61" s="5"/>
      <c r="C61" s="5"/>
      <c r="D61" s="19" t="s">
        <v>0</v>
      </c>
      <c r="E61" s="6"/>
      <c r="F61" s="20" t="s">
        <v>80</v>
      </c>
      <c r="G61" s="16"/>
      <c r="H61" s="20" t="s">
        <v>80</v>
      </c>
      <c r="I61" s="16"/>
      <c r="J61" s="20" t="s">
        <v>80</v>
      </c>
      <c r="K61" s="16"/>
      <c r="L61" s="20" t="s">
        <v>80</v>
      </c>
    </row>
    <row r="62" spans="1:12" ht="6" customHeight="1" x14ac:dyDescent="0.5">
      <c r="A62" s="5"/>
      <c r="B62" s="5"/>
      <c r="C62" s="5"/>
      <c r="D62" s="14"/>
      <c r="E62" s="6"/>
      <c r="F62" s="89"/>
      <c r="G62" s="16"/>
      <c r="H62" s="18"/>
      <c r="I62" s="16"/>
      <c r="J62" s="89"/>
      <c r="K62" s="16"/>
      <c r="L62" s="18"/>
    </row>
    <row r="63" spans="1:12" s="70" customFormat="1" ht="20.100000000000001" customHeight="1" x14ac:dyDescent="0.5">
      <c r="A63" s="5" t="s">
        <v>131</v>
      </c>
      <c r="B63" s="5"/>
      <c r="C63" s="1"/>
      <c r="D63" s="274"/>
      <c r="E63" s="103"/>
      <c r="F63" s="93"/>
      <c r="H63" s="144"/>
      <c r="J63" s="93"/>
      <c r="L63" s="144"/>
    </row>
    <row r="64" spans="1:12" s="70" customFormat="1" ht="20.100000000000001" customHeight="1" x14ac:dyDescent="0.5">
      <c r="A64" s="132" t="s">
        <v>178</v>
      </c>
      <c r="B64" s="104"/>
      <c r="C64" s="133"/>
      <c r="D64" s="134"/>
      <c r="E64" s="131"/>
      <c r="F64" s="93"/>
      <c r="H64" s="144"/>
      <c r="J64" s="93"/>
      <c r="L64" s="144"/>
    </row>
    <row r="65" spans="1:12" s="70" customFormat="1" ht="20.100000000000001" customHeight="1" x14ac:dyDescent="0.5">
      <c r="A65" s="131"/>
      <c r="B65" s="131"/>
      <c r="C65" s="135" t="s">
        <v>179</v>
      </c>
      <c r="D65" s="134"/>
      <c r="E65" s="131"/>
      <c r="F65" s="93"/>
      <c r="H65" s="144"/>
      <c r="J65" s="93"/>
      <c r="L65" s="144"/>
    </row>
    <row r="66" spans="1:12" s="70" customFormat="1" ht="20.100000000000001" customHeight="1" x14ac:dyDescent="0.5">
      <c r="A66" s="131"/>
      <c r="B66" s="131"/>
      <c r="C66" s="135" t="s">
        <v>180</v>
      </c>
      <c r="D66" s="134">
        <v>7</v>
      </c>
      <c r="E66" s="131"/>
      <c r="F66" s="79">
        <v>-16634</v>
      </c>
      <c r="G66" s="21"/>
      <c r="H66" s="8">
        <v>-318085</v>
      </c>
      <c r="I66" s="21"/>
      <c r="J66" s="79">
        <v>-16634</v>
      </c>
      <c r="K66" s="21"/>
      <c r="L66" s="8">
        <v>-318085</v>
      </c>
    </row>
    <row r="67" spans="1:12" s="70" customFormat="1" ht="20.100000000000001" customHeight="1" x14ac:dyDescent="0.5">
      <c r="A67" s="131"/>
      <c r="B67" s="131"/>
      <c r="C67" s="131" t="s">
        <v>144</v>
      </c>
      <c r="D67" s="134"/>
      <c r="E67" s="131"/>
      <c r="F67" s="80">
        <v>3327</v>
      </c>
      <c r="G67" s="77"/>
      <c r="H67" s="10">
        <v>63617</v>
      </c>
      <c r="I67" s="77"/>
      <c r="J67" s="80">
        <v>3327</v>
      </c>
      <c r="K67" s="77"/>
      <c r="L67" s="10">
        <v>63617</v>
      </c>
    </row>
    <row r="68" spans="1:12" s="70" customFormat="1" ht="7.5" customHeight="1" x14ac:dyDescent="0.5">
      <c r="A68" s="131"/>
      <c r="B68" s="131"/>
      <c r="C68" s="131"/>
      <c r="D68" s="134"/>
      <c r="E68" s="131"/>
      <c r="F68" s="105"/>
      <c r="G68" s="21"/>
      <c r="H68" s="72"/>
      <c r="I68" s="21"/>
      <c r="J68" s="105"/>
      <c r="K68" s="21"/>
      <c r="L68" s="72"/>
    </row>
    <row r="69" spans="1:12" s="70" customFormat="1" ht="20.100000000000001" customHeight="1" x14ac:dyDescent="0.5">
      <c r="A69" s="104"/>
      <c r="B69" s="104"/>
      <c r="C69" s="133"/>
      <c r="D69" s="134"/>
      <c r="E69" s="131"/>
      <c r="F69" s="88">
        <f>SUM(F65:F67)</f>
        <v>-13307</v>
      </c>
      <c r="G69" s="66"/>
      <c r="H69" s="22">
        <f>SUM(H65:H67)</f>
        <v>-254468</v>
      </c>
      <c r="I69" s="21"/>
      <c r="J69" s="88">
        <f>SUM(J65:J67)</f>
        <v>-13307</v>
      </c>
      <c r="K69" s="21"/>
      <c r="L69" s="22">
        <f>SUM(L65:L67)</f>
        <v>-254468</v>
      </c>
    </row>
    <row r="70" spans="1:12" s="70" customFormat="1" ht="12" customHeight="1" x14ac:dyDescent="0.5">
      <c r="A70" s="104"/>
      <c r="B70" s="104"/>
      <c r="C70" s="133"/>
      <c r="D70" s="134"/>
      <c r="E70" s="131"/>
      <c r="F70" s="106"/>
      <c r="G70" s="107"/>
      <c r="H70" s="108"/>
      <c r="I70" s="108"/>
      <c r="J70" s="106"/>
      <c r="K70" s="108"/>
      <c r="L70" s="108"/>
    </row>
    <row r="71" spans="1:12" s="70" customFormat="1" ht="20.100000000000001" customHeight="1" x14ac:dyDescent="0.5">
      <c r="A71" s="132" t="s">
        <v>145</v>
      </c>
      <c r="B71" s="132"/>
      <c r="C71" s="136"/>
      <c r="D71" s="134"/>
      <c r="E71" s="131"/>
      <c r="F71" s="93"/>
      <c r="H71" s="144"/>
      <c r="J71" s="93"/>
      <c r="L71" s="144"/>
    </row>
    <row r="72" spans="1:12" s="70" customFormat="1" ht="20.100000000000001" customHeight="1" x14ac:dyDescent="0.5">
      <c r="A72" s="131"/>
      <c r="B72" s="131"/>
      <c r="C72" s="137" t="s">
        <v>146</v>
      </c>
      <c r="D72" s="134"/>
      <c r="E72" s="131"/>
      <c r="F72" s="79">
        <v>25851</v>
      </c>
      <c r="G72" s="8"/>
      <c r="H72" s="8">
        <v>-2361</v>
      </c>
      <c r="I72" s="21"/>
      <c r="J72" s="79">
        <v>0</v>
      </c>
      <c r="K72" s="21"/>
      <c r="L72" s="8">
        <v>0</v>
      </c>
    </row>
    <row r="73" spans="1:12" s="70" customFormat="1" ht="20.100000000000001" customHeight="1" x14ac:dyDescent="0.5">
      <c r="A73" s="131"/>
      <c r="B73" s="131"/>
      <c r="C73" s="137" t="s">
        <v>240</v>
      </c>
      <c r="D73" s="134"/>
      <c r="E73" s="131"/>
      <c r="F73" s="80">
        <v>0</v>
      </c>
      <c r="G73" s="21"/>
      <c r="H73" s="10">
        <v>-128</v>
      </c>
      <c r="I73" s="21"/>
      <c r="J73" s="80">
        <v>18164</v>
      </c>
      <c r="K73" s="21"/>
      <c r="L73" s="10">
        <v>-1310</v>
      </c>
    </row>
    <row r="74" spans="1:12" ht="6" customHeight="1" x14ac:dyDescent="0.5">
      <c r="A74" s="138"/>
      <c r="B74" s="138"/>
      <c r="C74" s="138"/>
      <c r="D74" s="134"/>
      <c r="E74" s="134"/>
      <c r="F74" s="87"/>
      <c r="G74" s="21"/>
      <c r="H74" s="21"/>
      <c r="I74" s="21"/>
      <c r="J74" s="87"/>
      <c r="K74" s="21"/>
      <c r="L74" s="21"/>
    </row>
    <row r="75" spans="1:12" ht="22.5" customHeight="1" x14ac:dyDescent="0.5">
      <c r="A75" s="138"/>
      <c r="B75" s="138"/>
      <c r="C75" s="138"/>
      <c r="D75" s="134"/>
      <c r="E75" s="134"/>
      <c r="F75" s="88">
        <f>SUM(F72:F74)</f>
        <v>25851</v>
      </c>
      <c r="H75" s="22">
        <f>SUM(H72:H74)</f>
        <v>-2489</v>
      </c>
      <c r="I75" s="21"/>
      <c r="J75" s="88">
        <f>SUM(J72:J74)</f>
        <v>18164</v>
      </c>
      <c r="K75" s="21"/>
      <c r="L75" s="22">
        <f>SUM(L72:L74)</f>
        <v>-1310</v>
      </c>
    </row>
    <row r="76" spans="1:12" ht="6" customHeight="1" x14ac:dyDescent="0.5">
      <c r="A76" s="138"/>
      <c r="B76" s="138"/>
      <c r="C76" s="138"/>
      <c r="D76" s="134"/>
      <c r="E76" s="134"/>
      <c r="F76" s="87"/>
      <c r="G76" s="21"/>
      <c r="H76" s="21"/>
      <c r="I76" s="21"/>
      <c r="J76" s="87"/>
      <c r="K76" s="21"/>
      <c r="L76" s="21"/>
    </row>
    <row r="77" spans="1:12" ht="20.100000000000001" customHeight="1" x14ac:dyDescent="0.5">
      <c r="A77" s="104" t="s">
        <v>241</v>
      </c>
      <c r="B77" s="104"/>
      <c r="C77" s="104"/>
      <c r="D77" s="134"/>
      <c r="E77" s="134"/>
      <c r="F77" s="88">
        <f>F69+F75</f>
        <v>12544</v>
      </c>
      <c r="H77" s="22">
        <f>H69+H75</f>
        <v>-256957</v>
      </c>
      <c r="I77" s="21"/>
      <c r="J77" s="88">
        <f>J69+J75</f>
        <v>4857</v>
      </c>
      <c r="K77" s="21"/>
      <c r="L77" s="22">
        <f>L69+L75</f>
        <v>-255778</v>
      </c>
    </row>
    <row r="78" spans="1:12" ht="6" customHeight="1" x14ac:dyDescent="0.5">
      <c r="A78" s="23"/>
      <c r="B78" s="23"/>
      <c r="C78" s="23"/>
      <c r="E78" s="274"/>
      <c r="F78" s="87"/>
      <c r="G78" s="21"/>
      <c r="H78" s="21"/>
      <c r="I78" s="21"/>
      <c r="J78" s="87"/>
      <c r="K78" s="21"/>
      <c r="L78" s="21"/>
    </row>
    <row r="79" spans="1:12" ht="20.100000000000001" customHeight="1" thickBot="1" x14ac:dyDescent="0.55000000000000004">
      <c r="A79" s="5" t="s">
        <v>224</v>
      </c>
      <c r="B79" s="5"/>
      <c r="C79" s="5"/>
      <c r="E79" s="274"/>
      <c r="F79" s="90">
        <f>F35+F77</f>
        <v>159655</v>
      </c>
      <c r="H79" s="27">
        <f>H35+H77</f>
        <v>-185134</v>
      </c>
      <c r="I79" s="21"/>
      <c r="J79" s="90">
        <f>J35+J77</f>
        <v>136151</v>
      </c>
      <c r="L79" s="27">
        <f>L35+L77</f>
        <v>-189386</v>
      </c>
    </row>
    <row r="80" spans="1:12" ht="12" customHeight="1" thickTop="1" x14ac:dyDescent="0.5">
      <c r="A80" s="5"/>
      <c r="B80" s="5"/>
      <c r="C80" s="5"/>
      <c r="E80" s="274"/>
      <c r="F80" s="87"/>
      <c r="H80" s="21"/>
      <c r="I80" s="21"/>
      <c r="J80" s="87"/>
      <c r="K80" s="21"/>
      <c r="L80" s="21"/>
    </row>
    <row r="81" spans="1:12" s="77" customFormat="1" ht="20.100000000000001" customHeight="1" x14ac:dyDescent="0.5">
      <c r="A81" s="104" t="s">
        <v>172</v>
      </c>
      <c r="B81" s="5"/>
      <c r="C81" s="5"/>
      <c r="D81" s="274"/>
      <c r="E81" s="274"/>
      <c r="F81" s="87"/>
      <c r="G81" s="66"/>
      <c r="H81" s="21"/>
      <c r="I81" s="21"/>
      <c r="J81" s="87"/>
      <c r="K81" s="21"/>
      <c r="L81" s="21"/>
    </row>
    <row r="82" spans="1:12" s="77" customFormat="1" ht="20.100000000000001" customHeight="1" x14ac:dyDescent="0.5">
      <c r="A82" s="103" t="s">
        <v>181</v>
      </c>
      <c r="B82" s="103"/>
      <c r="C82" s="103"/>
      <c r="D82" s="274"/>
      <c r="E82" s="274"/>
      <c r="F82" s="79">
        <v>140312</v>
      </c>
      <c r="G82" s="8"/>
      <c r="H82" s="8">
        <v>70110</v>
      </c>
      <c r="I82" s="21"/>
      <c r="J82" s="79">
        <v>131294</v>
      </c>
      <c r="K82" s="21"/>
      <c r="L82" s="8">
        <v>66392</v>
      </c>
    </row>
    <row r="83" spans="1:12" s="77" customFormat="1" ht="20.100000000000001" customHeight="1" x14ac:dyDescent="0.5">
      <c r="A83" s="103" t="s">
        <v>58</v>
      </c>
      <c r="B83" s="103"/>
      <c r="C83" s="103"/>
      <c r="D83" s="274"/>
      <c r="E83" s="274"/>
      <c r="F83" s="80">
        <v>6799</v>
      </c>
      <c r="G83" s="31"/>
      <c r="H83" s="10">
        <v>1713</v>
      </c>
      <c r="I83" s="21"/>
      <c r="J83" s="80">
        <v>0</v>
      </c>
      <c r="K83" s="21"/>
      <c r="L83" s="10">
        <v>0</v>
      </c>
    </row>
    <row r="84" spans="1:12" s="77" customFormat="1" ht="6" customHeight="1" x14ac:dyDescent="0.5">
      <c r="A84" s="103"/>
      <c r="B84" s="103"/>
      <c r="C84" s="103"/>
      <c r="D84" s="274"/>
      <c r="E84" s="274"/>
      <c r="F84" s="79"/>
      <c r="G84" s="8"/>
      <c r="H84" s="8"/>
      <c r="I84" s="8"/>
      <c r="J84" s="79"/>
      <c r="K84" s="8"/>
      <c r="L84" s="8"/>
    </row>
    <row r="85" spans="1:12" s="77" customFormat="1" ht="20.100000000000001" customHeight="1" thickBot="1" x14ac:dyDescent="0.55000000000000004">
      <c r="A85" s="5"/>
      <c r="B85" s="5"/>
      <c r="C85" s="103"/>
      <c r="D85" s="274"/>
      <c r="E85" s="274"/>
      <c r="F85" s="81">
        <f>SUM(F82:F83)</f>
        <v>147111</v>
      </c>
      <c r="G85" s="29"/>
      <c r="H85" s="24">
        <f>SUM(H82:H83)</f>
        <v>71823</v>
      </c>
      <c r="I85" s="8"/>
      <c r="J85" s="81">
        <f>SUM(J82:J83)</f>
        <v>131294</v>
      </c>
      <c r="K85" s="8"/>
      <c r="L85" s="24">
        <f>SUM(L82:L83)</f>
        <v>66392</v>
      </c>
    </row>
    <row r="86" spans="1:12" s="77" customFormat="1" ht="12" customHeight="1" thickTop="1" x14ac:dyDescent="0.5">
      <c r="A86" s="23"/>
      <c r="B86" s="23"/>
      <c r="C86" s="23"/>
      <c r="D86" s="274"/>
      <c r="E86" s="274"/>
      <c r="F86" s="92"/>
      <c r="G86" s="73"/>
      <c r="H86" s="73"/>
      <c r="I86" s="73"/>
      <c r="J86" s="92"/>
      <c r="K86" s="73"/>
      <c r="L86" s="73"/>
    </row>
    <row r="87" spans="1:12" s="77" customFormat="1" ht="20.100000000000001" customHeight="1" x14ac:dyDescent="0.5">
      <c r="A87" s="104" t="s">
        <v>242</v>
      </c>
      <c r="B87" s="5"/>
      <c r="C87" s="103"/>
      <c r="D87" s="274"/>
      <c r="E87" s="274"/>
      <c r="F87" s="92"/>
      <c r="G87" s="73"/>
      <c r="H87" s="73"/>
      <c r="I87" s="73"/>
      <c r="J87" s="92"/>
      <c r="K87" s="73"/>
      <c r="L87" s="73"/>
    </row>
    <row r="88" spans="1:12" s="77" customFormat="1" ht="20.100000000000001" customHeight="1" x14ac:dyDescent="0.5">
      <c r="A88" s="103" t="s">
        <v>92</v>
      </c>
      <c r="B88" s="103"/>
      <c r="D88" s="274"/>
      <c r="E88" s="274"/>
      <c r="F88" s="79">
        <v>145169</v>
      </c>
      <c r="G88" s="21"/>
      <c r="H88" s="8">
        <v>-185668</v>
      </c>
      <c r="I88" s="21"/>
      <c r="J88" s="79">
        <v>136151</v>
      </c>
      <c r="K88" s="21"/>
      <c r="L88" s="8">
        <v>-189386</v>
      </c>
    </row>
    <row r="89" spans="1:12" s="77" customFormat="1" ht="20.100000000000001" customHeight="1" x14ac:dyDescent="0.5">
      <c r="A89" s="103" t="s">
        <v>58</v>
      </c>
      <c r="B89" s="103"/>
      <c r="D89" s="274"/>
      <c r="E89" s="274"/>
      <c r="F89" s="80">
        <v>14486</v>
      </c>
      <c r="G89" s="21"/>
      <c r="H89" s="10">
        <v>534</v>
      </c>
      <c r="I89" s="21"/>
      <c r="J89" s="80">
        <v>0</v>
      </c>
      <c r="K89" s="21"/>
      <c r="L89" s="10">
        <v>0</v>
      </c>
    </row>
    <row r="90" spans="1:12" s="77" customFormat="1" ht="6" customHeight="1" x14ac:dyDescent="0.5">
      <c r="A90" s="23"/>
      <c r="B90" s="23"/>
      <c r="C90" s="23"/>
      <c r="D90" s="274"/>
      <c r="E90" s="274"/>
      <c r="F90" s="87"/>
      <c r="G90" s="21"/>
      <c r="H90" s="21"/>
      <c r="I90" s="21"/>
      <c r="J90" s="87"/>
      <c r="K90" s="21"/>
      <c r="L90" s="21"/>
    </row>
    <row r="91" spans="1:12" s="77" customFormat="1" ht="20.100000000000001" customHeight="1" thickBot="1" x14ac:dyDescent="0.55000000000000004">
      <c r="A91" s="103"/>
      <c r="B91" s="103"/>
      <c r="C91" s="103"/>
      <c r="D91" s="274"/>
      <c r="E91" s="274"/>
      <c r="F91" s="90">
        <f>SUM(F88:F89)</f>
        <v>159655</v>
      </c>
      <c r="G91" s="21"/>
      <c r="H91" s="27">
        <f>SUM(H88:H89)</f>
        <v>-185134</v>
      </c>
      <c r="I91" s="21"/>
      <c r="J91" s="90">
        <f>SUM(J88:J89)</f>
        <v>136151</v>
      </c>
      <c r="K91" s="21"/>
      <c r="L91" s="27">
        <f>SUM(L88:L89)</f>
        <v>-189386</v>
      </c>
    </row>
    <row r="92" spans="1:12" ht="20.100000000000001" customHeight="1" thickTop="1" x14ac:dyDescent="0.5">
      <c r="A92" s="5"/>
      <c r="B92" s="5"/>
      <c r="C92" s="5"/>
      <c r="F92" s="21"/>
      <c r="G92" s="67"/>
      <c r="H92" s="21"/>
      <c r="I92" s="21"/>
      <c r="J92" s="21"/>
      <c r="K92" s="67"/>
      <c r="L92" s="21"/>
    </row>
    <row r="93" spans="1:12" ht="20.100000000000001" customHeight="1" x14ac:dyDescent="0.5">
      <c r="A93" s="5"/>
      <c r="B93" s="5"/>
      <c r="C93" s="5"/>
      <c r="F93" s="68" t="s">
        <v>21</v>
      </c>
      <c r="G93" s="67"/>
      <c r="H93" s="68" t="s">
        <v>21</v>
      </c>
      <c r="I93" s="21"/>
      <c r="J93" s="68" t="s">
        <v>21</v>
      </c>
      <c r="K93" s="67"/>
      <c r="L93" s="68" t="s">
        <v>21</v>
      </c>
    </row>
    <row r="94" spans="1:12" ht="6" customHeight="1" x14ac:dyDescent="0.5">
      <c r="A94" s="5"/>
      <c r="B94" s="5"/>
      <c r="C94" s="5"/>
      <c r="F94" s="94"/>
      <c r="G94" s="67"/>
      <c r="H94" s="64"/>
      <c r="I94" s="21"/>
      <c r="J94" s="94"/>
      <c r="K94" s="67"/>
      <c r="L94" s="64"/>
    </row>
    <row r="95" spans="1:12" ht="20.100000000000001" customHeight="1" x14ac:dyDescent="0.5">
      <c r="A95" s="5" t="s">
        <v>150</v>
      </c>
      <c r="B95" s="5"/>
      <c r="C95" s="5"/>
      <c r="F95" s="94"/>
      <c r="G95" s="67"/>
      <c r="H95" s="64"/>
      <c r="I95" s="21"/>
      <c r="J95" s="94"/>
      <c r="K95" s="67"/>
      <c r="L95" s="64"/>
    </row>
    <row r="96" spans="1:12" ht="20.100000000000001" customHeight="1" x14ac:dyDescent="0.5">
      <c r="A96" s="103" t="s">
        <v>151</v>
      </c>
      <c r="E96" s="274"/>
      <c r="F96" s="95">
        <v>0.17</v>
      </c>
      <c r="G96" s="76"/>
      <c r="H96" s="76">
        <v>8.0278941462084252E-2</v>
      </c>
      <c r="I96" s="75"/>
      <c r="J96" s="95">
        <v>0.16</v>
      </c>
      <c r="K96" s="76"/>
      <c r="L96" s="76">
        <v>7.420853322126196E-2</v>
      </c>
    </row>
    <row r="97" spans="1:12" ht="20.100000000000001" customHeight="1" x14ac:dyDescent="0.5">
      <c r="E97" s="274"/>
      <c r="F97" s="274"/>
      <c r="G97" s="76"/>
      <c r="H97" s="145"/>
      <c r="I97" s="75"/>
      <c r="J97" s="274"/>
      <c r="K97" s="76"/>
      <c r="L97" s="145"/>
    </row>
    <row r="98" spans="1:12" ht="20.100000000000001" customHeight="1" x14ac:dyDescent="0.5">
      <c r="F98" s="139"/>
      <c r="G98" s="67"/>
      <c r="H98" s="139"/>
      <c r="I98" s="21"/>
      <c r="J98" s="139"/>
      <c r="K98" s="67"/>
      <c r="L98" s="139"/>
    </row>
    <row r="99" spans="1:12" ht="20.100000000000001" customHeight="1" x14ac:dyDescent="0.5">
      <c r="F99" s="139"/>
      <c r="G99" s="67"/>
      <c r="H99" s="139"/>
      <c r="I99" s="21"/>
      <c r="J99" s="139"/>
      <c r="K99" s="67"/>
      <c r="L99" s="139"/>
    </row>
    <row r="100" spans="1:12" ht="20.100000000000001" customHeight="1" x14ac:dyDescent="0.5">
      <c r="F100" s="139"/>
      <c r="G100" s="67"/>
      <c r="H100" s="139"/>
      <c r="I100" s="21"/>
      <c r="J100" s="139"/>
      <c r="K100" s="67"/>
      <c r="L100" s="139"/>
    </row>
    <row r="108" spans="1:12" ht="4.5" customHeight="1" x14ac:dyDescent="0.5"/>
    <row r="109" spans="1:12" ht="22.15" customHeight="1" x14ac:dyDescent="0.5">
      <c r="A109" s="54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9" s="54"/>
      <c r="C109" s="54"/>
      <c r="D109" s="55"/>
      <c r="E109" s="54"/>
      <c r="F109" s="74"/>
      <c r="G109" s="74"/>
      <c r="H109" s="74"/>
      <c r="I109" s="22"/>
      <c r="J109" s="74"/>
      <c r="K109" s="74"/>
      <c r="L109" s="74"/>
    </row>
  </sheetData>
  <mergeCells count="5">
    <mergeCell ref="F5:H5"/>
    <mergeCell ref="J5:L5"/>
    <mergeCell ref="A54:L54"/>
    <mergeCell ref="F59:H59"/>
    <mergeCell ref="J59:L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8"/>
  <sheetViews>
    <sheetView zoomScale="85" zoomScaleNormal="85" zoomScaleSheetLayoutView="100" workbookViewId="0">
      <selection activeCell="O96" sqref="O96"/>
    </sheetView>
  </sheetViews>
  <sheetFormatPr defaultColWidth="9.140625" defaultRowHeight="18" customHeight="1" x14ac:dyDescent="0.5"/>
  <cols>
    <col min="1" max="1" width="2" style="146" customWidth="1"/>
    <col min="2" max="2" width="38.28515625" style="146" customWidth="1"/>
    <col min="3" max="3" width="8" style="199" bestFit="1" customWidth="1"/>
    <col min="4" max="4" width="0.5703125" style="146" customWidth="1"/>
    <col min="5" max="5" width="11.7109375" style="146" customWidth="1"/>
    <col min="6" max="6" width="0.5703125" style="146" customWidth="1"/>
    <col min="7" max="7" width="12.42578125" style="146" customWidth="1"/>
    <col min="8" max="8" width="0.5703125" style="146" customWidth="1"/>
    <col min="9" max="9" width="10.140625" style="146" customWidth="1"/>
    <col min="10" max="10" width="0.5703125" style="146" customWidth="1"/>
    <col min="11" max="11" width="12.5703125" style="146" customWidth="1"/>
    <col min="12" max="12" width="0.5703125" style="146" customWidth="1"/>
    <col min="13" max="13" width="10.140625" style="200" customWidth="1"/>
    <col min="14" max="14" width="0.5703125" style="200" customWidth="1"/>
    <col min="15" max="15" width="12.5703125" style="200" customWidth="1"/>
    <col min="16" max="16" width="0.5703125" style="200" customWidth="1"/>
    <col min="17" max="17" width="12.5703125" style="201" customWidth="1"/>
    <col min="18" max="18" width="0.5703125" style="185" customWidth="1"/>
    <col min="19" max="19" width="12.42578125" style="185" customWidth="1"/>
    <col min="20" max="20" width="0.5703125" style="185" customWidth="1"/>
    <col min="21" max="21" width="11" style="185" customWidth="1"/>
    <col min="22" max="22" width="0.5703125" style="185" customWidth="1"/>
    <col min="23" max="23" width="11" style="185" customWidth="1"/>
    <col min="24" max="24" width="0.5703125" style="185" customWidth="1"/>
    <col min="25" max="25" width="11.7109375" style="185" customWidth="1"/>
    <col min="26" max="26" width="0.5703125" style="185" customWidth="1"/>
    <col min="27" max="27" width="12.5703125" style="185" customWidth="1"/>
    <col min="28" max="28" width="0.5703125" style="146" customWidth="1"/>
    <col min="29" max="29" width="11.7109375" style="146" customWidth="1"/>
    <col min="30" max="30" width="0.5703125" style="146" customWidth="1"/>
    <col min="31" max="31" width="12.5703125" style="146" customWidth="1"/>
    <col min="32" max="16384" width="9.140625" style="146"/>
  </cols>
  <sheetData>
    <row r="1" spans="1:31" s="203" customFormat="1" ht="18" customHeight="1" x14ac:dyDescent="0.5">
      <c r="A1" s="202" t="s">
        <v>31</v>
      </c>
      <c r="C1" s="204"/>
      <c r="D1" s="205"/>
      <c r="E1" s="205"/>
      <c r="F1" s="205"/>
      <c r="G1" s="205"/>
      <c r="H1" s="205"/>
      <c r="I1" s="205"/>
      <c r="J1" s="205"/>
      <c r="K1" s="205"/>
      <c r="L1" s="205"/>
      <c r="M1" s="206"/>
      <c r="N1" s="206"/>
      <c r="O1" s="206"/>
      <c r="P1" s="206"/>
      <c r="Q1" s="207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5"/>
      <c r="AC1" s="209"/>
      <c r="AD1" s="205"/>
      <c r="AE1" s="210"/>
    </row>
    <row r="2" spans="1:31" s="203" customFormat="1" ht="18" customHeight="1" x14ac:dyDescent="0.5">
      <c r="A2" s="211" t="s">
        <v>226</v>
      </c>
      <c r="B2" s="211"/>
      <c r="C2" s="204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06"/>
      <c r="AB2" s="213"/>
      <c r="AC2" s="206"/>
      <c r="AD2" s="213"/>
      <c r="AE2" s="215"/>
    </row>
    <row r="3" spans="1:31" s="203" customFormat="1" ht="18" customHeight="1" x14ac:dyDescent="0.5">
      <c r="A3" s="216" t="s">
        <v>223</v>
      </c>
      <c r="B3" s="216"/>
      <c r="C3" s="217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21"/>
    </row>
    <row r="4" spans="1:31" ht="18" customHeight="1" x14ac:dyDescent="0.5">
      <c r="A4" s="151"/>
      <c r="B4" s="151"/>
      <c r="C4" s="147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5"/>
    </row>
    <row r="5" spans="1:31" s="158" customFormat="1" ht="18" customHeight="1" x14ac:dyDescent="0.5">
      <c r="A5" s="156"/>
      <c r="B5" s="156"/>
      <c r="C5" s="156"/>
      <c r="D5" s="156"/>
      <c r="E5" s="281" t="s">
        <v>61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157" t="s">
        <v>88</v>
      </c>
    </row>
    <row r="6" spans="1:31" s="158" customFormat="1" ht="18" customHeight="1" x14ac:dyDescent="0.5">
      <c r="A6" s="156"/>
      <c r="B6" s="156"/>
      <c r="C6" s="156"/>
      <c r="D6" s="156"/>
      <c r="E6" s="282" t="s">
        <v>93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159"/>
      <c r="AC6" s="159"/>
      <c r="AD6" s="159"/>
      <c r="AE6" s="159"/>
    </row>
    <row r="7" spans="1:31" s="158" customFormat="1" ht="18" customHeight="1" x14ac:dyDescent="0.5">
      <c r="A7" s="156"/>
      <c r="B7" s="156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281" t="s">
        <v>83</v>
      </c>
      <c r="T7" s="281"/>
      <c r="U7" s="281"/>
      <c r="V7" s="281"/>
      <c r="W7" s="281"/>
      <c r="X7" s="281"/>
      <c r="Y7" s="281"/>
      <c r="Z7" s="159"/>
      <c r="AA7" s="159"/>
      <c r="AB7" s="159"/>
      <c r="AC7" s="159"/>
      <c r="AD7" s="159"/>
      <c r="AE7" s="159"/>
    </row>
    <row r="8" spans="1:31" s="158" customFormat="1" ht="18" customHeight="1" x14ac:dyDescent="0.5">
      <c r="A8" s="156"/>
      <c r="B8" s="156"/>
      <c r="C8" s="160"/>
      <c r="D8" s="161"/>
      <c r="E8" s="162"/>
      <c r="F8" s="161"/>
      <c r="G8" s="162"/>
      <c r="H8" s="162"/>
      <c r="I8" s="162"/>
      <c r="J8" s="162"/>
      <c r="K8" s="162"/>
      <c r="L8" s="162"/>
      <c r="R8" s="156"/>
      <c r="T8" s="162"/>
      <c r="U8" s="283" t="s">
        <v>126</v>
      </c>
      <c r="V8" s="283"/>
      <c r="W8" s="283"/>
      <c r="X8" s="156"/>
      <c r="Z8" s="156"/>
      <c r="AA8" s="156"/>
      <c r="AB8" s="163"/>
      <c r="AC8" s="163"/>
      <c r="AD8" s="163"/>
      <c r="AE8" s="163"/>
    </row>
    <row r="9" spans="1:31" s="158" customFormat="1" ht="18" customHeight="1" x14ac:dyDescent="0.5">
      <c r="A9" s="156"/>
      <c r="B9" s="156"/>
      <c r="C9" s="160"/>
      <c r="D9" s="161"/>
      <c r="E9" s="162"/>
      <c r="F9" s="161"/>
      <c r="G9" s="162"/>
      <c r="H9" s="162"/>
      <c r="I9" s="163"/>
      <c r="J9" s="162"/>
      <c r="K9" s="162"/>
      <c r="L9" s="162"/>
      <c r="M9" s="163"/>
      <c r="N9" s="164"/>
      <c r="O9" s="164"/>
      <c r="P9" s="164"/>
      <c r="Q9" s="163"/>
      <c r="R9" s="163"/>
      <c r="S9" s="162" t="s">
        <v>65</v>
      </c>
      <c r="T9" s="162"/>
      <c r="U9" s="165" t="s">
        <v>74</v>
      </c>
      <c r="X9" s="165"/>
      <c r="Y9" s="163"/>
      <c r="Z9" s="163"/>
      <c r="AA9" s="163"/>
      <c r="AB9" s="163"/>
      <c r="AC9" s="163"/>
      <c r="AD9" s="163"/>
    </row>
    <row r="10" spans="1:31" s="156" customFormat="1" ht="18" customHeight="1" x14ac:dyDescent="0.5">
      <c r="C10" s="160"/>
      <c r="D10" s="161"/>
      <c r="E10" s="162"/>
      <c r="F10" s="161"/>
      <c r="G10" s="162"/>
      <c r="H10" s="162"/>
      <c r="I10" s="163"/>
      <c r="J10" s="162"/>
      <c r="K10" s="162"/>
      <c r="L10" s="162"/>
      <c r="M10" s="163"/>
      <c r="N10" s="164"/>
      <c r="O10" s="164"/>
      <c r="P10" s="164"/>
      <c r="Q10" s="163"/>
      <c r="R10" s="163"/>
      <c r="S10" s="162" t="s">
        <v>66</v>
      </c>
      <c r="T10" s="162"/>
      <c r="U10" s="165" t="s">
        <v>197</v>
      </c>
      <c r="V10" s="158"/>
      <c r="W10" s="165" t="s">
        <v>198</v>
      </c>
      <c r="X10" s="165"/>
      <c r="Y10" s="163"/>
      <c r="Z10" s="163"/>
      <c r="AA10" s="163"/>
      <c r="AB10" s="163"/>
      <c r="AC10" s="163"/>
      <c r="AD10" s="163"/>
      <c r="AE10" s="158"/>
    </row>
    <row r="11" spans="1:31" s="156" customFormat="1" ht="18" customHeight="1" x14ac:dyDescent="0.5">
      <c r="C11" s="160"/>
      <c r="D11" s="161"/>
      <c r="E11" s="162"/>
      <c r="F11" s="161"/>
      <c r="G11" s="162"/>
      <c r="H11" s="162"/>
      <c r="I11" s="162"/>
      <c r="J11" s="162"/>
      <c r="K11" s="162"/>
      <c r="L11" s="162"/>
      <c r="M11" s="281" t="s">
        <v>6</v>
      </c>
      <c r="N11" s="281"/>
      <c r="O11" s="281"/>
      <c r="P11" s="281"/>
      <c r="Q11" s="281"/>
      <c r="R11" s="163"/>
      <c r="S11" s="162" t="s">
        <v>67</v>
      </c>
      <c r="T11" s="162"/>
      <c r="U11" s="165" t="s">
        <v>199</v>
      </c>
      <c r="V11" s="166"/>
      <c r="W11" s="165" t="s">
        <v>200</v>
      </c>
      <c r="X11" s="166"/>
      <c r="Y11" s="163" t="s">
        <v>15</v>
      </c>
      <c r="Z11" s="163"/>
      <c r="AA11" s="163"/>
      <c r="AB11" s="163"/>
      <c r="AC11" s="163"/>
      <c r="AD11" s="163"/>
      <c r="AE11" s="163"/>
    </row>
    <row r="12" spans="1:31" s="156" customFormat="1" ht="18" customHeight="1" x14ac:dyDescent="0.5">
      <c r="C12" s="160"/>
      <c r="D12" s="161"/>
      <c r="E12" s="162"/>
      <c r="F12" s="161"/>
      <c r="G12" s="162"/>
      <c r="H12" s="162"/>
      <c r="I12" s="163" t="s">
        <v>17</v>
      </c>
      <c r="J12" s="162"/>
      <c r="K12" s="163"/>
      <c r="L12" s="162"/>
      <c r="M12" s="282" t="s">
        <v>194</v>
      </c>
      <c r="N12" s="282"/>
      <c r="O12" s="282"/>
      <c r="P12" s="164"/>
      <c r="Q12" s="163"/>
      <c r="R12" s="163"/>
      <c r="S12" s="162" t="s">
        <v>69</v>
      </c>
      <c r="T12" s="162"/>
      <c r="U12" s="165" t="s">
        <v>201</v>
      </c>
      <c r="V12" s="166"/>
      <c r="W12" s="165" t="s">
        <v>202</v>
      </c>
      <c r="X12" s="165"/>
      <c r="Y12" s="163" t="s">
        <v>59</v>
      </c>
      <c r="Z12" s="163"/>
      <c r="AA12" s="163" t="s">
        <v>60</v>
      </c>
      <c r="AB12" s="163"/>
      <c r="AC12" s="163" t="s">
        <v>203</v>
      </c>
      <c r="AD12" s="163"/>
      <c r="AE12" s="158"/>
    </row>
    <row r="13" spans="1:31" s="156" customFormat="1" ht="18" customHeight="1" x14ac:dyDescent="0.5">
      <c r="C13" s="160"/>
      <c r="D13" s="161"/>
      <c r="E13" s="162" t="s">
        <v>27</v>
      </c>
      <c r="F13" s="161"/>
      <c r="G13" s="162" t="s">
        <v>17</v>
      </c>
      <c r="H13" s="162"/>
      <c r="I13" s="162" t="s">
        <v>18</v>
      </c>
      <c r="J13" s="162"/>
      <c r="K13" s="162"/>
      <c r="L13" s="162"/>
      <c r="M13" s="163" t="s">
        <v>62</v>
      </c>
      <c r="N13" s="163"/>
      <c r="O13" s="163"/>
      <c r="P13" s="163"/>
      <c r="Q13" s="163"/>
      <c r="R13" s="163"/>
      <c r="S13" s="162" t="s">
        <v>204</v>
      </c>
      <c r="T13" s="162"/>
      <c r="U13" s="165" t="s">
        <v>95</v>
      </c>
      <c r="V13" s="166"/>
      <c r="W13" s="165" t="s">
        <v>147</v>
      </c>
      <c r="X13" s="166"/>
      <c r="Y13" s="163" t="s">
        <v>68</v>
      </c>
      <c r="Z13" s="163"/>
      <c r="AA13" s="163" t="s">
        <v>94</v>
      </c>
      <c r="AB13" s="163"/>
      <c r="AC13" s="163" t="s">
        <v>205</v>
      </c>
      <c r="AD13" s="163"/>
      <c r="AE13" s="163" t="s">
        <v>60</v>
      </c>
    </row>
    <row r="14" spans="1:31" s="156" customFormat="1" ht="18" customHeight="1" x14ac:dyDescent="0.5">
      <c r="C14" s="167" t="s">
        <v>0</v>
      </c>
      <c r="D14" s="161"/>
      <c r="E14" s="168" t="s">
        <v>52</v>
      </c>
      <c r="F14" s="161"/>
      <c r="G14" s="168" t="s">
        <v>18</v>
      </c>
      <c r="H14" s="162"/>
      <c r="I14" s="168" t="s">
        <v>206</v>
      </c>
      <c r="J14" s="162"/>
      <c r="K14" s="168" t="s">
        <v>45</v>
      </c>
      <c r="L14" s="162"/>
      <c r="M14" s="157" t="s">
        <v>53</v>
      </c>
      <c r="N14" s="163"/>
      <c r="O14" s="157" t="s">
        <v>45</v>
      </c>
      <c r="P14" s="163"/>
      <c r="Q14" s="157" t="s">
        <v>54</v>
      </c>
      <c r="R14" s="163"/>
      <c r="S14" s="168" t="s">
        <v>207</v>
      </c>
      <c r="T14" s="162"/>
      <c r="U14" s="168" t="s">
        <v>132</v>
      </c>
      <c r="V14" s="163"/>
      <c r="W14" s="168" t="s">
        <v>148</v>
      </c>
      <c r="X14" s="163"/>
      <c r="Y14" s="157" t="s">
        <v>87</v>
      </c>
      <c r="Z14" s="163"/>
      <c r="AA14" s="157" t="s">
        <v>208</v>
      </c>
      <c r="AB14" s="163"/>
      <c r="AC14" s="157" t="s">
        <v>209</v>
      </c>
      <c r="AD14" s="163"/>
      <c r="AE14" s="157" t="s">
        <v>87</v>
      </c>
    </row>
    <row r="15" spans="1:31" s="169" customFormat="1" ht="6" customHeight="1" x14ac:dyDescent="0.5">
      <c r="C15" s="170"/>
      <c r="D15" s="171"/>
      <c r="E15" s="172"/>
      <c r="F15" s="171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</row>
    <row r="16" spans="1:31" s="158" customFormat="1" x14ac:dyDescent="0.5">
      <c r="A16" s="174" t="s">
        <v>210</v>
      </c>
      <c r="B16" s="175"/>
      <c r="C16" s="176"/>
      <c r="D16" s="177"/>
      <c r="E16" s="177">
        <v>894668</v>
      </c>
      <c r="F16" s="177"/>
      <c r="G16" s="177">
        <v>4055609</v>
      </c>
      <c r="H16" s="177"/>
      <c r="I16" s="177">
        <v>288425</v>
      </c>
      <c r="J16" s="177"/>
      <c r="K16" s="177">
        <v>0</v>
      </c>
      <c r="L16" s="177"/>
      <c r="M16" s="177">
        <v>90600</v>
      </c>
      <c r="N16" s="177"/>
      <c r="O16" s="177">
        <v>0</v>
      </c>
      <c r="P16" s="177"/>
      <c r="Q16" s="177">
        <v>1931383</v>
      </c>
      <c r="R16" s="177"/>
      <c r="S16" s="177">
        <v>-372941</v>
      </c>
      <c r="T16" s="177"/>
      <c r="U16" s="177">
        <v>-316</v>
      </c>
      <c r="V16" s="177"/>
      <c r="W16" s="177">
        <v>204425</v>
      </c>
      <c r="X16" s="177"/>
      <c r="Y16" s="177">
        <f>SUM(W16:X16,U16,S16)</f>
        <v>-168832</v>
      </c>
      <c r="Z16" s="177"/>
      <c r="AA16" s="177">
        <f>SUM(Y16,Q16,O16,M16,K16,I16,G16,E16)</f>
        <v>7091853</v>
      </c>
      <c r="AB16" s="177"/>
      <c r="AC16" s="177">
        <v>129627</v>
      </c>
      <c r="AD16" s="177"/>
      <c r="AE16" s="177">
        <f>SUM(AC16:AD16,AA16)</f>
        <v>7221480</v>
      </c>
    </row>
    <row r="17" spans="1:31" s="169" customFormat="1" ht="6" customHeight="1" x14ac:dyDescent="0.5">
      <c r="C17" s="170"/>
      <c r="D17" s="171"/>
      <c r="E17" s="172"/>
      <c r="F17" s="171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7"/>
    </row>
    <row r="18" spans="1:31" s="166" customFormat="1" ht="18" customHeight="1" x14ac:dyDescent="0.5">
      <c r="A18" s="174" t="s">
        <v>225</v>
      </c>
      <c r="B18" s="175"/>
      <c r="C18" s="176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8"/>
      <c r="S18" s="177"/>
      <c r="T18" s="177"/>
      <c r="U18" s="179"/>
      <c r="V18" s="178"/>
      <c r="W18" s="179"/>
      <c r="X18" s="178"/>
      <c r="Y18" s="177"/>
      <c r="Z18" s="178"/>
      <c r="AA18" s="177"/>
      <c r="AB18" s="180"/>
      <c r="AC18" s="177"/>
      <c r="AD18" s="180"/>
      <c r="AE18" s="177"/>
    </row>
    <row r="19" spans="1:31" s="158" customFormat="1" ht="18" customHeight="1" x14ac:dyDescent="0.5">
      <c r="A19" s="175" t="s">
        <v>251</v>
      </c>
      <c r="B19" s="175"/>
      <c r="C19" s="181"/>
      <c r="D19" s="182"/>
      <c r="E19" s="154">
        <v>0</v>
      </c>
      <c r="F19" s="182"/>
      <c r="G19" s="154">
        <v>0</v>
      </c>
      <c r="H19" s="182"/>
      <c r="I19" s="154">
        <v>0</v>
      </c>
      <c r="K19" s="154">
        <v>0</v>
      </c>
      <c r="M19" s="154">
        <v>0</v>
      </c>
      <c r="O19" s="154">
        <v>0</v>
      </c>
      <c r="Q19" s="154">
        <v>70110</v>
      </c>
      <c r="R19" s="182"/>
      <c r="S19" s="154">
        <v>0</v>
      </c>
      <c r="T19" s="153"/>
      <c r="U19" s="154">
        <v>-1310</v>
      </c>
      <c r="V19" s="182"/>
      <c r="W19" s="183">
        <v>-254468</v>
      </c>
      <c r="X19" s="182"/>
      <c r="Y19" s="183">
        <f>SUM(S19:W19)</f>
        <v>-255778</v>
      </c>
      <c r="Z19" s="182"/>
      <c r="AA19" s="183">
        <f>SUM(Y19:Z19,E19:Q19)</f>
        <v>-185668</v>
      </c>
      <c r="AB19" s="182"/>
      <c r="AC19" s="183">
        <v>534</v>
      </c>
      <c r="AD19" s="182"/>
      <c r="AE19" s="184">
        <f t="shared" ref="AE19" si="0">SUM(AA19:AD19)</f>
        <v>-185134</v>
      </c>
    </row>
    <row r="20" spans="1:31" ht="6" customHeight="1" x14ac:dyDescent="0.5">
      <c r="C20" s="181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0"/>
      <c r="R20" s="148"/>
      <c r="S20" s="153"/>
      <c r="T20" s="153"/>
      <c r="V20" s="148"/>
      <c r="X20" s="148"/>
      <c r="Y20" s="153"/>
      <c r="Z20" s="148"/>
      <c r="AA20" s="153"/>
      <c r="AB20" s="149"/>
      <c r="AC20" s="153"/>
      <c r="AD20" s="149"/>
      <c r="AE20" s="150"/>
    </row>
    <row r="21" spans="1:31" s="158" customFormat="1" ht="18" customHeight="1" thickBot="1" x14ac:dyDescent="0.55000000000000004">
      <c r="A21" s="174" t="s">
        <v>182</v>
      </c>
      <c r="B21" s="186"/>
      <c r="C21" s="176"/>
      <c r="D21" s="177"/>
      <c r="E21" s="187">
        <f>SUM(E16:E19)</f>
        <v>894668</v>
      </c>
      <c r="F21" s="177"/>
      <c r="G21" s="187">
        <f>SUM(G16:G19)</f>
        <v>4055609</v>
      </c>
      <c r="H21" s="177"/>
      <c r="I21" s="187">
        <f>SUM(I16:I19)</f>
        <v>288425</v>
      </c>
      <c r="J21" s="177"/>
      <c r="K21" s="187">
        <f>SUM(K16:K19)</f>
        <v>0</v>
      </c>
      <c r="L21" s="177"/>
      <c r="M21" s="187">
        <f>SUM(M16:M19)</f>
        <v>90600</v>
      </c>
      <c r="N21" s="177"/>
      <c r="O21" s="187">
        <f>SUM(O16:O19)</f>
        <v>0</v>
      </c>
      <c r="P21" s="177"/>
      <c r="Q21" s="187">
        <f>SUM(Q16:Q19)</f>
        <v>2001493</v>
      </c>
      <c r="R21" s="177"/>
      <c r="S21" s="187">
        <f>SUM(S16:S19)</f>
        <v>-372941</v>
      </c>
      <c r="T21" s="177"/>
      <c r="U21" s="187">
        <f>SUM(U16:U19)</f>
        <v>-1626</v>
      </c>
      <c r="V21" s="177"/>
      <c r="W21" s="187">
        <f>SUM(W16:W19)</f>
        <v>-50043</v>
      </c>
      <c r="X21" s="177"/>
      <c r="Y21" s="187">
        <f>SUM(Y16:Y19)</f>
        <v>-424610</v>
      </c>
      <c r="Z21" s="177"/>
      <c r="AA21" s="187">
        <f>SUM(AA16:AA19)</f>
        <v>6906185</v>
      </c>
      <c r="AB21" s="177"/>
      <c r="AC21" s="187">
        <f>SUM(AC16:AC19)</f>
        <v>130161</v>
      </c>
      <c r="AD21" s="177"/>
      <c r="AE21" s="187">
        <f>SUM(AE16:AE19)</f>
        <v>7036346</v>
      </c>
    </row>
    <row r="22" spans="1:31" s="158" customFormat="1" ht="17.100000000000001" customHeight="1" thickTop="1" x14ac:dyDescent="0.5">
      <c r="A22" s="186"/>
      <c r="B22" s="186"/>
      <c r="C22" s="176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</row>
    <row r="23" spans="1:31" s="158" customFormat="1" x14ac:dyDescent="0.5">
      <c r="A23" s="174" t="s">
        <v>211</v>
      </c>
      <c r="B23" s="175"/>
      <c r="C23" s="176"/>
      <c r="D23" s="177"/>
      <c r="E23" s="188">
        <v>894668</v>
      </c>
      <c r="F23" s="177"/>
      <c r="G23" s="188">
        <v>4055609</v>
      </c>
      <c r="H23" s="177"/>
      <c r="I23" s="188">
        <v>288425</v>
      </c>
      <c r="J23" s="177"/>
      <c r="K23" s="188">
        <v>-951711</v>
      </c>
      <c r="L23" s="177"/>
      <c r="M23" s="188">
        <v>90600</v>
      </c>
      <c r="N23" s="177"/>
      <c r="O23" s="188">
        <v>951711</v>
      </c>
      <c r="P23" s="177"/>
      <c r="Q23" s="188">
        <v>978910</v>
      </c>
      <c r="R23" s="177"/>
      <c r="S23" s="188">
        <v>-1377</v>
      </c>
      <c r="T23" s="177"/>
      <c r="U23" s="188">
        <v>-4036</v>
      </c>
      <c r="V23" s="177"/>
      <c r="W23" s="188">
        <v>-311915</v>
      </c>
      <c r="X23" s="177"/>
      <c r="Y23" s="188">
        <f>SUM(W23:X23,U23,S23)</f>
        <v>-317328</v>
      </c>
      <c r="Z23" s="177"/>
      <c r="AA23" s="188">
        <f>SUM(Y23,Q23,O23,M23,K23,I23,G23,E23)</f>
        <v>5990884</v>
      </c>
      <c r="AB23" s="177"/>
      <c r="AC23" s="188">
        <v>121271</v>
      </c>
      <c r="AD23" s="177"/>
      <c r="AE23" s="188">
        <f>SUM(AC23:AD23,AA23)</f>
        <v>6112155</v>
      </c>
    </row>
    <row r="24" spans="1:31" s="169" customFormat="1" ht="6" customHeight="1" x14ac:dyDescent="0.5">
      <c r="C24" s="170"/>
      <c r="D24" s="171"/>
      <c r="E24" s="189"/>
      <c r="F24" s="171"/>
      <c r="G24" s="189"/>
      <c r="H24" s="172"/>
      <c r="I24" s="189"/>
      <c r="J24" s="172"/>
      <c r="K24" s="189"/>
      <c r="L24" s="172"/>
      <c r="M24" s="189"/>
      <c r="N24" s="172"/>
      <c r="O24" s="189"/>
      <c r="P24" s="172"/>
      <c r="Q24" s="190"/>
      <c r="R24" s="173"/>
      <c r="S24" s="190"/>
      <c r="T24" s="173"/>
      <c r="U24" s="190"/>
      <c r="V24" s="173"/>
      <c r="W24" s="190"/>
      <c r="X24" s="173"/>
      <c r="Y24" s="190"/>
      <c r="Z24" s="173"/>
      <c r="AA24" s="190"/>
      <c r="AB24" s="173"/>
      <c r="AC24" s="190"/>
      <c r="AD24" s="173"/>
      <c r="AE24" s="188"/>
    </row>
    <row r="25" spans="1:31" s="166" customFormat="1" ht="18" customHeight="1" x14ac:dyDescent="0.5">
      <c r="A25" s="174" t="s">
        <v>225</v>
      </c>
      <c r="B25" s="175"/>
      <c r="C25" s="176"/>
      <c r="D25" s="177"/>
      <c r="E25" s="188"/>
      <c r="F25" s="177"/>
      <c r="G25" s="188"/>
      <c r="H25" s="177"/>
      <c r="I25" s="188"/>
      <c r="J25" s="177"/>
      <c r="K25" s="188"/>
      <c r="L25" s="177"/>
      <c r="M25" s="188"/>
      <c r="N25" s="177"/>
      <c r="O25" s="188"/>
      <c r="P25" s="177"/>
      <c r="Q25" s="188"/>
      <c r="R25" s="178"/>
      <c r="S25" s="188"/>
      <c r="T25" s="177"/>
      <c r="U25" s="191"/>
      <c r="V25" s="178"/>
      <c r="W25" s="191"/>
      <c r="X25" s="178"/>
      <c r="Y25" s="188"/>
      <c r="Z25" s="178"/>
      <c r="AA25" s="188"/>
      <c r="AB25" s="180"/>
      <c r="AC25" s="188"/>
      <c r="AD25" s="180"/>
      <c r="AE25" s="188"/>
    </row>
    <row r="26" spans="1:31" s="166" customFormat="1" ht="18" customHeight="1" x14ac:dyDescent="0.5">
      <c r="A26" s="175" t="s">
        <v>45</v>
      </c>
      <c r="B26" s="175"/>
      <c r="C26" s="181">
        <v>16</v>
      </c>
      <c r="D26" s="177"/>
      <c r="E26" s="188">
        <v>0</v>
      </c>
      <c r="F26" s="177"/>
      <c r="G26" s="188">
        <v>0</v>
      </c>
      <c r="H26" s="177"/>
      <c r="I26" s="188">
        <v>0</v>
      </c>
      <c r="J26" s="177"/>
      <c r="K26" s="188">
        <v>-44742</v>
      </c>
      <c r="L26" s="177"/>
      <c r="M26" s="188">
        <v>0</v>
      </c>
      <c r="N26" s="177"/>
      <c r="O26" s="188">
        <v>44742</v>
      </c>
      <c r="P26" s="177"/>
      <c r="Q26" s="188">
        <v>-44742</v>
      </c>
      <c r="R26" s="178"/>
      <c r="S26" s="188">
        <v>0</v>
      </c>
      <c r="T26" s="177"/>
      <c r="U26" s="188">
        <v>0</v>
      </c>
      <c r="V26" s="178"/>
      <c r="W26" s="188">
        <v>0</v>
      </c>
      <c r="X26" s="178"/>
      <c r="Y26" s="188">
        <f>SUM(W26:X26,U26,S26)</f>
        <v>0</v>
      </c>
      <c r="Z26" s="178"/>
      <c r="AA26" s="188">
        <f>SUM(Y26,Q26,O26,M26,K26,I26,G26,E26)</f>
        <v>-44742</v>
      </c>
      <c r="AB26" s="180"/>
      <c r="AC26" s="188">
        <v>0</v>
      </c>
      <c r="AD26" s="180"/>
      <c r="AE26" s="188">
        <f>SUM(AC26:AD26,AA26)</f>
        <v>-44742</v>
      </c>
    </row>
    <row r="27" spans="1:31" s="158" customFormat="1" ht="18" customHeight="1" x14ac:dyDescent="0.5">
      <c r="A27" s="175" t="s">
        <v>251</v>
      </c>
      <c r="B27" s="175"/>
      <c r="C27" s="181"/>
      <c r="D27" s="182"/>
      <c r="E27" s="193">
        <v>0</v>
      </c>
      <c r="F27" s="182"/>
      <c r="G27" s="193">
        <v>0</v>
      </c>
      <c r="H27" s="182"/>
      <c r="I27" s="193">
        <v>0</v>
      </c>
      <c r="K27" s="193">
        <v>0</v>
      </c>
      <c r="M27" s="193">
        <v>0</v>
      </c>
      <c r="O27" s="193">
        <v>0</v>
      </c>
      <c r="Q27" s="193">
        <v>140312</v>
      </c>
      <c r="R27" s="182"/>
      <c r="S27" s="193">
        <v>0</v>
      </c>
      <c r="T27" s="153"/>
      <c r="U27" s="193">
        <v>18164</v>
      </c>
      <c r="V27" s="182"/>
      <c r="W27" s="194">
        <v>-13307</v>
      </c>
      <c r="X27" s="182"/>
      <c r="Y27" s="194">
        <f>SUM(W27:X27,U27,S27)</f>
        <v>4857</v>
      </c>
      <c r="Z27" s="182"/>
      <c r="AA27" s="194">
        <f>SUM(Y27,Q27,O27,M27,K27,I27,G27,E27)</f>
        <v>145169</v>
      </c>
      <c r="AB27" s="182"/>
      <c r="AC27" s="194">
        <v>14486</v>
      </c>
      <c r="AD27" s="182"/>
      <c r="AE27" s="195">
        <f>SUM(AC27:AD27,AA27)</f>
        <v>159655</v>
      </c>
    </row>
    <row r="28" spans="1:31" ht="6" customHeight="1" x14ac:dyDescent="0.5">
      <c r="C28" s="181"/>
      <c r="D28" s="153"/>
      <c r="E28" s="192"/>
      <c r="F28" s="153"/>
      <c r="G28" s="192"/>
      <c r="H28" s="153"/>
      <c r="I28" s="192"/>
      <c r="J28" s="153"/>
      <c r="K28" s="192"/>
      <c r="L28" s="153"/>
      <c r="M28" s="192"/>
      <c r="N28" s="153"/>
      <c r="O28" s="192"/>
      <c r="P28" s="153"/>
      <c r="Q28" s="196"/>
      <c r="R28" s="148"/>
      <c r="S28" s="192"/>
      <c r="T28" s="153"/>
      <c r="U28" s="197"/>
      <c r="V28" s="148"/>
      <c r="W28" s="197"/>
      <c r="X28" s="148"/>
      <c r="Y28" s="192"/>
      <c r="Z28" s="148"/>
      <c r="AA28" s="192"/>
      <c r="AB28" s="149"/>
      <c r="AC28" s="192"/>
      <c r="AD28" s="149"/>
      <c r="AE28" s="196"/>
    </row>
    <row r="29" spans="1:31" s="158" customFormat="1" ht="18" customHeight="1" thickBot="1" x14ac:dyDescent="0.55000000000000004">
      <c r="A29" s="174" t="s">
        <v>193</v>
      </c>
      <c r="B29" s="186"/>
      <c r="C29" s="176"/>
      <c r="D29" s="177"/>
      <c r="E29" s="198">
        <f>SUM(E23:E27)</f>
        <v>894668</v>
      </c>
      <c r="F29" s="177"/>
      <c r="G29" s="198">
        <f>SUM(G23:G27)</f>
        <v>4055609</v>
      </c>
      <c r="H29" s="177"/>
      <c r="I29" s="198">
        <f>SUM(I23:I27)</f>
        <v>288425</v>
      </c>
      <c r="J29" s="177"/>
      <c r="K29" s="198">
        <f>SUM(K23:K27)</f>
        <v>-996453</v>
      </c>
      <c r="L29" s="177"/>
      <c r="M29" s="198">
        <f>SUM(M23:M27)</f>
        <v>90600</v>
      </c>
      <c r="N29" s="177"/>
      <c r="O29" s="198">
        <f>SUM(O23:O27)</f>
        <v>996453</v>
      </c>
      <c r="P29" s="177"/>
      <c r="Q29" s="198">
        <f>SUM(Q23:Q27)</f>
        <v>1074480</v>
      </c>
      <c r="R29" s="177"/>
      <c r="S29" s="198">
        <f>SUM(S23:S27)</f>
        <v>-1377</v>
      </c>
      <c r="T29" s="177"/>
      <c r="U29" s="198">
        <f>SUM(U23:U27)</f>
        <v>14128</v>
      </c>
      <c r="V29" s="177"/>
      <c r="W29" s="198">
        <f>SUM(W23:W27)</f>
        <v>-325222</v>
      </c>
      <c r="X29" s="177"/>
      <c r="Y29" s="198">
        <f>SUM(Y23:Y27)</f>
        <v>-312471</v>
      </c>
      <c r="Z29" s="177"/>
      <c r="AA29" s="198">
        <f>SUM(AA23:AA27)</f>
        <v>6091311</v>
      </c>
      <c r="AB29" s="177"/>
      <c r="AC29" s="198">
        <f>SUM(AC23:AC27)</f>
        <v>135757</v>
      </c>
      <c r="AD29" s="177"/>
      <c r="AE29" s="198">
        <f>SUM(AE23:AE27)</f>
        <v>6227068</v>
      </c>
    </row>
    <row r="30" spans="1:31" s="158" customFormat="1" ht="17.100000000000001" customHeight="1" thickTop="1" x14ac:dyDescent="0.5">
      <c r="A30" s="186"/>
      <c r="B30" s="186"/>
      <c r="C30" s="176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</row>
    <row r="31" spans="1:31" s="158" customFormat="1" ht="17.100000000000001" customHeight="1" x14ac:dyDescent="0.5">
      <c r="A31" s="186"/>
      <c r="B31" s="186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</row>
    <row r="32" spans="1:31" s="158" customFormat="1" ht="17.100000000000001" customHeight="1" x14ac:dyDescent="0.5">
      <c r="A32" s="186"/>
      <c r="B32" s="186"/>
      <c r="C32" s="176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</row>
    <row r="33" spans="1:31" s="158" customFormat="1" ht="17.100000000000001" customHeight="1" x14ac:dyDescent="0.5">
      <c r="A33" s="186"/>
      <c r="B33" s="186"/>
      <c r="C33" s="176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</row>
    <row r="34" spans="1:31" s="158" customFormat="1" ht="17.100000000000001" customHeight="1" x14ac:dyDescent="0.5">
      <c r="A34" s="186"/>
      <c r="B34" s="186"/>
      <c r="C34" s="176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</row>
    <row r="35" spans="1:31" s="158" customFormat="1" ht="17.100000000000001" customHeight="1" x14ac:dyDescent="0.5">
      <c r="A35" s="186"/>
      <c r="B35" s="186"/>
      <c r="C35" s="176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</row>
    <row r="36" spans="1:31" s="158" customFormat="1" ht="17.100000000000001" customHeight="1" x14ac:dyDescent="0.5">
      <c r="A36" s="186"/>
      <c r="B36" s="186"/>
      <c r="C36" s="176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</row>
    <row r="37" spans="1:31" s="158" customFormat="1" ht="17.100000000000001" customHeight="1" x14ac:dyDescent="0.5">
      <c r="A37" s="186"/>
      <c r="B37" s="186"/>
      <c r="C37" s="176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</row>
    <row r="38" spans="1:31" s="158" customFormat="1" ht="17.100000000000001" customHeight="1" x14ac:dyDescent="0.5">
      <c r="A38" s="186"/>
      <c r="B38" s="186"/>
      <c r="C38" s="176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</row>
    <row r="39" spans="1:31" s="158" customFormat="1" ht="17.100000000000001" customHeight="1" x14ac:dyDescent="0.5">
      <c r="A39" s="186"/>
      <c r="B39" s="186"/>
      <c r="C39" s="176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</row>
    <row r="40" spans="1:31" s="158" customFormat="1" ht="17.100000000000001" customHeight="1" x14ac:dyDescent="0.5">
      <c r="A40" s="186"/>
      <c r="B40" s="186"/>
      <c r="C40" s="176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</row>
    <row r="41" spans="1:31" s="158" customFormat="1" ht="17.100000000000001" customHeight="1" x14ac:dyDescent="0.5">
      <c r="A41" s="186"/>
      <c r="B41" s="186"/>
      <c r="C41" s="176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s="158" customFormat="1" ht="17.100000000000001" customHeight="1" x14ac:dyDescent="0.5">
      <c r="A42" s="186"/>
      <c r="B42" s="186"/>
      <c r="C42" s="176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</row>
    <row r="43" spans="1:31" s="158" customFormat="1" ht="17.100000000000001" customHeight="1" x14ac:dyDescent="0.5">
      <c r="A43" s="186"/>
      <c r="B43" s="186"/>
      <c r="C43" s="176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</row>
    <row r="44" spans="1:31" s="158" customFormat="1" ht="17.100000000000001" customHeight="1" x14ac:dyDescent="0.5">
      <c r="A44" s="186"/>
      <c r="B44" s="186"/>
      <c r="C44" s="176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</row>
    <row r="45" spans="1:31" s="158" customFormat="1" ht="17.100000000000001" customHeight="1" x14ac:dyDescent="0.5">
      <c r="A45" s="186"/>
      <c r="B45" s="186"/>
      <c r="C45" s="176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</row>
    <row r="46" spans="1:31" s="158" customFormat="1" ht="17.25" customHeight="1" x14ac:dyDescent="0.5">
      <c r="A46" s="186"/>
      <c r="B46" s="186"/>
      <c r="C46" s="176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</row>
    <row r="47" spans="1:31" s="158" customFormat="1" ht="11.25" customHeight="1" x14ac:dyDescent="0.5">
      <c r="A47" s="186"/>
      <c r="B47" s="186"/>
      <c r="C47" s="176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</row>
    <row r="48" spans="1:31" s="203" customFormat="1" ht="22.15" customHeight="1" x14ac:dyDescent="0.5">
      <c r="A48" s="280" t="str">
        <f>+'2-4'!A150:K150</f>
        <v>หมายเหตุประกอบข้อมูลทางการเงินเป็นส่วนหนึ่งของข้อมูลทางการเงินระหว่างกาลนี้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66"/>
      <c r="S48" s="266"/>
      <c r="T48" s="266"/>
      <c r="U48" s="266"/>
      <c r="V48" s="266"/>
      <c r="W48" s="266"/>
      <c r="X48" s="266"/>
      <c r="Y48" s="266"/>
      <c r="Z48" s="266"/>
      <c r="AA48" s="266"/>
      <c r="AB48" s="273"/>
      <c r="AC48" s="273"/>
      <c r="AD48" s="273"/>
      <c r="AE48" s="273"/>
    </row>
  </sheetData>
  <mergeCells count="7">
    <mergeCell ref="A48:Q48"/>
    <mergeCell ref="E5:AD5"/>
    <mergeCell ref="E6:AA6"/>
    <mergeCell ref="S7:Y7"/>
    <mergeCell ref="U8:W8"/>
    <mergeCell ref="M11:Q11"/>
    <mergeCell ref="M12:O12"/>
  </mergeCells>
  <pageMargins left="0.35" right="0.35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4"/>
  <sheetViews>
    <sheetView zoomScale="70" zoomScaleNormal="70" zoomScaleSheetLayoutView="100" workbookViewId="0">
      <selection activeCell="O96" sqref="O96"/>
    </sheetView>
  </sheetViews>
  <sheetFormatPr defaultColWidth="9.140625" defaultRowHeight="18.75" x14ac:dyDescent="0.5"/>
  <cols>
    <col min="1" max="1" width="1.7109375" style="203" customWidth="1"/>
    <col min="2" max="2" width="44.7109375" style="203" customWidth="1"/>
    <col min="3" max="3" width="8.7109375" style="204" customWidth="1"/>
    <col min="4" max="4" width="0.85546875" style="205" customWidth="1"/>
    <col min="5" max="5" width="11.7109375" style="205" customWidth="1"/>
    <col min="6" max="6" width="0.85546875" style="205" customWidth="1"/>
    <col min="7" max="7" width="10.85546875" style="205" customWidth="1"/>
    <col min="8" max="8" width="0.85546875" style="205" customWidth="1"/>
    <col min="9" max="9" width="11.5703125" style="205" customWidth="1"/>
    <col min="10" max="10" width="0.85546875" style="205" customWidth="1"/>
    <col min="11" max="11" width="11.42578125" style="205" customWidth="1"/>
    <col min="12" max="12" width="0.85546875" style="205" customWidth="1"/>
    <col min="13" max="13" width="11" style="206" customWidth="1"/>
    <col min="14" max="14" width="0.85546875" style="206" customWidth="1"/>
    <col min="15" max="15" width="11.85546875" style="206" customWidth="1"/>
    <col min="16" max="16" width="0.85546875" style="206" customWidth="1"/>
    <col min="17" max="17" width="14.42578125" style="207" bestFit="1" customWidth="1"/>
    <col min="18" max="18" width="0.85546875" style="205" customWidth="1"/>
    <col min="19" max="19" width="14.42578125" style="205" customWidth="1"/>
    <col min="20" max="20" width="0.85546875" style="205" customWidth="1"/>
    <col min="21" max="21" width="18.7109375" style="207" customWidth="1"/>
    <col min="22" max="22" width="0.85546875" style="205" customWidth="1"/>
    <col min="23" max="23" width="14.42578125" style="208" customWidth="1"/>
    <col min="24" max="24" width="0.85546875" style="209" customWidth="1"/>
    <col min="25" max="25" width="13.140625" style="209" customWidth="1"/>
    <col min="26" max="26" width="0.85546875" style="209" customWidth="1"/>
    <col min="27" max="27" width="14.42578125" style="205" bestFit="1" customWidth="1"/>
    <col min="28" max="28" width="12" style="203" bestFit="1" customWidth="1"/>
    <col min="29" max="16384" width="9.140625" style="203"/>
  </cols>
  <sheetData>
    <row r="1" spans="1:27" x14ac:dyDescent="0.5">
      <c r="A1" s="202" t="s">
        <v>31</v>
      </c>
      <c r="AA1" s="210"/>
    </row>
    <row r="2" spans="1:27" x14ac:dyDescent="0.5">
      <c r="A2" s="211" t="s">
        <v>227</v>
      </c>
      <c r="B2" s="211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3"/>
      <c r="R2" s="213"/>
      <c r="S2" s="213"/>
      <c r="T2" s="213"/>
      <c r="U2" s="213"/>
      <c r="V2" s="213"/>
      <c r="W2" s="214"/>
      <c r="X2" s="213"/>
      <c r="Y2" s="213"/>
      <c r="Z2" s="213"/>
      <c r="AA2" s="215"/>
    </row>
    <row r="3" spans="1:27" x14ac:dyDescent="0.5">
      <c r="A3" s="216" t="s">
        <v>223</v>
      </c>
      <c r="B3" s="216"/>
      <c r="C3" s="217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9"/>
      <c r="R3" s="219"/>
      <c r="S3" s="219"/>
      <c r="T3" s="219"/>
      <c r="U3" s="219"/>
      <c r="V3" s="219"/>
      <c r="W3" s="220"/>
      <c r="X3" s="219"/>
      <c r="Y3" s="219"/>
      <c r="Z3" s="219"/>
      <c r="AA3" s="221"/>
    </row>
    <row r="4" spans="1:27" ht="19.350000000000001" customHeight="1" x14ac:dyDescent="0.5">
      <c r="A4" s="222"/>
      <c r="B4" s="222"/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5"/>
      <c r="R4" s="225"/>
      <c r="S4" s="225"/>
      <c r="T4" s="225"/>
      <c r="U4" s="225"/>
      <c r="V4" s="213"/>
      <c r="W4" s="226"/>
      <c r="X4" s="213"/>
      <c r="Y4" s="213"/>
      <c r="Z4" s="213"/>
      <c r="AA4" s="227"/>
    </row>
    <row r="5" spans="1:27" ht="19.350000000000001" customHeight="1" x14ac:dyDescent="0.5">
      <c r="A5" s="97"/>
      <c r="B5" s="97"/>
      <c r="C5" s="275"/>
      <c r="D5" s="228"/>
      <c r="E5" s="228"/>
      <c r="F5" s="228"/>
      <c r="G5" s="228"/>
      <c r="H5" s="228"/>
      <c r="I5" s="228"/>
      <c r="J5" s="284" t="s">
        <v>81</v>
      </c>
      <c r="K5" s="284"/>
      <c r="L5" s="284"/>
      <c r="M5" s="284"/>
      <c r="N5" s="284"/>
      <c r="O5" s="284"/>
      <c r="P5" s="284"/>
      <c r="Q5" s="284"/>
      <c r="R5" s="228"/>
      <c r="S5" s="228"/>
      <c r="T5" s="228"/>
      <c r="U5" s="228"/>
      <c r="V5" s="228"/>
      <c r="W5" s="228"/>
      <c r="X5" s="228"/>
      <c r="Y5" s="228"/>
      <c r="Z5" s="228"/>
      <c r="AA5" s="229" t="s">
        <v>88</v>
      </c>
    </row>
    <row r="6" spans="1:27" s="97" customFormat="1" ht="19.350000000000001" customHeight="1" x14ac:dyDescent="0.5">
      <c r="C6" s="230"/>
      <c r="D6" s="231"/>
      <c r="E6" s="232"/>
      <c r="F6" s="231"/>
      <c r="G6" s="232"/>
      <c r="H6" s="232"/>
      <c r="I6" s="232"/>
      <c r="J6" s="232"/>
      <c r="K6" s="232"/>
      <c r="L6" s="232"/>
      <c r="M6" s="285"/>
      <c r="N6" s="285"/>
      <c r="O6" s="276"/>
      <c r="P6" s="276"/>
      <c r="Q6" s="98"/>
      <c r="R6" s="98"/>
      <c r="S6" s="286" t="s">
        <v>83</v>
      </c>
      <c r="T6" s="286"/>
      <c r="U6" s="286"/>
      <c r="V6" s="286"/>
      <c r="W6" s="286"/>
      <c r="X6" s="286"/>
      <c r="Y6" s="286"/>
      <c r="Z6" s="226"/>
      <c r="AA6" s="98"/>
    </row>
    <row r="7" spans="1:27" s="97" customFormat="1" ht="19.350000000000001" customHeight="1" x14ac:dyDescent="0.5">
      <c r="C7" s="230"/>
      <c r="D7" s="231"/>
      <c r="E7" s="232"/>
      <c r="F7" s="231"/>
      <c r="G7" s="232"/>
      <c r="H7" s="232"/>
      <c r="J7" s="232"/>
      <c r="K7" s="232"/>
      <c r="L7" s="232"/>
      <c r="M7" s="233"/>
      <c r="N7" s="233"/>
      <c r="O7" s="233"/>
      <c r="P7" s="233"/>
      <c r="Q7" s="233"/>
      <c r="R7" s="98"/>
      <c r="S7" s="98"/>
      <c r="T7" s="98"/>
      <c r="U7" s="287" t="s">
        <v>126</v>
      </c>
      <c r="V7" s="287"/>
      <c r="W7" s="287"/>
      <c r="Y7" s="99"/>
      <c r="Z7" s="226"/>
      <c r="AA7" s="98"/>
    </row>
    <row r="8" spans="1:27" s="97" customFormat="1" ht="19.350000000000001" customHeight="1" x14ac:dyDescent="0.5">
      <c r="C8" s="230"/>
      <c r="D8" s="231"/>
      <c r="E8" s="232"/>
      <c r="F8" s="231"/>
      <c r="G8" s="232"/>
      <c r="H8" s="232"/>
      <c r="J8" s="232"/>
      <c r="K8" s="232"/>
      <c r="L8" s="232"/>
      <c r="M8" s="276"/>
      <c r="N8" s="276"/>
      <c r="O8" s="276"/>
      <c r="P8" s="276"/>
      <c r="Q8" s="276"/>
      <c r="R8" s="98"/>
      <c r="S8" s="234" t="s">
        <v>65</v>
      </c>
      <c r="T8" s="98"/>
      <c r="U8" s="235"/>
      <c r="V8" s="235"/>
      <c r="W8" s="235"/>
      <c r="Y8" s="99"/>
      <c r="Z8" s="226"/>
      <c r="AA8" s="98"/>
    </row>
    <row r="9" spans="1:27" s="97" customFormat="1" ht="19.350000000000001" customHeight="1" x14ac:dyDescent="0.5">
      <c r="C9" s="230"/>
      <c r="D9" s="231"/>
      <c r="E9" s="232"/>
      <c r="F9" s="231"/>
      <c r="G9" s="232"/>
      <c r="H9" s="232"/>
      <c r="J9" s="232"/>
      <c r="K9" s="232"/>
      <c r="L9" s="232"/>
      <c r="M9" s="276"/>
      <c r="N9" s="276"/>
      <c r="O9" s="276"/>
      <c r="P9" s="276"/>
      <c r="Q9" s="276"/>
      <c r="R9" s="98"/>
      <c r="S9" s="234" t="s">
        <v>66</v>
      </c>
      <c r="T9" s="98"/>
      <c r="U9" s="235"/>
      <c r="V9" s="235"/>
      <c r="W9" s="235"/>
      <c r="Y9" s="99"/>
      <c r="Z9" s="226"/>
      <c r="AA9" s="98"/>
    </row>
    <row r="10" spans="1:27" s="97" customFormat="1" ht="19.350000000000001" customHeight="1" x14ac:dyDescent="0.5">
      <c r="C10" s="230"/>
      <c r="D10" s="231"/>
      <c r="E10" s="232"/>
      <c r="F10" s="231"/>
      <c r="G10" s="232"/>
      <c r="H10" s="232"/>
      <c r="J10" s="232"/>
      <c r="K10" s="232"/>
      <c r="L10" s="232"/>
      <c r="M10" s="284" t="s">
        <v>6</v>
      </c>
      <c r="N10" s="284"/>
      <c r="O10" s="284"/>
      <c r="P10" s="284"/>
      <c r="Q10" s="284"/>
      <c r="R10" s="98"/>
      <c r="S10" s="234" t="s">
        <v>67</v>
      </c>
      <c r="T10" s="98"/>
      <c r="U10" s="235"/>
      <c r="V10" s="235"/>
      <c r="W10" s="236" t="s">
        <v>212</v>
      </c>
      <c r="Y10" s="99" t="s">
        <v>15</v>
      </c>
      <c r="Z10" s="226"/>
      <c r="AA10" s="98"/>
    </row>
    <row r="11" spans="1:27" s="97" customFormat="1" ht="19.350000000000001" customHeight="1" x14ac:dyDescent="0.5">
      <c r="C11" s="230"/>
      <c r="D11" s="231"/>
      <c r="E11" s="232"/>
      <c r="F11" s="231"/>
      <c r="G11" s="232"/>
      <c r="H11" s="232"/>
      <c r="I11" s="226" t="s">
        <v>17</v>
      </c>
      <c r="J11" s="232"/>
      <c r="K11" s="232"/>
      <c r="L11" s="232"/>
      <c r="M11" s="288" t="s">
        <v>194</v>
      </c>
      <c r="N11" s="288"/>
      <c r="O11" s="288"/>
      <c r="P11" s="276"/>
      <c r="Q11" s="98"/>
      <c r="R11" s="98"/>
      <c r="S11" s="234" t="s">
        <v>69</v>
      </c>
      <c r="T11" s="98"/>
      <c r="U11" s="226" t="s">
        <v>213</v>
      </c>
      <c r="V11" s="98"/>
      <c r="W11" s="236" t="s">
        <v>202</v>
      </c>
      <c r="X11" s="98"/>
      <c r="Y11" s="99" t="s">
        <v>59</v>
      </c>
      <c r="Z11" s="98"/>
      <c r="AA11" s="98"/>
    </row>
    <row r="12" spans="1:27" s="97" customFormat="1" ht="19.350000000000001" customHeight="1" x14ac:dyDescent="0.5">
      <c r="C12" s="230"/>
      <c r="D12" s="231"/>
      <c r="E12" s="232" t="s">
        <v>27</v>
      </c>
      <c r="F12" s="231"/>
      <c r="G12" s="232" t="s">
        <v>17</v>
      </c>
      <c r="H12" s="232"/>
      <c r="I12" s="232" t="s">
        <v>18</v>
      </c>
      <c r="J12" s="232"/>
      <c r="K12" s="232"/>
      <c r="L12" s="232"/>
      <c r="M12" s="99" t="s">
        <v>62</v>
      </c>
      <c r="N12" s="99"/>
      <c r="O12" s="99"/>
      <c r="P12" s="98"/>
      <c r="Q12" s="98"/>
      <c r="R12" s="98"/>
      <c r="S12" s="234" t="s">
        <v>204</v>
      </c>
      <c r="T12" s="98"/>
      <c r="U12" s="226" t="s">
        <v>214</v>
      </c>
      <c r="V12" s="98"/>
      <c r="W12" s="236" t="s">
        <v>147</v>
      </c>
      <c r="X12" s="98"/>
      <c r="Y12" s="99" t="s">
        <v>68</v>
      </c>
      <c r="Z12" s="98"/>
      <c r="AA12" s="98" t="s">
        <v>60</v>
      </c>
    </row>
    <row r="13" spans="1:27" s="97" customFormat="1" ht="19.350000000000001" customHeight="1" x14ac:dyDescent="0.5">
      <c r="C13" s="237" t="s">
        <v>0</v>
      </c>
      <c r="D13" s="231"/>
      <c r="E13" s="238" t="s">
        <v>52</v>
      </c>
      <c r="F13" s="231"/>
      <c r="G13" s="238" t="s">
        <v>18</v>
      </c>
      <c r="H13" s="232"/>
      <c r="I13" s="238" t="s">
        <v>206</v>
      </c>
      <c r="J13" s="232"/>
      <c r="K13" s="239" t="s">
        <v>45</v>
      </c>
      <c r="L13" s="232"/>
      <c r="M13" s="100" t="s">
        <v>53</v>
      </c>
      <c r="N13" s="99"/>
      <c r="O13" s="100" t="s">
        <v>45</v>
      </c>
      <c r="P13" s="98"/>
      <c r="Q13" s="229" t="s">
        <v>54</v>
      </c>
      <c r="R13" s="98"/>
      <c r="S13" s="239" t="s">
        <v>207</v>
      </c>
      <c r="T13" s="98"/>
      <c r="U13" s="229" t="s">
        <v>215</v>
      </c>
      <c r="V13" s="98"/>
      <c r="W13" s="239" t="s">
        <v>148</v>
      </c>
      <c r="X13" s="98"/>
      <c r="Y13" s="100" t="s">
        <v>87</v>
      </c>
      <c r="Z13" s="98"/>
      <c r="AA13" s="229" t="s">
        <v>87</v>
      </c>
    </row>
    <row r="14" spans="1:27" s="97" customFormat="1" ht="8.1" customHeight="1" x14ac:dyDescent="0.5">
      <c r="C14" s="230"/>
      <c r="D14" s="231"/>
      <c r="E14" s="232"/>
      <c r="F14" s="231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98"/>
      <c r="R14" s="98"/>
      <c r="S14" s="98"/>
      <c r="T14" s="98"/>
      <c r="U14" s="226"/>
      <c r="V14" s="98"/>
      <c r="W14" s="226"/>
      <c r="X14" s="98"/>
      <c r="Y14" s="98"/>
      <c r="Z14" s="98"/>
      <c r="AA14" s="98"/>
    </row>
    <row r="15" spans="1:27" s="244" customFormat="1" ht="19.350000000000001" customHeight="1" x14ac:dyDescent="0.4">
      <c r="A15" s="240" t="s">
        <v>210</v>
      </c>
      <c r="B15" s="241"/>
      <c r="C15" s="242"/>
      <c r="D15" s="243"/>
      <c r="E15" s="243">
        <v>894668</v>
      </c>
      <c r="F15" s="243"/>
      <c r="G15" s="243">
        <v>4055609</v>
      </c>
      <c r="H15" s="243"/>
      <c r="I15" s="243">
        <v>288425</v>
      </c>
      <c r="J15" s="243"/>
      <c r="K15" s="243">
        <v>0</v>
      </c>
      <c r="L15" s="243"/>
      <c r="M15" s="243">
        <v>90600</v>
      </c>
      <c r="N15" s="243"/>
      <c r="O15" s="243">
        <v>0</v>
      </c>
      <c r="P15" s="243"/>
      <c r="Q15" s="243">
        <v>1822206</v>
      </c>
      <c r="R15" s="243"/>
      <c r="S15" s="243">
        <v>0</v>
      </c>
      <c r="T15" s="243"/>
      <c r="U15" s="243">
        <v>-363</v>
      </c>
      <c r="V15" s="243"/>
      <c r="W15" s="243">
        <v>204425</v>
      </c>
      <c r="X15" s="243"/>
      <c r="Y15" s="243">
        <f>SUM(W15,U15,S15)</f>
        <v>204062</v>
      </c>
      <c r="Z15" s="243"/>
      <c r="AA15" s="243">
        <f>SUM(Y15,Q15,O15,M15,K15,I15,G15,E15)</f>
        <v>7355570</v>
      </c>
    </row>
    <row r="16" spans="1:27" s="97" customFormat="1" ht="8.1" customHeight="1" x14ac:dyDescent="0.5">
      <c r="C16" s="230"/>
      <c r="D16" s="231"/>
      <c r="E16" s="232"/>
      <c r="F16" s="231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98"/>
      <c r="R16" s="98"/>
      <c r="S16" s="98"/>
      <c r="T16" s="98"/>
      <c r="U16" s="226"/>
      <c r="V16" s="98"/>
      <c r="W16" s="226"/>
      <c r="X16" s="98"/>
      <c r="Y16" s="98"/>
      <c r="Z16" s="98"/>
      <c r="AA16" s="98"/>
    </row>
    <row r="17" spans="1:27" s="244" customFormat="1" ht="19.350000000000001" customHeight="1" x14ac:dyDescent="0.4">
      <c r="A17" s="240" t="s">
        <v>225</v>
      </c>
      <c r="B17" s="245"/>
      <c r="C17" s="242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</row>
    <row r="18" spans="1:27" s="244" customFormat="1" ht="19.350000000000001" customHeight="1" x14ac:dyDescent="0.4">
      <c r="A18" s="246" t="s">
        <v>251</v>
      </c>
      <c r="B18" s="247"/>
      <c r="C18" s="248"/>
      <c r="D18" s="213"/>
      <c r="E18" s="249">
        <v>0</v>
      </c>
      <c r="F18" s="213"/>
      <c r="G18" s="249">
        <v>0</v>
      </c>
      <c r="H18" s="213"/>
      <c r="I18" s="249">
        <v>0</v>
      </c>
      <c r="J18" s="213"/>
      <c r="K18" s="249">
        <v>0</v>
      </c>
      <c r="L18" s="213"/>
      <c r="M18" s="249">
        <v>0</v>
      </c>
      <c r="N18" s="213"/>
      <c r="O18" s="249">
        <v>0</v>
      </c>
      <c r="P18" s="213"/>
      <c r="Q18" s="250">
        <v>66392</v>
      </c>
      <c r="R18" s="213"/>
      <c r="S18" s="250">
        <v>0</v>
      </c>
      <c r="T18" s="213"/>
      <c r="U18" s="249">
        <v>-1310</v>
      </c>
      <c r="V18" s="213"/>
      <c r="W18" s="249">
        <v>-254468</v>
      </c>
      <c r="X18" s="98"/>
      <c r="Y18" s="249">
        <f t="shared" ref="Y18" si="0">SUM(S18:X18)</f>
        <v>-255778</v>
      </c>
      <c r="Z18" s="98"/>
      <c r="AA18" s="250">
        <f>SUM(E18:Q18,Y18)</f>
        <v>-189386</v>
      </c>
    </row>
    <row r="19" spans="1:27" s="244" customFormat="1" ht="8.1" customHeight="1" x14ac:dyDescent="0.4">
      <c r="A19" s="247"/>
      <c r="B19" s="247"/>
      <c r="C19" s="242"/>
      <c r="D19" s="243"/>
      <c r="E19" s="243"/>
      <c r="F19" s="243"/>
      <c r="G19" s="243"/>
      <c r="H19" s="243"/>
      <c r="I19" s="243"/>
      <c r="J19" s="251"/>
      <c r="K19" s="243"/>
      <c r="L19" s="251"/>
      <c r="M19" s="243"/>
      <c r="N19" s="243"/>
      <c r="O19" s="243"/>
      <c r="P19" s="243"/>
      <c r="Q19" s="243"/>
      <c r="R19" s="252"/>
      <c r="S19" s="243"/>
      <c r="T19" s="252"/>
      <c r="U19" s="243"/>
      <c r="V19" s="252"/>
      <c r="W19" s="243"/>
      <c r="X19" s="251"/>
      <c r="Y19" s="243"/>
      <c r="Z19" s="251"/>
      <c r="AA19" s="243"/>
    </row>
    <row r="20" spans="1:27" s="244" customFormat="1" ht="19.350000000000001" customHeight="1" thickBot="1" x14ac:dyDescent="0.45">
      <c r="A20" s="240" t="s">
        <v>216</v>
      </c>
      <c r="B20" s="253"/>
      <c r="C20" s="242"/>
      <c r="D20" s="243"/>
      <c r="E20" s="254">
        <f>SUM(E15:E18)</f>
        <v>894668</v>
      </c>
      <c r="F20" s="243"/>
      <c r="G20" s="254">
        <f>SUM(G15:G18)</f>
        <v>4055609</v>
      </c>
      <c r="H20" s="243"/>
      <c r="I20" s="254">
        <f>SUM(I15:I18)</f>
        <v>288425</v>
      </c>
      <c r="J20" s="243"/>
      <c r="K20" s="254">
        <f>SUM(K15:K18)</f>
        <v>0</v>
      </c>
      <c r="L20" s="243"/>
      <c r="M20" s="254">
        <f>SUM(M15:M18)</f>
        <v>90600</v>
      </c>
      <c r="N20" s="243"/>
      <c r="O20" s="254">
        <f>SUM(O15:O18)</f>
        <v>0</v>
      </c>
      <c r="P20" s="243"/>
      <c r="Q20" s="254">
        <f>SUM(Q15:Q18)</f>
        <v>1888598</v>
      </c>
      <c r="R20" s="243"/>
      <c r="S20" s="254">
        <f>SUM(S15:S18)</f>
        <v>0</v>
      </c>
      <c r="T20" s="243"/>
      <c r="U20" s="254">
        <f>SUM(U15:U18)</f>
        <v>-1673</v>
      </c>
      <c r="V20" s="243"/>
      <c r="W20" s="254">
        <f>SUM(W15:W18)</f>
        <v>-50043</v>
      </c>
      <c r="X20" s="243"/>
      <c r="Y20" s="254">
        <f>SUM(Y15:Y18)</f>
        <v>-51716</v>
      </c>
      <c r="Z20" s="243"/>
      <c r="AA20" s="254">
        <f>SUM(AA15:AA18)</f>
        <v>7166184</v>
      </c>
    </row>
    <row r="21" spans="1:27" s="244" customFormat="1" ht="19.350000000000001" customHeight="1" thickTop="1" x14ac:dyDescent="0.4">
      <c r="A21" s="240"/>
      <c r="B21" s="253"/>
      <c r="C21" s="242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X21" s="243"/>
      <c r="Y21" s="243"/>
      <c r="Z21" s="243"/>
      <c r="AA21" s="255"/>
    </row>
    <row r="22" spans="1:27" s="244" customFormat="1" ht="19.350000000000001" customHeight="1" x14ac:dyDescent="0.4">
      <c r="A22" s="240" t="s">
        <v>211</v>
      </c>
      <c r="B22" s="241"/>
      <c r="C22" s="242"/>
      <c r="D22" s="243"/>
      <c r="E22" s="256">
        <v>894668</v>
      </c>
      <c r="F22" s="243"/>
      <c r="G22" s="256">
        <v>4055609</v>
      </c>
      <c r="H22" s="243"/>
      <c r="I22" s="256">
        <v>288425</v>
      </c>
      <c r="J22" s="243"/>
      <c r="K22" s="256">
        <v>-951711</v>
      </c>
      <c r="L22" s="243"/>
      <c r="M22" s="256">
        <v>90600</v>
      </c>
      <c r="N22" s="243"/>
      <c r="O22" s="256">
        <v>951711</v>
      </c>
      <c r="P22" s="243"/>
      <c r="Q22" s="256">
        <v>1102984</v>
      </c>
      <c r="R22" s="243"/>
      <c r="S22" s="256">
        <v>-12</v>
      </c>
      <c r="T22" s="243"/>
      <c r="U22" s="256">
        <v>-3504</v>
      </c>
      <c r="V22" s="243"/>
      <c r="W22" s="256">
        <v>-311915</v>
      </c>
      <c r="X22" s="243"/>
      <c r="Y22" s="256">
        <f>SUM(W22,U22,S22)</f>
        <v>-315431</v>
      </c>
      <c r="Z22" s="243"/>
      <c r="AA22" s="256">
        <f>SUM(Y22,Q22,O22,M22,K22,I22,G22,E22)</f>
        <v>6116855</v>
      </c>
    </row>
    <row r="23" spans="1:27" s="97" customFormat="1" ht="8.1" customHeight="1" x14ac:dyDescent="0.5">
      <c r="C23" s="230"/>
      <c r="D23" s="231"/>
      <c r="E23" s="257"/>
      <c r="F23" s="231"/>
      <c r="G23" s="257"/>
      <c r="H23" s="232"/>
      <c r="I23" s="257"/>
      <c r="J23" s="232"/>
      <c r="K23" s="257"/>
      <c r="L23" s="232"/>
      <c r="M23" s="257"/>
      <c r="N23" s="232"/>
      <c r="O23" s="257"/>
      <c r="P23" s="232"/>
      <c r="Q23" s="258"/>
      <c r="R23" s="98"/>
      <c r="S23" s="258"/>
      <c r="T23" s="98"/>
      <c r="U23" s="259"/>
      <c r="V23" s="98"/>
      <c r="W23" s="259"/>
      <c r="X23" s="98"/>
      <c r="Y23" s="258"/>
      <c r="Z23" s="98"/>
      <c r="AA23" s="258"/>
    </row>
    <row r="24" spans="1:27" s="244" customFormat="1" ht="19.350000000000001" customHeight="1" x14ac:dyDescent="0.4">
      <c r="A24" s="240" t="s">
        <v>225</v>
      </c>
      <c r="B24" s="245"/>
      <c r="C24" s="242"/>
      <c r="D24" s="243"/>
      <c r="E24" s="256"/>
      <c r="F24" s="243"/>
      <c r="G24" s="256"/>
      <c r="H24" s="243"/>
      <c r="I24" s="256"/>
      <c r="J24" s="243"/>
      <c r="K24" s="256"/>
      <c r="L24" s="243"/>
      <c r="M24" s="256"/>
      <c r="N24" s="243"/>
      <c r="O24" s="256"/>
      <c r="P24" s="243"/>
      <c r="Q24" s="256"/>
      <c r="R24" s="243"/>
      <c r="S24" s="256"/>
      <c r="T24" s="243"/>
      <c r="U24" s="256"/>
      <c r="V24" s="243"/>
      <c r="W24" s="256"/>
      <c r="X24" s="243"/>
      <c r="Y24" s="256"/>
      <c r="Z24" s="243"/>
      <c r="AA24" s="256"/>
    </row>
    <row r="25" spans="1:27" ht="19.350000000000001" customHeight="1" x14ac:dyDescent="0.5">
      <c r="A25" s="241" t="s">
        <v>45</v>
      </c>
      <c r="C25" s="260">
        <v>16</v>
      </c>
      <c r="D25" s="213"/>
      <c r="E25" s="261">
        <v>0</v>
      </c>
      <c r="F25" s="213"/>
      <c r="G25" s="261">
        <v>0</v>
      </c>
      <c r="H25" s="213"/>
      <c r="I25" s="261">
        <v>0</v>
      </c>
      <c r="J25" s="213"/>
      <c r="K25" s="261">
        <v>-44742</v>
      </c>
      <c r="L25" s="213"/>
      <c r="M25" s="261">
        <v>0</v>
      </c>
      <c r="N25" s="213"/>
      <c r="O25" s="261">
        <v>44742</v>
      </c>
      <c r="P25" s="213"/>
      <c r="Q25" s="261">
        <v>-44742</v>
      </c>
      <c r="R25" s="213"/>
      <c r="S25" s="261">
        <v>0</v>
      </c>
      <c r="T25" s="213"/>
      <c r="U25" s="261">
        <v>0</v>
      </c>
      <c r="V25" s="213"/>
      <c r="W25" s="261">
        <v>0</v>
      </c>
      <c r="Y25" s="256">
        <f>SUM(W25,U25,S25)</f>
        <v>0</v>
      </c>
      <c r="AA25" s="256">
        <f>SUM(Y25,Q25,O25,M25,K25,I25,G25,E25)</f>
        <v>-44742</v>
      </c>
    </row>
    <row r="26" spans="1:27" s="244" customFormat="1" ht="19.350000000000001" customHeight="1" x14ac:dyDescent="0.4">
      <c r="A26" s="246" t="s">
        <v>251</v>
      </c>
      <c r="B26" s="247"/>
      <c r="C26" s="248"/>
      <c r="D26" s="213"/>
      <c r="E26" s="262">
        <v>0</v>
      </c>
      <c r="F26" s="213"/>
      <c r="G26" s="262">
        <v>0</v>
      </c>
      <c r="H26" s="213"/>
      <c r="I26" s="262">
        <v>0</v>
      </c>
      <c r="J26" s="213"/>
      <c r="K26" s="262">
        <v>0</v>
      </c>
      <c r="L26" s="213"/>
      <c r="M26" s="262">
        <v>0</v>
      </c>
      <c r="N26" s="213"/>
      <c r="O26" s="262">
        <v>0</v>
      </c>
      <c r="P26" s="213"/>
      <c r="Q26" s="263">
        <v>131294</v>
      </c>
      <c r="R26" s="213"/>
      <c r="S26" s="263">
        <v>0</v>
      </c>
      <c r="T26" s="213"/>
      <c r="U26" s="262">
        <v>18164</v>
      </c>
      <c r="V26" s="213"/>
      <c r="W26" s="262">
        <v>-13307</v>
      </c>
      <c r="X26" s="98"/>
      <c r="Y26" s="262">
        <f>SUM(W26,U26,S26)</f>
        <v>4857</v>
      </c>
      <c r="Z26" s="98"/>
      <c r="AA26" s="263">
        <f>SUM(Y26,Q26,O26,M26,K26,I26,G26,E26)</f>
        <v>136151</v>
      </c>
    </row>
    <row r="27" spans="1:27" s="244" customFormat="1" ht="8.1" customHeight="1" x14ac:dyDescent="0.4">
      <c r="A27" s="247"/>
      <c r="B27" s="247"/>
      <c r="C27" s="242"/>
      <c r="D27" s="243"/>
      <c r="E27" s="256"/>
      <c r="F27" s="243"/>
      <c r="G27" s="256"/>
      <c r="H27" s="243"/>
      <c r="I27" s="256"/>
      <c r="J27" s="251"/>
      <c r="K27" s="256"/>
      <c r="L27" s="251"/>
      <c r="M27" s="256"/>
      <c r="N27" s="243"/>
      <c r="O27" s="256"/>
      <c r="P27" s="243"/>
      <c r="Q27" s="256"/>
      <c r="R27" s="252"/>
      <c r="S27" s="256"/>
      <c r="T27" s="252"/>
      <c r="U27" s="256"/>
      <c r="V27" s="252"/>
      <c r="W27" s="256"/>
      <c r="X27" s="251"/>
      <c r="Y27" s="256"/>
      <c r="Z27" s="251"/>
      <c r="AA27" s="256"/>
    </row>
    <row r="28" spans="1:27" s="244" customFormat="1" ht="19.350000000000001" customHeight="1" thickBot="1" x14ac:dyDescent="0.45">
      <c r="A28" s="240" t="s">
        <v>217</v>
      </c>
      <c r="B28" s="253"/>
      <c r="C28" s="242"/>
      <c r="D28" s="243"/>
      <c r="E28" s="264">
        <f>SUM(E22:E26)</f>
        <v>894668</v>
      </c>
      <c r="F28" s="243"/>
      <c r="G28" s="264">
        <f>SUM(G22:G26)</f>
        <v>4055609</v>
      </c>
      <c r="H28" s="243"/>
      <c r="I28" s="264">
        <f>SUM(I22:I26)</f>
        <v>288425</v>
      </c>
      <c r="J28" s="243"/>
      <c r="K28" s="264">
        <f>SUM(K22:K26)</f>
        <v>-996453</v>
      </c>
      <c r="L28" s="243"/>
      <c r="M28" s="264">
        <f>SUM(M22:M26)</f>
        <v>90600</v>
      </c>
      <c r="N28" s="243"/>
      <c r="O28" s="264">
        <f>SUM(O22:O26)</f>
        <v>996453</v>
      </c>
      <c r="P28" s="243"/>
      <c r="Q28" s="264">
        <f>SUM(Q22:Q26)</f>
        <v>1189536</v>
      </c>
      <c r="R28" s="243"/>
      <c r="S28" s="264">
        <f>SUM(S22:S26)</f>
        <v>-12</v>
      </c>
      <c r="T28" s="243"/>
      <c r="U28" s="264">
        <f>SUM(U22:U26)</f>
        <v>14660</v>
      </c>
      <c r="V28" s="243"/>
      <c r="W28" s="264">
        <f>SUM(W22:W26)</f>
        <v>-325222</v>
      </c>
      <c r="X28" s="243"/>
      <c r="Y28" s="264">
        <f>SUM(Y22:Y26)</f>
        <v>-310574</v>
      </c>
      <c r="Z28" s="243"/>
      <c r="AA28" s="264">
        <f>SUM(AA22:AA26)</f>
        <v>6208264</v>
      </c>
    </row>
    <row r="29" spans="1:27" s="244" customFormat="1" ht="19.350000000000001" customHeight="1" thickTop="1" x14ac:dyDescent="0.4">
      <c r="A29" s="240"/>
      <c r="B29" s="253"/>
      <c r="C29" s="242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</row>
    <row r="30" spans="1:27" s="244" customFormat="1" ht="19.350000000000001" customHeight="1" x14ac:dyDescent="0.4">
      <c r="A30" s="240"/>
      <c r="B30" s="253"/>
      <c r="C30" s="242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</row>
    <row r="31" spans="1:27" s="244" customFormat="1" ht="19.350000000000001" customHeight="1" x14ac:dyDescent="0.4">
      <c r="A31" s="240"/>
      <c r="B31" s="253"/>
      <c r="C31" s="242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</row>
    <row r="32" spans="1:27" s="244" customFormat="1" ht="19.350000000000001" customHeight="1" x14ac:dyDescent="0.4">
      <c r="A32" s="240"/>
      <c r="B32" s="253"/>
      <c r="C32" s="242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</row>
    <row r="33" spans="1:27" s="244" customFormat="1" ht="19.350000000000001" customHeight="1" x14ac:dyDescent="0.4">
      <c r="A33" s="240"/>
      <c r="B33" s="253"/>
      <c r="C33" s="242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</row>
    <row r="34" spans="1:27" s="244" customFormat="1" ht="12" customHeight="1" x14ac:dyDescent="0.4">
      <c r="A34" s="240"/>
      <c r="B34" s="253"/>
      <c r="C34" s="242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</row>
    <row r="35" spans="1:27" s="244" customFormat="1" ht="6.75" customHeight="1" x14ac:dyDescent="0.4">
      <c r="A35" s="240"/>
      <c r="B35" s="253"/>
      <c r="C35" s="242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</row>
    <row r="36" spans="1:27" s="244" customFormat="1" ht="19.350000000000001" customHeight="1" x14ac:dyDescent="0.4">
      <c r="A36" s="240"/>
      <c r="B36" s="253"/>
      <c r="C36" s="242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</row>
    <row r="37" spans="1:27" s="244" customFormat="1" ht="19.350000000000001" customHeight="1" x14ac:dyDescent="0.4">
      <c r="A37" s="240"/>
      <c r="B37" s="253"/>
      <c r="C37" s="242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</row>
    <row r="38" spans="1:27" s="244" customFormat="1" ht="19.350000000000001" customHeight="1" x14ac:dyDescent="0.4">
      <c r="A38" s="240"/>
      <c r="B38" s="253"/>
      <c r="C38" s="242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</row>
    <row r="39" spans="1:27" s="244" customFormat="1" ht="19.350000000000001" customHeight="1" x14ac:dyDescent="0.4">
      <c r="A39" s="240"/>
      <c r="B39" s="253"/>
      <c r="C39" s="242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</row>
    <row r="40" spans="1:27" s="244" customFormat="1" ht="19.350000000000001" customHeight="1" x14ac:dyDescent="0.4">
      <c r="A40" s="240"/>
      <c r="B40" s="253"/>
      <c r="C40" s="242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</row>
    <row r="41" spans="1:27" s="244" customFormat="1" ht="24" customHeight="1" x14ac:dyDescent="0.4">
      <c r="A41" s="240"/>
      <c r="B41" s="253"/>
      <c r="C41" s="242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</row>
    <row r="42" spans="1:27" s="244" customFormat="1" ht="19.350000000000001" customHeight="1" x14ac:dyDescent="0.4">
      <c r="A42" s="240"/>
      <c r="B42" s="253"/>
      <c r="C42" s="242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</row>
    <row r="43" spans="1:27" ht="20.25" customHeight="1" x14ac:dyDescent="0.5"/>
    <row r="44" spans="1:27" ht="22.15" customHeight="1" x14ac:dyDescent="0.5">
      <c r="A44" s="280" t="str">
        <f>+'5-6 (3mth)'!A54:L54</f>
        <v>หมายเหตุประกอบข้อมูลทางการเงินเป็นส่วนหนึ่งของข้อมูลทางการเงินระหว่างกาลนี้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65"/>
      <c r="S44" s="265"/>
      <c r="T44" s="265"/>
      <c r="U44" s="265"/>
      <c r="V44" s="265"/>
      <c r="W44" s="266"/>
      <c r="X44" s="267"/>
      <c r="Y44" s="267"/>
      <c r="Z44" s="267"/>
      <c r="AA44" s="265"/>
    </row>
  </sheetData>
  <mergeCells count="7">
    <mergeCell ref="A44:Q44"/>
    <mergeCell ref="J5:Q5"/>
    <mergeCell ref="M6:N6"/>
    <mergeCell ref="S6:Y6"/>
    <mergeCell ref="U7:W7"/>
    <mergeCell ref="M10:Q10"/>
    <mergeCell ref="M11:O11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4"/>
  <sheetViews>
    <sheetView tabSelected="1" topLeftCell="A119" zoomScaleNormal="100" zoomScaleSheetLayoutView="100" zoomScalePageLayoutView="60" workbookViewId="0">
      <selection activeCell="N130" sqref="N130"/>
    </sheetView>
  </sheetViews>
  <sheetFormatPr defaultColWidth="9.140625" defaultRowHeight="18" customHeight="1" x14ac:dyDescent="0.5"/>
  <cols>
    <col min="1" max="1" width="49.42578125" style="103" customWidth="1"/>
    <col min="2" max="2" width="8.140625" style="103" customWidth="1"/>
    <col min="3" max="3" width="0.5703125" style="103" customWidth="1"/>
    <col min="4" max="4" width="12.140625" style="31" customWidth="1"/>
    <col min="5" max="5" width="0.5703125" style="31" customWidth="1"/>
    <col min="6" max="6" width="12.140625" style="31" customWidth="1"/>
    <col min="7" max="7" width="0.5703125" style="2" customWidth="1"/>
    <col min="8" max="8" width="12.42578125" style="31" customWidth="1"/>
    <col min="9" max="9" width="0.5703125" style="31" customWidth="1"/>
    <col min="10" max="10" width="12.42578125" style="31" customWidth="1"/>
    <col min="11" max="16384" width="9.140625" style="103"/>
  </cols>
  <sheetData>
    <row r="1" spans="1:10" ht="20.100000000000001" customHeight="1" x14ac:dyDescent="0.5">
      <c r="A1" s="30" t="s">
        <v>31</v>
      </c>
    </row>
    <row r="2" spans="1:10" ht="20.100000000000001" customHeight="1" x14ac:dyDescent="0.5">
      <c r="A2" s="32" t="s">
        <v>85</v>
      </c>
      <c r="B2" s="33"/>
      <c r="C2" s="33"/>
      <c r="D2" s="34"/>
      <c r="E2" s="34"/>
      <c r="F2" s="34"/>
      <c r="G2" s="8"/>
      <c r="H2" s="35"/>
      <c r="I2" s="35"/>
      <c r="J2" s="35"/>
    </row>
    <row r="3" spans="1:10" ht="20.100000000000001" customHeight="1" x14ac:dyDescent="0.5">
      <c r="A3" s="36" t="s">
        <v>228</v>
      </c>
      <c r="B3" s="37"/>
      <c r="C3" s="37"/>
      <c r="D3" s="38"/>
      <c r="E3" s="38"/>
      <c r="F3" s="38"/>
      <c r="G3" s="10"/>
      <c r="H3" s="38"/>
      <c r="I3" s="38"/>
      <c r="J3" s="38"/>
    </row>
    <row r="4" spans="1:10" ht="18.95" customHeight="1" x14ac:dyDescent="0.5">
      <c r="A4" s="39"/>
      <c r="B4" s="33"/>
      <c r="C4" s="33"/>
      <c r="D4" s="34"/>
      <c r="E4" s="34"/>
      <c r="F4" s="34"/>
      <c r="G4" s="8"/>
      <c r="H4" s="34"/>
      <c r="I4" s="34"/>
      <c r="J4" s="34"/>
    </row>
    <row r="5" spans="1:10" ht="18.95" customHeight="1" x14ac:dyDescent="0.5">
      <c r="A5" s="39"/>
      <c r="B5" s="33"/>
      <c r="C5" s="33"/>
      <c r="D5" s="278" t="s">
        <v>61</v>
      </c>
      <c r="E5" s="278"/>
      <c r="F5" s="278"/>
      <c r="G5" s="15"/>
      <c r="H5" s="278" t="s">
        <v>81</v>
      </c>
      <c r="I5" s="278"/>
      <c r="J5" s="278"/>
    </row>
    <row r="6" spans="1:10" ht="18.95" customHeight="1" x14ac:dyDescent="0.5">
      <c r="A6" s="39"/>
      <c r="B6" s="6"/>
      <c r="C6" s="6"/>
      <c r="D6" s="18" t="s">
        <v>192</v>
      </c>
      <c r="E6" s="40"/>
      <c r="F6" s="18" t="s">
        <v>158</v>
      </c>
      <c r="G6" s="16"/>
      <c r="H6" s="18" t="s">
        <v>192</v>
      </c>
      <c r="I6" s="16"/>
      <c r="J6" s="18" t="s">
        <v>158</v>
      </c>
    </row>
    <row r="7" spans="1:10" ht="18.95" customHeight="1" x14ac:dyDescent="0.5">
      <c r="A7" s="39"/>
      <c r="B7" s="19" t="s">
        <v>0</v>
      </c>
      <c r="C7" s="6"/>
      <c r="D7" s="20" t="s">
        <v>80</v>
      </c>
      <c r="E7" s="16"/>
      <c r="F7" s="20" t="s">
        <v>80</v>
      </c>
      <c r="G7" s="16"/>
      <c r="H7" s="20" t="s">
        <v>80</v>
      </c>
      <c r="I7" s="16"/>
      <c r="J7" s="20" t="s">
        <v>80</v>
      </c>
    </row>
    <row r="8" spans="1:10" ht="6" customHeight="1" x14ac:dyDescent="0.5">
      <c r="A8" s="39"/>
      <c r="B8" s="33"/>
      <c r="C8" s="33"/>
      <c r="D8" s="85"/>
      <c r="E8" s="34"/>
      <c r="F8" s="34"/>
      <c r="G8" s="8"/>
      <c r="H8" s="85"/>
      <c r="I8" s="34"/>
      <c r="J8" s="34"/>
    </row>
    <row r="9" spans="1:10" ht="18.95" customHeight="1" x14ac:dyDescent="0.5">
      <c r="A9" s="140" t="s">
        <v>243</v>
      </c>
      <c r="B9" s="274"/>
      <c r="C9" s="274"/>
      <c r="D9" s="83">
        <f>'5-6 (3mth)'!F32</f>
        <v>99896</v>
      </c>
      <c r="E9" s="8"/>
      <c r="F9" s="41">
        <v>78595</v>
      </c>
      <c r="G9" s="8"/>
      <c r="H9" s="83">
        <f>'5-6 (3mth)'!J32</f>
        <v>59226</v>
      </c>
      <c r="I9" s="8"/>
      <c r="J9" s="41">
        <v>63878</v>
      </c>
    </row>
    <row r="10" spans="1:10" ht="18.95" customHeight="1" x14ac:dyDescent="0.5">
      <c r="A10" s="140" t="s">
        <v>111</v>
      </c>
      <c r="B10" s="274"/>
      <c r="C10" s="274"/>
      <c r="D10" s="83"/>
      <c r="E10" s="8"/>
      <c r="F10" s="41"/>
      <c r="G10" s="8"/>
      <c r="H10" s="79"/>
      <c r="I10" s="8"/>
      <c r="J10" s="8"/>
    </row>
    <row r="11" spans="1:10" ht="18.95" customHeight="1" x14ac:dyDescent="0.5">
      <c r="A11" s="51" t="s">
        <v>112</v>
      </c>
      <c r="B11" s="101"/>
      <c r="C11" s="101"/>
      <c r="D11" s="83">
        <v>304988</v>
      </c>
      <c r="E11" s="42"/>
      <c r="F11" s="8">
        <v>292253</v>
      </c>
      <c r="G11" s="42"/>
      <c r="H11" s="83">
        <v>185157</v>
      </c>
      <c r="I11" s="8"/>
      <c r="J11" s="8">
        <v>175980</v>
      </c>
    </row>
    <row r="12" spans="1:10" ht="18.95" customHeight="1" x14ac:dyDescent="0.5">
      <c r="A12" s="51" t="s">
        <v>176</v>
      </c>
      <c r="B12" s="101"/>
      <c r="C12" s="101"/>
      <c r="D12" s="83">
        <v>-3773</v>
      </c>
      <c r="E12" s="42"/>
      <c r="F12" s="8">
        <v>-3135</v>
      </c>
      <c r="G12" s="42"/>
      <c r="H12" s="83">
        <v>-2850</v>
      </c>
      <c r="I12" s="8"/>
      <c r="J12" s="8">
        <v>-898</v>
      </c>
    </row>
    <row r="13" spans="1:10" ht="18.95" customHeight="1" x14ac:dyDescent="0.5">
      <c r="A13" s="51" t="s">
        <v>157</v>
      </c>
      <c r="B13" s="101"/>
      <c r="C13" s="101"/>
      <c r="D13" s="83">
        <v>1176</v>
      </c>
      <c r="E13" s="42"/>
      <c r="F13" s="8">
        <v>30</v>
      </c>
      <c r="G13" s="42"/>
      <c r="H13" s="83">
        <v>812</v>
      </c>
      <c r="I13" s="8"/>
      <c r="J13" s="8">
        <v>0</v>
      </c>
    </row>
    <row r="14" spans="1:10" ht="18.95" customHeight="1" x14ac:dyDescent="0.5">
      <c r="A14" s="51" t="s">
        <v>244</v>
      </c>
      <c r="B14" s="101"/>
      <c r="C14" s="101"/>
      <c r="D14" s="83">
        <v>2166</v>
      </c>
      <c r="E14" s="42"/>
      <c r="F14" s="8">
        <v>3000</v>
      </c>
      <c r="G14" s="42"/>
      <c r="H14" s="83">
        <v>2312</v>
      </c>
      <c r="I14" s="8"/>
      <c r="J14" s="8">
        <v>3000</v>
      </c>
    </row>
    <row r="15" spans="1:10" ht="18.95" customHeight="1" x14ac:dyDescent="0.5">
      <c r="A15" s="51" t="s">
        <v>245</v>
      </c>
      <c r="B15" s="101">
        <v>12</v>
      </c>
      <c r="C15" s="101"/>
      <c r="D15" s="83">
        <v>-961</v>
      </c>
      <c r="E15" s="42"/>
      <c r="F15" s="8">
        <v>5217</v>
      </c>
      <c r="G15" s="42"/>
      <c r="H15" s="83">
        <v>0</v>
      </c>
      <c r="I15" s="8"/>
      <c r="J15" s="8">
        <v>0</v>
      </c>
    </row>
    <row r="16" spans="1:10" ht="18.95" customHeight="1" x14ac:dyDescent="0.5">
      <c r="A16" s="51" t="s">
        <v>246</v>
      </c>
      <c r="B16" s="101"/>
      <c r="C16" s="101"/>
      <c r="D16" s="83">
        <v>540</v>
      </c>
      <c r="E16" s="42"/>
      <c r="F16" s="8">
        <v>-169</v>
      </c>
      <c r="G16" s="42"/>
      <c r="H16" s="83">
        <v>547</v>
      </c>
      <c r="I16" s="8"/>
      <c r="J16" s="8">
        <v>84</v>
      </c>
    </row>
    <row r="17" spans="1:10" ht="18.95" customHeight="1" x14ac:dyDescent="0.5">
      <c r="A17" s="51" t="s">
        <v>123</v>
      </c>
      <c r="B17" s="101">
        <v>13</v>
      </c>
      <c r="C17" s="101"/>
      <c r="D17" s="83">
        <v>2308</v>
      </c>
      <c r="E17" s="42"/>
      <c r="F17" s="8">
        <v>0</v>
      </c>
      <c r="G17" s="42"/>
      <c r="H17" s="83">
        <v>0</v>
      </c>
      <c r="I17" s="8"/>
      <c r="J17" s="8">
        <v>0</v>
      </c>
    </row>
    <row r="18" spans="1:10" ht="18.95" customHeight="1" x14ac:dyDescent="0.5">
      <c r="A18" s="51" t="s">
        <v>247</v>
      </c>
      <c r="B18" s="101">
        <v>13</v>
      </c>
      <c r="C18" s="101"/>
      <c r="D18" s="83">
        <v>-15400</v>
      </c>
      <c r="E18" s="42"/>
      <c r="F18" s="8">
        <v>790</v>
      </c>
      <c r="G18" s="42"/>
      <c r="H18" s="83">
        <v>0</v>
      </c>
      <c r="I18" s="8"/>
      <c r="J18" s="8">
        <v>0</v>
      </c>
    </row>
    <row r="19" spans="1:10" ht="18.95" customHeight="1" x14ac:dyDescent="0.5">
      <c r="A19" s="51" t="s">
        <v>230</v>
      </c>
      <c r="B19" s="101"/>
      <c r="C19" s="101"/>
      <c r="D19" s="83">
        <v>335</v>
      </c>
      <c r="E19" s="42"/>
      <c r="F19" s="8">
        <v>0</v>
      </c>
      <c r="G19" s="42"/>
      <c r="H19" s="83">
        <v>335</v>
      </c>
      <c r="I19" s="8"/>
      <c r="J19" s="8">
        <v>0</v>
      </c>
    </row>
    <row r="20" spans="1:10" ht="18.95" customHeight="1" x14ac:dyDescent="0.5">
      <c r="A20" s="141" t="s">
        <v>136</v>
      </c>
      <c r="B20" s="101"/>
      <c r="C20" s="101"/>
      <c r="D20" s="79"/>
      <c r="E20" s="42"/>
      <c r="F20" s="8"/>
      <c r="G20" s="42"/>
      <c r="H20" s="79"/>
      <c r="I20" s="8"/>
      <c r="J20" s="8"/>
    </row>
    <row r="21" spans="1:10" ht="18.95" customHeight="1" x14ac:dyDescent="0.5">
      <c r="A21" s="141" t="s">
        <v>134</v>
      </c>
      <c r="B21" s="101"/>
      <c r="C21" s="101"/>
      <c r="D21" s="83">
        <v>0</v>
      </c>
      <c r="E21" s="42"/>
      <c r="F21" s="8">
        <v>-158</v>
      </c>
      <c r="G21" s="42"/>
      <c r="H21" s="83">
        <v>0</v>
      </c>
      <c r="I21" s="8"/>
      <c r="J21" s="8">
        <v>-158</v>
      </c>
    </row>
    <row r="22" spans="1:10" ht="18.95" customHeight="1" x14ac:dyDescent="0.5">
      <c r="A22" s="141" t="s">
        <v>183</v>
      </c>
      <c r="B22" s="101"/>
      <c r="C22" s="101"/>
      <c r="D22" s="79"/>
      <c r="E22" s="42"/>
      <c r="F22" s="8"/>
      <c r="G22" s="42"/>
      <c r="H22" s="79"/>
      <c r="I22" s="8"/>
      <c r="J22" s="8"/>
    </row>
    <row r="23" spans="1:10" ht="18.95" customHeight="1" x14ac:dyDescent="0.5">
      <c r="A23" s="141" t="s">
        <v>134</v>
      </c>
      <c r="B23" s="101">
        <v>6</v>
      </c>
      <c r="C23" s="101"/>
      <c r="D23" s="83">
        <v>-4739</v>
      </c>
      <c r="E23" s="42"/>
      <c r="F23" s="8">
        <v>-521</v>
      </c>
      <c r="G23" s="42"/>
      <c r="H23" s="83">
        <v>-4739</v>
      </c>
      <c r="I23" s="8"/>
      <c r="J23" s="8">
        <v>-521</v>
      </c>
    </row>
    <row r="24" spans="1:10" ht="18.95" customHeight="1" x14ac:dyDescent="0.5">
      <c r="A24" s="51" t="s">
        <v>184</v>
      </c>
      <c r="B24" s="101" t="s">
        <v>135</v>
      </c>
      <c r="C24" s="101"/>
      <c r="D24" s="83">
        <v>-64112</v>
      </c>
      <c r="E24" s="42"/>
      <c r="F24" s="8">
        <v>-22527</v>
      </c>
      <c r="G24" s="42"/>
      <c r="H24" s="83">
        <v>-93071</v>
      </c>
      <c r="I24" s="8"/>
      <c r="J24" s="8">
        <v>-71150</v>
      </c>
    </row>
    <row r="25" spans="1:10" ht="18.95" customHeight="1" x14ac:dyDescent="0.5">
      <c r="A25" s="51" t="s">
        <v>250</v>
      </c>
      <c r="B25" s="101"/>
      <c r="C25" s="101"/>
      <c r="D25" s="79"/>
      <c r="E25" s="42"/>
      <c r="F25" s="8"/>
      <c r="G25" s="42"/>
      <c r="H25" s="79"/>
      <c r="I25" s="8"/>
      <c r="J25" s="8"/>
    </row>
    <row r="26" spans="1:10" ht="18.95" customHeight="1" x14ac:dyDescent="0.5">
      <c r="A26" s="130" t="s">
        <v>185</v>
      </c>
      <c r="B26" s="101"/>
      <c r="C26" s="101"/>
      <c r="D26" s="83">
        <v>0</v>
      </c>
      <c r="E26" s="42"/>
      <c r="F26" s="8">
        <v>0</v>
      </c>
      <c r="G26" s="42"/>
      <c r="H26" s="83">
        <v>0</v>
      </c>
      <c r="I26" s="8"/>
      <c r="J26" s="8">
        <v>-917</v>
      </c>
    </row>
    <row r="27" spans="1:10" ht="18.95" customHeight="1" x14ac:dyDescent="0.5">
      <c r="A27" s="51" t="s">
        <v>113</v>
      </c>
      <c r="B27" s="101"/>
      <c r="C27" s="101"/>
      <c r="D27" s="83">
        <v>-813</v>
      </c>
      <c r="E27" s="42"/>
      <c r="F27" s="8">
        <v>246</v>
      </c>
      <c r="G27" s="42"/>
      <c r="H27" s="83">
        <v>-903</v>
      </c>
      <c r="I27" s="8"/>
      <c r="J27" s="8">
        <v>55</v>
      </c>
    </row>
    <row r="28" spans="1:10" ht="18.95" customHeight="1" x14ac:dyDescent="0.5">
      <c r="A28" s="51" t="s">
        <v>56</v>
      </c>
      <c r="B28" s="101"/>
      <c r="C28" s="101"/>
      <c r="D28" s="83">
        <v>2114</v>
      </c>
      <c r="E28" s="42"/>
      <c r="F28" s="8">
        <v>2143</v>
      </c>
      <c r="G28" s="42"/>
      <c r="H28" s="83">
        <v>1401</v>
      </c>
      <c r="I28" s="8"/>
      <c r="J28" s="8">
        <v>1412</v>
      </c>
    </row>
    <row r="29" spans="1:10" ht="18.95" customHeight="1" x14ac:dyDescent="0.5">
      <c r="A29" s="51" t="s">
        <v>171</v>
      </c>
      <c r="B29" s="101"/>
      <c r="C29" s="101"/>
      <c r="D29" s="83">
        <v>1041</v>
      </c>
      <c r="E29" s="42"/>
      <c r="F29" s="8">
        <v>2640</v>
      </c>
      <c r="G29" s="42"/>
      <c r="H29" s="83">
        <v>-1691</v>
      </c>
      <c r="I29" s="8"/>
      <c r="J29" s="8">
        <v>1185</v>
      </c>
    </row>
    <row r="30" spans="1:10" ht="18.95" customHeight="1" x14ac:dyDescent="0.5">
      <c r="A30" s="51" t="s">
        <v>48</v>
      </c>
      <c r="B30" s="101"/>
      <c r="C30" s="101"/>
      <c r="D30" s="83">
        <v>-2284</v>
      </c>
      <c r="E30" s="42"/>
      <c r="F30" s="8">
        <v>-2078</v>
      </c>
      <c r="G30" s="42"/>
      <c r="H30" s="83">
        <v>-6488</v>
      </c>
      <c r="I30" s="8"/>
      <c r="J30" s="8">
        <v>-5598</v>
      </c>
    </row>
    <row r="31" spans="1:10" ht="18.95" customHeight="1" x14ac:dyDescent="0.5">
      <c r="A31" s="51" t="s">
        <v>42</v>
      </c>
      <c r="B31" s="101"/>
      <c r="C31" s="101"/>
      <c r="D31" s="83">
        <v>55727</v>
      </c>
      <c r="E31" s="42"/>
      <c r="F31" s="8">
        <v>51968</v>
      </c>
      <c r="G31" s="42"/>
      <c r="H31" s="83">
        <v>52746</v>
      </c>
      <c r="I31" s="8"/>
      <c r="J31" s="8">
        <v>47864</v>
      </c>
    </row>
    <row r="32" spans="1:10" ht="6" customHeight="1" x14ac:dyDescent="0.5">
      <c r="A32" s="51"/>
      <c r="B32" s="101"/>
      <c r="C32" s="101"/>
      <c r="D32" s="79"/>
      <c r="E32" s="42"/>
      <c r="F32" s="8"/>
      <c r="G32" s="42"/>
      <c r="H32" s="79"/>
      <c r="I32" s="8"/>
      <c r="J32" s="8"/>
    </row>
    <row r="33" spans="1:10" ht="18.95" customHeight="1" x14ac:dyDescent="0.5">
      <c r="A33" s="51" t="s">
        <v>153</v>
      </c>
      <c r="B33" s="101"/>
      <c r="C33" s="101"/>
      <c r="D33" s="79"/>
      <c r="E33" s="42"/>
      <c r="F33" s="8"/>
      <c r="G33" s="42"/>
      <c r="H33" s="79"/>
      <c r="I33" s="8"/>
      <c r="J33" s="8"/>
    </row>
    <row r="34" spans="1:10" ht="18.95" customHeight="1" x14ac:dyDescent="0.5">
      <c r="A34" s="56" t="s">
        <v>252</v>
      </c>
      <c r="B34" s="101"/>
      <c r="C34" s="101"/>
      <c r="D34" s="79">
        <v>68180</v>
      </c>
      <c r="E34" s="42"/>
      <c r="F34" s="8">
        <v>56087</v>
      </c>
      <c r="G34" s="42"/>
      <c r="H34" s="79">
        <v>65670</v>
      </c>
      <c r="I34" s="8"/>
      <c r="J34" s="8">
        <v>23316</v>
      </c>
    </row>
    <row r="35" spans="1:10" ht="18.95" customHeight="1" x14ac:dyDescent="0.5">
      <c r="A35" s="51" t="s">
        <v>114</v>
      </c>
      <c r="B35" s="101"/>
      <c r="C35" s="101"/>
      <c r="D35" s="79">
        <v>42709</v>
      </c>
      <c r="E35" s="42"/>
      <c r="F35" s="8">
        <v>-1348</v>
      </c>
      <c r="G35" s="42"/>
      <c r="H35" s="79">
        <v>33779</v>
      </c>
      <c r="I35" s="8"/>
      <c r="J35" s="8">
        <v>-2820</v>
      </c>
    </row>
    <row r="36" spans="1:10" ht="18.95" customHeight="1" x14ac:dyDescent="0.5">
      <c r="A36" s="51" t="s">
        <v>115</v>
      </c>
      <c r="B36" s="101"/>
      <c r="C36" s="101"/>
      <c r="D36" s="79">
        <v>-47328</v>
      </c>
      <c r="E36" s="42"/>
      <c r="F36" s="8">
        <v>-20030</v>
      </c>
      <c r="G36" s="42"/>
      <c r="H36" s="79">
        <v>0</v>
      </c>
      <c r="I36" s="8"/>
      <c r="J36" s="8">
        <v>0</v>
      </c>
    </row>
    <row r="37" spans="1:10" ht="18.95" customHeight="1" x14ac:dyDescent="0.5">
      <c r="A37" s="51" t="s">
        <v>116</v>
      </c>
      <c r="B37" s="101"/>
      <c r="C37" s="101"/>
      <c r="D37" s="79">
        <v>9930</v>
      </c>
      <c r="E37" s="42"/>
      <c r="F37" s="8">
        <v>-1053</v>
      </c>
      <c r="G37" s="42"/>
      <c r="H37" s="79">
        <v>13123</v>
      </c>
      <c r="I37" s="8"/>
      <c r="J37" s="8">
        <v>5048</v>
      </c>
    </row>
    <row r="38" spans="1:10" ht="18.95" customHeight="1" x14ac:dyDescent="0.5">
      <c r="A38" s="51" t="s">
        <v>117</v>
      </c>
      <c r="B38" s="101"/>
      <c r="C38" s="101"/>
      <c r="D38" s="79">
        <v>197</v>
      </c>
      <c r="E38" s="42"/>
      <c r="F38" s="8">
        <v>465</v>
      </c>
      <c r="G38" s="42"/>
      <c r="H38" s="79">
        <v>0</v>
      </c>
      <c r="I38" s="8"/>
      <c r="J38" s="8">
        <v>0</v>
      </c>
    </row>
    <row r="39" spans="1:10" ht="18.95" customHeight="1" x14ac:dyDescent="0.5">
      <c r="A39" s="51" t="s">
        <v>118</v>
      </c>
      <c r="B39" s="101"/>
      <c r="C39" s="101"/>
      <c r="D39" s="79">
        <v>-13430</v>
      </c>
      <c r="E39" s="42"/>
      <c r="F39" s="8">
        <v>-20731</v>
      </c>
      <c r="G39" s="42"/>
      <c r="H39" s="79">
        <v>-383</v>
      </c>
      <c r="I39" s="8"/>
      <c r="J39" s="8">
        <v>-1015</v>
      </c>
    </row>
    <row r="40" spans="1:10" ht="18.95" customHeight="1" x14ac:dyDescent="0.5">
      <c r="A40" s="56" t="s">
        <v>253</v>
      </c>
      <c r="B40" s="101"/>
      <c r="C40" s="101"/>
      <c r="D40" s="79">
        <v>-264315</v>
      </c>
      <c r="E40" s="42"/>
      <c r="F40" s="8">
        <v>-233195</v>
      </c>
      <c r="G40" s="42"/>
      <c r="H40" s="79">
        <v>-393943</v>
      </c>
      <c r="I40" s="8"/>
      <c r="J40" s="8">
        <v>-239809</v>
      </c>
    </row>
    <row r="41" spans="1:10" ht="18.95" customHeight="1" x14ac:dyDescent="0.5">
      <c r="A41" s="51" t="s">
        <v>119</v>
      </c>
      <c r="B41" s="101"/>
      <c r="C41" s="101"/>
      <c r="D41" s="79">
        <v>-15912</v>
      </c>
      <c r="E41" s="42"/>
      <c r="F41" s="8">
        <v>24223</v>
      </c>
      <c r="G41" s="42"/>
      <c r="H41" s="79">
        <v>-11202</v>
      </c>
      <c r="I41" s="8"/>
      <c r="J41" s="8">
        <v>25336</v>
      </c>
    </row>
    <row r="42" spans="1:10" ht="18.95" customHeight="1" x14ac:dyDescent="0.5">
      <c r="A42" s="56" t="s">
        <v>122</v>
      </c>
      <c r="B42" s="101"/>
      <c r="C42" s="101"/>
      <c r="D42" s="79">
        <v>16652</v>
      </c>
      <c r="E42" s="42"/>
      <c r="F42" s="8">
        <v>-36688</v>
      </c>
      <c r="G42" s="42"/>
      <c r="H42" s="79">
        <v>-1999</v>
      </c>
      <c r="I42" s="8"/>
      <c r="J42" s="8">
        <v>-81248</v>
      </c>
    </row>
    <row r="43" spans="1:10" ht="18.95" customHeight="1" x14ac:dyDescent="0.5">
      <c r="A43" s="51" t="s">
        <v>120</v>
      </c>
      <c r="B43" s="101"/>
      <c r="C43" s="101"/>
      <c r="D43" s="80">
        <v>-4206</v>
      </c>
      <c r="E43" s="42"/>
      <c r="F43" s="10">
        <v>-6084</v>
      </c>
      <c r="G43" s="42"/>
      <c r="H43" s="80">
        <v>-3111</v>
      </c>
      <c r="I43" s="8"/>
      <c r="J43" s="10">
        <v>-3017</v>
      </c>
    </row>
    <row r="44" spans="1:10" ht="6" customHeight="1" x14ac:dyDescent="0.5">
      <c r="A44" s="51"/>
      <c r="B44" s="101"/>
      <c r="C44" s="101"/>
      <c r="D44" s="79"/>
      <c r="E44" s="42"/>
      <c r="F44" s="8"/>
      <c r="G44" s="8"/>
      <c r="H44" s="79"/>
      <c r="I44" s="8"/>
      <c r="J44" s="8"/>
    </row>
    <row r="45" spans="1:10" ht="18.95" customHeight="1" x14ac:dyDescent="0.5">
      <c r="A45" s="51" t="s">
        <v>186</v>
      </c>
      <c r="B45" s="101"/>
      <c r="C45" s="101"/>
      <c r="D45" s="80">
        <f>SUM(D9:D43)</f>
        <v>170686</v>
      </c>
      <c r="E45" s="42"/>
      <c r="F45" s="10">
        <f>SUM(F9:F43)</f>
        <v>169940</v>
      </c>
      <c r="G45" s="8"/>
      <c r="H45" s="80">
        <f>SUM(H9:H43)</f>
        <v>-105272</v>
      </c>
      <c r="I45" s="8"/>
      <c r="J45" s="10">
        <f>SUM(J9:J43)</f>
        <v>-59993</v>
      </c>
    </row>
    <row r="46" spans="1:10" ht="16.5" customHeight="1" x14ac:dyDescent="0.5">
      <c r="B46" s="274"/>
      <c r="C46" s="274"/>
      <c r="D46" s="41"/>
      <c r="E46" s="8"/>
      <c r="F46" s="41"/>
      <c r="G46" s="8"/>
      <c r="H46" s="8"/>
      <c r="I46" s="8"/>
      <c r="J46" s="8"/>
    </row>
    <row r="47" spans="1:10" ht="18.95" customHeight="1" x14ac:dyDescent="0.5">
      <c r="B47" s="274"/>
      <c r="C47" s="274"/>
      <c r="D47" s="41"/>
      <c r="E47" s="8"/>
      <c r="F47" s="41"/>
      <c r="G47" s="8"/>
      <c r="H47" s="8"/>
      <c r="I47" s="8"/>
      <c r="J47" s="8"/>
    </row>
    <row r="48" spans="1:10" ht="18.95" customHeight="1" x14ac:dyDescent="0.5">
      <c r="B48" s="274"/>
      <c r="C48" s="274"/>
      <c r="D48" s="41"/>
      <c r="E48" s="8"/>
      <c r="F48" s="41"/>
      <c r="G48" s="8"/>
      <c r="H48" s="8"/>
      <c r="I48" s="8"/>
      <c r="J48" s="8"/>
    </row>
    <row r="49" spans="1:10" ht="7.5" customHeight="1" x14ac:dyDescent="0.5">
      <c r="B49" s="274"/>
      <c r="C49" s="274"/>
      <c r="D49" s="41"/>
      <c r="E49" s="8"/>
      <c r="F49" s="41"/>
      <c r="G49" s="8"/>
      <c r="H49" s="8"/>
      <c r="I49" s="8"/>
      <c r="J49" s="8"/>
    </row>
    <row r="50" spans="1:10" ht="22.15" customHeight="1" x14ac:dyDescent="0.5">
      <c r="A50" s="47" t="s">
        <v>104</v>
      </c>
      <c r="B50" s="55"/>
      <c r="C50" s="55"/>
      <c r="D50" s="46"/>
      <c r="E50" s="10"/>
      <c r="F50" s="46"/>
      <c r="G50" s="10"/>
      <c r="H50" s="10"/>
      <c r="I50" s="10"/>
      <c r="J50" s="10"/>
    </row>
    <row r="51" spans="1:10" ht="20.100000000000001" customHeight="1" x14ac:dyDescent="0.5">
      <c r="A51" s="30" t="s">
        <v>31</v>
      </c>
    </row>
    <row r="52" spans="1:10" ht="20.100000000000001" customHeight="1" x14ac:dyDescent="0.5">
      <c r="A52" s="32" t="s">
        <v>121</v>
      </c>
      <c r="B52" s="33"/>
      <c r="C52" s="33"/>
      <c r="D52" s="34"/>
      <c r="E52" s="34"/>
      <c r="F52" s="34"/>
      <c r="G52" s="8"/>
      <c r="H52" s="35"/>
      <c r="I52" s="35"/>
      <c r="J52" s="35"/>
    </row>
    <row r="53" spans="1:10" ht="20.100000000000001" customHeight="1" x14ac:dyDescent="0.5">
      <c r="A53" s="36" t="str">
        <f>A3</f>
        <v>สำหรับรอบระยะเวลาสามเดือน สิ้นสุดวันที่ 31 มีนาคม พ.ศ. 2567</v>
      </c>
      <c r="B53" s="37"/>
      <c r="C53" s="37"/>
      <c r="D53" s="38"/>
      <c r="E53" s="38"/>
      <c r="F53" s="38"/>
      <c r="G53" s="10"/>
      <c r="H53" s="38"/>
      <c r="I53" s="38"/>
      <c r="J53" s="38"/>
    </row>
    <row r="54" spans="1:10" ht="20.100000000000001" customHeight="1" x14ac:dyDescent="0.5">
      <c r="B54" s="274"/>
      <c r="C54" s="274"/>
      <c r="D54" s="41"/>
      <c r="E54" s="8"/>
      <c r="F54" s="41"/>
      <c r="G54" s="8"/>
      <c r="H54" s="8"/>
      <c r="I54" s="8"/>
      <c r="J54" s="8"/>
    </row>
    <row r="55" spans="1:10" ht="20.100000000000001" customHeight="1" x14ac:dyDescent="0.5">
      <c r="A55" s="39"/>
      <c r="B55" s="33"/>
      <c r="C55" s="33"/>
      <c r="D55" s="278" t="s">
        <v>61</v>
      </c>
      <c r="E55" s="278"/>
      <c r="F55" s="278"/>
      <c r="G55" s="15"/>
      <c r="H55" s="278" t="s">
        <v>81</v>
      </c>
      <c r="I55" s="278"/>
      <c r="J55" s="278"/>
    </row>
    <row r="56" spans="1:10" ht="20.100000000000001" customHeight="1" x14ac:dyDescent="0.5">
      <c r="A56" s="39"/>
      <c r="B56" s="6"/>
      <c r="C56" s="6"/>
      <c r="D56" s="18" t="s">
        <v>192</v>
      </c>
      <c r="E56" s="40"/>
      <c r="F56" s="18" t="s">
        <v>158</v>
      </c>
      <c r="G56" s="16"/>
      <c r="H56" s="18" t="s">
        <v>192</v>
      </c>
      <c r="I56" s="16"/>
      <c r="J56" s="18" t="s">
        <v>158</v>
      </c>
    </row>
    <row r="57" spans="1:10" ht="20.100000000000001" customHeight="1" x14ac:dyDescent="0.5">
      <c r="A57" s="39"/>
      <c r="B57" s="19" t="s">
        <v>0</v>
      </c>
      <c r="C57" s="6"/>
      <c r="D57" s="20" t="s">
        <v>80</v>
      </c>
      <c r="E57" s="16"/>
      <c r="F57" s="20" t="s">
        <v>80</v>
      </c>
      <c r="G57" s="16"/>
      <c r="H57" s="20" t="s">
        <v>80</v>
      </c>
      <c r="I57" s="16"/>
      <c r="J57" s="20" t="s">
        <v>80</v>
      </c>
    </row>
    <row r="58" spans="1:10" ht="20.100000000000001" customHeight="1" x14ac:dyDescent="0.5">
      <c r="A58" s="51"/>
      <c r="B58" s="101"/>
      <c r="C58" s="101"/>
      <c r="D58" s="79"/>
      <c r="E58" s="42"/>
      <c r="F58" s="8"/>
      <c r="G58" s="8"/>
      <c r="H58" s="79"/>
      <c r="I58" s="8"/>
      <c r="J58" s="8"/>
    </row>
    <row r="59" spans="1:10" ht="20.100000000000001" customHeight="1" x14ac:dyDescent="0.5">
      <c r="A59" s="51" t="s">
        <v>187</v>
      </c>
      <c r="B59" s="101"/>
      <c r="C59" s="101"/>
      <c r="D59" s="79">
        <f>D45</f>
        <v>170686</v>
      </c>
      <c r="E59" s="42"/>
      <c r="F59" s="8">
        <f>F45</f>
        <v>169940</v>
      </c>
      <c r="G59" s="42"/>
      <c r="H59" s="79">
        <f>H45</f>
        <v>-105272</v>
      </c>
      <c r="I59" s="8"/>
      <c r="J59" s="8">
        <f>J45</f>
        <v>-59993</v>
      </c>
    </row>
    <row r="60" spans="1:10" ht="20.100000000000001" customHeight="1" x14ac:dyDescent="0.5">
      <c r="A60" s="51" t="s">
        <v>43</v>
      </c>
      <c r="B60" s="101"/>
      <c r="C60" s="101"/>
      <c r="D60" s="79">
        <v>-55189</v>
      </c>
      <c r="E60" s="42"/>
      <c r="F60" s="8">
        <v>-51629</v>
      </c>
      <c r="G60" s="42"/>
      <c r="H60" s="79">
        <v>-52062</v>
      </c>
      <c r="I60" s="8"/>
      <c r="J60" s="8">
        <v>-46985</v>
      </c>
    </row>
    <row r="61" spans="1:10" ht="20.100000000000001" customHeight="1" x14ac:dyDescent="0.5">
      <c r="A61" s="51" t="s">
        <v>44</v>
      </c>
      <c r="B61" s="101"/>
      <c r="C61" s="101"/>
      <c r="D61" s="80">
        <v>-26623</v>
      </c>
      <c r="E61" s="43"/>
      <c r="F61" s="10">
        <v>-19964</v>
      </c>
      <c r="G61" s="42"/>
      <c r="H61" s="80">
        <v>-8330</v>
      </c>
      <c r="I61" s="8"/>
      <c r="J61" s="10">
        <v>-7405</v>
      </c>
    </row>
    <row r="62" spans="1:10" ht="6" customHeight="1" x14ac:dyDescent="0.5">
      <c r="A62" s="51"/>
      <c r="B62" s="101"/>
      <c r="C62" s="101"/>
      <c r="D62" s="79"/>
      <c r="E62" s="42"/>
      <c r="F62" s="8"/>
      <c r="G62" s="8"/>
      <c r="H62" s="79"/>
      <c r="I62" s="8"/>
      <c r="J62" s="8"/>
    </row>
    <row r="63" spans="1:10" ht="20.100000000000001" customHeight="1" x14ac:dyDescent="0.5">
      <c r="A63" s="51" t="s">
        <v>173</v>
      </c>
      <c r="B63" s="101"/>
      <c r="C63" s="101"/>
      <c r="D63" s="80">
        <f>SUM(D59:D62)</f>
        <v>88874</v>
      </c>
      <c r="E63" s="42"/>
      <c r="F63" s="10">
        <f>SUM(F59:F62)</f>
        <v>98347</v>
      </c>
      <c r="G63" s="8"/>
      <c r="H63" s="80">
        <f>SUM(H59:H62)</f>
        <v>-165664</v>
      </c>
      <c r="I63" s="8"/>
      <c r="J63" s="10">
        <f>SUM(J59:J62)</f>
        <v>-114383</v>
      </c>
    </row>
    <row r="64" spans="1:10" ht="20.100000000000001" customHeight="1" x14ac:dyDescent="0.5">
      <c r="A64" s="51"/>
      <c r="B64" s="101"/>
      <c r="C64" s="101"/>
      <c r="D64" s="79"/>
      <c r="E64" s="42"/>
      <c r="F64" s="8"/>
      <c r="G64" s="8"/>
      <c r="H64" s="79"/>
      <c r="I64" s="8"/>
      <c r="J64" s="8"/>
    </row>
    <row r="65" spans="1:10" ht="20.100000000000001" customHeight="1" x14ac:dyDescent="0.5">
      <c r="A65" s="30" t="s">
        <v>28</v>
      </c>
      <c r="B65" s="101"/>
      <c r="C65" s="101"/>
      <c r="D65" s="79"/>
      <c r="E65" s="43"/>
      <c r="F65" s="8"/>
      <c r="G65" s="8"/>
      <c r="H65" s="79"/>
      <c r="I65" s="44"/>
      <c r="J65" s="8"/>
    </row>
    <row r="66" spans="1:10" ht="20.100000000000001" customHeight="1" x14ac:dyDescent="0.5">
      <c r="A66" s="103" t="s">
        <v>57</v>
      </c>
      <c r="B66" s="274">
        <v>18.399999999999999</v>
      </c>
      <c r="C66" s="274"/>
      <c r="D66" s="79">
        <v>-163</v>
      </c>
      <c r="E66" s="8"/>
      <c r="F66" s="8">
        <v>-50</v>
      </c>
      <c r="G66" s="8"/>
      <c r="H66" s="79">
        <v>-56635</v>
      </c>
      <c r="I66" s="8"/>
      <c r="J66" s="8">
        <v>-210888</v>
      </c>
    </row>
    <row r="67" spans="1:10" ht="20.100000000000001" customHeight="1" x14ac:dyDescent="0.5">
      <c r="A67" s="103" t="s">
        <v>154</v>
      </c>
      <c r="B67" s="274">
        <v>18.399999999999999</v>
      </c>
      <c r="C67" s="274"/>
      <c r="D67" s="79">
        <v>73</v>
      </c>
      <c r="E67" s="8"/>
      <c r="F67" s="8">
        <v>1837</v>
      </c>
      <c r="G67" s="8"/>
      <c r="H67" s="79">
        <v>110606</v>
      </c>
      <c r="I67" s="8"/>
      <c r="J67" s="8">
        <v>219211</v>
      </c>
    </row>
    <row r="68" spans="1:10" ht="20.100000000000001" customHeight="1" x14ac:dyDescent="0.5">
      <c r="A68" s="138" t="s">
        <v>188</v>
      </c>
      <c r="B68" s="102"/>
      <c r="C68" s="101"/>
      <c r="D68" s="83"/>
      <c r="E68" s="8"/>
      <c r="F68" s="41"/>
      <c r="G68" s="8"/>
      <c r="H68" s="83"/>
      <c r="I68" s="8"/>
      <c r="J68" s="41"/>
    </row>
    <row r="69" spans="1:10" ht="20.100000000000001" customHeight="1" x14ac:dyDescent="0.5">
      <c r="A69" s="138" t="s">
        <v>189</v>
      </c>
      <c r="B69" s="102" t="s">
        <v>248</v>
      </c>
      <c r="C69" s="101"/>
      <c r="D69" s="79">
        <v>0</v>
      </c>
      <c r="E69" s="8"/>
      <c r="F69" s="8">
        <v>0</v>
      </c>
      <c r="G69" s="8"/>
      <c r="H69" s="79">
        <v>149700</v>
      </c>
      <c r="I69" s="8"/>
      <c r="J69" s="8">
        <v>15000</v>
      </c>
    </row>
    <row r="70" spans="1:10" ht="20.100000000000001" customHeight="1" x14ac:dyDescent="0.5">
      <c r="A70" s="141" t="s">
        <v>137</v>
      </c>
      <c r="B70" s="102"/>
      <c r="C70" s="101"/>
      <c r="D70" s="83"/>
      <c r="E70" s="8"/>
      <c r="F70" s="41"/>
      <c r="G70" s="8"/>
      <c r="H70" s="83"/>
      <c r="I70" s="8"/>
      <c r="J70" s="41"/>
    </row>
    <row r="71" spans="1:10" ht="20.100000000000001" customHeight="1" x14ac:dyDescent="0.5">
      <c r="A71" s="141" t="s">
        <v>134</v>
      </c>
      <c r="B71" s="101"/>
      <c r="C71" s="101"/>
      <c r="D71" s="79">
        <v>0</v>
      </c>
      <c r="E71" s="8"/>
      <c r="F71" s="8">
        <v>-273806</v>
      </c>
      <c r="G71" s="8"/>
      <c r="H71" s="79">
        <v>0</v>
      </c>
      <c r="I71" s="8"/>
      <c r="J71" s="8">
        <v>-273806</v>
      </c>
    </row>
    <row r="72" spans="1:10" ht="20.100000000000001" customHeight="1" x14ac:dyDescent="0.5">
      <c r="A72" s="141" t="s">
        <v>138</v>
      </c>
      <c r="B72" s="101"/>
      <c r="C72" s="101"/>
      <c r="D72" s="83"/>
      <c r="E72" s="8"/>
      <c r="F72" s="41"/>
      <c r="G72" s="8"/>
      <c r="H72" s="83"/>
      <c r="I72" s="8"/>
      <c r="J72" s="41"/>
    </row>
    <row r="73" spans="1:10" ht="20.100000000000001" customHeight="1" x14ac:dyDescent="0.5">
      <c r="A73" s="141" t="s">
        <v>134</v>
      </c>
      <c r="B73" s="101"/>
      <c r="C73" s="101"/>
      <c r="D73" s="79">
        <v>0</v>
      </c>
      <c r="E73" s="8"/>
      <c r="F73" s="8">
        <v>273964</v>
      </c>
      <c r="G73" s="8"/>
      <c r="H73" s="79">
        <v>0</v>
      </c>
      <c r="I73" s="8"/>
      <c r="J73" s="8">
        <v>273964</v>
      </c>
    </row>
    <row r="74" spans="1:10" ht="20.100000000000001" customHeight="1" x14ac:dyDescent="0.5">
      <c r="A74" s="23" t="s">
        <v>137</v>
      </c>
      <c r="B74" s="101"/>
      <c r="C74" s="101"/>
      <c r="D74" s="83"/>
      <c r="E74" s="8"/>
      <c r="F74" s="41"/>
      <c r="G74" s="8"/>
      <c r="H74" s="83"/>
      <c r="I74" s="8"/>
      <c r="J74" s="41"/>
    </row>
    <row r="75" spans="1:10" ht="20.100000000000001" customHeight="1" x14ac:dyDescent="0.5">
      <c r="A75" s="51" t="s">
        <v>190</v>
      </c>
      <c r="B75" s="101">
        <v>7</v>
      </c>
      <c r="C75" s="101"/>
      <c r="D75" s="79">
        <v>-23959</v>
      </c>
      <c r="E75" s="8"/>
      <c r="F75" s="8">
        <v>0</v>
      </c>
      <c r="G75" s="8"/>
      <c r="H75" s="79">
        <v>-23959</v>
      </c>
      <c r="I75" s="8"/>
      <c r="J75" s="8">
        <v>0</v>
      </c>
    </row>
    <row r="76" spans="1:10" ht="20.100000000000001" customHeight="1" x14ac:dyDescent="0.5">
      <c r="A76" s="138" t="s">
        <v>103</v>
      </c>
      <c r="B76" s="274">
        <v>9</v>
      </c>
      <c r="C76" s="101"/>
      <c r="D76" s="79">
        <v>0</v>
      </c>
      <c r="E76" s="8"/>
      <c r="F76" s="8">
        <v>0</v>
      </c>
      <c r="G76" s="42"/>
      <c r="H76" s="79">
        <v>-320000</v>
      </c>
      <c r="I76" s="8"/>
      <c r="J76" s="8">
        <v>-50000</v>
      </c>
    </row>
    <row r="77" spans="1:10" ht="20.100000000000001" customHeight="1" x14ac:dyDescent="0.5">
      <c r="A77" s="103" t="s">
        <v>105</v>
      </c>
      <c r="B77" s="274">
        <v>10</v>
      </c>
      <c r="C77" s="101"/>
      <c r="D77" s="79">
        <v>8800</v>
      </c>
      <c r="E77" s="8"/>
      <c r="F77" s="8">
        <v>10890</v>
      </c>
      <c r="G77" s="45"/>
      <c r="H77" s="79">
        <v>0</v>
      </c>
      <c r="I77" s="45"/>
      <c r="J77" s="8">
        <v>10890</v>
      </c>
    </row>
    <row r="78" spans="1:10" ht="20.100000000000001" customHeight="1" x14ac:dyDescent="0.5">
      <c r="A78" s="131" t="s">
        <v>238</v>
      </c>
      <c r="B78" s="274">
        <v>11.1</v>
      </c>
      <c r="C78" s="101"/>
      <c r="D78" s="79">
        <v>-40000</v>
      </c>
      <c r="E78" s="8"/>
      <c r="F78" s="8">
        <v>0</v>
      </c>
      <c r="G78" s="45"/>
      <c r="H78" s="79">
        <v>-40000</v>
      </c>
      <c r="I78" s="45"/>
      <c r="J78" s="8">
        <v>0</v>
      </c>
    </row>
    <row r="79" spans="1:10" ht="20.100000000000001" customHeight="1" x14ac:dyDescent="0.5">
      <c r="A79" s="103" t="s">
        <v>86</v>
      </c>
      <c r="B79" s="101"/>
      <c r="C79" s="101"/>
      <c r="D79" s="79">
        <v>-166184</v>
      </c>
      <c r="E79" s="8"/>
      <c r="F79" s="8">
        <v>-153629</v>
      </c>
      <c r="G79" s="8"/>
      <c r="H79" s="79">
        <v>-98526</v>
      </c>
      <c r="I79" s="8"/>
      <c r="J79" s="8">
        <v>-85119</v>
      </c>
    </row>
    <row r="80" spans="1:10" ht="20.100000000000001" customHeight="1" x14ac:dyDescent="0.5">
      <c r="A80" s="103" t="s">
        <v>99</v>
      </c>
      <c r="B80" s="101"/>
      <c r="C80" s="101"/>
      <c r="D80" s="79">
        <v>151</v>
      </c>
      <c r="E80" s="8"/>
      <c r="F80" s="8">
        <v>379</v>
      </c>
      <c r="G80" s="8"/>
      <c r="H80" s="79">
        <v>131</v>
      </c>
      <c r="I80" s="8"/>
      <c r="J80" s="8">
        <v>96</v>
      </c>
    </row>
    <row r="81" spans="1:10" ht="20.100000000000001" customHeight="1" x14ac:dyDescent="0.5">
      <c r="A81" s="103" t="s">
        <v>89</v>
      </c>
      <c r="B81" s="101">
        <v>13</v>
      </c>
      <c r="C81" s="101"/>
      <c r="D81" s="79">
        <v>-11194</v>
      </c>
      <c r="E81" s="8"/>
      <c r="F81" s="8">
        <v>-22446</v>
      </c>
      <c r="G81" s="8"/>
      <c r="H81" s="79">
        <v>-5485</v>
      </c>
      <c r="I81" s="8"/>
      <c r="J81" s="8">
        <v>-4385</v>
      </c>
    </row>
    <row r="82" spans="1:10" ht="20.100000000000001" customHeight="1" x14ac:dyDescent="0.5">
      <c r="A82" s="103" t="s">
        <v>231</v>
      </c>
      <c r="B82" s="101"/>
      <c r="C82" s="101"/>
      <c r="D82" s="79">
        <v>-1946</v>
      </c>
      <c r="E82" s="8"/>
      <c r="F82" s="8">
        <v>0</v>
      </c>
      <c r="G82" s="8"/>
      <c r="H82" s="79">
        <v>-1946</v>
      </c>
      <c r="I82" s="8"/>
      <c r="J82" s="8">
        <v>0</v>
      </c>
    </row>
    <row r="83" spans="1:10" ht="20.100000000000001" customHeight="1" x14ac:dyDescent="0.5">
      <c r="A83" s="103" t="s">
        <v>48</v>
      </c>
      <c r="B83" s="101"/>
      <c r="C83" s="101"/>
      <c r="D83" s="79">
        <v>2284</v>
      </c>
      <c r="E83" s="8"/>
      <c r="F83" s="8">
        <v>2172</v>
      </c>
      <c r="G83" s="8"/>
      <c r="H83" s="79">
        <v>6189</v>
      </c>
      <c r="I83" s="8"/>
      <c r="J83" s="8">
        <v>5138</v>
      </c>
    </row>
    <row r="84" spans="1:10" ht="20.100000000000001" customHeight="1" x14ac:dyDescent="0.5">
      <c r="A84" s="103" t="s">
        <v>70</v>
      </c>
      <c r="B84" s="101">
        <v>10</v>
      </c>
      <c r="C84" s="101"/>
      <c r="D84" s="80">
        <v>14702</v>
      </c>
      <c r="E84" s="8"/>
      <c r="F84" s="10">
        <v>0</v>
      </c>
      <c r="G84" s="8"/>
      <c r="H84" s="80">
        <v>14702</v>
      </c>
      <c r="I84" s="8"/>
      <c r="J84" s="10">
        <v>0</v>
      </c>
    </row>
    <row r="85" spans="1:10" ht="6" customHeight="1" x14ac:dyDescent="0.5">
      <c r="A85" s="51"/>
      <c r="B85" s="101"/>
      <c r="C85" s="101"/>
      <c r="D85" s="79"/>
      <c r="E85" s="42"/>
      <c r="F85" s="8"/>
      <c r="G85" s="8"/>
      <c r="H85" s="79"/>
      <c r="I85" s="8"/>
      <c r="J85" s="8"/>
    </row>
    <row r="86" spans="1:10" ht="20.100000000000001" customHeight="1" x14ac:dyDescent="0.5">
      <c r="A86" s="23" t="s">
        <v>233</v>
      </c>
      <c r="B86" s="101"/>
      <c r="C86" s="101"/>
      <c r="D86" s="80">
        <f>SUM(D66:D84)</f>
        <v>-217436</v>
      </c>
      <c r="E86" s="8"/>
      <c r="F86" s="10">
        <f>SUM(F66:F84)</f>
        <v>-160689</v>
      </c>
      <c r="G86" s="8"/>
      <c r="H86" s="80">
        <f>SUM(H66:H84)</f>
        <v>-265223</v>
      </c>
      <c r="I86" s="8"/>
      <c r="J86" s="10">
        <f>SUM(J66:J84)</f>
        <v>-99899</v>
      </c>
    </row>
    <row r="87" spans="1:10" ht="20.100000000000001" customHeight="1" x14ac:dyDescent="0.5">
      <c r="A87" s="23"/>
      <c r="B87" s="101"/>
      <c r="C87" s="101"/>
      <c r="D87" s="8"/>
      <c r="E87" s="8"/>
      <c r="F87" s="8"/>
      <c r="G87" s="8"/>
      <c r="H87" s="8"/>
      <c r="I87" s="8"/>
      <c r="J87" s="8"/>
    </row>
    <row r="88" spans="1:10" ht="20.100000000000001" customHeight="1" x14ac:dyDescent="0.5">
      <c r="A88" s="23"/>
      <c r="B88" s="101"/>
      <c r="C88" s="101"/>
      <c r="D88" s="8"/>
      <c r="E88" s="8"/>
      <c r="F88" s="8"/>
      <c r="G88" s="8"/>
      <c r="H88" s="8"/>
      <c r="I88" s="8"/>
      <c r="J88" s="8"/>
    </row>
    <row r="89" spans="1:10" ht="20.100000000000001" customHeight="1" x14ac:dyDescent="0.5">
      <c r="A89" s="23"/>
      <c r="B89" s="101"/>
      <c r="C89" s="101"/>
      <c r="D89" s="8"/>
      <c r="E89" s="8"/>
      <c r="F89" s="8"/>
      <c r="G89" s="8"/>
      <c r="H89" s="8"/>
      <c r="I89" s="8"/>
      <c r="J89" s="8"/>
    </row>
    <row r="90" spans="1:10" ht="20.100000000000001" customHeight="1" x14ac:dyDescent="0.5">
      <c r="A90" s="23"/>
      <c r="B90" s="101"/>
      <c r="C90" s="101"/>
      <c r="D90" s="8"/>
      <c r="E90" s="8"/>
      <c r="F90" s="8"/>
      <c r="G90" s="8"/>
      <c r="H90" s="8"/>
      <c r="I90" s="8"/>
      <c r="J90" s="8"/>
    </row>
    <row r="91" spans="1:10" ht="18" customHeight="1" x14ac:dyDescent="0.5">
      <c r="A91" s="23"/>
      <c r="B91" s="101"/>
      <c r="C91" s="101"/>
      <c r="D91" s="8"/>
      <c r="E91" s="8"/>
      <c r="F91" s="8"/>
      <c r="G91" s="8"/>
      <c r="H91" s="8"/>
      <c r="I91" s="8"/>
      <c r="J91" s="8"/>
    </row>
    <row r="92" spans="1:10" ht="20.100000000000001" customHeight="1" x14ac:dyDescent="0.5">
      <c r="A92" s="23"/>
      <c r="B92" s="101"/>
      <c r="C92" s="101"/>
      <c r="D92" s="8"/>
      <c r="E92" s="8"/>
      <c r="F92" s="8"/>
      <c r="G92" s="8"/>
      <c r="H92" s="8"/>
      <c r="I92" s="8"/>
      <c r="J92" s="8"/>
    </row>
    <row r="93" spans="1:10" ht="20.100000000000001" customHeight="1" x14ac:dyDescent="0.5">
      <c r="A93" s="23"/>
      <c r="B93" s="101"/>
      <c r="C93" s="101"/>
      <c r="D93" s="8"/>
      <c r="E93" s="8"/>
      <c r="F93" s="8"/>
      <c r="G93" s="8"/>
      <c r="H93" s="8"/>
      <c r="I93" s="8"/>
      <c r="J93" s="8"/>
    </row>
    <row r="94" spans="1:10" ht="20.100000000000001" customHeight="1" x14ac:dyDescent="0.5">
      <c r="A94" s="23"/>
      <c r="B94" s="101"/>
      <c r="C94" s="101"/>
      <c r="D94" s="8"/>
      <c r="E94" s="8"/>
      <c r="F94" s="8"/>
      <c r="G94" s="8"/>
      <c r="H94" s="8"/>
      <c r="I94" s="8"/>
      <c r="J94" s="8"/>
    </row>
    <row r="95" spans="1:10" ht="20.100000000000001" customHeight="1" x14ac:dyDescent="0.5">
      <c r="A95" s="23"/>
      <c r="B95" s="101"/>
      <c r="C95" s="101"/>
      <c r="D95" s="8"/>
      <c r="E95" s="8"/>
      <c r="F95" s="8"/>
      <c r="G95" s="8"/>
      <c r="H95" s="8"/>
      <c r="I95" s="8"/>
      <c r="J95" s="8"/>
    </row>
    <row r="96" spans="1:10" ht="7.5" customHeight="1" x14ac:dyDescent="0.5">
      <c r="A96" s="23"/>
      <c r="B96" s="101"/>
      <c r="C96" s="101"/>
      <c r="D96" s="8"/>
      <c r="E96" s="8"/>
      <c r="F96" s="8"/>
      <c r="G96" s="8"/>
      <c r="H96" s="8"/>
      <c r="I96" s="8"/>
      <c r="J96" s="8"/>
    </row>
    <row r="97" spans="1:10" ht="22.15" customHeight="1" x14ac:dyDescent="0.5">
      <c r="A97" s="47" t="s">
        <v>104</v>
      </c>
      <c r="B97" s="48"/>
      <c r="C97" s="48"/>
      <c r="D97" s="10"/>
      <c r="E97" s="49"/>
      <c r="F97" s="10"/>
      <c r="G97" s="10"/>
      <c r="H97" s="10"/>
      <c r="I97" s="10"/>
      <c r="J97" s="10"/>
    </row>
    <row r="98" spans="1:10" ht="18" customHeight="1" x14ac:dyDescent="0.5">
      <c r="A98" s="30" t="s">
        <v>31</v>
      </c>
    </row>
    <row r="99" spans="1:10" ht="18" customHeight="1" x14ac:dyDescent="0.5">
      <c r="A99" s="39" t="s">
        <v>121</v>
      </c>
      <c r="B99" s="33"/>
      <c r="C99" s="33"/>
      <c r="D99" s="34"/>
      <c r="E99" s="34"/>
      <c r="F99" s="34"/>
      <c r="G99" s="8"/>
      <c r="H99" s="35"/>
      <c r="I99" s="35"/>
      <c r="J99" s="35"/>
    </row>
    <row r="100" spans="1:10" ht="18" customHeight="1" x14ac:dyDescent="0.5">
      <c r="A100" s="36" t="str">
        <f>A3</f>
        <v>สำหรับรอบระยะเวลาสามเดือน สิ้นสุดวันที่ 31 มีนาคม พ.ศ. 2567</v>
      </c>
      <c r="B100" s="37"/>
      <c r="C100" s="37"/>
      <c r="D100" s="38"/>
      <c r="E100" s="38"/>
      <c r="F100" s="38"/>
      <c r="G100" s="10"/>
      <c r="H100" s="38"/>
      <c r="I100" s="38"/>
      <c r="J100" s="38"/>
    </row>
    <row r="101" spans="1:10" ht="20.100000000000001" customHeight="1" x14ac:dyDescent="0.5">
      <c r="A101" s="39"/>
      <c r="B101" s="33"/>
      <c r="C101" s="33"/>
      <c r="D101" s="50"/>
      <c r="E101" s="50"/>
      <c r="F101" s="50"/>
      <c r="G101" s="12"/>
      <c r="H101" s="50"/>
      <c r="I101" s="50"/>
      <c r="J101" s="50"/>
    </row>
    <row r="102" spans="1:10" ht="20.100000000000001" customHeight="1" x14ac:dyDescent="0.5">
      <c r="A102" s="39"/>
      <c r="B102" s="33"/>
      <c r="C102" s="33"/>
      <c r="D102" s="278" t="s">
        <v>61</v>
      </c>
      <c r="E102" s="278"/>
      <c r="F102" s="278"/>
      <c r="G102" s="15"/>
      <c r="H102" s="278" t="s">
        <v>81</v>
      </c>
      <c r="I102" s="278"/>
      <c r="J102" s="278"/>
    </row>
    <row r="103" spans="1:10" ht="20.100000000000001" customHeight="1" x14ac:dyDescent="0.5">
      <c r="A103" s="39"/>
      <c r="B103" s="6"/>
      <c r="C103" s="6"/>
      <c r="D103" s="18" t="s">
        <v>192</v>
      </c>
      <c r="E103" s="16"/>
      <c r="F103" s="18" t="s">
        <v>158</v>
      </c>
      <c r="G103" s="16"/>
      <c r="H103" s="18" t="s">
        <v>192</v>
      </c>
      <c r="I103" s="16"/>
      <c r="J103" s="18" t="s">
        <v>158</v>
      </c>
    </row>
    <row r="104" spans="1:10" ht="20.100000000000001" customHeight="1" x14ac:dyDescent="0.5">
      <c r="A104" s="39"/>
      <c r="B104" s="19" t="s">
        <v>0</v>
      </c>
      <c r="C104" s="6"/>
      <c r="D104" s="20" t="s">
        <v>80</v>
      </c>
      <c r="E104" s="16"/>
      <c r="F104" s="20" t="s">
        <v>80</v>
      </c>
      <c r="G104" s="16"/>
      <c r="H104" s="20" t="s">
        <v>80</v>
      </c>
      <c r="I104" s="16"/>
      <c r="J104" s="20" t="s">
        <v>80</v>
      </c>
    </row>
    <row r="105" spans="1:10" ht="20.100000000000001" customHeight="1" x14ac:dyDescent="0.5">
      <c r="A105" s="23"/>
      <c r="B105" s="6"/>
      <c r="C105" s="6"/>
      <c r="D105" s="84"/>
      <c r="E105" s="34"/>
      <c r="F105" s="142"/>
      <c r="G105" s="8"/>
      <c r="H105" s="85"/>
      <c r="I105" s="34"/>
      <c r="J105" s="34"/>
    </row>
    <row r="106" spans="1:10" ht="20.100000000000001" customHeight="1" x14ac:dyDescent="0.5">
      <c r="A106" s="30" t="s">
        <v>16</v>
      </c>
      <c r="B106" s="101"/>
      <c r="C106" s="101"/>
      <c r="D106" s="79"/>
      <c r="E106" s="43"/>
      <c r="F106" s="8"/>
      <c r="G106" s="8"/>
      <c r="H106" s="79"/>
      <c r="I106" s="44"/>
      <c r="J106" s="8"/>
    </row>
    <row r="107" spans="1:10" ht="20.100000000000001" customHeight="1" x14ac:dyDescent="0.5">
      <c r="A107" s="51" t="s">
        <v>155</v>
      </c>
      <c r="B107" s="274">
        <v>18.600000000000001</v>
      </c>
      <c r="C107" s="101"/>
      <c r="D107" s="79">
        <v>0</v>
      </c>
      <c r="E107" s="43"/>
      <c r="F107" s="8">
        <v>0</v>
      </c>
      <c r="G107" s="43"/>
      <c r="H107" s="79">
        <v>593048</v>
      </c>
      <c r="I107" s="8"/>
      <c r="J107" s="8">
        <v>440014</v>
      </c>
    </row>
    <row r="108" spans="1:10" ht="20.100000000000001" customHeight="1" x14ac:dyDescent="0.5">
      <c r="A108" s="51" t="s">
        <v>156</v>
      </c>
      <c r="B108" s="274">
        <v>18.600000000000001</v>
      </c>
      <c r="C108" s="101"/>
      <c r="D108" s="79">
        <v>0</v>
      </c>
      <c r="E108" s="43"/>
      <c r="F108" s="8">
        <v>0</v>
      </c>
      <c r="G108" s="43"/>
      <c r="H108" s="79">
        <v>-525036</v>
      </c>
      <c r="I108" s="8"/>
      <c r="J108" s="8">
        <v>-284924</v>
      </c>
    </row>
    <row r="109" spans="1:10" ht="20.100000000000001" customHeight="1" x14ac:dyDescent="0.5">
      <c r="A109" s="51" t="s">
        <v>100</v>
      </c>
      <c r="B109" s="268">
        <v>14.1</v>
      </c>
      <c r="C109" s="101"/>
      <c r="D109" s="79">
        <v>1050000</v>
      </c>
      <c r="E109" s="8"/>
      <c r="F109" s="8">
        <v>0</v>
      </c>
      <c r="G109" s="8"/>
      <c r="H109" s="79">
        <v>1050000</v>
      </c>
      <c r="I109" s="8"/>
      <c r="J109" s="8">
        <v>0</v>
      </c>
    </row>
    <row r="110" spans="1:10" ht="20.100000000000001" customHeight="1" x14ac:dyDescent="0.5">
      <c r="A110" s="52" t="s">
        <v>101</v>
      </c>
      <c r="B110" s="268">
        <v>14.1</v>
      </c>
      <c r="C110" s="101"/>
      <c r="D110" s="79">
        <v>-400000</v>
      </c>
      <c r="E110" s="8"/>
      <c r="F110" s="8">
        <v>0</v>
      </c>
      <c r="G110" s="8"/>
      <c r="H110" s="79">
        <v>-400000</v>
      </c>
      <c r="I110" s="8"/>
      <c r="J110" s="8">
        <v>0</v>
      </c>
    </row>
    <row r="111" spans="1:10" ht="20.100000000000001" customHeight="1" x14ac:dyDescent="0.5">
      <c r="A111" s="52" t="s">
        <v>124</v>
      </c>
      <c r="B111" s="101"/>
      <c r="C111" s="101"/>
      <c r="D111" s="79">
        <v>-184166</v>
      </c>
      <c r="E111" s="8"/>
      <c r="F111" s="8">
        <v>-63447</v>
      </c>
      <c r="G111" s="8"/>
      <c r="H111" s="79">
        <v>-51039</v>
      </c>
      <c r="I111" s="8"/>
      <c r="J111" s="8">
        <v>-47628</v>
      </c>
    </row>
    <row r="112" spans="1:10" ht="20.100000000000001" customHeight="1" x14ac:dyDescent="0.5">
      <c r="A112" s="52" t="s">
        <v>125</v>
      </c>
      <c r="B112" s="268">
        <v>14.2</v>
      </c>
      <c r="C112" s="101"/>
      <c r="D112" s="79">
        <v>-195000</v>
      </c>
      <c r="E112" s="8"/>
      <c r="F112" s="8">
        <v>-195000</v>
      </c>
      <c r="G112" s="8"/>
      <c r="H112" s="79">
        <v>-195000</v>
      </c>
      <c r="I112" s="8"/>
      <c r="J112" s="8">
        <v>-195000</v>
      </c>
    </row>
    <row r="113" spans="1:10" ht="20.100000000000001" customHeight="1" x14ac:dyDescent="0.5">
      <c r="A113" s="52" t="s">
        <v>236</v>
      </c>
      <c r="B113" s="101">
        <v>16</v>
      </c>
      <c r="C113" s="101"/>
      <c r="D113" s="80">
        <v>-44742</v>
      </c>
      <c r="E113" s="8"/>
      <c r="F113" s="10">
        <v>0</v>
      </c>
      <c r="G113" s="8"/>
      <c r="H113" s="80">
        <v>-44742</v>
      </c>
      <c r="I113" s="8"/>
      <c r="J113" s="10">
        <v>0</v>
      </c>
    </row>
    <row r="114" spans="1:10" ht="6" customHeight="1" x14ac:dyDescent="0.5">
      <c r="A114" s="51"/>
      <c r="B114" s="101"/>
      <c r="C114" s="101"/>
      <c r="D114" s="79"/>
      <c r="E114" s="42"/>
      <c r="F114" s="8"/>
      <c r="G114" s="8"/>
      <c r="H114" s="79"/>
      <c r="I114" s="8"/>
      <c r="J114" s="8"/>
    </row>
    <row r="115" spans="1:10" ht="20.100000000000001" customHeight="1" x14ac:dyDescent="0.5">
      <c r="A115" s="52" t="s">
        <v>234</v>
      </c>
      <c r="B115" s="101"/>
      <c r="C115" s="101"/>
      <c r="D115" s="80">
        <f>SUM(D107:D114)</f>
        <v>226092</v>
      </c>
      <c r="E115" s="8"/>
      <c r="F115" s="10">
        <f>SUM(F107:F114)</f>
        <v>-258447</v>
      </c>
      <c r="G115" s="8"/>
      <c r="H115" s="80">
        <f>SUM(H107:H114)</f>
        <v>427231</v>
      </c>
      <c r="I115" s="8"/>
      <c r="J115" s="10">
        <f>SUM(J107:J114)</f>
        <v>-87538</v>
      </c>
    </row>
    <row r="116" spans="1:10" ht="20.100000000000001" customHeight="1" x14ac:dyDescent="0.5">
      <c r="A116" s="51"/>
      <c r="B116" s="101"/>
      <c r="C116" s="101"/>
      <c r="D116" s="79"/>
      <c r="E116" s="42"/>
      <c r="F116" s="8"/>
      <c r="G116" s="8"/>
      <c r="H116" s="79"/>
      <c r="I116" s="8"/>
      <c r="J116" s="8"/>
    </row>
    <row r="117" spans="1:10" ht="20.100000000000001" customHeight="1" x14ac:dyDescent="0.5">
      <c r="A117" s="30" t="s">
        <v>235</v>
      </c>
      <c r="B117" s="101"/>
      <c r="C117" s="101"/>
      <c r="D117" s="83">
        <f>D63+D86+D115</f>
        <v>97530</v>
      </c>
      <c r="E117" s="43"/>
      <c r="F117" s="41">
        <v>-320789</v>
      </c>
      <c r="G117" s="8"/>
      <c r="H117" s="83">
        <f>H63+H86+H115</f>
        <v>-3656</v>
      </c>
      <c r="I117" s="44"/>
      <c r="J117" s="41">
        <v>-301820</v>
      </c>
    </row>
    <row r="118" spans="1:10" ht="20.100000000000001" customHeight="1" x14ac:dyDescent="0.5">
      <c r="A118" s="53" t="s">
        <v>102</v>
      </c>
      <c r="B118" s="101"/>
      <c r="C118" s="101"/>
      <c r="D118" s="79">
        <v>811772</v>
      </c>
      <c r="E118" s="43"/>
      <c r="F118" s="8">
        <v>1167027</v>
      </c>
      <c r="G118" s="8"/>
      <c r="H118" s="79">
        <v>479950</v>
      </c>
      <c r="I118" s="44"/>
      <c r="J118" s="8">
        <v>729979</v>
      </c>
    </row>
    <row r="119" spans="1:10" ht="20.100000000000001" customHeight="1" x14ac:dyDescent="0.5">
      <c r="A119" s="53" t="s">
        <v>191</v>
      </c>
      <c r="B119" s="101"/>
      <c r="C119" s="101"/>
      <c r="D119" s="80">
        <v>6904</v>
      </c>
      <c r="E119" s="8"/>
      <c r="F119" s="10">
        <v>1540</v>
      </c>
      <c r="G119" s="8"/>
      <c r="H119" s="80">
        <v>0</v>
      </c>
      <c r="I119" s="8"/>
      <c r="J119" s="10">
        <v>0</v>
      </c>
    </row>
    <row r="120" spans="1:10" ht="6" customHeight="1" x14ac:dyDescent="0.5">
      <c r="A120" s="51"/>
      <c r="B120" s="101"/>
      <c r="C120" s="101"/>
      <c r="D120" s="79"/>
      <c r="E120" s="42"/>
      <c r="F120" s="8"/>
      <c r="G120" s="8"/>
      <c r="H120" s="79"/>
      <c r="I120" s="8"/>
      <c r="J120" s="8"/>
    </row>
    <row r="121" spans="1:10" ht="20.100000000000001" customHeight="1" thickBot="1" x14ac:dyDescent="0.55000000000000004">
      <c r="A121" s="32" t="s">
        <v>75</v>
      </c>
      <c r="B121" s="101"/>
      <c r="C121" s="101"/>
      <c r="D121" s="81">
        <f>SUM(D117:D120)</f>
        <v>916206</v>
      </c>
      <c r="E121" s="8"/>
      <c r="F121" s="24">
        <f>SUM(F117:F120)</f>
        <v>847778</v>
      </c>
      <c r="G121" s="8"/>
      <c r="H121" s="81">
        <f>SUM(H117:H120)</f>
        <v>476294</v>
      </c>
      <c r="I121" s="8"/>
      <c r="J121" s="24">
        <f>SUM(J117:J120)</f>
        <v>428159</v>
      </c>
    </row>
    <row r="122" spans="1:10" ht="20.100000000000001" customHeight="1" thickTop="1" x14ac:dyDescent="0.5">
      <c r="A122" s="53"/>
      <c r="B122" s="101"/>
      <c r="C122" s="101"/>
      <c r="D122" s="8"/>
      <c r="E122" s="8"/>
      <c r="F122" s="8"/>
      <c r="G122" s="8"/>
      <c r="H122" s="8"/>
      <c r="I122" s="8"/>
      <c r="J122" s="8"/>
    </row>
    <row r="123" spans="1:10" ht="20.100000000000001" customHeight="1" x14ac:dyDescent="0.5">
      <c r="A123" s="39" t="s">
        <v>34</v>
      </c>
      <c r="B123" s="101"/>
      <c r="C123" s="101"/>
      <c r="D123" s="8"/>
      <c r="E123" s="8"/>
      <c r="F123" s="8"/>
      <c r="G123" s="8"/>
      <c r="H123" s="8"/>
      <c r="I123" s="8"/>
      <c r="J123" s="8"/>
    </row>
    <row r="124" spans="1:10" ht="20.100000000000001" customHeight="1" x14ac:dyDescent="0.5">
      <c r="A124" s="51"/>
      <c r="B124" s="101"/>
      <c r="C124" s="101"/>
      <c r="D124" s="8"/>
      <c r="E124" s="8"/>
      <c r="F124" s="8"/>
      <c r="G124" s="8"/>
      <c r="H124" s="8"/>
      <c r="I124" s="8"/>
      <c r="J124" s="8"/>
    </row>
    <row r="125" spans="1:10" ht="20.100000000000001" customHeight="1" x14ac:dyDescent="0.5">
      <c r="A125" s="52" t="s">
        <v>229</v>
      </c>
      <c r="B125" s="101"/>
      <c r="C125" s="101"/>
      <c r="D125" s="8"/>
      <c r="E125" s="8"/>
      <c r="F125" s="8"/>
      <c r="G125" s="8"/>
      <c r="H125" s="8"/>
      <c r="I125" s="8"/>
      <c r="J125" s="8"/>
    </row>
    <row r="126" spans="1:10" ht="6" customHeight="1" x14ac:dyDescent="0.5">
      <c r="A126" s="52"/>
      <c r="B126" s="101"/>
      <c r="C126" s="101"/>
      <c r="D126" s="8"/>
      <c r="E126" s="8"/>
      <c r="F126" s="8"/>
      <c r="G126" s="8"/>
      <c r="H126" s="8"/>
      <c r="I126" s="8"/>
      <c r="J126" s="8"/>
    </row>
    <row r="127" spans="1:10" ht="20.100000000000001" customHeight="1" x14ac:dyDescent="0.5">
      <c r="A127" s="103" t="s">
        <v>249</v>
      </c>
      <c r="D127" s="79">
        <v>1242</v>
      </c>
      <c r="E127" s="103"/>
      <c r="F127" s="8">
        <v>0</v>
      </c>
      <c r="G127" s="103"/>
      <c r="H127" s="79">
        <v>0</v>
      </c>
      <c r="I127" s="8"/>
      <c r="J127" s="8">
        <v>0</v>
      </c>
    </row>
    <row r="128" spans="1:10" ht="20.100000000000001" customHeight="1" x14ac:dyDescent="0.5">
      <c r="A128" s="103" t="s">
        <v>232</v>
      </c>
      <c r="B128" s="101"/>
      <c r="C128" s="101"/>
      <c r="D128" s="79">
        <v>0</v>
      </c>
      <c r="E128" s="44"/>
      <c r="F128" s="8">
        <v>0</v>
      </c>
      <c r="G128" s="16"/>
      <c r="H128" s="79">
        <v>5146</v>
      </c>
      <c r="I128" s="7"/>
      <c r="J128" s="8">
        <v>0</v>
      </c>
    </row>
    <row r="129" spans="1:10" ht="20.100000000000001" customHeight="1" x14ac:dyDescent="0.5">
      <c r="A129" s="103" t="s">
        <v>139</v>
      </c>
      <c r="D129" s="96"/>
      <c r="E129" s="103"/>
      <c r="F129" s="143"/>
      <c r="G129" s="103"/>
      <c r="H129" s="96"/>
      <c r="I129" s="8"/>
      <c r="J129" s="143"/>
    </row>
    <row r="130" spans="1:10" ht="20.100000000000001" customHeight="1" x14ac:dyDescent="0.5">
      <c r="A130" s="103" t="s">
        <v>140</v>
      </c>
      <c r="D130" s="79">
        <v>43529</v>
      </c>
      <c r="E130" s="103"/>
      <c r="F130" s="8">
        <v>0</v>
      </c>
      <c r="G130" s="103"/>
      <c r="H130" s="79">
        <v>2809</v>
      </c>
      <c r="I130" s="8"/>
      <c r="J130" s="8">
        <v>0</v>
      </c>
    </row>
    <row r="131" spans="1:10" ht="20.100000000000001" customHeight="1" x14ac:dyDescent="0.5">
      <c r="A131" s="103" t="s">
        <v>133</v>
      </c>
      <c r="B131" s="101"/>
      <c r="C131" s="101"/>
      <c r="D131" s="79">
        <v>8681</v>
      </c>
      <c r="E131" s="44"/>
      <c r="F131" s="8">
        <v>0</v>
      </c>
      <c r="G131" s="16"/>
      <c r="H131" s="79">
        <v>8681</v>
      </c>
      <c r="I131" s="7"/>
      <c r="J131" s="8">
        <v>0</v>
      </c>
    </row>
    <row r="132" spans="1:10" ht="20.100000000000001" customHeight="1" x14ac:dyDescent="0.5">
      <c r="B132" s="101"/>
      <c r="C132" s="101"/>
      <c r="D132" s="2"/>
      <c r="E132" s="44"/>
      <c r="F132" s="2"/>
      <c r="G132" s="16"/>
      <c r="I132" s="7"/>
    </row>
    <row r="133" spans="1:10" ht="20.100000000000001" customHeight="1" x14ac:dyDescent="0.5">
      <c r="B133" s="101"/>
      <c r="C133" s="101"/>
      <c r="D133" s="2"/>
      <c r="E133" s="44"/>
      <c r="F133" s="2"/>
      <c r="G133" s="16"/>
      <c r="I133" s="7"/>
    </row>
    <row r="134" spans="1:10" ht="20.100000000000001" customHeight="1" x14ac:dyDescent="0.5">
      <c r="B134" s="101"/>
      <c r="C134" s="101"/>
      <c r="D134" s="2"/>
      <c r="E134" s="44"/>
      <c r="F134" s="2"/>
      <c r="G134" s="16"/>
      <c r="I134" s="7"/>
    </row>
    <row r="135" spans="1:10" ht="20.100000000000001" customHeight="1" x14ac:dyDescent="0.5">
      <c r="B135" s="101"/>
      <c r="C135" s="101"/>
      <c r="D135" s="2"/>
      <c r="E135" s="44"/>
      <c r="F135" s="2"/>
      <c r="G135" s="16"/>
      <c r="I135" s="7"/>
    </row>
    <row r="136" spans="1:10" ht="20.100000000000001" customHeight="1" x14ac:dyDescent="0.5">
      <c r="B136" s="101"/>
      <c r="C136" s="101"/>
      <c r="D136" s="2"/>
      <c r="E136" s="44"/>
      <c r="F136" s="2"/>
      <c r="G136" s="16"/>
      <c r="I136" s="7"/>
    </row>
    <row r="137" spans="1:10" ht="20.100000000000001" customHeight="1" x14ac:dyDescent="0.5">
      <c r="B137" s="101"/>
      <c r="C137" s="101"/>
      <c r="D137" s="2"/>
      <c r="E137" s="44"/>
      <c r="F137" s="2"/>
      <c r="G137" s="16"/>
      <c r="I137" s="7"/>
    </row>
    <row r="138" spans="1:10" ht="20.100000000000001" customHeight="1" x14ac:dyDescent="0.5">
      <c r="B138" s="101"/>
      <c r="C138" s="101"/>
      <c r="D138" s="2"/>
      <c r="E138" s="44"/>
      <c r="F138" s="2"/>
      <c r="G138" s="16"/>
      <c r="I138" s="7"/>
    </row>
    <row r="139" spans="1:10" ht="20.100000000000001" customHeight="1" x14ac:dyDescent="0.5">
      <c r="B139" s="101"/>
      <c r="C139" s="101"/>
      <c r="D139" s="2"/>
      <c r="E139" s="44"/>
      <c r="F139" s="2"/>
      <c r="G139" s="16"/>
      <c r="I139" s="7"/>
    </row>
    <row r="140" spans="1:10" ht="20.100000000000001" customHeight="1" x14ac:dyDescent="0.5">
      <c r="B140" s="101"/>
      <c r="C140" s="101"/>
      <c r="D140" s="2"/>
      <c r="E140" s="44"/>
      <c r="F140" s="2"/>
      <c r="G140" s="16"/>
      <c r="I140" s="7"/>
    </row>
    <row r="141" spans="1:10" ht="20.100000000000001" customHeight="1" x14ac:dyDescent="0.5">
      <c r="B141" s="101"/>
      <c r="C141" s="101"/>
      <c r="D141" s="2"/>
      <c r="E141" s="44"/>
      <c r="F141" s="2"/>
      <c r="G141" s="16"/>
      <c r="I141" s="7"/>
    </row>
    <row r="142" spans="1:10" ht="20.100000000000001" customHeight="1" x14ac:dyDescent="0.5">
      <c r="B142" s="101"/>
      <c r="C142" s="101"/>
      <c r="D142" s="2"/>
      <c r="E142" s="44"/>
      <c r="F142" s="2"/>
      <c r="G142" s="16"/>
      <c r="I142" s="7"/>
    </row>
    <row r="143" spans="1:10" ht="25.5" customHeight="1" x14ac:dyDescent="0.5"/>
    <row r="144" spans="1:10" ht="21.75" customHeight="1" x14ac:dyDescent="0.5">
      <c r="A144" s="289" t="s">
        <v>104</v>
      </c>
      <c r="B144" s="289"/>
      <c r="C144" s="289"/>
      <c r="D144" s="289"/>
      <c r="E144" s="289"/>
      <c r="F144" s="289"/>
      <c r="G144" s="289"/>
      <c r="H144" s="289"/>
      <c r="I144" s="289"/>
      <c r="J144" s="289"/>
    </row>
  </sheetData>
  <mergeCells count="7">
    <mergeCell ref="A144:J144"/>
    <mergeCell ref="D5:F5"/>
    <mergeCell ref="H5:J5"/>
    <mergeCell ref="D55:F55"/>
    <mergeCell ref="H55:J55"/>
    <mergeCell ref="D102:F102"/>
    <mergeCell ref="H102:J10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 (3mth)</vt:lpstr>
      <vt:lpstr>7(Conso)</vt:lpstr>
      <vt:lpstr>8</vt:lpstr>
      <vt:lpstr>9-11</vt:lpstr>
      <vt:lpstr>'2-4'!Print_Area</vt:lpstr>
      <vt:lpstr>'5-6 (3mth)'!Print_Area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2024-05-09T08:36:28Z</cp:lastPrinted>
  <dcterms:created xsi:type="dcterms:W3CDTF">2001-04-26T01:24:58Z</dcterms:created>
  <dcterms:modified xsi:type="dcterms:W3CDTF">2024-05-09T08:36:43Z</dcterms:modified>
</cp:coreProperties>
</file>