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4 (PPE)\"/>
    </mc:Choice>
  </mc:AlternateContent>
  <xr:revisionPtr revIDLastSave="0" documentId="13_ncr:1_{50C0F89D-E32D-482F-BFF1-FE149D6829BD}" xr6:coauthVersionLast="47" xr6:coauthVersionMax="47" xr10:uidLastSave="{00000000-0000-0000-0000-000000000000}"/>
  <bookViews>
    <workbookView xWindow="-120" yWindow="-120" windowWidth="21840" windowHeight="13020" tabRatio="640" xr2:uid="{00000000-000D-0000-FFFF-FFFF00000000}"/>
  </bookViews>
  <sheets>
    <sheet name="2-4" sheetId="68" r:id="rId1"/>
    <sheet name="5-6 (3m)" sheetId="70" r:id="rId2"/>
    <sheet name="7" sheetId="74" r:id="rId3"/>
    <sheet name="8" sheetId="75" r:id="rId4"/>
    <sheet name="9-11" sheetId="73" r:id="rId5"/>
  </sheets>
  <calcPr calcId="152511"/>
</workbook>
</file>

<file path=xl/calcChain.xml><?xml version="1.0" encoding="utf-8"?>
<calcChain xmlns="http://schemas.openxmlformats.org/spreadsheetml/2006/main">
  <c r="G29" i="68" l="1"/>
  <c r="K29" i="68" l="1"/>
  <c r="G46" i="68"/>
  <c r="G48" i="68" s="1"/>
  <c r="K81" i="68"/>
  <c r="K92" i="68"/>
  <c r="K46" i="68"/>
  <c r="K140" i="68"/>
  <c r="K143" i="68" s="1"/>
  <c r="K94" i="68" l="1"/>
  <c r="K145" i="68" s="1"/>
  <c r="K48" i="68"/>
  <c r="Y25" i="74" l="1"/>
  <c r="A49" i="75" l="1"/>
  <c r="W30" i="75"/>
  <c r="S30" i="75"/>
  <c r="O30" i="75"/>
  <c r="M30" i="75"/>
  <c r="K30" i="75"/>
  <c r="I30" i="75"/>
  <c r="G30" i="75"/>
  <c r="E30" i="75"/>
  <c r="Y27" i="75"/>
  <c r="AA27" i="75" s="1"/>
  <c r="Y24" i="75"/>
  <c r="W21" i="75"/>
  <c r="U21" i="75"/>
  <c r="S21" i="75"/>
  <c r="Q21" i="75"/>
  <c r="O21" i="75"/>
  <c r="M21" i="75"/>
  <c r="K21" i="75"/>
  <c r="I21" i="75"/>
  <c r="G21" i="75"/>
  <c r="E21" i="75"/>
  <c r="Y19" i="75"/>
  <c r="AA19" i="75" s="1"/>
  <c r="Y16" i="75"/>
  <c r="W31" i="74"/>
  <c r="S31" i="74"/>
  <c r="O31" i="74"/>
  <c r="M31" i="74"/>
  <c r="K31" i="74"/>
  <c r="I31" i="74"/>
  <c r="G31" i="74"/>
  <c r="E31" i="74"/>
  <c r="Y28" i="74"/>
  <c r="AA28" i="74" s="1"/>
  <c r="AE28" i="74" s="1"/>
  <c r="AA25" i="74"/>
  <c r="AE25" i="74" s="1"/>
  <c r="AC22" i="74"/>
  <c r="W22" i="74"/>
  <c r="U22" i="74"/>
  <c r="S22" i="74"/>
  <c r="Q22" i="74"/>
  <c r="O22" i="74"/>
  <c r="M22" i="74"/>
  <c r="K22" i="74"/>
  <c r="I22" i="74"/>
  <c r="G22" i="74"/>
  <c r="E22" i="74"/>
  <c r="Y20" i="74"/>
  <c r="AA20" i="74" s="1"/>
  <c r="AE20" i="74" s="1"/>
  <c r="Y17" i="74"/>
  <c r="AA17" i="74" s="1"/>
  <c r="A54" i="74"/>
  <c r="Y21" i="75" l="1"/>
  <c r="AA24" i="75"/>
  <c r="AA16" i="75"/>
  <c r="AA21" i="75" s="1"/>
  <c r="AE17" i="74"/>
  <c r="AE22" i="74" s="1"/>
  <c r="AA22" i="74"/>
  <c r="Y22" i="74"/>
  <c r="L103" i="70"/>
  <c r="L98" i="70"/>
  <c r="L92" i="70"/>
  <c r="L81" i="70"/>
  <c r="L73" i="70"/>
  <c r="L23" i="70"/>
  <c r="L16" i="70"/>
  <c r="H103" i="70"/>
  <c r="H98" i="70"/>
  <c r="H92" i="70"/>
  <c r="H81" i="70"/>
  <c r="H73" i="70"/>
  <c r="H23" i="70"/>
  <c r="H16" i="70"/>
  <c r="H25" i="70" s="1"/>
  <c r="H36" i="70" s="1"/>
  <c r="H39" i="70" s="1"/>
  <c r="K105" i="73"/>
  <c r="K94" i="73"/>
  <c r="K72" i="73"/>
  <c r="K48" i="73"/>
  <c r="G105" i="73"/>
  <c r="G94" i="73"/>
  <c r="G72" i="73"/>
  <c r="G48" i="73"/>
  <c r="G140" i="68"/>
  <c r="G143" i="68" s="1"/>
  <c r="G92" i="68"/>
  <c r="G81" i="68"/>
  <c r="L84" i="70" l="1"/>
  <c r="L25" i="70"/>
  <c r="L36" i="70" s="1"/>
  <c r="L39" i="70" s="1"/>
  <c r="H84" i="70"/>
  <c r="H86" i="70" s="1"/>
  <c r="K107" i="73"/>
  <c r="K111" i="73" s="1"/>
  <c r="G107" i="73"/>
  <c r="G111" i="73" s="1"/>
  <c r="G94" i="68"/>
  <c r="L86" i="70" l="1"/>
  <c r="G145" i="68"/>
  <c r="E105" i="73"/>
  <c r="I105" i="73"/>
  <c r="J73" i="70" l="1"/>
  <c r="J16" i="70" l="1"/>
  <c r="J23" i="70" l="1"/>
  <c r="J25" i="70" s="1"/>
  <c r="I92" i="68" l="1"/>
  <c r="I29" i="68" l="1"/>
  <c r="I81" i="68"/>
  <c r="I94" i="68" s="1"/>
  <c r="F73" i="70" l="1"/>
  <c r="E29" i="68" l="1"/>
  <c r="E81" i="68" l="1"/>
  <c r="E92" i="68" l="1"/>
  <c r="E94" i="68" s="1"/>
  <c r="E94" i="73" l="1"/>
  <c r="U31" i="74" l="1"/>
  <c r="Y29" i="74"/>
  <c r="Y31" i="74" l="1"/>
  <c r="F16" i="70" l="1"/>
  <c r="F23" i="70" l="1"/>
  <c r="F25" i="70" s="1"/>
  <c r="AC31" i="74" l="1"/>
  <c r="U30" i="75" l="1"/>
  <c r="Y28" i="75"/>
  <c r="Y30" i="75" l="1"/>
  <c r="J81" i="70" l="1"/>
  <c r="J84" i="70" s="1"/>
  <c r="J36" i="70"/>
  <c r="J39" i="70" s="1"/>
  <c r="J92" i="70" l="1"/>
  <c r="F81" i="70"/>
  <c r="F84" i="70" s="1"/>
  <c r="J86" i="70"/>
  <c r="F36" i="70" l="1"/>
  <c r="F39" i="70" s="1"/>
  <c r="F86" i="70" s="1"/>
  <c r="J98" i="70"/>
  <c r="F92" i="70" l="1"/>
  <c r="F98" i="70" l="1"/>
  <c r="Q30" i="75" l="1"/>
  <c r="AA28" i="75"/>
  <c r="AA30" i="75" s="1"/>
  <c r="I46" i="68"/>
  <c r="I48" i="68" s="1"/>
  <c r="I94" i="73" l="1"/>
  <c r="E46" i="68"/>
  <c r="E48" i="68" s="1"/>
  <c r="I140" i="68" l="1"/>
  <c r="I143" i="68" s="1"/>
  <c r="I145" i="68" s="1"/>
  <c r="Q31" i="74"/>
  <c r="AA29" i="74"/>
  <c r="AE29" i="74" l="1"/>
  <c r="AE31" i="74" s="1"/>
  <c r="AA31" i="74"/>
  <c r="E140" i="68" l="1"/>
  <c r="E143" i="68" s="1"/>
  <c r="E145" i="68" s="1"/>
  <c r="I48" i="73"/>
  <c r="I68" i="73" s="1"/>
  <c r="I72" i="73" s="1"/>
  <c r="I107" i="73" s="1"/>
  <c r="I111" i="73" s="1"/>
  <c r="E48" i="73" l="1"/>
  <c r="E68" i="73" s="1"/>
  <c r="E72" i="73" s="1"/>
  <c r="E107" i="73" s="1"/>
  <c r="E111" i="73" s="1"/>
</calcChain>
</file>

<file path=xl/sharedStrings.xml><?xml version="1.0" encoding="utf-8"?>
<sst xmlns="http://schemas.openxmlformats.org/spreadsheetml/2006/main" count="476" uniqueCount="257">
  <si>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</si>
  <si>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</si>
  <si>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</si>
  <si>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</si>
  <si>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</si>
  <si>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</si>
  <si>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</si>
  <si>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</si>
  <si>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</si>
  <si>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</si>
  <si>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</si>
  <si>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</si>
  <si>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</si>
  <si>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</si>
  <si>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</si>
  <si>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</si>
  <si>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</si>
  <si>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</si>
  <si>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</si>
  <si>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</si>
  <si>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</si>
  <si>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</si>
  <si>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</si>
  <si>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</si>
  <si>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</si>
  <si>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</si>
  <si>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</si>
  <si>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</si>
  <si>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</si>
  <si>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</si>
  <si>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</si>
  <si>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</si>
  <si>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</si>
  <si>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</si>
  <si>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</si>
  <si>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</si>
  <si>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</si>
  <si>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</si>
  <si>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</si>
  <si>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</si>
  <si>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</si>
  <si>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</si>
  <si>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</si>
  <si>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</si>
  <si>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</si>
  <si>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</si>
  <si>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</si>
  <si>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</si>
  <si>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</si>
  <si>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</si>
  <si>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</si>
  <si>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</si>
  <si>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</si>
  <si>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</si>
  <si>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</si>
  <si>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</si>
  <si>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</si>
  <si>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</si>
  <si>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Attributable to owners of the parent</t>
  </si>
  <si>
    <t>equity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</si>
  <si>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</si>
  <si>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</si>
  <si>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</si>
  <si>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</si>
  <si>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</si>
  <si>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</si>
  <si>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</si>
  <si>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</si>
  <si>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</si>
  <si>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</si>
  <si>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</si>
  <si>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</si>
  <si>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</si>
  <si>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</si>
  <si>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</si>
  <si>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</si>
  <si>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</si>
  <si>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</si>
  <si>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</si>
  <si>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</si>
  <si>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</si>
  <si>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</si>
  <si>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</si>
  <si>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</si>
  <si>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</si>
  <si>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</si>
  <si>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</si>
  <si>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</si>
  <si>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</si>
  <si>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</si>
  <si>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</si>
  <si>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</si>
  <si>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</si>
  <si>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</si>
  <si>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</si>
  <si>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 xml:space="preserve">   Ordinary shares, 894,667,502 shares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</si>
  <si>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</si>
  <si>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</si>
  <si>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</si>
  <si>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</si>
  <si>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</si>
  <si>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</si>
  <si>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</si>
  <si>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</si>
  <si>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</si>
  <si>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</si>
  <si>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</si>
  <si>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</si>
  <si>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</si>
  <si>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 xml:space="preserve">Proceeds from disposals of equipment  </t>
  </si>
  <si>
    <t>Proceeds from short-term loans from financial institutions</t>
  </si>
  <si>
    <t>Payments for investment in subsidiary</t>
  </si>
  <si>
    <t>The accompanying notes are part of this interim financial information.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</si>
  <si>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</si>
  <si>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</si>
  <si>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</si>
  <si>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</si>
  <si>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</si>
  <si>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</si>
  <si>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t>Total comprehensive income (expense)</t>
  </si>
  <si>
    <t>Adjustments for: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</si>
  <si>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</si>
  <si>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</si>
  <si>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</si>
  <si>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</si>
  <si>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</si>
  <si>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</si>
  <si>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inventories</t>
  </si>
  <si>
    <t>- films under productions</t>
  </si>
  <si>
    <t>- finance lease receivables</t>
  </si>
  <si>
    <t>Advance income - loyalty program</t>
  </si>
  <si>
    <t>- contract liabilities</t>
  </si>
  <si>
    <t xml:space="preserve">Depreciation and amortisation </t>
  </si>
  <si>
    <t>Total comprehensive income (expense) attributable to:</t>
  </si>
  <si>
    <r>
      <t xml:space="preserve">Statement of Cash Flows (Unaudited) </t>
    </r>
    <r>
      <rPr>
        <sz val="9"/>
        <rFont val="Arial"/>
        <family val="2"/>
      </rPr>
      <t>(Cont'd)</t>
    </r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</si>
  <si>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</si>
  <si>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</si>
  <si>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</si>
  <si>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</si>
  <si>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</si>
  <si>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</si>
  <si>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 xml:space="preserve">Statement of Financial Position </t>
  </si>
  <si>
    <t>(Unaudited)</t>
  </si>
  <si>
    <t>(Audited)</t>
  </si>
  <si>
    <t xml:space="preserve">   from investments using equity method</t>
  </si>
  <si>
    <t>Other comprehensive income:</t>
  </si>
  <si>
    <t xml:space="preserve">Items that will subsequently be reclassified </t>
  </si>
  <si>
    <t>Note</t>
  </si>
  <si>
    <t>Total other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</si>
  <si>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</si>
  <si>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</si>
  <si>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Lease modifications and reassessments</t>
  </si>
  <si>
    <t>9,10,11</t>
  </si>
  <si>
    <t>at fair value through profit or loss</t>
  </si>
  <si>
    <t>Proceeds from disposals of financial assets measured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</si>
  <si>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</si>
  <si>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</si>
  <si>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through other comprehensive income</t>
  </si>
  <si>
    <t xml:space="preserve">Items that will not subsequently be reclassified </t>
  </si>
  <si>
    <t xml:space="preserve">Change in fair value of investments in equity </t>
  </si>
  <si>
    <t xml:space="preserve">      other comprehensive income</t>
  </si>
  <si>
    <t>Income tax relating to the above items</t>
  </si>
  <si>
    <t xml:space="preserve">   instrument measured at fair value through </t>
  </si>
  <si>
    <t>Other comprehensive income (expense)</t>
  </si>
  <si>
    <t>fair value of</t>
  </si>
  <si>
    <t>in equity</t>
  </si>
  <si>
    <t>Gain on disposals of financial assets measured</t>
  </si>
  <si>
    <t>at fair value through other comprehensive income</t>
  </si>
  <si>
    <t>Proceeds from return of investment in associates</t>
  </si>
  <si>
    <t>of investment property</t>
  </si>
  <si>
    <t>for the period, net of tax</t>
  </si>
  <si>
    <t>Profit for the period</t>
  </si>
  <si>
    <t>Earnings per share</t>
  </si>
  <si>
    <t>Basic earnings per share</t>
  </si>
  <si>
    <t xml:space="preserve">      paid-up of Baht 1 each</t>
  </si>
  <si>
    <t>Loss on write-off of bad debts and other assets</t>
  </si>
  <si>
    <t>Repayments to long-term borrowings from financial institutions</t>
  </si>
  <si>
    <t>2023</t>
  </si>
  <si>
    <t>Financial assets measured at fair value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</si>
  <si>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</si>
  <si>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Bank overdrafts and short-term </t>
  </si>
  <si>
    <t>borrowings from financial institutions</t>
  </si>
  <si>
    <t>Current portion of contract liabilities</t>
  </si>
  <si>
    <t xml:space="preserve">Long-term borrowings </t>
  </si>
  <si>
    <r>
      <t xml:space="preserve">Liabilities and equity </t>
    </r>
    <r>
      <rPr>
        <sz val="9"/>
        <rFont val="Arial"/>
        <family val="2"/>
      </rPr>
      <t>(Cont'd)</t>
    </r>
  </si>
  <si>
    <t>Gross profit</t>
  </si>
  <si>
    <t>Profit attributable to:</t>
  </si>
  <si>
    <t>Net cash generated from (used in) operating activities</t>
  </si>
  <si>
    <t>Unrealised loss (gain) on exchange rate</t>
  </si>
  <si>
    <t>Reversal of expected credit loss</t>
  </si>
  <si>
    <t>Gain on disposals of investment</t>
  </si>
  <si>
    <t>Share of profit from investments</t>
  </si>
  <si>
    <t>Closing balance as at 31 March 2023</t>
  </si>
  <si>
    <t>Gain on remeasuring of financial assets measured</t>
  </si>
  <si>
    <t>Shares of profit from subsidiaries, associates and</t>
  </si>
  <si>
    <t>Cash flows generated from (used in) operating activities</t>
  </si>
  <si>
    <t>Payments for financial assets measured</t>
  </si>
  <si>
    <t>Net cash used in investing activities</t>
  </si>
  <si>
    <t xml:space="preserve">Repayments to lease liabilities </t>
  </si>
  <si>
    <t>Exchange gain on cash and cash equivalents</t>
  </si>
  <si>
    <t>Acquisition - right-of-use assets and lease liabilities less</t>
  </si>
  <si>
    <t>lease incentives</t>
  </si>
  <si>
    <t>31 March</t>
  </si>
  <si>
    <t>As at 31 March 2024</t>
  </si>
  <si>
    <t>2024</t>
  </si>
  <si>
    <t>For the three-month period ended 31 March 2024</t>
  </si>
  <si>
    <t>Significant non-cash transactions during the three-month periods ended 31 March 2024 and 2023</t>
  </si>
  <si>
    <t>Closing balance as at 31 March 2024</t>
  </si>
  <si>
    <t xml:space="preserve">Appropriated </t>
  </si>
  <si>
    <t xml:space="preserve">   Legal reserve</t>
  </si>
  <si>
    <t xml:space="preserve">   Treasury shares</t>
  </si>
  <si>
    <t>Treasury shares</t>
  </si>
  <si>
    <t>Consolidated financial statements</t>
  </si>
  <si>
    <t>Unit: Thousand Baht</t>
  </si>
  <si>
    <t>Translation of</t>
  </si>
  <si>
    <t>financial statements</t>
  </si>
  <si>
    <t xml:space="preserve">Total </t>
  </si>
  <si>
    <t>Appropriated</t>
  </si>
  <si>
    <t>and share of other</t>
  </si>
  <si>
    <t>investments</t>
  </si>
  <si>
    <t>premium -</t>
  </si>
  <si>
    <t>Legal</t>
  </si>
  <si>
    <t>and joint</t>
  </si>
  <si>
    <t>comprehensive income</t>
  </si>
  <si>
    <t>operations</t>
  </si>
  <si>
    <t>(loss) from investments</t>
  </si>
  <si>
    <t>instrument</t>
  </si>
  <si>
    <t>interest</t>
  </si>
  <si>
    <t>Opening balance as at 1 January 2023</t>
  </si>
  <si>
    <t>Opening balance as at 1 January 2024</t>
  </si>
  <si>
    <t>Separate financial statements</t>
  </si>
  <si>
    <t>Trade accounts and other current receivables</t>
  </si>
  <si>
    <t>Trade accounts and other current payables</t>
  </si>
  <si>
    <t>Loss from lease modification</t>
  </si>
  <si>
    <t>Payments for right-of-use assets</t>
  </si>
  <si>
    <t>Payments for treasury shares</t>
  </si>
  <si>
    <t>Receivable from disposal of equipments</t>
  </si>
  <si>
    <t>Interests in joint venture</t>
  </si>
  <si>
    <t>Payments for investment in joint venture</t>
  </si>
  <si>
    <t>Total comprehensive income (expense) for the period</t>
  </si>
  <si>
    <t>Share of other comprehensive income (expense)</t>
  </si>
  <si>
    <t>Profit before income tax</t>
  </si>
  <si>
    <t>(Gain) loss on remeasurement of investment property</t>
  </si>
  <si>
    <t>Gain (loss) from fair value remeasurement</t>
  </si>
  <si>
    <t>Loss (gain) from disposals of equipment</t>
  </si>
  <si>
    <t>Purchases of equipments, not yet paid</t>
  </si>
  <si>
    <t>Reversal on impairment of investment in subsidiaries and</t>
  </si>
  <si>
    <t>Loss on diminution in value of inventories</t>
  </si>
  <si>
    <t>Reversal (loss) on impairment of intangible assets</t>
  </si>
  <si>
    <t>Net increase (decrease) in cash and cash equivalents</t>
  </si>
  <si>
    <t>Changes in equity during the period</t>
  </si>
  <si>
    <t>Changes in equity for the period</t>
  </si>
  <si>
    <t xml:space="preserve">   joint venture</t>
  </si>
  <si>
    <t>- trade accounts and other current receivables</t>
  </si>
  <si>
    <t>- trade accounts and other current payables</t>
  </si>
  <si>
    <t>Accrued corporate income tax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</si>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</sst>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29">
    <xf numFmtId="0" fontId="0" fillId="0" borderId="0" xfId="0"/>
    <xf numFmtId="168" fontId="6" fillId="0" borderId="0" xfId="1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3" xfId="6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7" fontId="4" fillId="0" borderId="0" xfId="12" applyNumberFormat="1" applyFont="1" applyAlignment="1">
      <alignment horizontal="center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4" fillId="0" borderId="0" xfId="12" quotePrefix="1" applyFont="1" applyAlignment="1">
      <alignment horizontal="center" vertical="center"/>
    </xf>
    <xf numFmtId="168" fontId="4" fillId="0" borderId="0" xfId="12" quotePrefix="1" applyNumberFormat="1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68" fontId="4" fillId="0" borderId="0" xfId="12" applyNumberFormat="1" applyFont="1" applyAlignment="1">
      <alignment horizontal="right" vertical="center"/>
    </xf>
    <xf numFmtId="0" fontId="4" fillId="0" borderId="0" xfId="12" quotePrefix="1" applyFont="1" applyAlignment="1">
      <alignment horizontal="left" vertical="center"/>
    </xf>
    <xf numFmtId="0" fontId="4" fillId="0" borderId="0" xfId="12" quotePrefix="1" applyFont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1" xfId="12" applyFont="1" applyBorder="1" applyAlignment="1">
      <alignment horizontal="left" vertical="center"/>
    </xf>
    <xf numFmtId="0" fontId="5" fillId="0" borderId="1" xfId="12" applyFont="1" applyBorder="1" applyAlignment="1">
      <alignment horizontal="center" vertical="center"/>
    </xf>
    <xf numFmtId="0" fontId="4" fillId="0" borderId="0" xfId="12" applyFont="1" applyAlignment="1">
      <alignment horizontal="left" vertical="center"/>
    </xf>
    <xf numFmtId="168" fontId="4" fillId="0" borderId="0" xfId="12" applyNumberFormat="1" applyFont="1" applyAlignment="1">
      <alignment vertical="center"/>
    </xf>
    <xf numFmtId="0" fontId="4" fillId="0" borderId="0" xfId="12" quotePrefix="1" applyFont="1" applyAlignment="1">
      <alignment horizontal="justify" vertical="center"/>
    </xf>
    <xf numFmtId="0" fontId="4" fillId="0" borderId="0" xfId="27" applyFont="1" applyAlignment="1">
      <alignment vertical="center"/>
    </xf>
    <xf numFmtId="0" fontId="6" fillId="0" borderId="0" xfId="27" applyFont="1" applyAlignment="1">
      <alignment horizontal="lef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8" fontId="7" fillId="0" borderId="0" xfId="27" applyNumberFormat="1" applyFont="1" applyAlignment="1">
      <alignment vertical="center"/>
    </xf>
    <xf numFmtId="168" fontId="7" fillId="0" borderId="1" xfId="27" applyNumberFormat="1" applyFont="1" applyBorder="1" applyAlignment="1">
      <alignment horizontal="right" vertical="center"/>
    </xf>
    <xf numFmtId="167" fontId="6" fillId="0" borderId="0" xfId="27" applyNumberFormat="1" applyFont="1" applyAlignment="1">
      <alignment horizontal="left" vertical="center"/>
    </xf>
    <xf numFmtId="0" fontId="6" fillId="0" borderId="0" xfId="12" applyFont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168" fontId="7" fillId="0" borderId="2" xfId="6" applyNumberFormat="1" applyFont="1" applyFill="1" applyBorder="1" applyAlignment="1">
      <alignment horizontal="right" vertical="center"/>
    </xf>
    <xf numFmtId="167" fontId="7" fillId="0" borderId="0" xfId="27" applyNumberFormat="1" applyFont="1" applyAlignment="1">
      <alignment vertical="center"/>
    </xf>
    <xf numFmtId="168" fontId="7" fillId="0" borderId="0" xfId="29" applyNumberFormat="1" applyFont="1" applyFill="1" applyAlignment="1">
      <alignment horizontal="right" vertical="center"/>
    </xf>
    <xf numFmtId="168" fontId="7" fillId="0" borderId="0" xfId="27" applyNumberFormat="1" applyFont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Alignment="1">
      <alignment horizontal="right" vertical="center"/>
    </xf>
    <xf numFmtId="167" fontId="6" fillId="0" borderId="1" xfId="27" applyNumberFormat="1" applyFont="1" applyBorder="1" applyAlignment="1">
      <alignment horizontal="left"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5" fillId="2" borderId="0" xfId="6" quotePrefix="1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7" fillId="2" borderId="2" xfId="6" applyNumberFormat="1" applyFont="1" applyFill="1" applyBorder="1" applyAlignment="1">
      <alignment horizontal="right" vertical="center"/>
    </xf>
    <xf numFmtId="167" fontId="6" fillId="0" borderId="3" xfId="27" applyNumberFormat="1" applyFont="1" applyBorder="1" applyAlignment="1">
      <alignment horizontal="left" vertical="center"/>
    </xf>
    <xf numFmtId="168" fontId="6" fillId="0" borderId="3" xfId="29" applyNumberFormat="1" applyFont="1" applyFill="1" applyBorder="1" applyAlignment="1">
      <alignment horizontal="right" vertical="center"/>
    </xf>
    <xf numFmtId="168" fontId="7" fillId="0" borderId="3" xfId="27" applyNumberFormat="1" applyFont="1" applyBorder="1" applyAlignment="1">
      <alignment horizontal="right" vertical="center"/>
    </xf>
    <xf numFmtId="168" fontId="6" fillId="0" borderId="0" xfId="27" applyNumberFormat="1" applyFont="1" applyAlignment="1">
      <alignment horizontal="right" vertical="center"/>
    </xf>
    <xf numFmtId="168" fontId="6" fillId="0" borderId="0" xfId="29" quotePrefix="1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6" fillId="0" borderId="0" xfId="27" applyNumberFormat="1" applyFont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7" fontId="7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7" fontId="7" fillId="0" borderId="0" xfId="27" applyNumberFormat="1" applyFont="1" applyAlignment="1">
      <alignment horizontal="center" vertical="center"/>
    </xf>
    <xf numFmtId="168" fontId="7" fillId="0" borderId="2" xfId="29" applyNumberFormat="1" applyFont="1" applyFill="1" applyBorder="1" applyAlignment="1">
      <alignment horizontal="right" vertical="center"/>
    </xf>
    <xf numFmtId="167" fontId="7" fillId="0" borderId="1" xfId="27" applyNumberFormat="1" applyFont="1" applyBorder="1" applyAlignment="1">
      <alignment vertical="center"/>
    </xf>
    <xf numFmtId="168" fontId="7" fillId="2" borderId="0" xfId="27" applyNumberFormat="1" applyFont="1" applyFill="1" applyAlignment="1">
      <alignment horizontal="right" vertical="center"/>
    </xf>
    <xf numFmtId="168" fontId="7" fillId="2" borderId="0" xfId="29" applyNumberFormat="1" applyFont="1" applyFill="1" applyBorder="1" applyAlignment="1">
      <alignment horizontal="right" vertical="center"/>
    </xf>
    <xf numFmtId="168" fontId="7" fillId="2" borderId="2" xfId="29" applyNumberFormat="1" applyFont="1" applyFill="1" applyBorder="1" applyAlignment="1">
      <alignment horizontal="right" vertical="center"/>
    </xf>
    <xf numFmtId="0" fontId="4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168" fontId="4" fillId="0" borderId="1" xfId="12" applyNumberFormat="1" applyFont="1" applyBorder="1" applyAlignment="1">
      <alignment vertical="center"/>
    </xf>
    <xf numFmtId="0" fontId="4" fillId="0" borderId="0" xfId="12" applyFont="1" applyAlignment="1">
      <alignment horizontal="left" vertical="center" wrapText="1"/>
    </xf>
    <xf numFmtId="168" fontId="4" fillId="2" borderId="3" xfId="6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horizontal="center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vertical="center"/>
    </xf>
    <xf numFmtId="0" fontId="5" fillId="0" borderId="1" xfId="27" applyFont="1" applyBorder="1" applyAlignment="1">
      <alignment horizontal="left" vertical="center"/>
    </xf>
    <xf numFmtId="0" fontId="5" fillId="0" borderId="1" xfId="27" applyFont="1" applyBorder="1" applyAlignment="1">
      <alignment horizontal="center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0" fontId="8" fillId="0" borderId="0" xfId="27" applyFont="1" applyAlignment="1">
      <alignment horizontal="center" vertical="center"/>
    </xf>
    <xf numFmtId="167" fontId="5" fillId="0" borderId="0" xfId="27" applyNumberFormat="1" applyFont="1" applyAlignment="1">
      <alignment vertical="center"/>
    </xf>
    <xf numFmtId="168" fontId="5" fillId="2" borderId="0" xfId="28" applyNumberFormat="1" applyFont="1" applyFill="1" applyBorder="1" applyAlignment="1">
      <alignment horizontal="right" vertical="center"/>
    </xf>
    <xf numFmtId="168" fontId="5" fillId="2" borderId="0" xfId="28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8" fontId="4" fillId="2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2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2" borderId="1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2" borderId="0" xfId="27" applyNumberFormat="1" applyFont="1" applyFill="1" applyAlignment="1">
      <alignment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2" borderId="2" xfId="28" applyNumberFormat="1" applyFont="1" applyFill="1" applyBorder="1" applyAlignment="1">
      <alignment horizontal="right"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horizontal="left" vertical="center"/>
    </xf>
    <xf numFmtId="0" fontId="4" fillId="0" borderId="1" xfId="27" applyFont="1" applyBorder="1" applyAlignment="1">
      <alignment horizontal="center" vertical="center"/>
    </xf>
    <xf numFmtId="0" fontId="4" fillId="0" borderId="1" xfId="27" applyFont="1" applyBorder="1" applyAlignment="1">
      <alignment vertical="center"/>
    </xf>
    <xf numFmtId="168" fontId="4" fillId="0" borderId="1" xfId="27" applyNumberFormat="1" applyFont="1" applyBorder="1" applyAlignment="1">
      <alignment vertical="center"/>
    </xf>
    <xf numFmtId="167" fontId="4" fillId="0" borderId="1" xfId="27" applyNumberFormat="1" applyFont="1" applyBorder="1" applyAlignment="1">
      <alignment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8" fontId="4" fillId="0" borderId="1" xfId="27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Alignment="1">
      <alignment horizontal="justify" vertical="center"/>
    </xf>
    <xf numFmtId="167" fontId="4" fillId="0" borderId="0" xfId="27" quotePrefix="1" applyNumberFormat="1" applyFont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168" fontId="5" fillId="2" borderId="0" xfId="28" quotePrefix="1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8" fontId="4" fillId="2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0" xfId="27" applyNumberFormat="1" applyFont="1" applyAlignment="1">
      <alignment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8" fontId="4" fillId="0" borderId="3" xfId="6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vertical="center"/>
    </xf>
    <xf numFmtId="167" fontId="5" fillId="2" borderId="0" xfId="31" applyNumberFormat="1" applyFont="1" applyFill="1" applyBorder="1" applyAlignment="1">
      <alignment horizontal="center" vertical="center"/>
    </xf>
    <xf numFmtId="167" fontId="5" fillId="0" borderId="0" xfId="31" applyNumberFormat="1" applyFont="1" applyFill="1" applyBorder="1" applyAlignment="1">
      <alignment horizontal="center" vertical="center"/>
    </xf>
    <xf numFmtId="168" fontId="4" fillId="2" borderId="0" xfId="31" applyNumberFormat="1" applyFont="1" applyFill="1" applyBorder="1" applyAlignment="1">
      <alignment horizontal="right" vertical="center"/>
    </xf>
    <xf numFmtId="170" fontId="7" fillId="2" borderId="0" xfId="32" applyNumberFormat="1" applyFont="1" applyFill="1" applyBorder="1" applyAlignment="1">
      <alignment horizontal="right" vertical="center"/>
    </xf>
    <xf numFmtId="168" fontId="7" fillId="0" borderId="0" xfId="32" applyNumberFormat="1" applyFont="1" applyFill="1" applyBorder="1" applyAlignment="1">
      <alignment horizontal="right" vertical="center"/>
    </xf>
    <xf numFmtId="170" fontId="7" fillId="0" borderId="0" xfId="32" applyNumberFormat="1" applyFont="1" applyFill="1" applyBorder="1" applyAlignment="1">
      <alignment horizontal="right" vertical="center"/>
    </xf>
    <xf numFmtId="168" fontId="4" fillId="0" borderId="0" xfId="32" applyNumberFormat="1" applyFont="1" applyFill="1" applyBorder="1" applyAlignment="1">
      <alignment horizontal="right" vertical="center"/>
    </xf>
    <xf numFmtId="170" fontId="7" fillId="2" borderId="1" xfId="32" applyNumberFormat="1" applyFont="1" applyFill="1" applyBorder="1" applyAlignment="1">
      <alignment horizontal="right" vertical="center"/>
    </xf>
    <xf numFmtId="170" fontId="7" fillId="0" borderId="1" xfId="32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top"/>
    </xf>
    <xf numFmtId="168" fontId="4" fillId="0" borderId="0" xfId="31" applyNumberFormat="1" applyFont="1" applyFill="1" applyAlignment="1">
      <alignment vertical="top"/>
    </xf>
    <xf numFmtId="169" fontId="4" fillId="0" borderId="0" xfId="31" applyNumberFormat="1" applyFont="1" applyFill="1" applyBorder="1" applyAlignment="1">
      <alignment horizontal="right" vertical="center"/>
    </xf>
    <xf numFmtId="169" fontId="4" fillId="2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horizontal="center" vertical="center"/>
    </xf>
    <xf numFmtId="168" fontId="4" fillId="0" borderId="0" xfId="31" applyNumberFormat="1" applyFont="1" applyFill="1" applyBorder="1" applyAlignment="1">
      <alignment horizontal="center" vertical="center"/>
    </xf>
    <xf numFmtId="0" fontId="4" fillId="0" borderId="0" xfId="12" quotePrefix="1" applyFont="1" applyFill="1" applyAlignment="1">
      <alignment horizontal="justify" vertical="center"/>
    </xf>
    <xf numFmtId="168" fontId="4" fillId="0" borderId="0" xfId="12" quotePrefix="1" applyNumberFormat="1" applyFont="1" applyFill="1" applyAlignment="1">
      <alignment horizontal="right" vertical="center"/>
    </xf>
    <xf numFmtId="0" fontId="4" fillId="0" borderId="0" xfId="12" applyFont="1" applyFill="1" applyAlignment="1">
      <alignment vertical="center"/>
    </xf>
    <xf numFmtId="168" fontId="6" fillId="0" borderId="1" xfId="29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168" fontId="7" fillId="0" borderId="0" xfId="29" applyNumberFormat="1" applyFont="1" applyFill="1" applyAlignment="1">
      <alignment horizontal="center" vertical="center"/>
    </xf>
    <xf numFmtId="168" fontId="7" fillId="0" borderId="0" xfId="30" applyNumberFormat="1" applyFont="1" applyFill="1" applyBorder="1" applyAlignment="1">
      <alignment horizontal="center" vertical="top"/>
    </xf>
    <xf numFmtId="168" fontId="7" fillId="0" borderId="0" xfId="30" applyNumberFormat="1" applyFont="1" applyFill="1" applyBorder="1" applyAlignment="1">
      <alignment horizontal="right" vertical="top"/>
    </xf>
    <xf numFmtId="168" fontId="6" fillId="0" borderId="1" xfId="27" applyNumberFormat="1" applyFont="1" applyBorder="1" applyAlignment="1">
      <alignment vertical="center"/>
    </xf>
    <xf numFmtId="168" fontId="6" fillId="0" borderId="0" xfId="12" applyNumberFormat="1" applyFont="1" applyAlignment="1">
      <alignment horizontal="center" vertical="center"/>
    </xf>
    <xf numFmtId="168" fontId="6" fillId="0" borderId="0" xfId="29" applyNumberFormat="1" applyFont="1" applyFill="1" applyBorder="1" applyAlignment="1">
      <alignment horizontal="center" vertical="center" wrapText="1"/>
    </xf>
    <xf numFmtId="168" fontId="7" fillId="0" borderId="0" xfId="27" applyNumberFormat="1" applyFont="1" applyAlignment="1">
      <alignment horizontal="center" vertical="center"/>
    </xf>
    <xf numFmtId="168" fontId="6" fillId="0" borderId="0" xfId="29" applyNumberFormat="1" applyFont="1" applyFill="1" applyBorder="1" applyAlignment="1">
      <alignment horizontal="right" vertical="center" wrapText="1"/>
    </xf>
    <xf numFmtId="168" fontId="6" fillId="0" borderId="0" xfId="29" applyNumberFormat="1" applyFont="1" applyFill="1" applyBorder="1" applyAlignment="1">
      <alignment vertical="center" wrapText="1"/>
    </xf>
    <xf numFmtId="168" fontId="6" fillId="0" borderId="0" xfId="27" applyNumberFormat="1" applyFont="1" applyAlignment="1">
      <alignment vertical="center"/>
    </xf>
    <xf numFmtId="168" fontId="7" fillId="0" borderId="0" xfId="29" applyNumberFormat="1" applyFont="1" applyFill="1" applyBorder="1" applyAlignment="1">
      <alignment horizontal="center" vertical="center"/>
    </xf>
    <xf numFmtId="168" fontId="7" fillId="0" borderId="0" xfId="29" quotePrefix="1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18" applyNumberFormat="1" applyFont="1" applyFill="1" applyBorder="1" applyAlignment="1">
      <alignment horizontal="center" vertical="center"/>
    </xf>
    <xf numFmtId="168" fontId="7" fillId="0" borderId="0" xfId="18" applyNumberFormat="1" applyFont="1" applyFill="1" applyBorder="1" applyAlignment="1">
      <alignment horizontal="right" vertical="center"/>
    </xf>
    <xf numFmtId="168" fontId="7" fillId="0" borderId="0" xfId="23" applyNumberFormat="1" applyFont="1" applyAlignment="1">
      <alignment horizontal="right" vertical="center"/>
    </xf>
    <xf numFmtId="168" fontId="7" fillId="0" borderId="1" xfId="30" applyNumberFormat="1" applyFont="1" applyFill="1" applyBorder="1" applyAlignment="1">
      <alignment horizontal="right" vertical="top"/>
    </xf>
    <xf numFmtId="168" fontId="7" fillId="0" borderId="0" xfId="23" applyNumberFormat="1" applyFont="1" applyAlignment="1">
      <alignment horizontal="right" vertical="top"/>
    </xf>
    <xf numFmtId="168" fontId="7" fillId="0" borderId="1" xfId="18" applyNumberFormat="1" applyFont="1" applyFill="1" applyBorder="1" applyAlignment="1">
      <alignment horizontal="right" vertical="center"/>
    </xf>
    <xf numFmtId="168" fontId="7" fillId="0" borderId="0" xfId="23" applyNumberFormat="1" applyFont="1" applyAlignment="1">
      <alignment vertical="top"/>
    </xf>
    <xf numFmtId="168" fontId="7" fillId="0" borderId="2" xfId="30" applyNumberFormat="1" applyFont="1" applyFill="1" applyBorder="1" applyAlignment="1">
      <alignment horizontal="right" vertical="top"/>
    </xf>
    <xf numFmtId="168" fontId="7" fillId="2" borderId="0" xfId="18" applyNumberFormat="1" applyFont="1" applyFill="1" applyBorder="1" applyAlignment="1">
      <alignment horizontal="right" vertical="center"/>
    </xf>
    <xf numFmtId="168" fontId="7" fillId="2" borderId="0" xfId="23" applyNumberFormat="1" applyFont="1" applyFill="1" applyAlignment="1">
      <alignment horizontal="right" vertical="center"/>
    </xf>
    <xf numFmtId="168" fontId="7" fillId="2" borderId="1" xfId="30" applyNumberFormat="1" applyFont="1" applyFill="1" applyBorder="1" applyAlignment="1">
      <alignment horizontal="right" vertical="top"/>
    </xf>
    <xf numFmtId="168" fontId="7" fillId="2" borderId="1" xfId="18" applyNumberFormat="1" applyFont="1" applyFill="1" applyBorder="1" applyAlignment="1">
      <alignment horizontal="right" vertical="center"/>
    </xf>
    <xf numFmtId="168" fontId="7" fillId="2" borderId="2" xfId="30" applyNumberFormat="1" applyFont="1" applyFill="1" applyBorder="1" applyAlignment="1">
      <alignment horizontal="right" vertical="top"/>
    </xf>
    <xf numFmtId="167" fontId="7" fillId="0" borderId="1" xfId="27" quotePrefix="1" applyNumberFormat="1" applyFont="1" applyBorder="1" applyAlignment="1">
      <alignment horizontal="left" vertical="center"/>
    </xf>
    <xf numFmtId="168" fontId="7" fillId="0" borderId="1" xfId="29" applyNumberFormat="1" applyFont="1" applyFill="1" applyBorder="1" applyAlignment="1">
      <alignment horizontal="center" vertical="center"/>
    </xf>
    <xf numFmtId="168" fontId="6" fillId="0" borderId="3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vertical="center"/>
    </xf>
    <xf numFmtId="168" fontId="7" fillId="0" borderId="0" xfId="31" applyNumberFormat="1" applyFont="1" applyFill="1" applyBorder="1" applyAlignment="1">
      <alignment horizontal="center" vertical="center"/>
    </xf>
    <xf numFmtId="168" fontId="7" fillId="0" borderId="1" xfId="31" applyNumberFormat="1" applyFont="1" applyFill="1" applyBorder="1" applyAlignment="1">
      <alignment horizontal="right" vertical="center"/>
    </xf>
    <xf numFmtId="168" fontId="7" fillId="2" borderId="1" xfId="31" applyNumberFormat="1" applyFont="1" applyFill="1" applyBorder="1" applyAlignment="1">
      <alignment horizontal="right" vertical="center"/>
    </xf>
    <xf numFmtId="168" fontId="7" fillId="2" borderId="1" xfId="29" applyNumberFormat="1" applyFont="1" applyFill="1" applyBorder="1" applyAlignment="1">
      <alignment horizontal="right" vertical="center"/>
    </xf>
    <xf numFmtId="0" fontId="4" fillId="0" borderId="0" xfId="12" applyFont="1" applyFill="1" applyAlignment="1">
      <alignment horizontal="left" vertical="center"/>
    </xf>
    <xf numFmtId="0" fontId="5" fillId="0" borderId="0" xfId="12" applyFont="1" applyFill="1" applyAlignment="1">
      <alignment horizontal="left" vertical="center"/>
    </xf>
    <xf numFmtId="168" fontId="6" fillId="0" borderId="1" xfId="29" applyNumberFormat="1" applyFont="1" applyFill="1" applyBorder="1" applyAlignment="1">
      <alignment horizontal="center" vertical="center"/>
    </xf>
    <xf numFmtId="0" fontId="4" fillId="0" borderId="0" xfId="0" applyFont="1"/>
    <xf numFmtId="168" fontId="5" fillId="0" borderId="0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8" fontId="6" fillId="0" borderId="1" xfId="27" applyNumberFormat="1" applyFont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center" vertical="center"/>
    </xf>
    <xf numFmtId="168" fontId="5" fillId="0" borderId="0" xfId="28" applyNumberFormat="1" applyFont="1" applyFill="1" applyBorder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31" applyNumberFormat="1" applyFont="1" applyFill="1" applyBorder="1" applyAlignment="1">
      <alignment horizontal="center" vertical="center"/>
    </xf>
    <xf numFmtId="0" fontId="4" fillId="0" borderId="1" xfId="12" quotePrefix="1" applyFont="1" applyBorder="1" applyAlignment="1">
      <alignment horizontal="justify" vertical="center"/>
    </xf>
    <xf numFmtId="168" fontId="5" fillId="0" borderId="0" xfId="31" applyNumberFormat="1" applyFont="1" applyFill="1" applyBorder="1" applyAlignment="1">
      <alignment horizontal="center" vertical="center"/>
    </xf>
    <xf numFmtId="168" fontId="6" fillId="0" borderId="4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center" vertical="center"/>
    </xf>
    <xf numFmtId="168" fontId="6" fillId="0" borderId="4" xfId="12" applyNumberFormat="1" applyFont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center" vertical="center" wrapText="1"/>
    </xf>
    <xf numFmtId="168" fontId="6" fillId="0" borderId="4" xfId="29" applyNumberFormat="1" applyFont="1" applyFill="1" applyBorder="1" applyAlignment="1">
      <alignment horizontal="center" wrapText="1"/>
    </xf>
    <xf numFmtId="168" fontId="6" fillId="0" borderId="1" xfId="29" applyNumberFormat="1" applyFont="1" applyFill="1" applyBorder="1" applyAlignment="1">
      <alignment horizontal="center" vertical="center"/>
    </xf>
    <xf numFmtId="168" fontId="6" fillId="0" borderId="4" xfId="29" applyNumberFormat="1" applyFont="1" applyFill="1" applyBorder="1" applyAlignment="1">
      <alignment horizontal="center" vertical="center"/>
    </xf>
  </cellXfs>
  <cellStyles count="33">
    <cellStyle name="Comma" xfId="1" builtinId="3"/>
    <cellStyle name="Comma 2" xfId="2" xr:uid="{00000000-0005-0000-0000-000001000000}"/>
    <cellStyle name="Comma 2 10 4" xfId="31" xr:uid="{00000000-0005-0000-0000-000002000000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2 7 3" xfId="32" xr:uid="{00000000-0005-0000-0000-000008000000}"/>
    <cellStyle name="Comma 3" xfId="4" xr:uid="{00000000-0005-0000-0000-000009000000}"/>
    <cellStyle name="Comma 3 2" xfId="5" xr:uid="{00000000-0005-0000-0000-00000A000000}"/>
    <cellStyle name="Comma 3 2 2" xfId="19" xr:uid="{00000000-0005-0000-0000-00000B000000}"/>
    <cellStyle name="Comma 3 2 3" xfId="30" xr:uid="{00000000-0005-0000-0000-00000C000000}"/>
    <cellStyle name="Comma 3 3" xfId="18" xr:uid="{00000000-0005-0000-0000-00000D000000}"/>
    <cellStyle name="Comma 4" xfId="15" xr:uid="{00000000-0005-0000-0000-00000E000000}"/>
    <cellStyle name="Comma_Major Q2'06" xfId="6" xr:uid="{00000000-0005-0000-0000-00000F000000}"/>
    <cellStyle name="Comma_RGR Q2'03 - Eng 2 2" xfId="29" xr:uid="{00000000-0005-0000-0000-000010000000}"/>
    <cellStyle name="Normal" xfId="0" builtinId="0"/>
    <cellStyle name="Normal 2" xfId="7" xr:uid="{00000000-0005-0000-0000-000012000000}"/>
    <cellStyle name="Normal 2 2" xfId="27" xr:uid="{00000000-0005-0000-0000-000013000000}"/>
    <cellStyle name="Normal 2 3" xfId="8" xr:uid="{00000000-0005-0000-0000-000014000000}"/>
    <cellStyle name="Normal 2 3 2" xfId="21" xr:uid="{00000000-0005-0000-0000-000015000000}"/>
    <cellStyle name="Normal 2 4" xfId="20" xr:uid="{00000000-0005-0000-0000-000016000000}"/>
    <cellStyle name="Normal 3" xfId="14" xr:uid="{00000000-0005-0000-0000-000017000000}"/>
    <cellStyle name="Normal 7" xfId="9" xr:uid="{00000000-0005-0000-0000-000018000000}"/>
    <cellStyle name="Normal 7 2" xfId="10" xr:uid="{00000000-0005-0000-0000-000019000000}"/>
    <cellStyle name="Normal 7 2 2" xfId="23" xr:uid="{00000000-0005-0000-0000-00001A000000}"/>
    <cellStyle name="Normal 7 3" xfId="22" xr:uid="{00000000-0005-0000-0000-00001B000000}"/>
    <cellStyle name="Normal 9" xfId="11" xr:uid="{00000000-0005-0000-0000-00001C000000}"/>
    <cellStyle name="Normal 9 2" xfId="24" xr:uid="{00000000-0005-0000-0000-00001D000000}"/>
    <cellStyle name="Normal_Major Q2'06" xfId="12" xr:uid="{00000000-0005-0000-0000-00001E000000}"/>
    <cellStyle name="Percent 3" xfId="13" xr:uid="{00000000-0005-0000-0000-00001F000000}"/>
    <cellStyle name="Percent 3 2" xfId="25" xr:uid="{00000000-0005-0000-0000-000020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tabSelected="1" topLeftCell="A128" zoomScale="85" zoomScaleNormal="85" zoomScaleSheetLayoutView="100" workbookViewId="0">
      <selection activeCell="N150" sqref="N150"/>
    </sheetView>
  </sheetViews>
  <sheetFormatPr defaultColWidth="9.140625" defaultRowHeight="16.5" customHeight="1" x14ac:dyDescent="0.5"/>
  <cols>
    <col min="1" max="1" width="1.85546875" style="31" customWidth="1"/>
    <col min="2" max="2" width="37.5703125" style="83" customWidth="1"/>
    <col min="3" max="3" width="5.5703125" style="213" customWidth="1"/>
    <col min="4" max="4" width="0.85546875" style="31" customWidth="1"/>
    <col min="5" max="5" width="13.7109375" style="84" customWidth="1"/>
    <col min="6" max="6" width="0.85546875" style="85" customWidth="1"/>
    <col min="7" max="7" width="13.7109375" style="84" customWidth="1"/>
    <col min="8" max="8" width="0.85546875" style="85" customWidth="1"/>
    <col min="9" max="9" width="13.7109375" style="84" customWidth="1"/>
    <col min="10" max="10" width="0.85546875" style="85" customWidth="1"/>
    <col min="11" max="11" width="13.7109375" style="84" customWidth="1"/>
    <col min="12" max="16384" width="9.140625" style="31"/>
  </cols>
  <sheetData>
    <row r="1" spans="1:11" ht="16.5" customHeight="1" x14ac:dyDescent="0.5">
      <c r="A1" s="82" t="s">
        <v>19</v>
      </c>
      <c r="K1" s="86"/>
    </row>
    <row r="2" spans="1:11" s="90" customFormat="1" ht="16.5" customHeight="1" x14ac:dyDescent="0.5">
      <c r="A2" s="82" t="s">
        <v>141</v>
      </c>
      <c r="B2" s="82"/>
      <c r="C2" s="87"/>
      <c r="D2" s="87"/>
      <c r="E2" s="88"/>
      <c r="F2" s="33"/>
      <c r="G2" s="88"/>
      <c r="H2" s="33"/>
      <c r="I2" s="86"/>
      <c r="J2" s="89"/>
      <c r="K2" s="86"/>
    </row>
    <row r="3" spans="1:11" s="90" customFormat="1" ht="16.5" customHeight="1" x14ac:dyDescent="0.5">
      <c r="A3" s="91" t="s">
        <v>203</v>
      </c>
      <c r="B3" s="91"/>
      <c r="C3" s="92"/>
      <c r="D3" s="92"/>
      <c r="E3" s="93"/>
      <c r="F3" s="94"/>
      <c r="G3" s="93"/>
      <c r="H3" s="94"/>
      <c r="I3" s="93"/>
      <c r="J3" s="94"/>
      <c r="K3" s="93"/>
    </row>
    <row r="4" spans="1:11" s="90" customFormat="1" ht="15.6" customHeight="1" x14ac:dyDescent="0.5">
      <c r="A4" s="82"/>
      <c r="B4" s="82"/>
      <c r="C4" s="87"/>
      <c r="D4" s="87"/>
      <c r="E4" s="95"/>
      <c r="F4" s="96"/>
      <c r="G4" s="95"/>
      <c r="H4" s="96"/>
      <c r="I4" s="95"/>
      <c r="J4" s="96"/>
      <c r="K4" s="88"/>
    </row>
    <row r="5" spans="1:11" s="90" customFormat="1" ht="15.6" customHeight="1" x14ac:dyDescent="0.5">
      <c r="A5" s="82"/>
      <c r="B5" s="82"/>
      <c r="C5" s="87"/>
      <c r="D5" s="87"/>
      <c r="E5" s="88"/>
      <c r="F5" s="33"/>
      <c r="G5" s="88"/>
      <c r="H5" s="33"/>
      <c r="I5" s="88"/>
      <c r="J5" s="33"/>
      <c r="K5" s="88"/>
    </row>
    <row r="6" spans="1:11" s="90" customFormat="1" ht="15.6" customHeight="1" x14ac:dyDescent="0.5">
      <c r="A6" s="82"/>
      <c r="B6" s="82"/>
      <c r="C6" s="87"/>
      <c r="D6" s="87"/>
      <c r="E6" s="216" t="s">
        <v>7</v>
      </c>
      <c r="F6" s="216"/>
      <c r="G6" s="216"/>
      <c r="H6" s="33"/>
      <c r="I6" s="216" t="s">
        <v>91</v>
      </c>
      <c r="J6" s="216"/>
      <c r="K6" s="216"/>
    </row>
    <row r="7" spans="1:11" s="90" customFormat="1" ht="16.350000000000001" customHeight="1" x14ac:dyDescent="0.5">
      <c r="B7" s="82"/>
      <c r="D7" s="87"/>
      <c r="E7" s="217" t="s">
        <v>89</v>
      </c>
      <c r="F7" s="217"/>
      <c r="G7" s="217"/>
      <c r="H7" s="97"/>
      <c r="I7" s="217" t="s">
        <v>89</v>
      </c>
      <c r="J7" s="217"/>
      <c r="K7" s="217"/>
    </row>
    <row r="8" spans="1:11" s="90" customFormat="1" ht="15.6" customHeight="1" x14ac:dyDescent="0.5">
      <c r="B8" s="82"/>
      <c r="D8" s="87"/>
      <c r="E8" s="33" t="s">
        <v>142</v>
      </c>
      <c r="F8" s="34"/>
      <c r="G8" s="33" t="s">
        <v>143</v>
      </c>
      <c r="H8" s="97"/>
      <c r="I8" s="33" t="s">
        <v>142</v>
      </c>
      <c r="J8" s="34"/>
      <c r="K8" s="33" t="s">
        <v>143</v>
      </c>
    </row>
    <row r="9" spans="1:11" s="90" customFormat="1" ht="15.6" customHeight="1" x14ac:dyDescent="0.5">
      <c r="B9" s="82"/>
      <c r="C9" s="87"/>
      <c r="D9" s="87"/>
      <c r="E9" s="1" t="s">
        <v>202</v>
      </c>
      <c r="F9" s="88"/>
      <c r="G9" s="98" t="s">
        <v>90</v>
      </c>
      <c r="H9" s="98"/>
      <c r="I9" s="1" t="s">
        <v>202</v>
      </c>
      <c r="J9" s="212"/>
      <c r="K9" s="98" t="s">
        <v>90</v>
      </c>
    </row>
    <row r="10" spans="1:11" s="90" customFormat="1" ht="15.6" customHeight="1" x14ac:dyDescent="0.5">
      <c r="B10" s="82"/>
      <c r="C10" s="87"/>
      <c r="D10" s="87"/>
      <c r="E10" s="98" t="s">
        <v>204</v>
      </c>
      <c r="F10" s="88"/>
      <c r="G10" s="98" t="s">
        <v>177</v>
      </c>
      <c r="H10" s="98"/>
      <c r="I10" s="98" t="s">
        <v>204</v>
      </c>
      <c r="J10" s="88"/>
      <c r="K10" s="98" t="s">
        <v>177</v>
      </c>
    </row>
    <row r="11" spans="1:11" s="90" customFormat="1" ht="15.6" customHeight="1" x14ac:dyDescent="0.5">
      <c r="B11" s="82"/>
      <c r="C11" s="92" t="s">
        <v>0</v>
      </c>
      <c r="D11" s="99"/>
      <c r="E11" s="9" t="s">
        <v>93</v>
      </c>
      <c r="F11" s="10"/>
      <c r="G11" s="9" t="s">
        <v>93</v>
      </c>
      <c r="H11" s="10"/>
      <c r="I11" s="9" t="s">
        <v>93</v>
      </c>
      <c r="J11" s="10"/>
      <c r="K11" s="9" t="s">
        <v>93</v>
      </c>
    </row>
    <row r="12" spans="1:11" s="90" customFormat="1" ht="15.6" customHeight="1" x14ac:dyDescent="0.5">
      <c r="B12" s="82"/>
      <c r="C12" s="87"/>
      <c r="D12" s="99"/>
      <c r="E12" s="54"/>
      <c r="F12" s="10"/>
      <c r="G12" s="10"/>
      <c r="H12" s="10"/>
      <c r="I12" s="54"/>
      <c r="J12" s="10"/>
      <c r="K12" s="10"/>
    </row>
    <row r="13" spans="1:11" s="90" customFormat="1" ht="15.6" customHeight="1" x14ac:dyDescent="0.5">
      <c r="A13" s="100" t="s">
        <v>26</v>
      </c>
      <c r="B13" s="82"/>
      <c r="C13" s="87"/>
      <c r="D13" s="87"/>
      <c r="E13" s="101"/>
      <c r="F13" s="33"/>
      <c r="G13" s="88"/>
      <c r="H13" s="88"/>
      <c r="I13" s="102"/>
      <c r="J13" s="97"/>
      <c r="K13" s="103"/>
    </row>
    <row r="14" spans="1:11" ht="15.6" customHeight="1" x14ac:dyDescent="0.5">
      <c r="A14" s="90"/>
      <c r="B14" s="82"/>
      <c r="D14" s="213"/>
      <c r="E14" s="104"/>
      <c r="F14" s="105"/>
      <c r="H14" s="84"/>
      <c r="I14" s="106"/>
      <c r="J14" s="105"/>
      <c r="K14" s="107"/>
    </row>
    <row r="15" spans="1:11" ht="15.6" customHeight="1" x14ac:dyDescent="0.5">
      <c r="A15" s="100" t="s">
        <v>27</v>
      </c>
      <c r="B15" s="82"/>
      <c r="D15" s="213"/>
      <c r="E15" s="104"/>
      <c r="F15" s="105"/>
      <c r="H15" s="84"/>
      <c r="I15" s="106"/>
      <c r="J15" s="105"/>
      <c r="K15" s="107"/>
    </row>
    <row r="16" spans="1:11" ht="15.6" customHeight="1" x14ac:dyDescent="0.5">
      <c r="A16" s="100"/>
      <c r="B16" s="82"/>
      <c r="D16" s="213"/>
      <c r="E16" s="106"/>
      <c r="F16" s="105"/>
      <c r="H16" s="84"/>
      <c r="I16" s="106"/>
      <c r="J16" s="105"/>
      <c r="K16" s="107"/>
    </row>
    <row r="17" spans="1:11" ht="15.6" customHeight="1" x14ac:dyDescent="0.5">
      <c r="A17" s="108" t="s">
        <v>37</v>
      </c>
      <c r="B17" s="108"/>
      <c r="D17" s="213"/>
      <c r="E17" s="109">
        <v>916206</v>
      </c>
      <c r="F17" s="81"/>
      <c r="G17" s="81">
        <v>811772</v>
      </c>
      <c r="H17" s="81"/>
      <c r="I17" s="109">
        <v>476294</v>
      </c>
      <c r="J17" s="81"/>
      <c r="K17" s="81">
        <v>479950</v>
      </c>
    </row>
    <row r="18" spans="1:11" ht="15.6" customHeight="1" x14ac:dyDescent="0.5">
      <c r="A18" s="110" t="s">
        <v>178</v>
      </c>
      <c r="B18" s="110"/>
      <c r="D18" s="213"/>
      <c r="E18" s="109"/>
      <c r="F18" s="81"/>
      <c r="G18" s="81"/>
      <c r="H18" s="81"/>
      <c r="I18" s="109"/>
      <c r="J18" s="81"/>
      <c r="K18" s="81"/>
    </row>
    <row r="19" spans="1:11" ht="15.6" customHeight="1" x14ac:dyDescent="0.5">
      <c r="A19" s="108"/>
      <c r="B19" s="110" t="s">
        <v>155</v>
      </c>
      <c r="C19" s="213">
        <v>6</v>
      </c>
      <c r="D19" s="213"/>
      <c r="E19" s="109">
        <v>51204</v>
      </c>
      <c r="F19" s="81"/>
      <c r="G19" s="81">
        <v>43598</v>
      </c>
      <c r="H19" s="81"/>
      <c r="I19" s="109">
        <v>51204</v>
      </c>
      <c r="J19" s="81"/>
      <c r="K19" s="81">
        <v>43598</v>
      </c>
    </row>
    <row r="20" spans="1:11" ht="15.6" customHeight="1" x14ac:dyDescent="0.5">
      <c r="A20" s="110" t="s">
        <v>178</v>
      </c>
      <c r="B20" s="110"/>
      <c r="D20" s="213"/>
      <c r="E20" s="109"/>
      <c r="F20" s="81"/>
      <c r="G20" s="81"/>
      <c r="H20" s="81"/>
      <c r="I20" s="109"/>
      <c r="J20" s="81"/>
      <c r="K20" s="81"/>
    </row>
    <row r="21" spans="1:11" ht="15.6" customHeight="1" x14ac:dyDescent="0.5">
      <c r="A21" s="108"/>
      <c r="B21" s="110" t="s">
        <v>157</v>
      </c>
      <c r="C21" s="213">
        <v>7</v>
      </c>
      <c r="D21" s="213"/>
      <c r="E21" s="109">
        <v>1875892</v>
      </c>
      <c r="F21" s="81"/>
      <c r="G21" s="81">
        <v>1868567</v>
      </c>
      <c r="H21" s="81"/>
      <c r="I21" s="109">
        <v>1875892</v>
      </c>
      <c r="J21" s="81"/>
      <c r="K21" s="81">
        <v>1868567</v>
      </c>
    </row>
    <row r="22" spans="1:11" ht="15.6" customHeight="1" x14ac:dyDescent="0.5">
      <c r="A22" s="110" t="s">
        <v>231</v>
      </c>
      <c r="B22" s="111"/>
      <c r="D22" s="213"/>
      <c r="E22" s="109">
        <v>555400</v>
      </c>
      <c r="F22" s="81"/>
      <c r="G22" s="81">
        <v>621557</v>
      </c>
      <c r="H22" s="81"/>
      <c r="I22" s="109">
        <v>397879</v>
      </c>
      <c r="J22" s="81"/>
      <c r="K22" s="81">
        <v>463014</v>
      </c>
    </row>
    <row r="23" spans="1:11" ht="15.6" customHeight="1" x14ac:dyDescent="0.5">
      <c r="A23" s="110" t="s">
        <v>48</v>
      </c>
      <c r="B23" s="111"/>
      <c r="C23" s="213">
        <v>18.399999999999999</v>
      </c>
      <c r="D23" s="213"/>
      <c r="E23" s="109">
        <v>815</v>
      </c>
      <c r="F23" s="81"/>
      <c r="G23" s="81">
        <v>725</v>
      </c>
      <c r="H23" s="81"/>
      <c r="I23" s="109">
        <v>424421</v>
      </c>
      <c r="J23" s="81"/>
      <c r="K23" s="81">
        <v>478392</v>
      </c>
    </row>
    <row r="24" spans="1:11" ht="15.6" customHeight="1" x14ac:dyDescent="0.5">
      <c r="A24" s="110" t="s">
        <v>79</v>
      </c>
      <c r="B24" s="111"/>
      <c r="D24" s="213"/>
      <c r="E24" s="109">
        <v>144554</v>
      </c>
      <c r="F24" s="81"/>
      <c r="G24" s="81">
        <v>189429</v>
      </c>
      <c r="H24" s="81"/>
      <c r="I24" s="109">
        <v>93162</v>
      </c>
      <c r="J24" s="81"/>
      <c r="K24" s="81">
        <v>129253</v>
      </c>
    </row>
    <row r="25" spans="1:11" ht="15.6" customHeight="1" x14ac:dyDescent="0.5">
      <c r="A25" s="110" t="s">
        <v>49</v>
      </c>
      <c r="B25" s="111"/>
      <c r="D25" s="213"/>
      <c r="E25" s="109">
        <v>68626</v>
      </c>
      <c r="F25" s="81"/>
      <c r="G25" s="81">
        <v>21298</v>
      </c>
      <c r="H25" s="81"/>
      <c r="I25" s="109">
        <v>0</v>
      </c>
      <c r="J25" s="81"/>
      <c r="K25" s="81">
        <v>0</v>
      </c>
    </row>
    <row r="26" spans="1:11" ht="15.6" customHeight="1" x14ac:dyDescent="0.5">
      <c r="A26" s="110" t="s">
        <v>135</v>
      </c>
      <c r="B26" s="111"/>
      <c r="C26" s="112"/>
      <c r="D26" s="213"/>
      <c r="E26" s="109">
        <v>10984</v>
      </c>
      <c r="F26" s="81"/>
      <c r="G26" s="81">
        <v>10984</v>
      </c>
      <c r="H26" s="81"/>
      <c r="I26" s="109">
        <v>8136</v>
      </c>
      <c r="J26" s="81"/>
      <c r="K26" s="81">
        <v>8136</v>
      </c>
    </row>
    <row r="27" spans="1:11" ht="15.75" customHeight="1" x14ac:dyDescent="0.5">
      <c r="A27" s="110" t="s">
        <v>1</v>
      </c>
      <c r="B27" s="111"/>
      <c r="C27" s="112"/>
      <c r="D27" s="213"/>
      <c r="E27" s="113">
        <v>179992</v>
      </c>
      <c r="F27" s="81"/>
      <c r="G27" s="114">
        <v>174319</v>
      </c>
      <c r="H27" s="81"/>
      <c r="I27" s="113">
        <v>83066</v>
      </c>
      <c r="J27" s="81"/>
      <c r="K27" s="114">
        <v>86644</v>
      </c>
    </row>
    <row r="28" spans="1:11" ht="15.6" customHeight="1" x14ac:dyDescent="0.5">
      <c r="A28" s="110"/>
      <c r="B28" s="111"/>
      <c r="C28" s="112"/>
      <c r="D28" s="213"/>
      <c r="E28" s="106"/>
      <c r="F28" s="105"/>
      <c r="G28" s="107"/>
      <c r="H28" s="105"/>
      <c r="I28" s="106"/>
      <c r="J28" s="115"/>
      <c r="K28" s="107"/>
    </row>
    <row r="29" spans="1:11" ht="15.75" customHeight="1" x14ac:dyDescent="0.5">
      <c r="A29" s="82" t="s">
        <v>28</v>
      </c>
      <c r="D29" s="213"/>
      <c r="E29" s="116">
        <f>SUM(E17:E27)</f>
        <v>3803673</v>
      </c>
      <c r="F29" s="105"/>
      <c r="G29" s="117">
        <f>SUM(G17:G27)</f>
        <v>3742249</v>
      </c>
      <c r="H29" s="105"/>
      <c r="I29" s="116">
        <f>SUM(I17:I27)</f>
        <v>3410054</v>
      </c>
      <c r="J29" s="115"/>
      <c r="K29" s="117">
        <f>SUM(K17:K27)</f>
        <v>3557554</v>
      </c>
    </row>
    <row r="30" spans="1:11" ht="15.6" customHeight="1" x14ac:dyDescent="0.5">
      <c r="A30" s="83"/>
      <c r="D30" s="213"/>
      <c r="E30" s="106"/>
      <c r="F30" s="105"/>
      <c r="G30" s="107"/>
      <c r="H30" s="105"/>
      <c r="I30" s="106"/>
      <c r="J30" s="115"/>
      <c r="K30" s="107"/>
    </row>
    <row r="31" spans="1:11" ht="15.6" customHeight="1" x14ac:dyDescent="0.5">
      <c r="A31" s="82" t="s">
        <v>29</v>
      </c>
      <c r="B31" s="82"/>
      <c r="D31" s="213"/>
      <c r="E31" s="106"/>
      <c r="F31" s="105"/>
      <c r="G31" s="107"/>
      <c r="H31" s="105"/>
      <c r="I31" s="106"/>
      <c r="J31" s="115"/>
      <c r="K31" s="107"/>
    </row>
    <row r="32" spans="1:11" ht="15.6" customHeight="1" x14ac:dyDescent="0.5">
      <c r="A32" s="82"/>
      <c r="B32" s="82"/>
      <c r="D32" s="213"/>
      <c r="E32" s="106"/>
      <c r="F32" s="105"/>
      <c r="G32" s="107"/>
      <c r="H32" s="105"/>
      <c r="I32" s="106"/>
      <c r="J32" s="115"/>
      <c r="K32" s="107"/>
    </row>
    <row r="33" spans="1:11" ht="15.6" customHeight="1" x14ac:dyDescent="0.5">
      <c r="A33" s="111" t="s">
        <v>45</v>
      </c>
      <c r="B33" s="118"/>
      <c r="D33" s="213"/>
      <c r="E33" s="109">
        <v>6480</v>
      </c>
      <c r="F33" s="81"/>
      <c r="G33" s="81">
        <v>6782</v>
      </c>
      <c r="H33" s="81"/>
      <c r="I33" s="109">
        <v>0</v>
      </c>
      <c r="J33" s="81"/>
      <c r="K33" s="81">
        <v>0</v>
      </c>
    </row>
    <row r="34" spans="1:11" ht="15.6" customHeight="1" x14ac:dyDescent="0.5">
      <c r="A34" s="110" t="s">
        <v>76</v>
      </c>
      <c r="B34" s="111"/>
      <c r="C34" s="213">
        <v>9</v>
      </c>
      <c r="D34" s="213"/>
      <c r="E34" s="109">
        <v>0</v>
      </c>
      <c r="F34" s="81"/>
      <c r="G34" s="81">
        <v>0</v>
      </c>
      <c r="H34" s="81"/>
      <c r="I34" s="109">
        <v>2540545</v>
      </c>
      <c r="J34" s="81"/>
      <c r="K34" s="81">
        <v>2173441</v>
      </c>
    </row>
    <row r="35" spans="1:11" ht="15.6" customHeight="1" x14ac:dyDescent="0.5">
      <c r="A35" s="110" t="s">
        <v>65</v>
      </c>
      <c r="B35" s="111"/>
      <c r="C35" s="213">
        <v>10</v>
      </c>
      <c r="D35" s="213"/>
      <c r="E35" s="109">
        <v>1932470</v>
      </c>
      <c r="F35" s="81"/>
      <c r="G35" s="81">
        <v>1891743</v>
      </c>
      <c r="H35" s="81"/>
      <c r="I35" s="109">
        <v>1931135</v>
      </c>
      <c r="J35" s="81"/>
      <c r="K35" s="81">
        <v>1881589</v>
      </c>
    </row>
    <row r="36" spans="1:11" ht="15.6" customHeight="1" x14ac:dyDescent="0.5">
      <c r="A36" s="110" t="s">
        <v>237</v>
      </c>
      <c r="B36" s="111"/>
      <c r="C36" s="213">
        <v>11</v>
      </c>
      <c r="D36" s="213"/>
      <c r="E36" s="109">
        <v>39883</v>
      </c>
      <c r="F36" s="81"/>
      <c r="G36" s="81">
        <v>0</v>
      </c>
      <c r="H36" s="81"/>
      <c r="I36" s="109">
        <v>39883</v>
      </c>
      <c r="J36" s="81"/>
      <c r="K36" s="81">
        <v>0</v>
      </c>
    </row>
    <row r="37" spans="1:11" ht="15.6" customHeight="1" x14ac:dyDescent="0.5">
      <c r="A37" s="110" t="s">
        <v>80</v>
      </c>
      <c r="B37" s="111"/>
      <c r="C37" s="213">
        <v>18.5</v>
      </c>
      <c r="D37" s="213"/>
      <c r="E37" s="109">
        <v>0</v>
      </c>
      <c r="F37" s="81"/>
      <c r="G37" s="81">
        <v>0</v>
      </c>
      <c r="H37" s="81"/>
      <c r="I37" s="109">
        <v>0</v>
      </c>
      <c r="J37" s="81"/>
      <c r="K37" s="81">
        <v>143550</v>
      </c>
    </row>
    <row r="38" spans="1:11" ht="15.6" customHeight="1" x14ac:dyDescent="0.5">
      <c r="A38" s="110" t="s">
        <v>113</v>
      </c>
      <c r="B38" s="111"/>
      <c r="C38" s="213">
        <v>12</v>
      </c>
      <c r="D38" s="213"/>
      <c r="E38" s="109">
        <v>463445</v>
      </c>
      <c r="F38" s="81"/>
      <c r="G38" s="81">
        <v>462104</v>
      </c>
      <c r="H38" s="81"/>
      <c r="I38" s="109">
        <v>0</v>
      </c>
      <c r="J38" s="81"/>
      <c r="K38" s="81">
        <v>0</v>
      </c>
    </row>
    <row r="39" spans="1:11" ht="15.6" customHeight="1" x14ac:dyDescent="0.5">
      <c r="A39" s="111" t="s">
        <v>77</v>
      </c>
      <c r="B39" s="111"/>
      <c r="C39" s="213">
        <v>13</v>
      </c>
      <c r="D39" s="213"/>
      <c r="E39" s="109">
        <v>4473386</v>
      </c>
      <c r="F39" s="81"/>
      <c r="G39" s="81">
        <v>4462743</v>
      </c>
      <c r="H39" s="81"/>
      <c r="I39" s="109">
        <v>2869415</v>
      </c>
      <c r="J39" s="81"/>
      <c r="K39" s="81">
        <v>2887943</v>
      </c>
    </row>
    <row r="40" spans="1:11" ht="15.6" customHeight="1" x14ac:dyDescent="0.5">
      <c r="A40" s="111" t="s">
        <v>114</v>
      </c>
      <c r="B40" s="111"/>
      <c r="D40" s="213"/>
      <c r="E40" s="109">
        <v>2949083</v>
      </c>
      <c r="F40" s="81"/>
      <c r="G40" s="81">
        <v>2979903</v>
      </c>
      <c r="H40" s="81"/>
      <c r="I40" s="109">
        <v>1804722</v>
      </c>
      <c r="J40" s="81"/>
      <c r="K40" s="81">
        <v>1852847</v>
      </c>
    </row>
    <row r="41" spans="1:11" ht="15.6" customHeight="1" x14ac:dyDescent="0.5">
      <c r="A41" s="111" t="s">
        <v>78</v>
      </c>
      <c r="B41" s="111"/>
      <c r="C41" s="213">
        <v>13</v>
      </c>
      <c r="D41" s="213"/>
      <c r="E41" s="109">
        <v>187613</v>
      </c>
      <c r="F41" s="81"/>
      <c r="G41" s="81">
        <v>200276</v>
      </c>
      <c r="H41" s="81"/>
      <c r="I41" s="109">
        <v>137021</v>
      </c>
      <c r="J41" s="81"/>
      <c r="K41" s="81">
        <v>144462</v>
      </c>
    </row>
    <row r="42" spans="1:11" ht="15.6" customHeight="1" x14ac:dyDescent="0.5">
      <c r="A42" s="111" t="s">
        <v>61</v>
      </c>
      <c r="B42" s="111"/>
      <c r="D42" s="213"/>
      <c r="E42" s="109">
        <v>449949</v>
      </c>
      <c r="F42" s="81"/>
      <c r="G42" s="81">
        <v>379831</v>
      </c>
      <c r="H42" s="81"/>
      <c r="I42" s="109">
        <v>366545</v>
      </c>
      <c r="J42" s="81"/>
      <c r="K42" s="81">
        <v>291150</v>
      </c>
    </row>
    <row r="43" spans="1:11" ht="15.6" customHeight="1" x14ac:dyDescent="0.5">
      <c r="A43" s="111" t="s">
        <v>136</v>
      </c>
      <c r="B43" s="111"/>
      <c r="D43" s="213"/>
      <c r="E43" s="109">
        <v>130410</v>
      </c>
      <c r="F43" s="81"/>
      <c r="G43" s="81">
        <v>121057</v>
      </c>
      <c r="H43" s="81"/>
      <c r="I43" s="109">
        <v>84439</v>
      </c>
      <c r="J43" s="81"/>
      <c r="K43" s="81">
        <v>86811</v>
      </c>
    </row>
    <row r="44" spans="1:11" ht="15.6" customHeight="1" x14ac:dyDescent="0.5">
      <c r="A44" s="110" t="s">
        <v>38</v>
      </c>
      <c r="B44" s="111"/>
      <c r="D44" s="213"/>
      <c r="E44" s="113">
        <v>180196</v>
      </c>
      <c r="F44" s="81"/>
      <c r="G44" s="114">
        <v>179266</v>
      </c>
      <c r="H44" s="81"/>
      <c r="I44" s="113">
        <v>121695</v>
      </c>
      <c r="J44" s="119"/>
      <c r="K44" s="114">
        <v>120533</v>
      </c>
    </row>
    <row r="45" spans="1:11" ht="15.6" customHeight="1" x14ac:dyDescent="0.5">
      <c r="D45" s="213"/>
      <c r="E45" s="120"/>
      <c r="F45" s="105"/>
      <c r="G45" s="121"/>
      <c r="H45" s="105"/>
      <c r="I45" s="120"/>
      <c r="J45" s="122"/>
      <c r="K45" s="121"/>
    </row>
    <row r="46" spans="1:11" ht="15.6" customHeight="1" x14ac:dyDescent="0.5">
      <c r="A46" s="82" t="s">
        <v>30</v>
      </c>
      <c r="D46" s="213"/>
      <c r="E46" s="116">
        <f>SUM(E33:E44)</f>
        <v>10812915</v>
      </c>
      <c r="F46" s="105"/>
      <c r="G46" s="117">
        <f>SUM(G33:G44)</f>
        <v>10683705</v>
      </c>
      <c r="H46" s="115"/>
      <c r="I46" s="116">
        <f>SUM(I33:I44)</f>
        <v>9895400</v>
      </c>
      <c r="J46" s="115"/>
      <c r="K46" s="117">
        <f>SUM(K33:K44)</f>
        <v>9582326</v>
      </c>
    </row>
    <row r="47" spans="1:11" ht="15.6" customHeight="1" x14ac:dyDescent="0.5">
      <c r="D47" s="213"/>
      <c r="E47" s="106"/>
      <c r="F47" s="105"/>
      <c r="H47" s="123"/>
      <c r="I47" s="106"/>
      <c r="J47" s="123"/>
    </row>
    <row r="48" spans="1:11" ht="15.6" customHeight="1" thickBot="1" x14ac:dyDescent="0.55000000000000004">
      <c r="A48" s="90" t="s">
        <v>31</v>
      </c>
      <c r="D48" s="213"/>
      <c r="E48" s="124">
        <f>SUM(E29,E46)</f>
        <v>14616588</v>
      </c>
      <c r="F48" s="105"/>
      <c r="G48" s="125">
        <f>SUM(G29,G46)</f>
        <v>14425954</v>
      </c>
      <c r="H48" s="105"/>
      <c r="I48" s="124">
        <f>SUM(I29,I46)</f>
        <v>13305454</v>
      </c>
      <c r="J48" s="105"/>
      <c r="K48" s="125">
        <f>SUM(K29,K46)</f>
        <v>13139880</v>
      </c>
    </row>
    <row r="49" spans="1:11" ht="17.25" customHeight="1" thickTop="1" x14ac:dyDescent="0.5">
      <c r="A49" s="90"/>
      <c r="D49" s="213"/>
      <c r="E49" s="107"/>
      <c r="F49" s="105"/>
      <c r="G49" s="107"/>
      <c r="H49" s="105"/>
      <c r="I49" s="107"/>
      <c r="J49" s="105"/>
      <c r="K49" s="107"/>
    </row>
    <row r="51" spans="1:11" ht="15.6" customHeight="1" x14ac:dyDescent="0.5">
      <c r="A51" s="218" t="s">
        <v>115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</row>
    <row r="52" spans="1:11" ht="12.75" customHeight="1" x14ac:dyDescent="0.5">
      <c r="A52" s="213"/>
      <c r="B52" s="213"/>
      <c r="D52" s="213"/>
      <c r="E52" s="213"/>
      <c r="F52" s="213"/>
      <c r="G52" s="213"/>
      <c r="H52" s="213"/>
      <c r="I52" s="213"/>
      <c r="J52" s="213"/>
      <c r="K52" s="213"/>
    </row>
    <row r="53" spans="1:11" ht="5.25" customHeight="1" x14ac:dyDescent="0.5">
      <c r="A53" s="213"/>
      <c r="B53" s="213"/>
      <c r="D53" s="213"/>
      <c r="E53" s="213"/>
      <c r="F53" s="213"/>
      <c r="G53" s="213"/>
      <c r="H53" s="213"/>
      <c r="I53" s="213"/>
      <c r="J53" s="213"/>
      <c r="K53" s="213"/>
    </row>
    <row r="54" spans="1:11" ht="15.6" customHeight="1" x14ac:dyDescent="0.5">
      <c r="A54" s="213"/>
      <c r="B54" s="213"/>
      <c r="D54" s="213"/>
      <c r="E54" s="213"/>
      <c r="F54" s="213"/>
      <c r="G54" s="213"/>
      <c r="H54" s="213"/>
      <c r="I54" s="213"/>
      <c r="J54" s="213"/>
      <c r="K54" s="213"/>
    </row>
    <row r="55" spans="1:11" ht="21.95" customHeight="1" x14ac:dyDescent="0.5">
      <c r="A55" s="126" t="s">
        <v>112</v>
      </c>
      <c r="B55" s="126"/>
      <c r="C55" s="127"/>
      <c r="D55" s="128"/>
      <c r="E55" s="129"/>
      <c r="F55" s="130"/>
      <c r="G55" s="131"/>
      <c r="H55" s="132"/>
      <c r="I55" s="131"/>
      <c r="J55" s="132"/>
      <c r="K55" s="133"/>
    </row>
    <row r="56" spans="1:11" ht="16.5" customHeight="1" x14ac:dyDescent="0.5">
      <c r="A56" s="82" t="s">
        <v>19</v>
      </c>
      <c r="B56" s="134"/>
      <c r="C56" s="135"/>
      <c r="D56" s="134"/>
      <c r="E56" s="136"/>
      <c r="F56" s="137"/>
      <c r="G56" s="136"/>
      <c r="H56" s="137"/>
      <c r="I56" s="136"/>
      <c r="J56" s="137"/>
      <c r="K56" s="86"/>
    </row>
    <row r="57" spans="1:11" s="90" customFormat="1" ht="16.5" customHeight="1" x14ac:dyDescent="0.5">
      <c r="A57" s="82" t="s">
        <v>179</v>
      </c>
      <c r="B57" s="82"/>
      <c r="C57" s="87"/>
      <c r="D57" s="87"/>
      <c r="E57" s="88"/>
      <c r="F57" s="33"/>
      <c r="G57" s="88"/>
      <c r="H57" s="33"/>
      <c r="I57" s="86"/>
      <c r="J57" s="89"/>
      <c r="K57" s="86"/>
    </row>
    <row r="58" spans="1:11" s="90" customFormat="1" ht="16.5" customHeight="1" x14ac:dyDescent="0.5">
      <c r="A58" s="91" t="s">
        <v>203</v>
      </c>
      <c r="B58" s="91"/>
      <c r="C58" s="92"/>
      <c r="D58" s="92"/>
      <c r="E58" s="93"/>
      <c r="F58" s="94"/>
      <c r="G58" s="93"/>
      <c r="H58" s="94"/>
      <c r="I58" s="93"/>
      <c r="J58" s="94"/>
      <c r="K58" s="93"/>
    </row>
    <row r="59" spans="1:11" s="90" customFormat="1" ht="16.5" customHeight="1" x14ac:dyDescent="0.5">
      <c r="A59" s="82"/>
      <c r="B59" s="82"/>
      <c r="C59" s="87"/>
      <c r="D59" s="87"/>
      <c r="E59" s="88"/>
      <c r="F59" s="33"/>
      <c r="G59" s="88"/>
      <c r="H59" s="33"/>
      <c r="I59" s="88"/>
      <c r="J59" s="33"/>
      <c r="K59" s="88"/>
    </row>
    <row r="60" spans="1:11" s="90" customFormat="1" ht="16.5" customHeight="1" x14ac:dyDescent="0.5">
      <c r="A60" s="82"/>
      <c r="B60" s="82"/>
      <c r="C60" s="87"/>
      <c r="D60" s="87"/>
      <c r="E60" s="88"/>
      <c r="F60" s="33"/>
      <c r="G60" s="88"/>
      <c r="H60" s="33"/>
      <c r="I60" s="88"/>
      <c r="J60" s="33"/>
      <c r="K60" s="88"/>
    </row>
    <row r="61" spans="1:11" s="90" customFormat="1" ht="16.5" customHeight="1" x14ac:dyDescent="0.5">
      <c r="A61" s="82"/>
      <c r="B61" s="82"/>
      <c r="C61" s="87"/>
      <c r="D61" s="87"/>
      <c r="E61" s="216" t="s">
        <v>7</v>
      </c>
      <c r="F61" s="216"/>
      <c r="G61" s="216"/>
      <c r="H61" s="33"/>
      <c r="I61" s="216" t="s">
        <v>91</v>
      </c>
      <c r="J61" s="216"/>
      <c r="K61" s="216"/>
    </row>
    <row r="62" spans="1:11" s="90" customFormat="1" ht="17.100000000000001" customHeight="1" x14ac:dyDescent="0.5">
      <c r="B62" s="82"/>
      <c r="D62" s="87"/>
      <c r="E62" s="217" t="s">
        <v>89</v>
      </c>
      <c r="F62" s="217"/>
      <c r="G62" s="217"/>
      <c r="H62" s="97"/>
      <c r="I62" s="217" t="s">
        <v>89</v>
      </c>
      <c r="J62" s="217"/>
      <c r="K62" s="217"/>
    </row>
    <row r="63" spans="1:11" s="90" customFormat="1" ht="16.5" customHeight="1" x14ac:dyDescent="0.5">
      <c r="B63" s="82"/>
      <c r="D63" s="87"/>
      <c r="E63" s="33" t="s">
        <v>142</v>
      </c>
      <c r="F63" s="34"/>
      <c r="G63" s="33" t="s">
        <v>143</v>
      </c>
      <c r="H63" s="97"/>
      <c r="I63" s="33" t="s">
        <v>142</v>
      </c>
      <c r="J63" s="34"/>
      <c r="K63" s="33" t="s">
        <v>143</v>
      </c>
    </row>
    <row r="64" spans="1:11" s="90" customFormat="1" ht="16.5" customHeight="1" x14ac:dyDescent="0.5">
      <c r="B64" s="82"/>
      <c r="C64" s="87"/>
      <c r="D64" s="87"/>
      <c r="E64" s="1" t="s">
        <v>202</v>
      </c>
      <c r="F64" s="88"/>
      <c r="G64" s="98" t="s">
        <v>90</v>
      </c>
      <c r="H64" s="98"/>
      <c r="I64" s="1" t="s">
        <v>202</v>
      </c>
      <c r="J64" s="212"/>
      <c r="K64" s="98" t="s">
        <v>90</v>
      </c>
    </row>
    <row r="65" spans="1:11" s="90" customFormat="1" ht="16.5" customHeight="1" x14ac:dyDescent="0.5">
      <c r="B65" s="82"/>
      <c r="C65" s="87"/>
      <c r="D65" s="87"/>
      <c r="E65" s="98" t="s">
        <v>204</v>
      </c>
      <c r="F65" s="88"/>
      <c r="G65" s="98" t="s">
        <v>177</v>
      </c>
      <c r="H65" s="98"/>
      <c r="I65" s="98" t="s">
        <v>204</v>
      </c>
      <c r="J65" s="88"/>
      <c r="K65" s="98" t="s">
        <v>177</v>
      </c>
    </row>
    <row r="66" spans="1:11" s="90" customFormat="1" ht="16.5" customHeight="1" x14ac:dyDescent="0.5">
      <c r="B66" s="82"/>
      <c r="C66" s="92" t="s">
        <v>0</v>
      </c>
      <c r="D66" s="99"/>
      <c r="E66" s="9" t="s">
        <v>93</v>
      </c>
      <c r="F66" s="10"/>
      <c r="G66" s="9" t="s">
        <v>93</v>
      </c>
      <c r="H66" s="10"/>
      <c r="I66" s="9" t="s">
        <v>93</v>
      </c>
      <c r="J66" s="10"/>
      <c r="K66" s="9" t="s">
        <v>93</v>
      </c>
    </row>
    <row r="67" spans="1:11" ht="16.5" customHeight="1" x14ac:dyDescent="0.5">
      <c r="A67" s="138" t="s">
        <v>85</v>
      </c>
      <c r="B67" s="82"/>
      <c r="C67" s="87"/>
      <c r="D67" s="87"/>
      <c r="E67" s="101"/>
      <c r="F67" s="33"/>
      <c r="G67" s="88"/>
      <c r="H67" s="88"/>
      <c r="I67" s="101"/>
      <c r="J67" s="33"/>
      <c r="K67" s="88"/>
    </row>
    <row r="68" spans="1:11" s="90" customFormat="1" ht="16.5" customHeight="1" x14ac:dyDescent="0.5">
      <c r="B68" s="82"/>
      <c r="C68" s="87"/>
      <c r="D68" s="99"/>
      <c r="E68" s="139"/>
      <c r="F68" s="140"/>
      <c r="G68" s="98"/>
      <c r="H68" s="98"/>
      <c r="I68" s="139"/>
      <c r="J68" s="100"/>
      <c r="K68" s="98"/>
    </row>
    <row r="69" spans="1:11" ht="16.5" customHeight="1" x14ac:dyDescent="0.5">
      <c r="A69" s="90" t="s">
        <v>32</v>
      </c>
      <c r="B69" s="82"/>
      <c r="D69" s="213"/>
      <c r="E69" s="104"/>
      <c r="F69" s="105"/>
      <c r="H69" s="84"/>
      <c r="I69" s="106"/>
      <c r="J69" s="105"/>
      <c r="K69" s="107"/>
    </row>
    <row r="70" spans="1:11" s="90" customFormat="1" ht="16.5" customHeight="1" x14ac:dyDescent="0.5">
      <c r="B70" s="82"/>
      <c r="C70" s="87"/>
      <c r="D70" s="99"/>
      <c r="E70" s="139"/>
      <c r="F70" s="140"/>
      <c r="G70" s="98"/>
      <c r="H70" s="98"/>
      <c r="I70" s="139"/>
      <c r="J70" s="100"/>
      <c r="K70" s="98"/>
    </row>
    <row r="71" spans="1:11" ht="16.5" customHeight="1" x14ac:dyDescent="0.5">
      <c r="A71" s="110" t="s">
        <v>180</v>
      </c>
      <c r="B71" s="111"/>
      <c r="D71" s="213"/>
      <c r="E71" s="106"/>
      <c r="F71" s="105"/>
      <c r="G71" s="107"/>
      <c r="H71" s="107"/>
      <c r="I71" s="106"/>
      <c r="J71" s="105"/>
      <c r="K71" s="107"/>
    </row>
    <row r="72" spans="1:11" ht="16.5" customHeight="1" x14ac:dyDescent="0.5">
      <c r="A72" s="110"/>
      <c r="B72" s="111" t="s">
        <v>181</v>
      </c>
      <c r="C72" s="213">
        <v>14</v>
      </c>
      <c r="D72" s="213"/>
      <c r="E72" s="109">
        <v>1350334</v>
      </c>
      <c r="F72" s="81"/>
      <c r="G72" s="81">
        <v>700313</v>
      </c>
      <c r="H72" s="81"/>
      <c r="I72" s="109">
        <v>1350000</v>
      </c>
      <c r="J72" s="81"/>
      <c r="K72" s="81">
        <v>700000</v>
      </c>
    </row>
    <row r="73" spans="1:11" ht="16.5" customHeight="1" x14ac:dyDescent="0.5">
      <c r="A73" s="110" t="s">
        <v>232</v>
      </c>
      <c r="B73" s="111"/>
      <c r="D73" s="213"/>
      <c r="E73" s="109">
        <v>1658658</v>
      </c>
      <c r="F73" s="81"/>
      <c r="G73" s="81">
        <v>1917004</v>
      </c>
      <c r="H73" s="81"/>
      <c r="I73" s="109">
        <v>1044360</v>
      </c>
      <c r="J73" s="81"/>
      <c r="K73" s="81">
        <v>1439454</v>
      </c>
    </row>
    <row r="74" spans="1:11" ht="16.5" customHeight="1" x14ac:dyDescent="0.5">
      <c r="A74" s="110" t="s">
        <v>182</v>
      </c>
      <c r="B74" s="111"/>
      <c r="D74" s="213"/>
      <c r="E74" s="109">
        <v>500828</v>
      </c>
      <c r="F74" s="81"/>
      <c r="G74" s="81">
        <v>484325</v>
      </c>
      <c r="H74" s="81"/>
      <c r="I74" s="109">
        <v>409666</v>
      </c>
      <c r="J74" s="81"/>
      <c r="K74" s="81">
        <v>412568</v>
      </c>
    </row>
    <row r="75" spans="1:11" ht="16.5" customHeight="1" x14ac:dyDescent="0.5">
      <c r="A75" s="110" t="s">
        <v>55</v>
      </c>
      <c r="B75" s="110"/>
      <c r="C75" s="213">
        <v>14</v>
      </c>
      <c r="D75" s="213"/>
      <c r="E75" s="109">
        <v>100000</v>
      </c>
      <c r="F75" s="81"/>
      <c r="G75" s="81">
        <v>295000</v>
      </c>
      <c r="H75" s="81"/>
      <c r="I75" s="109">
        <v>100000</v>
      </c>
      <c r="J75" s="81"/>
      <c r="K75" s="81">
        <v>295000</v>
      </c>
    </row>
    <row r="76" spans="1:11" ht="16.5" customHeight="1" x14ac:dyDescent="0.5">
      <c r="A76" s="110" t="s">
        <v>117</v>
      </c>
      <c r="B76" s="110"/>
      <c r="D76" s="213"/>
      <c r="E76" s="109">
        <v>339011</v>
      </c>
      <c r="F76" s="81"/>
      <c r="G76" s="81">
        <v>452593</v>
      </c>
      <c r="H76" s="81"/>
      <c r="I76" s="109">
        <v>207959</v>
      </c>
      <c r="J76" s="81"/>
      <c r="K76" s="81">
        <v>206478</v>
      </c>
    </row>
    <row r="77" spans="1:11" ht="16.5" customHeight="1" x14ac:dyDescent="0.5">
      <c r="A77" s="110" t="s">
        <v>50</v>
      </c>
      <c r="B77" s="111"/>
      <c r="C77" s="213">
        <v>18.600000000000001</v>
      </c>
      <c r="D77" s="213"/>
      <c r="E77" s="109">
        <v>0</v>
      </c>
      <c r="F77" s="81"/>
      <c r="G77" s="81">
        <v>0</v>
      </c>
      <c r="H77" s="81"/>
      <c r="I77" s="109">
        <v>1022445</v>
      </c>
      <c r="J77" s="81"/>
      <c r="K77" s="81">
        <v>954433</v>
      </c>
    </row>
    <row r="78" spans="1:11" ht="16.5" customHeight="1" x14ac:dyDescent="0.5">
      <c r="A78" s="110" t="s">
        <v>255</v>
      </c>
      <c r="B78" s="111"/>
      <c r="D78" s="213"/>
      <c r="E78" s="109">
        <v>63166</v>
      </c>
      <c r="F78" s="81"/>
      <c r="G78" s="81">
        <v>56589</v>
      </c>
      <c r="H78" s="81"/>
      <c r="I78" s="109">
        <v>0</v>
      </c>
      <c r="J78" s="141"/>
      <c r="K78" s="81">
        <v>0</v>
      </c>
    </row>
    <row r="79" spans="1:11" s="90" customFormat="1" ht="16.5" customHeight="1" x14ac:dyDescent="0.5">
      <c r="A79" s="110" t="s">
        <v>2</v>
      </c>
      <c r="B79" s="111"/>
      <c r="C79" s="213"/>
      <c r="D79" s="31"/>
      <c r="E79" s="113">
        <v>42245</v>
      </c>
      <c r="F79" s="142"/>
      <c r="G79" s="143">
        <v>58157</v>
      </c>
      <c r="H79" s="142"/>
      <c r="I79" s="113">
        <v>12651</v>
      </c>
      <c r="J79" s="141"/>
      <c r="K79" s="143">
        <v>23493</v>
      </c>
    </row>
    <row r="80" spans="1:11" s="90" customFormat="1" ht="16.5" customHeight="1" x14ac:dyDescent="0.5">
      <c r="B80" s="82"/>
      <c r="C80" s="87"/>
      <c r="D80" s="99"/>
      <c r="E80" s="139"/>
      <c r="F80" s="140"/>
      <c r="G80" s="98"/>
      <c r="H80" s="140"/>
      <c r="I80" s="139"/>
      <c r="J80" s="98"/>
      <c r="K80" s="98"/>
    </row>
    <row r="81" spans="1:11" ht="16.5" customHeight="1" x14ac:dyDescent="0.5">
      <c r="A81" s="82" t="s">
        <v>15</v>
      </c>
      <c r="D81" s="213"/>
      <c r="E81" s="116">
        <f>SUM(E72:E79)</f>
        <v>4054242</v>
      </c>
      <c r="F81" s="105"/>
      <c r="G81" s="117">
        <f>SUM(G71:G79)</f>
        <v>3963981</v>
      </c>
      <c r="H81" s="105"/>
      <c r="I81" s="116">
        <f>SUM(I72:I79)</f>
        <v>4147081</v>
      </c>
      <c r="J81" s="105"/>
      <c r="K81" s="117">
        <f>SUM(K72:K79)</f>
        <v>4031426</v>
      </c>
    </row>
    <row r="82" spans="1:11" s="90" customFormat="1" ht="16.5" customHeight="1" x14ac:dyDescent="0.5">
      <c r="B82" s="83"/>
      <c r="C82" s="213"/>
      <c r="D82" s="213"/>
      <c r="E82" s="106"/>
      <c r="F82" s="105"/>
      <c r="G82" s="107"/>
      <c r="H82" s="105"/>
      <c r="I82" s="106"/>
      <c r="J82" s="105"/>
      <c r="K82" s="107"/>
    </row>
    <row r="83" spans="1:11" s="90" customFormat="1" ht="16.5" customHeight="1" x14ac:dyDescent="0.5">
      <c r="A83" s="90" t="s">
        <v>33</v>
      </c>
      <c r="B83" s="82"/>
      <c r="C83" s="213"/>
      <c r="D83" s="213"/>
      <c r="E83" s="106"/>
      <c r="F83" s="105"/>
      <c r="G83" s="107"/>
      <c r="H83" s="105"/>
      <c r="I83" s="106"/>
      <c r="J83" s="105"/>
      <c r="K83" s="107"/>
    </row>
    <row r="84" spans="1:11" s="90" customFormat="1" ht="16.5" customHeight="1" x14ac:dyDescent="0.5">
      <c r="B84" s="82"/>
      <c r="C84" s="87"/>
      <c r="D84" s="99"/>
      <c r="E84" s="139"/>
      <c r="F84" s="140"/>
      <c r="G84" s="98"/>
      <c r="H84" s="140"/>
      <c r="I84" s="139"/>
      <c r="J84" s="98"/>
      <c r="K84" s="98"/>
    </row>
    <row r="85" spans="1:11" ht="16.5" customHeight="1" x14ac:dyDescent="0.5">
      <c r="A85" s="172" t="s">
        <v>183</v>
      </c>
      <c r="B85" s="111"/>
      <c r="C85" s="213">
        <v>14</v>
      </c>
      <c r="D85" s="213"/>
      <c r="E85" s="109">
        <v>993247</v>
      </c>
      <c r="F85" s="142"/>
      <c r="G85" s="142">
        <v>992796</v>
      </c>
      <c r="H85" s="142"/>
      <c r="I85" s="109">
        <v>993247</v>
      </c>
      <c r="J85" s="141"/>
      <c r="K85" s="142">
        <v>992796</v>
      </c>
    </row>
    <row r="86" spans="1:11" ht="16.5" customHeight="1" x14ac:dyDescent="0.5">
      <c r="A86" s="173" t="s">
        <v>118</v>
      </c>
      <c r="B86" s="111"/>
      <c r="D86" s="213"/>
      <c r="E86" s="109">
        <v>2703314</v>
      </c>
      <c r="F86" s="142"/>
      <c r="G86" s="142">
        <v>2714726</v>
      </c>
      <c r="H86" s="142"/>
      <c r="I86" s="109">
        <v>1724705</v>
      </c>
      <c r="J86" s="141"/>
      <c r="K86" s="142">
        <v>1764936</v>
      </c>
    </row>
    <row r="87" spans="1:11" ht="16.5" customHeight="1" x14ac:dyDescent="0.5">
      <c r="A87" s="173" t="s">
        <v>66</v>
      </c>
      <c r="B87" s="111"/>
      <c r="D87" s="213"/>
      <c r="E87" s="109">
        <v>124655</v>
      </c>
      <c r="F87" s="142"/>
      <c r="G87" s="142">
        <v>125556</v>
      </c>
      <c r="H87" s="142"/>
      <c r="I87" s="109">
        <v>0</v>
      </c>
      <c r="J87" s="141"/>
      <c r="K87" s="142">
        <v>0</v>
      </c>
    </row>
    <row r="88" spans="1:11" ht="16.5" customHeight="1" x14ac:dyDescent="0.5">
      <c r="A88" s="172" t="s">
        <v>51</v>
      </c>
      <c r="B88" s="111"/>
      <c r="D88" s="213"/>
      <c r="E88" s="109">
        <v>92587</v>
      </c>
      <c r="F88" s="142"/>
      <c r="G88" s="142">
        <v>90473</v>
      </c>
      <c r="H88" s="142"/>
      <c r="I88" s="109">
        <v>67367</v>
      </c>
      <c r="J88" s="141"/>
      <c r="K88" s="142">
        <v>65966</v>
      </c>
    </row>
    <row r="89" spans="1:11" s="90" customFormat="1" ht="16.5" customHeight="1" x14ac:dyDescent="0.5">
      <c r="A89" s="173" t="s">
        <v>116</v>
      </c>
      <c r="B89" s="111"/>
      <c r="C89" s="213"/>
      <c r="D89" s="213"/>
      <c r="E89" s="109">
        <v>996</v>
      </c>
      <c r="F89" s="142"/>
      <c r="G89" s="142">
        <v>1610</v>
      </c>
      <c r="H89" s="142"/>
      <c r="I89" s="109">
        <v>0</v>
      </c>
      <c r="J89" s="141"/>
      <c r="K89" s="142">
        <v>0</v>
      </c>
    </row>
    <row r="90" spans="1:11" s="90" customFormat="1" ht="16.5" customHeight="1" x14ac:dyDescent="0.5">
      <c r="A90" s="172" t="s">
        <v>13</v>
      </c>
      <c r="B90" s="111"/>
      <c r="C90" s="213"/>
      <c r="D90" s="213"/>
      <c r="E90" s="144">
        <v>420479</v>
      </c>
      <c r="F90" s="142"/>
      <c r="G90" s="143">
        <v>424657</v>
      </c>
      <c r="H90" s="142"/>
      <c r="I90" s="144">
        <v>164790</v>
      </c>
      <c r="J90" s="141"/>
      <c r="K90" s="143">
        <v>167901</v>
      </c>
    </row>
    <row r="91" spans="1:11" ht="16.5" customHeight="1" x14ac:dyDescent="0.5">
      <c r="A91" s="90"/>
      <c r="B91" s="82"/>
      <c r="C91" s="87"/>
      <c r="D91" s="99"/>
      <c r="E91" s="139"/>
      <c r="F91" s="140"/>
      <c r="G91" s="98"/>
      <c r="H91" s="140"/>
      <c r="I91" s="139"/>
      <c r="J91" s="140"/>
      <c r="K91" s="98"/>
    </row>
    <row r="92" spans="1:11" ht="16.7" customHeight="1" x14ac:dyDescent="0.5">
      <c r="A92" s="82" t="s">
        <v>16</v>
      </c>
      <c r="D92" s="213"/>
      <c r="E92" s="116">
        <f>SUM(E85:E90)</f>
        <v>4335278</v>
      </c>
      <c r="F92" s="105"/>
      <c r="G92" s="117">
        <f>SUM(G85:G90)</f>
        <v>4349818</v>
      </c>
      <c r="H92" s="105"/>
      <c r="I92" s="116">
        <f>SUM(I85:I90)</f>
        <v>2950109</v>
      </c>
      <c r="J92" s="105"/>
      <c r="K92" s="117">
        <f>SUM(K85:K90)</f>
        <v>2991599</v>
      </c>
    </row>
    <row r="93" spans="1:11" s="90" customFormat="1" ht="16.5" customHeight="1" x14ac:dyDescent="0.5">
      <c r="B93" s="82"/>
      <c r="C93" s="87"/>
      <c r="D93" s="99"/>
      <c r="E93" s="139"/>
      <c r="F93" s="140"/>
      <c r="G93" s="98"/>
      <c r="H93" s="98"/>
      <c r="I93" s="139"/>
      <c r="J93" s="100"/>
      <c r="K93" s="98"/>
    </row>
    <row r="94" spans="1:11" ht="16.5" customHeight="1" x14ac:dyDescent="0.5">
      <c r="A94" s="90" t="s">
        <v>34</v>
      </c>
      <c r="D94" s="213"/>
      <c r="E94" s="116">
        <f>SUM(E81,E92)</f>
        <v>8389520</v>
      </c>
      <c r="F94" s="105"/>
      <c r="G94" s="117">
        <f>+G81+G92</f>
        <v>8313799</v>
      </c>
      <c r="H94" s="105"/>
      <c r="I94" s="116">
        <f>SUM(I81,I92)</f>
        <v>7097190</v>
      </c>
      <c r="J94" s="105"/>
      <c r="K94" s="117">
        <f>SUM(K81,K92)</f>
        <v>7023025</v>
      </c>
    </row>
    <row r="95" spans="1:11" ht="16.5" customHeight="1" x14ac:dyDescent="0.5">
      <c r="A95" s="90"/>
      <c r="D95" s="213"/>
      <c r="E95" s="107"/>
      <c r="F95" s="105"/>
      <c r="G95" s="107"/>
      <c r="H95" s="105"/>
      <c r="I95" s="107"/>
      <c r="J95" s="105"/>
      <c r="K95" s="107"/>
    </row>
    <row r="96" spans="1:11" s="90" customFormat="1" ht="16.5" customHeight="1" x14ac:dyDescent="0.5">
      <c r="B96" s="83"/>
      <c r="C96" s="213"/>
      <c r="D96" s="213"/>
      <c r="E96" s="107"/>
      <c r="F96" s="105"/>
      <c r="G96" s="107"/>
      <c r="H96" s="105"/>
      <c r="I96" s="107"/>
      <c r="J96" s="105"/>
      <c r="K96" s="107"/>
    </row>
    <row r="97" spans="1:11" s="90" customFormat="1" ht="16.5" customHeight="1" x14ac:dyDescent="0.5">
      <c r="B97" s="83"/>
      <c r="C97" s="213"/>
      <c r="D97" s="213"/>
      <c r="E97" s="107"/>
      <c r="F97" s="105"/>
      <c r="G97" s="107"/>
      <c r="H97" s="105"/>
      <c r="I97" s="107"/>
      <c r="J97" s="105"/>
      <c r="K97" s="107"/>
    </row>
    <row r="98" spans="1:11" s="90" customFormat="1" ht="16.5" customHeight="1" x14ac:dyDescent="0.5">
      <c r="B98" s="83"/>
      <c r="C98" s="213"/>
      <c r="D98" s="213"/>
      <c r="E98" s="107"/>
      <c r="F98" s="105"/>
      <c r="G98" s="107"/>
      <c r="H98" s="105"/>
      <c r="I98" s="107"/>
      <c r="J98" s="105"/>
      <c r="K98" s="107"/>
    </row>
    <row r="99" spans="1:11" s="90" customFormat="1" ht="16.5" customHeight="1" x14ac:dyDescent="0.5">
      <c r="B99" s="83"/>
      <c r="C99" s="213"/>
      <c r="D99" s="213"/>
      <c r="E99" s="107"/>
      <c r="F99" s="105"/>
      <c r="G99" s="107"/>
      <c r="H99" s="105"/>
      <c r="I99" s="107"/>
      <c r="J99" s="105"/>
      <c r="K99" s="107"/>
    </row>
    <row r="100" spans="1:11" s="90" customFormat="1" ht="16.5" customHeight="1" x14ac:dyDescent="0.5">
      <c r="B100" s="83"/>
      <c r="C100" s="213"/>
      <c r="D100" s="213"/>
      <c r="E100" s="107"/>
      <c r="F100" s="105"/>
      <c r="G100" s="107"/>
      <c r="H100" s="105"/>
      <c r="I100" s="107"/>
      <c r="J100" s="105"/>
      <c r="K100" s="107"/>
    </row>
    <row r="101" spans="1:11" s="90" customFormat="1" ht="16.5" customHeight="1" x14ac:dyDescent="0.5">
      <c r="B101" s="83"/>
      <c r="C101" s="213"/>
      <c r="D101" s="213"/>
      <c r="E101" s="107"/>
      <c r="F101" s="105"/>
      <c r="G101" s="107"/>
      <c r="H101" s="105"/>
      <c r="I101" s="107"/>
      <c r="J101" s="105"/>
      <c r="K101" s="107"/>
    </row>
    <row r="102" spans="1:11" s="90" customFormat="1" ht="16.5" customHeight="1" x14ac:dyDescent="0.5">
      <c r="B102" s="83"/>
      <c r="C102" s="213"/>
      <c r="D102" s="213"/>
      <c r="E102" s="107"/>
      <c r="F102" s="105"/>
      <c r="G102" s="107"/>
      <c r="H102" s="105"/>
      <c r="I102" s="107"/>
      <c r="J102" s="105"/>
      <c r="K102" s="107"/>
    </row>
    <row r="103" spans="1:11" s="90" customFormat="1" ht="21" customHeight="1" x14ac:dyDescent="0.5">
      <c r="B103" s="83"/>
      <c r="C103" s="213"/>
      <c r="D103" s="213"/>
      <c r="E103" s="107"/>
      <c r="F103" s="105"/>
      <c r="G103" s="107"/>
      <c r="H103" s="105"/>
      <c r="I103" s="107"/>
      <c r="J103" s="105"/>
      <c r="K103" s="107"/>
    </row>
    <row r="104" spans="1:11" s="90" customFormat="1" ht="16.350000000000001" customHeight="1" x14ac:dyDescent="0.5">
      <c r="B104" s="83"/>
      <c r="C104" s="213"/>
      <c r="D104" s="213"/>
      <c r="E104" s="107"/>
      <c r="F104" s="105"/>
      <c r="G104" s="107"/>
      <c r="H104" s="105"/>
      <c r="I104" s="107"/>
      <c r="J104" s="105"/>
      <c r="K104" s="107"/>
    </row>
    <row r="105" spans="1:11" s="90" customFormat="1" ht="20.25" customHeight="1" x14ac:dyDescent="0.5">
      <c r="B105" s="83"/>
      <c r="C105" s="213"/>
      <c r="D105" s="213"/>
      <c r="E105" s="107"/>
      <c r="F105" s="105"/>
      <c r="G105" s="107"/>
      <c r="H105" s="105"/>
      <c r="I105" s="107"/>
      <c r="J105" s="105"/>
      <c r="K105" s="107"/>
    </row>
    <row r="106" spans="1:11" s="90" customFormat="1" ht="21.95" customHeight="1" x14ac:dyDescent="0.5">
      <c r="A106" s="128" t="s">
        <v>112</v>
      </c>
      <c r="B106" s="126"/>
      <c r="C106" s="127"/>
      <c r="D106" s="127"/>
      <c r="E106" s="117"/>
      <c r="F106" s="145"/>
      <c r="G106" s="117"/>
      <c r="H106" s="145"/>
      <c r="I106" s="117"/>
      <c r="J106" s="145"/>
      <c r="K106" s="117"/>
    </row>
    <row r="107" spans="1:11" ht="16.5" customHeight="1" x14ac:dyDescent="0.5">
      <c r="A107" s="82" t="s">
        <v>19</v>
      </c>
      <c r="B107" s="134"/>
      <c r="C107" s="135"/>
      <c r="D107" s="134"/>
      <c r="E107" s="136"/>
      <c r="F107" s="137"/>
      <c r="G107" s="136"/>
      <c r="H107" s="137"/>
      <c r="I107" s="136"/>
      <c r="J107" s="137"/>
      <c r="K107" s="86"/>
    </row>
    <row r="108" spans="1:11" s="90" customFormat="1" ht="16.5" customHeight="1" x14ac:dyDescent="0.5">
      <c r="A108" s="82" t="s">
        <v>179</v>
      </c>
      <c r="B108" s="82"/>
      <c r="C108" s="87"/>
      <c r="D108" s="87"/>
      <c r="E108" s="88"/>
      <c r="F108" s="33"/>
      <c r="G108" s="88"/>
      <c r="H108" s="33"/>
      <c r="I108" s="86"/>
      <c r="J108" s="89"/>
      <c r="K108" s="86"/>
    </row>
    <row r="109" spans="1:11" s="90" customFormat="1" ht="16.5" customHeight="1" x14ac:dyDescent="0.5">
      <c r="A109" s="91" t="s">
        <v>203</v>
      </c>
      <c r="B109" s="91"/>
      <c r="C109" s="92"/>
      <c r="D109" s="92"/>
      <c r="E109" s="93"/>
      <c r="F109" s="94"/>
      <c r="G109" s="93"/>
      <c r="H109" s="94"/>
      <c r="I109" s="93"/>
      <c r="J109" s="94"/>
      <c r="K109" s="93"/>
    </row>
    <row r="110" spans="1:11" s="90" customFormat="1" ht="16.5" customHeight="1" x14ac:dyDescent="0.5">
      <c r="A110" s="82"/>
      <c r="B110" s="82"/>
      <c r="C110" s="87"/>
      <c r="D110" s="87"/>
      <c r="E110" s="88"/>
      <c r="F110" s="33"/>
      <c r="G110" s="88"/>
      <c r="H110" s="33"/>
      <c r="I110" s="88"/>
      <c r="J110" s="33"/>
      <c r="K110" s="88"/>
    </row>
    <row r="111" spans="1:11" s="90" customFormat="1" ht="16.5" customHeight="1" x14ac:dyDescent="0.5">
      <c r="A111" s="82"/>
      <c r="B111" s="82"/>
      <c r="C111" s="87"/>
      <c r="D111" s="87"/>
      <c r="E111" s="88"/>
      <c r="F111" s="33"/>
      <c r="G111" s="88"/>
      <c r="H111" s="33"/>
      <c r="I111" s="88"/>
      <c r="J111" s="33"/>
      <c r="K111" s="88"/>
    </row>
    <row r="112" spans="1:11" s="90" customFormat="1" ht="16.5" customHeight="1" x14ac:dyDescent="0.5">
      <c r="A112" s="82"/>
      <c r="B112" s="82"/>
      <c r="C112" s="87"/>
      <c r="D112" s="87"/>
      <c r="E112" s="216" t="s">
        <v>7</v>
      </c>
      <c r="F112" s="216"/>
      <c r="G112" s="216"/>
      <c r="H112" s="33"/>
      <c r="I112" s="216" t="s">
        <v>91</v>
      </c>
      <c r="J112" s="216"/>
      <c r="K112" s="216"/>
    </row>
    <row r="113" spans="1:11" s="90" customFormat="1" ht="16.5" customHeight="1" x14ac:dyDescent="0.5">
      <c r="B113" s="82"/>
      <c r="D113" s="87"/>
      <c r="E113" s="217" t="s">
        <v>89</v>
      </c>
      <c r="F113" s="217"/>
      <c r="G113" s="217"/>
      <c r="H113" s="97"/>
      <c r="I113" s="217" t="s">
        <v>89</v>
      </c>
      <c r="J113" s="217"/>
      <c r="K113" s="217"/>
    </row>
    <row r="114" spans="1:11" s="90" customFormat="1" ht="16.5" customHeight="1" x14ac:dyDescent="0.5">
      <c r="B114" s="82"/>
      <c r="D114" s="87"/>
      <c r="E114" s="33" t="s">
        <v>142</v>
      </c>
      <c r="F114" s="34"/>
      <c r="G114" s="33" t="s">
        <v>143</v>
      </c>
      <c r="H114" s="97"/>
      <c r="I114" s="33" t="s">
        <v>142</v>
      </c>
      <c r="J114" s="34"/>
      <c r="K114" s="33" t="s">
        <v>143</v>
      </c>
    </row>
    <row r="115" spans="1:11" s="90" customFormat="1" ht="16.5" customHeight="1" x14ac:dyDescent="0.5">
      <c r="B115" s="82"/>
      <c r="C115" s="87"/>
      <c r="D115" s="87"/>
      <c r="E115" s="1" t="s">
        <v>202</v>
      </c>
      <c r="F115" s="88"/>
      <c r="G115" s="98" t="s">
        <v>90</v>
      </c>
      <c r="H115" s="98"/>
      <c r="I115" s="1" t="s">
        <v>202</v>
      </c>
      <c r="J115" s="212"/>
      <c r="K115" s="98" t="s">
        <v>90</v>
      </c>
    </row>
    <row r="116" spans="1:11" s="90" customFormat="1" ht="16.5" customHeight="1" x14ac:dyDescent="0.5">
      <c r="B116" s="82"/>
      <c r="C116" s="87"/>
      <c r="D116" s="87"/>
      <c r="E116" s="98" t="s">
        <v>204</v>
      </c>
      <c r="F116" s="88"/>
      <c r="G116" s="98" t="s">
        <v>177</v>
      </c>
      <c r="H116" s="98"/>
      <c r="I116" s="98" t="s">
        <v>204</v>
      </c>
      <c r="J116" s="88"/>
      <c r="K116" s="98" t="s">
        <v>177</v>
      </c>
    </row>
    <row r="117" spans="1:11" s="90" customFormat="1" ht="17.100000000000001" customHeight="1" x14ac:dyDescent="0.5">
      <c r="B117" s="82"/>
      <c r="C117" s="92" t="s">
        <v>147</v>
      </c>
      <c r="D117" s="99"/>
      <c r="E117" s="9" t="s">
        <v>93</v>
      </c>
      <c r="F117" s="10"/>
      <c r="G117" s="9" t="s">
        <v>93</v>
      </c>
      <c r="H117" s="10"/>
      <c r="I117" s="9" t="s">
        <v>93</v>
      </c>
      <c r="J117" s="10"/>
      <c r="K117" s="9" t="s">
        <v>93</v>
      </c>
    </row>
    <row r="118" spans="1:11" ht="16.5" customHeight="1" x14ac:dyDescent="0.5">
      <c r="A118" s="138" t="s">
        <v>184</v>
      </c>
      <c r="B118" s="82"/>
      <c r="C118" s="87"/>
      <c r="D118" s="87"/>
      <c r="E118" s="101"/>
      <c r="F118" s="33"/>
      <c r="G118" s="88"/>
      <c r="H118" s="88"/>
      <c r="I118" s="101"/>
      <c r="J118" s="33"/>
      <c r="K118" s="88"/>
    </row>
    <row r="119" spans="1:11" s="90" customFormat="1" ht="16.5" customHeight="1" x14ac:dyDescent="0.5">
      <c r="B119" s="83"/>
      <c r="C119" s="213"/>
      <c r="D119" s="213"/>
      <c r="E119" s="106"/>
      <c r="F119" s="105"/>
      <c r="G119" s="107"/>
      <c r="H119" s="105"/>
      <c r="I119" s="106"/>
      <c r="J119" s="105"/>
      <c r="K119" s="107"/>
    </row>
    <row r="120" spans="1:11" ht="16.5" customHeight="1" x14ac:dyDescent="0.5">
      <c r="A120" s="90" t="s">
        <v>86</v>
      </c>
      <c r="C120" s="31"/>
      <c r="D120" s="213"/>
      <c r="E120" s="106"/>
      <c r="F120" s="105"/>
      <c r="G120" s="107"/>
      <c r="H120" s="105"/>
      <c r="I120" s="106"/>
      <c r="J120" s="105"/>
      <c r="K120" s="107"/>
    </row>
    <row r="121" spans="1:11" s="90" customFormat="1" ht="16.5" customHeight="1" x14ac:dyDescent="0.5">
      <c r="B121" s="82"/>
      <c r="C121" s="87"/>
      <c r="D121" s="99"/>
      <c r="E121" s="139"/>
      <c r="F121" s="140"/>
      <c r="G121" s="98"/>
      <c r="H121" s="98"/>
      <c r="I121" s="139"/>
      <c r="J121" s="100"/>
      <c r="K121" s="98"/>
    </row>
    <row r="122" spans="1:11" ht="16.5" customHeight="1" x14ac:dyDescent="0.5">
      <c r="A122" s="31" t="s">
        <v>3</v>
      </c>
      <c r="D122" s="213"/>
      <c r="E122" s="106"/>
      <c r="F122" s="105"/>
      <c r="G122" s="107"/>
      <c r="H122" s="105"/>
      <c r="I122" s="106"/>
      <c r="J122" s="105"/>
      <c r="K122" s="107"/>
    </row>
    <row r="123" spans="1:11" ht="16.5" customHeight="1" x14ac:dyDescent="0.5">
      <c r="B123" s="83" t="s">
        <v>22</v>
      </c>
      <c r="D123" s="213"/>
      <c r="E123" s="106"/>
      <c r="F123" s="105"/>
      <c r="G123" s="107"/>
      <c r="H123" s="105"/>
      <c r="I123" s="106"/>
      <c r="J123" s="105"/>
      <c r="K123" s="107"/>
    </row>
    <row r="124" spans="1:11" s="90" customFormat="1" ht="16.5" customHeight="1" x14ac:dyDescent="0.5">
      <c r="A124" s="31"/>
      <c r="B124" s="31" t="s">
        <v>95</v>
      </c>
      <c r="C124" s="213"/>
      <c r="D124" s="213"/>
      <c r="E124" s="120"/>
      <c r="F124" s="31"/>
      <c r="G124" s="146"/>
      <c r="H124" s="31"/>
      <c r="I124" s="120"/>
      <c r="J124" s="31"/>
      <c r="K124" s="146"/>
    </row>
    <row r="125" spans="1:11" ht="16.5" customHeight="1" thickBot="1" x14ac:dyDescent="0.55000000000000004">
      <c r="B125" s="31" t="s">
        <v>105</v>
      </c>
      <c r="D125" s="213"/>
      <c r="E125" s="147">
        <v>894668</v>
      </c>
      <c r="F125" s="105"/>
      <c r="G125" s="148">
        <v>894668</v>
      </c>
      <c r="H125" s="81"/>
      <c r="I125" s="147">
        <v>894668</v>
      </c>
      <c r="J125" s="119"/>
      <c r="K125" s="148">
        <v>894668</v>
      </c>
    </row>
    <row r="126" spans="1:11" ht="16.5" customHeight="1" thickTop="1" x14ac:dyDescent="0.5">
      <c r="B126" s="31"/>
      <c r="D126" s="213"/>
      <c r="E126" s="109"/>
      <c r="F126" s="105"/>
      <c r="G126" s="81"/>
      <c r="H126" s="81"/>
      <c r="I126" s="109"/>
      <c r="J126" s="119"/>
      <c r="K126" s="81"/>
    </row>
    <row r="127" spans="1:11" ht="16.5" customHeight="1" x14ac:dyDescent="0.5">
      <c r="B127" s="83" t="s">
        <v>17</v>
      </c>
      <c r="D127" s="213"/>
      <c r="E127" s="120"/>
      <c r="F127" s="31"/>
      <c r="G127" s="146"/>
      <c r="H127" s="31"/>
      <c r="I127" s="120"/>
      <c r="J127" s="31"/>
      <c r="K127" s="146"/>
    </row>
    <row r="128" spans="1:11" ht="16.5" customHeight="1" x14ac:dyDescent="0.5">
      <c r="B128" s="31" t="s">
        <v>95</v>
      </c>
      <c r="D128" s="213"/>
      <c r="E128" s="106"/>
      <c r="F128" s="105"/>
      <c r="G128" s="107"/>
      <c r="H128" s="105"/>
      <c r="I128" s="106"/>
      <c r="J128" s="105"/>
      <c r="K128" s="107"/>
    </row>
    <row r="129" spans="1:11" ht="16.5" customHeight="1" x14ac:dyDescent="0.5">
      <c r="B129" s="31" t="s">
        <v>174</v>
      </c>
      <c r="D129" s="213"/>
      <c r="E129" s="109">
        <v>894668</v>
      </c>
      <c r="F129" s="105"/>
      <c r="G129" s="81">
        <v>894668</v>
      </c>
      <c r="H129" s="81"/>
      <c r="I129" s="109">
        <v>894668</v>
      </c>
      <c r="J129" s="119"/>
      <c r="K129" s="81">
        <v>894668</v>
      </c>
    </row>
    <row r="130" spans="1:11" ht="16.5" customHeight="1" x14ac:dyDescent="0.5">
      <c r="A130" s="83" t="s">
        <v>23</v>
      </c>
      <c r="D130" s="213"/>
      <c r="E130" s="109">
        <v>4055609</v>
      </c>
      <c r="F130" s="105"/>
      <c r="G130" s="81">
        <v>4055609</v>
      </c>
      <c r="H130" s="81"/>
      <c r="I130" s="109">
        <v>4055609</v>
      </c>
      <c r="J130" s="119"/>
      <c r="K130" s="81">
        <v>4055609</v>
      </c>
    </row>
    <row r="131" spans="1:11" ht="16.5" customHeight="1" x14ac:dyDescent="0.5">
      <c r="A131" s="31" t="s">
        <v>106</v>
      </c>
      <c r="E131" s="109">
        <v>288425</v>
      </c>
      <c r="F131" s="105"/>
      <c r="G131" s="81">
        <v>288425</v>
      </c>
      <c r="H131" s="81"/>
      <c r="I131" s="109">
        <v>288425</v>
      </c>
      <c r="J131" s="119"/>
      <c r="K131" s="81">
        <v>288425</v>
      </c>
    </row>
    <row r="132" spans="1:11" ht="16.5" customHeight="1" x14ac:dyDescent="0.5">
      <c r="A132" s="31" t="s">
        <v>211</v>
      </c>
      <c r="C132" s="213">
        <v>16</v>
      </c>
      <c r="E132" s="109">
        <v>-996453</v>
      </c>
      <c r="F132" s="105"/>
      <c r="G132" s="81">
        <v>-951711</v>
      </c>
      <c r="H132" s="81"/>
      <c r="I132" s="109">
        <v>-996453</v>
      </c>
      <c r="J132" s="119"/>
      <c r="K132" s="81">
        <v>-951711</v>
      </c>
    </row>
    <row r="133" spans="1:11" ht="16.5" customHeight="1" x14ac:dyDescent="0.5">
      <c r="A133" s="83" t="s">
        <v>4</v>
      </c>
      <c r="D133" s="213"/>
      <c r="E133" s="109"/>
      <c r="F133" s="105"/>
      <c r="G133" s="81"/>
      <c r="H133" s="81"/>
      <c r="I133" s="109"/>
      <c r="J133" s="119"/>
      <c r="K133" s="81"/>
    </row>
    <row r="134" spans="1:11" s="90" customFormat="1" ht="16.5" customHeight="1" x14ac:dyDescent="0.5">
      <c r="A134" s="31"/>
      <c r="B134" s="83" t="s">
        <v>208</v>
      </c>
      <c r="C134" s="213"/>
      <c r="D134" s="213"/>
      <c r="E134" s="109"/>
      <c r="F134" s="105"/>
      <c r="G134" s="81"/>
      <c r="H134" s="81"/>
      <c r="I134" s="109"/>
      <c r="J134" s="119"/>
      <c r="K134" s="81"/>
    </row>
    <row r="135" spans="1:11" s="90" customFormat="1" ht="16.5" customHeight="1" x14ac:dyDescent="0.5">
      <c r="A135" s="31"/>
      <c r="B135" s="83" t="s">
        <v>209</v>
      </c>
      <c r="C135" s="213"/>
      <c r="D135" s="213"/>
      <c r="E135" s="109">
        <v>90600</v>
      </c>
      <c r="F135" s="105"/>
      <c r="G135" s="81">
        <v>90600</v>
      </c>
      <c r="H135" s="81"/>
      <c r="I135" s="109">
        <v>90600</v>
      </c>
      <c r="J135" s="119"/>
      <c r="K135" s="81">
        <v>90600</v>
      </c>
    </row>
    <row r="136" spans="1:11" s="90" customFormat="1" ht="16.5" customHeight="1" x14ac:dyDescent="0.5">
      <c r="A136" s="31"/>
      <c r="B136" s="172" t="s">
        <v>210</v>
      </c>
      <c r="C136" s="213"/>
      <c r="D136" s="213"/>
      <c r="E136" s="109">
        <v>996453</v>
      </c>
      <c r="F136" s="105"/>
      <c r="G136" s="81">
        <v>951711</v>
      </c>
      <c r="H136" s="81"/>
      <c r="I136" s="109">
        <v>996453</v>
      </c>
      <c r="J136" s="119"/>
      <c r="K136" s="81">
        <v>951711</v>
      </c>
    </row>
    <row r="137" spans="1:11" ht="16.5" customHeight="1" x14ac:dyDescent="0.5">
      <c r="B137" s="83" t="s">
        <v>18</v>
      </c>
      <c r="D137" s="213"/>
      <c r="E137" s="109">
        <v>1074480</v>
      </c>
      <c r="F137" s="105"/>
      <c r="G137" s="81">
        <v>978910</v>
      </c>
      <c r="H137" s="81"/>
      <c r="I137" s="109">
        <v>1189536</v>
      </c>
      <c r="J137" s="119"/>
      <c r="K137" s="81">
        <v>1102984</v>
      </c>
    </row>
    <row r="138" spans="1:11" ht="16.5" customHeight="1" x14ac:dyDescent="0.5">
      <c r="A138" s="31" t="s">
        <v>92</v>
      </c>
      <c r="D138" s="213"/>
      <c r="E138" s="113">
        <v>-312471</v>
      </c>
      <c r="F138" s="105"/>
      <c r="G138" s="114">
        <v>-317328</v>
      </c>
      <c r="H138" s="81"/>
      <c r="I138" s="113">
        <v>-310574</v>
      </c>
      <c r="J138" s="119"/>
      <c r="K138" s="114">
        <v>-315431</v>
      </c>
    </row>
    <row r="139" spans="1:11" s="90" customFormat="1" ht="16.5" customHeight="1" x14ac:dyDescent="0.5">
      <c r="B139" s="82"/>
      <c r="C139" s="87"/>
      <c r="D139" s="99"/>
      <c r="E139" s="139"/>
      <c r="F139" s="140"/>
      <c r="G139" s="98"/>
      <c r="H139" s="140"/>
      <c r="I139" s="139"/>
      <c r="J139" s="140"/>
      <c r="K139" s="98"/>
    </row>
    <row r="140" spans="1:11" ht="16.5" customHeight="1" x14ac:dyDescent="0.5">
      <c r="A140" s="31" t="s">
        <v>60</v>
      </c>
      <c r="D140" s="213"/>
      <c r="E140" s="106">
        <f>SUM(E129:E138)</f>
        <v>6091311</v>
      </c>
      <c r="F140" s="105"/>
      <c r="G140" s="107">
        <f>SUM(G128:G138)</f>
        <v>5990884</v>
      </c>
      <c r="H140" s="105"/>
      <c r="I140" s="106">
        <f>SUM(I129:I138)</f>
        <v>6208264</v>
      </c>
      <c r="J140" s="105"/>
      <c r="K140" s="107">
        <f>SUM(K129:K138)</f>
        <v>6116855</v>
      </c>
    </row>
    <row r="141" spans="1:11" s="90" customFormat="1" ht="16.5" customHeight="1" x14ac:dyDescent="0.5">
      <c r="A141" s="83" t="s">
        <v>57</v>
      </c>
      <c r="B141" s="83"/>
      <c r="C141" s="213"/>
      <c r="D141" s="149"/>
      <c r="E141" s="113">
        <v>135757</v>
      </c>
      <c r="F141" s="105"/>
      <c r="G141" s="114">
        <v>121271</v>
      </c>
      <c r="H141" s="81"/>
      <c r="I141" s="113">
        <v>0</v>
      </c>
      <c r="J141" s="119"/>
      <c r="K141" s="114">
        <v>0</v>
      </c>
    </row>
    <row r="142" spans="1:11" s="90" customFormat="1" ht="16.5" customHeight="1" x14ac:dyDescent="0.5">
      <c r="B142" s="82"/>
      <c r="C142" s="87"/>
      <c r="D142" s="99"/>
      <c r="E142" s="139"/>
      <c r="F142" s="140"/>
      <c r="G142" s="98"/>
      <c r="H142" s="98"/>
      <c r="I142" s="139"/>
      <c r="J142" s="100"/>
      <c r="K142" s="98"/>
    </row>
    <row r="143" spans="1:11" ht="16.5" customHeight="1" x14ac:dyDescent="0.5">
      <c r="A143" s="82" t="s">
        <v>87</v>
      </c>
      <c r="B143" s="31"/>
      <c r="D143" s="149"/>
      <c r="E143" s="116">
        <f>SUM(E140:E141)</f>
        <v>6227068</v>
      </c>
      <c r="F143" s="105"/>
      <c r="G143" s="117">
        <f>SUM(G140:G141)</f>
        <v>6112155</v>
      </c>
      <c r="H143" s="105"/>
      <c r="I143" s="116">
        <f>SUM(I140:I141)</f>
        <v>6208264</v>
      </c>
      <c r="J143" s="105"/>
      <c r="K143" s="117">
        <f>SUM(K140:K141)</f>
        <v>6116855</v>
      </c>
    </row>
    <row r="144" spans="1:11" s="90" customFormat="1" ht="16.5" customHeight="1" x14ac:dyDescent="0.5">
      <c r="B144" s="82"/>
      <c r="C144" s="87"/>
      <c r="D144" s="99"/>
      <c r="E144" s="139"/>
      <c r="F144" s="140"/>
      <c r="G144" s="98"/>
      <c r="H144" s="98"/>
      <c r="I144" s="139"/>
      <c r="J144" s="100"/>
      <c r="K144" s="98"/>
    </row>
    <row r="145" spans="1:11" ht="16.5" customHeight="1" thickBot="1" x14ac:dyDescent="0.55000000000000004">
      <c r="A145" s="82" t="s">
        <v>88</v>
      </c>
      <c r="B145" s="82"/>
      <c r="D145" s="213"/>
      <c r="E145" s="124">
        <f>SUM(E94,E143)</f>
        <v>14616588</v>
      </c>
      <c r="F145" s="105"/>
      <c r="G145" s="125">
        <f>+G94+G143</f>
        <v>14425954</v>
      </c>
      <c r="H145" s="105"/>
      <c r="I145" s="124">
        <f>SUM(I94,I143)</f>
        <v>13305454</v>
      </c>
      <c r="J145" s="105"/>
      <c r="K145" s="125">
        <f>SUM(K94,K143)</f>
        <v>13139880</v>
      </c>
    </row>
    <row r="146" spans="1:11" ht="16.5" customHeight="1" thickTop="1" x14ac:dyDescent="0.2">
      <c r="A146" s="82"/>
      <c r="B146" s="82"/>
      <c r="D146" s="213"/>
      <c r="E146" s="211"/>
      <c r="F146" s="211"/>
      <c r="G146" s="211"/>
      <c r="H146" s="211"/>
      <c r="I146" s="211"/>
      <c r="J146" s="211"/>
      <c r="K146" s="211"/>
    </row>
    <row r="147" spans="1:11" ht="16.5" customHeight="1" x14ac:dyDescent="0.5">
      <c r="A147" s="82"/>
      <c r="B147" s="82"/>
      <c r="D147" s="213"/>
      <c r="E147" s="107"/>
      <c r="F147" s="105"/>
      <c r="G147" s="107"/>
      <c r="H147" s="105"/>
      <c r="I147" s="107"/>
      <c r="J147" s="105"/>
      <c r="K147" s="107"/>
    </row>
    <row r="148" spans="1:11" ht="16.5" customHeight="1" x14ac:dyDescent="0.5">
      <c r="A148" s="82"/>
      <c r="B148" s="82"/>
      <c r="D148" s="213"/>
      <c r="E148" s="107"/>
      <c r="F148" s="105"/>
      <c r="G148" s="107"/>
      <c r="H148" s="105"/>
      <c r="I148" s="107"/>
      <c r="J148" s="105"/>
      <c r="K148" s="107"/>
    </row>
    <row r="149" spans="1:11" ht="16.5" customHeight="1" x14ac:dyDescent="0.5">
      <c r="A149" s="82"/>
      <c r="B149" s="82"/>
      <c r="D149" s="213"/>
      <c r="E149" s="107"/>
      <c r="F149" s="105"/>
      <c r="G149" s="107"/>
      <c r="H149" s="105"/>
      <c r="I149" s="107"/>
      <c r="J149" s="105"/>
      <c r="K149" s="107"/>
    </row>
    <row r="150" spans="1:11" ht="16.5" customHeight="1" x14ac:dyDescent="0.5">
      <c r="A150" s="82"/>
      <c r="B150" s="82"/>
      <c r="D150" s="213"/>
      <c r="E150" s="107"/>
      <c r="F150" s="105"/>
      <c r="G150" s="107"/>
      <c r="H150" s="105"/>
      <c r="I150" s="107"/>
      <c r="J150" s="105"/>
      <c r="K150" s="107"/>
    </row>
    <row r="151" spans="1:11" ht="16.5" customHeight="1" x14ac:dyDescent="0.5">
      <c r="A151" s="82"/>
      <c r="B151" s="82"/>
      <c r="D151" s="213"/>
      <c r="E151" s="107"/>
      <c r="F151" s="105"/>
      <c r="G151" s="107"/>
      <c r="H151" s="105"/>
      <c r="I151" s="107"/>
      <c r="J151" s="105"/>
      <c r="K151" s="107"/>
    </row>
    <row r="152" spans="1:11" ht="16.5" customHeight="1" x14ac:dyDescent="0.5">
      <c r="A152" s="82"/>
      <c r="B152" s="82"/>
      <c r="D152" s="213"/>
      <c r="E152" s="107"/>
      <c r="F152" s="105"/>
      <c r="G152" s="107"/>
      <c r="H152" s="105"/>
      <c r="I152" s="107"/>
      <c r="J152" s="105"/>
      <c r="K152" s="107"/>
    </row>
    <row r="153" spans="1:11" ht="11.25" customHeight="1" x14ac:dyDescent="0.5">
      <c r="A153" s="82"/>
      <c r="B153" s="82"/>
      <c r="D153" s="213"/>
      <c r="E153" s="107"/>
      <c r="F153" s="105"/>
      <c r="G153" s="107"/>
      <c r="H153" s="105"/>
      <c r="I153" s="107"/>
      <c r="J153" s="105"/>
      <c r="K153" s="107"/>
    </row>
    <row r="154" spans="1:11" ht="9.75" customHeight="1" x14ac:dyDescent="0.5">
      <c r="A154" s="82"/>
      <c r="B154" s="82"/>
      <c r="D154" s="213"/>
      <c r="E154" s="107"/>
      <c r="F154" s="105"/>
      <c r="G154" s="107"/>
      <c r="H154" s="105"/>
      <c r="I154" s="107"/>
      <c r="J154" s="105"/>
      <c r="K154" s="107"/>
    </row>
    <row r="155" spans="1:11" ht="16.5" customHeight="1" x14ac:dyDescent="0.5">
      <c r="A155" s="82"/>
      <c r="B155" s="82"/>
      <c r="D155" s="213"/>
      <c r="E155" s="107"/>
      <c r="F155" s="105"/>
      <c r="G155" s="107"/>
      <c r="H155" s="105"/>
      <c r="I155" s="107"/>
      <c r="J155" s="105"/>
      <c r="K155" s="107"/>
    </row>
    <row r="156" spans="1:11" ht="16.5" customHeight="1" x14ac:dyDescent="0.5">
      <c r="A156" s="82"/>
      <c r="B156" s="82"/>
      <c r="D156" s="213"/>
      <c r="E156" s="107"/>
      <c r="F156" s="105"/>
      <c r="G156" s="107"/>
      <c r="H156" s="105"/>
      <c r="I156" s="107"/>
      <c r="J156" s="105"/>
      <c r="K156" s="107"/>
    </row>
    <row r="157" spans="1:11" ht="9" customHeight="1" x14ac:dyDescent="0.5">
      <c r="A157" s="82"/>
      <c r="B157" s="82"/>
      <c r="D157" s="213"/>
      <c r="E157" s="107"/>
      <c r="F157" s="105"/>
      <c r="G157" s="107"/>
      <c r="H157" s="105"/>
      <c r="I157" s="107"/>
      <c r="J157" s="105"/>
      <c r="K157" s="107"/>
    </row>
    <row r="158" spans="1:11" ht="11.25" customHeight="1" x14ac:dyDescent="0.5">
      <c r="A158" s="82"/>
      <c r="B158" s="82"/>
      <c r="D158" s="213"/>
      <c r="E158" s="107"/>
      <c r="F158" s="105"/>
      <c r="G158" s="107"/>
      <c r="H158" s="105"/>
      <c r="I158" s="107"/>
      <c r="J158" s="105"/>
      <c r="K158" s="107"/>
    </row>
    <row r="159" spans="1:11" ht="21.95" customHeight="1" x14ac:dyDescent="0.5">
      <c r="A159" s="128" t="s">
        <v>112</v>
      </c>
      <c r="B159" s="91"/>
      <c r="C159" s="127"/>
      <c r="D159" s="127"/>
      <c r="E159" s="117"/>
      <c r="F159" s="145"/>
      <c r="G159" s="117"/>
      <c r="H159" s="145"/>
      <c r="I159" s="117"/>
      <c r="J159" s="145"/>
      <c r="K159" s="117"/>
    </row>
  </sheetData>
  <mergeCells count="13">
    <mergeCell ref="E62:G62"/>
    <mergeCell ref="I62:K62"/>
    <mergeCell ref="E112:G112"/>
    <mergeCell ref="I112:K112"/>
    <mergeCell ref="E113:G113"/>
    <mergeCell ref="I113:K113"/>
    <mergeCell ref="E61:G61"/>
    <mergeCell ref="I61:K61"/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6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topLeftCell="A90" zoomScaleNormal="100" zoomScaleSheetLayoutView="100" workbookViewId="0">
      <selection activeCell="R114" sqref="R114"/>
    </sheetView>
  </sheetViews>
  <sheetFormatPr defaultColWidth="9.140625" defaultRowHeight="16.5" customHeight="1" x14ac:dyDescent="0.5"/>
  <cols>
    <col min="1" max="2" width="1.7109375" style="23" customWidth="1"/>
    <col min="3" max="3" width="43.28515625" style="28" customWidth="1"/>
    <col min="4" max="4" width="5.7109375" style="24" customWidth="1"/>
    <col min="5" max="5" width="1.42578125" style="23" customWidth="1"/>
    <col min="6" max="6" width="13.140625" style="2" customWidth="1"/>
    <col min="7" max="7" width="0.85546875" style="2" customWidth="1"/>
    <col min="8" max="8" width="13.140625" style="2" customWidth="1"/>
    <col min="9" max="9" width="0.85546875" style="2" customWidth="1"/>
    <col min="10" max="10" width="13.140625" style="2" customWidth="1"/>
    <col min="11" max="11" width="0.85546875" style="2" customWidth="1"/>
    <col min="12" max="12" width="13.140625" style="2" customWidth="1"/>
    <col min="13" max="16384" width="9.140625" style="23"/>
  </cols>
  <sheetData>
    <row r="1" spans="1:12" ht="16.5" customHeight="1" x14ac:dyDescent="0.5">
      <c r="A1" s="22" t="s">
        <v>19</v>
      </c>
      <c r="B1" s="22"/>
      <c r="C1" s="30"/>
      <c r="D1" s="15"/>
      <c r="E1" s="30"/>
      <c r="F1" s="16"/>
      <c r="G1" s="16"/>
      <c r="H1" s="169"/>
      <c r="I1" s="16"/>
      <c r="J1" s="16"/>
      <c r="K1" s="16"/>
      <c r="L1" s="169"/>
    </row>
    <row r="2" spans="1:12" s="21" customFormat="1" ht="16.5" customHeight="1" x14ac:dyDescent="0.5">
      <c r="A2" s="38" t="s">
        <v>63</v>
      </c>
      <c r="B2" s="22"/>
      <c r="C2" s="22"/>
      <c r="D2" s="25"/>
      <c r="E2" s="25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26" t="s">
        <v>205</v>
      </c>
      <c r="B3" s="26"/>
      <c r="C3" s="26"/>
      <c r="D3" s="27"/>
      <c r="E3" s="27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22"/>
      <c r="B4" s="22"/>
      <c r="C4" s="22"/>
      <c r="D4" s="25"/>
      <c r="E4" s="25"/>
      <c r="F4" s="3"/>
      <c r="G4" s="3"/>
      <c r="H4" s="3"/>
      <c r="I4" s="3"/>
      <c r="J4" s="3"/>
      <c r="K4" s="3"/>
      <c r="L4" s="3"/>
    </row>
    <row r="5" spans="1:12" ht="16.5" customHeight="1" x14ac:dyDescent="0.5">
      <c r="A5" s="22"/>
      <c r="B5" s="22"/>
      <c r="C5" s="22"/>
      <c r="D5" s="25"/>
      <c r="E5" s="25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22"/>
      <c r="B6" s="22"/>
      <c r="C6" s="22"/>
      <c r="D6" s="25"/>
      <c r="E6" s="25"/>
      <c r="F6" s="221" t="s">
        <v>7</v>
      </c>
      <c r="G6" s="221"/>
      <c r="H6" s="221"/>
      <c r="I6" s="151"/>
      <c r="J6" s="221" t="s">
        <v>91</v>
      </c>
      <c r="K6" s="221"/>
      <c r="L6" s="221"/>
    </row>
    <row r="7" spans="1:12" ht="16.5" customHeight="1" x14ac:dyDescent="0.5">
      <c r="D7" s="25"/>
      <c r="E7" s="17"/>
      <c r="F7" s="219" t="s">
        <v>89</v>
      </c>
      <c r="G7" s="219"/>
      <c r="H7" s="219"/>
      <c r="I7" s="152"/>
      <c r="J7" s="219" t="s">
        <v>89</v>
      </c>
      <c r="K7" s="219"/>
      <c r="L7" s="219"/>
    </row>
    <row r="8" spans="1:12" ht="16.5" customHeight="1" x14ac:dyDescent="0.5">
      <c r="D8" s="25"/>
      <c r="E8" s="17"/>
      <c r="F8" s="7" t="s">
        <v>204</v>
      </c>
      <c r="G8" s="8"/>
      <c r="H8" s="7" t="s">
        <v>177</v>
      </c>
      <c r="I8" s="7"/>
      <c r="J8" s="7" t="s">
        <v>204</v>
      </c>
      <c r="K8" s="8"/>
      <c r="L8" s="7" t="s">
        <v>177</v>
      </c>
    </row>
    <row r="9" spans="1:12" ht="16.5" customHeight="1" x14ac:dyDescent="0.2">
      <c r="D9" s="211"/>
      <c r="E9" s="17"/>
      <c r="F9" s="9" t="s">
        <v>93</v>
      </c>
      <c r="G9" s="10"/>
      <c r="H9" s="9" t="s">
        <v>93</v>
      </c>
      <c r="I9" s="10"/>
      <c r="J9" s="9" t="s">
        <v>93</v>
      </c>
      <c r="K9" s="10"/>
      <c r="L9" s="9" t="s">
        <v>93</v>
      </c>
    </row>
    <row r="10" spans="1:12" ht="16.5" customHeight="1" x14ac:dyDescent="0.5">
      <c r="D10" s="25"/>
      <c r="E10" s="17"/>
      <c r="F10" s="153"/>
      <c r="G10" s="154"/>
      <c r="H10" s="154"/>
      <c r="I10" s="152"/>
      <c r="J10" s="153"/>
      <c r="K10" s="154"/>
      <c r="L10" s="154"/>
    </row>
    <row r="11" spans="1:12" ht="16.5" customHeight="1" x14ac:dyDescent="0.5">
      <c r="A11" s="22" t="s">
        <v>21</v>
      </c>
      <c r="B11" s="22"/>
      <c r="E11" s="24"/>
      <c r="F11" s="53"/>
      <c r="G11" s="11"/>
      <c r="H11" s="11"/>
      <c r="I11" s="11"/>
      <c r="J11" s="53"/>
      <c r="K11" s="11"/>
      <c r="L11" s="11"/>
    </row>
    <row r="12" spans="1:12" ht="16.5" customHeight="1" x14ac:dyDescent="0.5">
      <c r="A12" s="22"/>
      <c r="B12" s="22"/>
      <c r="E12" s="24"/>
      <c r="F12" s="53"/>
      <c r="G12" s="11"/>
      <c r="H12" s="11"/>
      <c r="I12" s="11"/>
      <c r="J12" s="53"/>
      <c r="K12" s="11"/>
      <c r="L12" s="11"/>
    </row>
    <row r="13" spans="1:12" ht="16.5" customHeight="1" x14ac:dyDescent="0.5">
      <c r="A13" s="28" t="s">
        <v>96</v>
      </c>
      <c r="B13" s="28"/>
      <c r="E13" s="24"/>
      <c r="F13" s="155">
        <v>1234998</v>
      </c>
      <c r="G13" s="142"/>
      <c r="H13" s="142">
        <v>1113363</v>
      </c>
      <c r="I13" s="142"/>
      <c r="J13" s="155">
        <v>715917</v>
      </c>
      <c r="K13" s="142"/>
      <c r="L13" s="142">
        <v>642109</v>
      </c>
    </row>
    <row r="14" spans="1:12" ht="16.5" customHeight="1" x14ac:dyDescent="0.5">
      <c r="A14" s="28" t="s">
        <v>100</v>
      </c>
      <c r="B14" s="28"/>
      <c r="E14" s="24"/>
      <c r="F14" s="144">
        <v>484318</v>
      </c>
      <c r="G14" s="142"/>
      <c r="H14" s="143">
        <v>476982</v>
      </c>
      <c r="I14" s="142"/>
      <c r="J14" s="144">
        <v>335316</v>
      </c>
      <c r="K14" s="142"/>
      <c r="L14" s="143">
        <v>320809</v>
      </c>
    </row>
    <row r="15" spans="1:12" ht="16.5" customHeight="1" x14ac:dyDescent="0.5">
      <c r="D15" s="25"/>
      <c r="E15" s="17"/>
      <c r="F15" s="54"/>
      <c r="G15" s="10"/>
      <c r="H15" s="10"/>
      <c r="I15" s="10"/>
      <c r="J15" s="54"/>
      <c r="K15" s="10"/>
      <c r="L15" s="10"/>
    </row>
    <row r="16" spans="1:12" ht="16.5" customHeight="1" x14ac:dyDescent="0.5">
      <c r="A16" s="22" t="s">
        <v>20</v>
      </c>
      <c r="B16" s="22"/>
      <c r="C16" s="23"/>
      <c r="E16" s="24"/>
      <c r="F16" s="55">
        <f>SUM(F13:F14)</f>
        <v>1719316</v>
      </c>
      <c r="G16" s="11"/>
      <c r="H16" s="12">
        <f>SUM(H13:H14)</f>
        <v>1590345</v>
      </c>
      <c r="I16" s="11"/>
      <c r="J16" s="55">
        <f>SUM(J13:J14)</f>
        <v>1051233</v>
      </c>
      <c r="K16" s="11"/>
      <c r="L16" s="12">
        <f>SUM(L13:L14)</f>
        <v>962918</v>
      </c>
    </row>
    <row r="17" spans="1:12" ht="16.5" customHeight="1" x14ac:dyDescent="0.5">
      <c r="A17" s="28"/>
      <c r="B17" s="28"/>
      <c r="C17" s="23"/>
      <c r="E17" s="24"/>
      <c r="F17" s="53"/>
      <c r="G17" s="11"/>
      <c r="H17" s="11"/>
      <c r="I17" s="11"/>
      <c r="J17" s="53"/>
      <c r="K17" s="11"/>
      <c r="L17" s="11"/>
    </row>
    <row r="18" spans="1:12" ht="16.5" customHeight="1" x14ac:dyDescent="0.5">
      <c r="A18" s="22" t="s">
        <v>47</v>
      </c>
      <c r="B18" s="22"/>
      <c r="C18" s="22"/>
      <c r="E18" s="24"/>
      <c r="F18" s="53"/>
      <c r="G18" s="11"/>
      <c r="H18" s="11"/>
      <c r="I18" s="11"/>
      <c r="J18" s="53"/>
      <c r="K18" s="11"/>
      <c r="L18" s="11"/>
    </row>
    <row r="19" spans="1:12" ht="16.5" customHeight="1" x14ac:dyDescent="0.5">
      <c r="A19" s="22"/>
      <c r="B19" s="22"/>
      <c r="C19" s="22"/>
      <c r="E19" s="24"/>
      <c r="F19" s="53"/>
      <c r="G19" s="11"/>
      <c r="H19" s="11"/>
      <c r="I19" s="11"/>
      <c r="J19" s="53"/>
      <c r="K19" s="11"/>
      <c r="L19" s="11"/>
    </row>
    <row r="20" spans="1:12" ht="16.5" customHeight="1" x14ac:dyDescent="0.5">
      <c r="A20" s="28" t="s">
        <v>39</v>
      </c>
      <c r="B20" s="28"/>
      <c r="E20" s="24"/>
      <c r="F20" s="155">
        <v>-985118</v>
      </c>
      <c r="G20" s="142"/>
      <c r="H20" s="142">
        <v>-902687</v>
      </c>
      <c r="I20" s="142"/>
      <c r="J20" s="155">
        <v>-599567</v>
      </c>
      <c r="K20" s="142"/>
      <c r="L20" s="142">
        <v>-561155</v>
      </c>
    </row>
    <row r="21" spans="1:12" ht="16.5" customHeight="1" x14ac:dyDescent="0.5">
      <c r="A21" s="28" t="s">
        <v>40</v>
      </c>
      <c r="B21" s="28"/>
      <c r="E21" s="24"/>
      <c r="F21" s="144">
        <v>-198601</v>
      </c>
      <c r="G21" s="142"/>
      <c r="H21" s="143">
        <v>-223934</v>
      </c>
      <c r="I21" s="142"/>
      <c r="J21" s="144">
        <v>-138358</v>
      </c>
      <c r="K21" s="142"/>
      <c r="L21" s="143">
        <v>-146745</v>
      </c>
    </row>
    <row r="22" spans="1:12" ht="16.5" customHeight="1" x14ac:dyDescent="0.5">
      <c r="D22" s="25"/>
      <c r="E22" s="17"/>
      <c r="F22" s="54"/>
      <c r="G22" s="10"/>
      <c r="H22" s="10"/>
      <c r="I22" s="10"/>
      <c r="J22" s="54"/>
      <c r="K22" s="10"/>
      <c r="L22" s="10"/>
    </row>
    <row r="23" spans="1:12" ht="16.5" customHeight="1" x14ac:dyDescent="0.5">
      <c r="A23" s="22" t="s">
        <v>97</v>
      </c>
      <c r="B23" s="22"/>
      <c r="E23" s="24"/>
      <c r="F23" s="55">
        <f>SUM(F20:F21)</f>
        <v>-1183719</v>
      </c>
      <c r="G23" s="11"/>
      <c r="H23" s="12">
        <f>SUM(H20:H21)</f>
        <v>-1126621</v>
      </c>
      <c r="I23" s="142"/>
      <c r="J23" s="55">
        <f>SUM(J20:J21)</f>
        <v>-737925</v>
      </c>
      <c r="K23" s="142"/>
      <c r="L23" s="12">
        <f>SUM(L20:L21)</f>
        <v>-707900</v>
      </c>
    </row>
    <row r="24" spans="1:12" ht="16.5" customHeight="1" x14ac:dyDescent="0.5">
      <c r="A24" s="28"/>
      <c r="B24" s="28"/>
      <c r="E24" s="24"/>
      <c r="F24" s="155"/>
      <c r="G24" s="11"/>
      <c r="H24" s="142"/>
      <c r="I24" s="142"/>
      <c r="J24" s="155"/>
      <c r="K24" s="142"/>
      <c r="L24" s="142"/>
    </row>
    <row r="25" spans="1:12" ht="16.5" customHeight="1" x14ac:dyDescent="0.5">
      <c r="A25" s="22" t="s">
        <v>185</v>
      </c>
      <c r="B25" s="22"/>
      <c r="E25" s="24"/>
      <c r="F25" s="155">
        <f>SUM(F16,F23)</f>
        <v>535597</v>
      </c>
      <c r="G25" s="11"/>
      <c r="H25" s="142">
        <f>SUM(H16,H23)</f>
        <v>463724</v>
      </c>
      <c r="I25" s="142"/>
      <c r="J25" s="155">
        <f>SUM(J16,J23)</f>
        <v>313308</v>
      </c>
      <c r="K25" s="142"/>
      <c r="L25" s="142">
        <f>SUM(L16,L23)</f>
        <v>255018</v>
      </c>
    </row>
    <row r="26" spans="1:12" ht="16.5" customHeight="1" x14ac:dyDescent="0.5">
      <c r="A26" s="28" t="s">
        <v>62</v>
      </c>
      <c r="B26" s="28"/>
      <c r="E26" s="24"/>
      <c r="F26" s="155">
        <v>30202</v>
      </c>
      <c r="G26" s="142"/>
      <c r="H26" s="142">
        <v>43793</v>
      </c>
      <c r="I26" s="142"/>
      <c r="J26" s="155">
        <v>32597</v>
      </c>
      <c r="K26" s="142"/>
      <c r="L26" s="142">
        <v>39943</v>
      </c>
    </row>
    <row r="27" spans="1:12" ht="16.5" customHeight="1" x14ac:dyDescent="0.5">
      <c r="A27" s="28" t="s">
        <v>44</v>
      </c>
      <c r="B27" s="28"/>
      <c r="E27" s="24"/>
      <c r="F27" s="155">
        <v>-125554</v>
      </c>
      <c r="G27" s="142"/>
      <c r="H27" s="142">
        <v>-114670</v>
      </c>
      <c r="I27" s="142"/>
      <c r="J27" s="155">
        <v>-89472</v>
      </c>
      <c r="K27" s="142"/>
      <c r="L27" s="142">
        <v>-75419</v>
      </c>
    </row>
    <row r="28" spans="1:12" ht="16.5" customHeight="1" x14ac:dyDescent="0.5">
      <c r="A28" s="28" t="s">
        <v>41</v>
      </c>
      <c r="B28" s="28"/>
      <c r="E28" s="24"/>
      <c r="F28" s="155">
        <v>-353467</v>
      </c>
      <c r="G28" s="142"/>
      <c r="H28" s="142">
        <v>-282889</v>
      </c>
      <c r="I28" s="142"/>
      <c r="J28" s="155">
        <v>-240381</v>
      </c>
      <c r="K28" s="142"/>
      <c r="L28" s="142">
        <v>-180005</v>
      </c>
    </row>
    <row r="29" spans="1:12" ht="16.5" customHeight="1" x14ac:dyDescent="0.5">
      <c r="A29" s="28" t="s">
        <v>243</v>
      </c>
      <c r="B29" s="28"/>
      <c r="E29" s="24"/>
      <c r="F29" s="155"/>
      <c r="G29" s="142"/>
      <c r="H29" s="142"/>
      <c r="I29" s="142"/>
      <c r="J29" s="155"/>
      <c r="K29" s="142"/>
      <c r="L29" s="142"/>
    </row>
    <row r="30" spans="1:12" ht="16.5" customHeight="1" x14ac:dyDescent="0.5">
      <c r="B30" s="28" t="s">
        <v>169</v>
      </c>
      <c r="E30" s="24"/>
      <c r="F30" s="155">
        <v>960</v>
      </c>
      <c r="G30" s="142"/>
      <c r="H30" s="142">
        <v>-5217</v>
      </c>
      <c r="I30" s="142"/>
      <c r="J30" s="155">
        <v>0</v>
      </c>
      <c r="K30" s="142"/>
      <c r="L30" s="142">
        <v>0</v>
      </c>
    </row>
    <row r="31" spans="1:12" ht="16.5" customHeight="1" x14ac:dyDescent="0.5">
      <c r="A31" s="28" t="s">
        <v>189</v>
      </c>
      <c r="B31" s="28"/>
      <c r="E31" s="24"/>
      <c r="F31" s="155">
        <v>3773</v>
      </c>
      <c r="G31" s="142"/>
      <c r="H31" s="142">
        <v>3135</v>
      </c>
      <c r="I31" s="142"/>
      <c r="J31" s="155">
        <v>2850</v>
      </c>
      <c r="K31" s="142"/>
      <c r="L31" s="142">
        <v>898</v>
      </c>
    </row>
    <row r="32" spans="1:12" ht="16.5" customHeight="1" x14ac:dyDescent="0.5">
      <c r="A32" s="28" t="s">
        <v>56</v>
      </c>
      <c r="B32" s="28"/>
      <c r="C32" s="22"/>
      <c r="E32" s="24"/>
      <c r="F32" s="155">
        <v>-55727</v>
      </c>
      <c r="G32" s="142"/>
      <c r="H32" s="142">
        <v>-51968</v>
      </c>
      <c r="I32" s="142"/>
      <c r="J32" s="155">
        <v>-52746</v>
      </c>
      <c r="K32" s="142"/>
      <c r="L32" s="142">
        <v>-47864</v>
      </c>
    </row>
    <row r="33" spans="1:12" ht="16.5" customHeight="1" x14ac:dyDescent="0.5">
      <c r="A33" s="28" t="s">
        <v>190</v>
      </c>
      <c r="B33" s="28"/>
      <c r="C33" s="22"/>
      <c r="E33" s="24"/>
      <c r="F33" s="155">
        <v>0</v>
      </c>
      <c r="G33" s="142"/>
      <c r="H33" s="142">
        <v>158</v>
      </c>
      <c r="I33" s="142"/>
      <c r="J33" s="155">
        <v>0</v>
      </c>
      <c r="K33" s="142"/>
      <c r="L33" s="142">
        <v>158</v>
      </c>
    </row>
    <row r="34" spans="1:12" ht="16.5" customHeight="1" x14ac:dyDescent="0.5">
      <c r="A34" s="28" t="s">
        <v>191</v>
      </c>
      <c r="B34" s="28"/>
      <c r="C34" s="22"/>
      <c r="E34" s="24"/>
      <c r="F34" s="55">
        <v>64112</v>
      </c>
      <c r="G34" s="142"/>
      <c r="H34" s="12">
        <v>22529</v>
      </c>
      <c r="I34" s="142"/>
      <c r="J34" s="55">
        <v>93070</v>
      </c>
      <c r="K34" s="142"/>
      <c r="L34" s="12">
        <v>71149</v>
      </c>
    </row>
    <row r="35" spans="1:12" ht="16.5" customHeight="1" x14ac:dyDescent="0.5">
      <c r="D35" s="25"/>
      <c r="E35" s="17"/>
      <c r="F35" s="54"/>
      <c r="G35" s="10"/>
      <c r="H35" s="10"/>
      <c r="I35" s="10"/>
      <c r="J35" s="54"/>
      <c r="K35" s="10"/>
      <c r="L35" s="10"/>
    </row>
    <row r="36" spans="1:12" ht="16.5" customHeight="1" x14ac:dyDescent="0.5">
      <c r="A36" s="22" t="s">
        <v>241</v>
      </c>
      <c r="B36" s="22"/>
      <c r="C36" s="22"/>
      <c r="E36" s="24"/>
      <c r="F36" s="53">
        <f>SUM(F25:F34)</f>
        <v>99896</v>
      </c>
      <c r="G36" s="11"/>
      <c r="H36" s="11">
        <f>SUM(H25:H34)</f>
        <v>78595</v>
      </c>
      <c r="I36" s="11"/>
      <c r="J36" s="53">
        <f>SUM(J25:J34)</f>
        <v>59226</v>
      </c>
      <c r="K36" s="11"/>
      <c r="L36" s="11">
        <f>SUM(L25:L34)</f>
        <v>63878</v>
      </c>
    </row>
    <row r="37" spans="1:12" ht="16.5" customHeight="1" x14ac:dyDescent="0.5">
      <c r="A37" s="28" t="s">
        <v>5</v>
      </c>
      <c r="B37" s="28"/>
      <c r="E37" s="24"/>
      <c r="F37" s="144">
        <v>47215</v>
      </c>
      <c r="G37" s="142"/>
      <c r="H37" s="143">
        <v>-6772</v>
      </c>
      <c r="I37" s="142"/>
      <c r="J37" s="144">
        <v>72068</v>
      </c>
      <c r="K37" s="142"/>
      <c r="L37" s="143">
        <v>2514</v>
      </c>
    </row>
    <row r="38" spans="1:12" ht="16.5" customHeight="1" x14ac:dyDescent="0.5">
      <c r="D38" s="25"/>
      <c r="E38" s="17"/>
      <c r="F38" s="54"/>
      <c r="G38" s="10"/>
      <c r="H38" s="10"/>
      <c r="I38" s="10"/>
      <c r="J38" s="54"/>
      <c r="K38" s="10"/>
      <c r="L38" s="10"/>
    </row>
    <row r="39" spans="1:12" ht="16.5" customHeight="1" x14ac:dyDescent="0.5">
      <c r="A39" s="38" t="s">
        <v>171</v>
      </c>
      <c r="B39" s="22"/>
      <c r="C39" s="22"/>
      <c r="E39" s="24"/>
      <c r="F39" s="55">
        <f>SUM(F36:F37)</f>
        <v>147111</v>
      </c>
      <c r="G39" s="11"/>
      <c r="H39" s="12">
        <f>SUM(H36:H37)</f>
        <v>71823</v>
      </c>
      <c r="I39" s="11"/>
      <c r="J39" s="55">
        <f>SUM(J36:J37)</f>
        <v>131294</v>
      </c>
      <c r="K39" s="11"/>
      <c r="L39" s="12">
        <f>SUM(L36:L37)</f>
        <v>66392</v>
      </c>
    </row>
    <row r="40" spans="1:12" ht="16.5" customHeight="1" x14ac:dyDescent="0.5">
      <c r="A40" s="22"/>
      <c r="B40" s="22"/>
      <c r="C40" s="22"/>
      <c r="E40" s="24"/>
      <c r="F40" s="11"/>
      <c r="G40" s="11"/>
      <c r="H40" s="11"/>
      <c r="I40" s="11"/>
      <c r="J40" s="11"/>
      <c r="K40" s="11"/>
      <c r="L40" s="11"/>
    </row>
    <row r="41" spans="1:12" ht="16.5" customHeight="1" x14ac:dyDescent="0.5">
      <c r="A41" s="22"/>
      <c r="B41" s="22"/>
      <c r="C41" s="22"/>
      <c r="E41" s="24"/>
      <c r="F41" s="11"/>
      <c r="G41" s="11"/>
      <c r="H41" s="11"/>
      <c r="I41" s="11"/>
      <c r="J41" s="11"/>
      <c r="K41" s="11"/>
      <c r="L41" s="11"/>
    </row>
    <row r="42" spans="1:12" ht="16.5" customHeight="1" x14ac:dyDescent="0.5">
      <c r="A42" s="22"/>
      <c r="B42" s="22"/>
      <c r="C42" s="22"/>
      <c r="E42" s="24"/>
      <c r="F42" s="11"/>
      <c r="G42" s="11"/>
      <c r="H42" s="11"/>
      <c r="I42" s="11"/>
      <c r="J42" s="11"/>
      <c r="K42" s="11"/>
      <c r="L42" s="11"/>
    </row>
    <row r="43" spans="1:12" ht="24" customHeight="1" x14ac:dyDescent="0.5">
      <c r="A43" s="22"/>
      <c r="B43" s="22"/>
      <c r="C43" s="22"/>
      <c r="E43" s="24"/>
      <c r="F43" s="11"/>
      <c r="G43" s="11"/>
      <c r="H43" s="11"/>
      <c r="I43" s="11"/>
      <c r="J43" s="11"/>
      <c r="K43" s="11"/>
      <c r="L43" s="11"/>
    </row>
    <row r="44" spans="1:12" ht="16.5" customHeight="1" x14ac:dyDescent="0.5">
      <c r="A44" s="22"/>
      <c r="B44" s="22"/>
      <c r="C44" s="22"/>
      <c r="E44" s="24"/>
      <c r="F44" s="11"/>
      <c r="G44" s="11"/>
      <c r="H44" s="11"/>
      <c r="I44" s="11"/>
      <c r="J44" s="11"/>
      <c r="K44" s="11"/>
      <c r="L44" s="11"/>
    </row>
    <row r="45" spans="1:12" ht="16.5" customHeight="1" x14ac:dyDescent="0.5">
      <c r="A45" s="22"/>
      <c r="B45" s="22"/>
      <c r="C45" s="22"/>
      <c r="E45" s="24"/>
      <c r="F45" s="11"/>
      <c r="G45" s="11"/>
      <c r="H45" s="11"/>
      <c r="I45" s="11"/>
      <c r="J45" s="11"/>
      <c r="K45" s="11"/>
      <c r="L45" s="11"/>
    </row>
    <row r="46" spans="1:12" ht="16.5" customHeight="1" x14ac:dyDescent="0.5">
      <c r="A46" s="22"/>
      <c r="B46" s="22"/>
      <c r="C46" s="22"/>
      <c r="E46" s="24"/>
      <c r="F46" s="11"/>
      <c r="G46" s="11"/>
      <c r="H46" s="11"/>
      <c r="I46" s="11"/>
      <c r="J46" s="11"/>
      <c r="K46" s="11"/>
      <c r="L46" s="11"/>
    </row>
    <row r="47" spans="1:12" ht="12" customHeight="1" x14ac:dyDescent="0.5">
      <c r="A47" s="22"/>
      <c r="B47" s="22"/>
      <c r="C47" s="22"/>
      <c r="E47" s="24"/>
      <c r="F47" s="11"/>
      <c r="G47" s="11"/>
      <c r="H47" s="11"/>
      <c r="I47" s="11"/>
      <c r="J47" s="11"/>
      <c r="K47" s="11"/>
      <c r="L47" s="11"/>
    </row>
    <row r="48" spans="1:12" ht="12" customHeight="1" x14ac:dyDescent="0.5">
      <c r="A48" s="22"/>
      <c r="B48" s="22"/>
      <c r="C48" s="22"/>
      <c r="E48" s="24"/>
      <c r="F48" s="11"/>
      <c r="G48" s="11"/>
      <c r="H48" s="11"/>
      <c r="I48" s="11"/>
      <c r="J48" s="11"/>
      <c r="K48" s="11"/>
      <c r="L48" s="11"/>
    </row>
    <row r="49" spans="1:12" ht="12" customHeight="1" x14ac:dyDescent="0.5">
      <c r="A49" s="22"/>
      <c r="B49" s="22"/>
      <c r="C49" s="22"/>
      <c r="E49" s="24"/>
      <c r="F49" s="11"/>
      <c r="G49" s="11"/>
      <c r="H49" s="11"/>
      <c r="I49" s="11"/>
      <c r="J49" s="11"/>
      <c r="K49" s="11"/>
      <c r="L49" s="11"/>
    </row>
    <row r="50" spans="1:12" ht="16.5" customHeight="1" x14ac:dyDescent="0.5">
      <c r="A50" s="22"/>
      <c r="B50" s="22"/>
      <c r="C50" s="22"/>
      <c r="E50" s="24"/>
      <c r="F50" s="11"/>
      <c r="G50" s="11"/>
      <c r="H50" s="11"/>
      <c r="I50" s="11"/>
      <c r="J50" s="11"/>
      <c r="K50" s="11"/>
      <c r="L50" s="11"/>
    </row>
    <row r="51" spans="1:12" ht="16.5" customHeight="1" x14ac:dyDescent="0.5">
      <c r="A51" s="22"/>
      <c r="B51" s="22"/>
      <c r="C51" s="22"/>
      <c r="E51" s="24"/>
      <c r="F51" s="11"/>
      <c r="G51" s="11"/>
      <c r="H51" s="11"/>
      <c r="I51" s="11"/>
      <c r="J51" s="11"/>
      <c r="K51" s="11"/>
      <c r="L51" s="11"/>
    </row>
    <row r="52" spans="1:12" ht="13.35" customHeight="1" x14ac:dyDescent="0.5">
      <c r="A52" s="22"/>
      <c r="B52" s="22"/>
      <c r="C52" s="22"/>
      <c r="E52" s="24"/>
      <c r="F52" s="11"/>
      <c r="G52" s="11"/>
      <c r="H52" s="11"/>
      <c r="I52" s="11"/>
      <c r="J52" s="11"/>
      <c r="K52" s="11"/>
      <c r="L52" s="11"/>
    </row>
    <row r="53" spans="1:12" ht="16.5" customHeight="1" x14ac:dyDescent="0.5">
      <c r="A53" s="22"/>
      <c r="B53" s="22"/>
      <c r="C53" s="22"/>
      <c r="E53" s="24"/>
      <c r="F53" s="11"/>
      <c r="G53" s="11"/>
      <c r="H53" s="11"/>
      <c r="I53" s="11"/>
      <c r="J53" s="11"/>
      <c r="K53" s="11"/>
      <c r="L53" s="11"/>
    </row>
    <row r="54" spans="1:12" ht="15.75" customHeight="1" x14ac:dyDescent="0.5">
      <c r="A54" s="22"/>
      <c r="B54" s="22"/>
      <c r="C54" s="22"/>
      <c r="E54" s="24"/>
      <c r="F54" s="11"/>
      <c r="G54" s="11"/>
      <c r="H54" s="11"/>
      <c r="I54" s="11"/>
      <c r="J54" s="11"/>
      <c r="K54" s="11"/>
      <c r="L54" s="11"/>
    </row>
    <row r="55" spans="1:12" ht="21.95" customHeight="1" x14ac:dyDescent="0.5">
      <c r="A55" s="76" t="s">
        <v>112</v>
      </c>
      <c r="B55" s="26"/>
      <c r="C55" s="26"/>
      <c r="D55" s="77"/>
      <c r="E55" s="77"/>
      <c r="F55" s="12"/>
      <c r="G55" s="12"/>
      <c r="H55" s="12"/>
      <c r="I55" s="12"/>
      <c r="J55" s="12"/>
      <c r="K55" s="12"/>
      <c r="L55" s="12"/>
    </row>
    <row r="56" spans="1:12" ht="16.5" customHeight="1" x14ac:dyDescent="0.5">
      <c r="A56" s="22" t="s">
        <v>19</v>
      </c>
      <c r="B56" s="22"/>
      <c r="C56" s="30"/>
      <c r="D56" s="15"/>
      <c r="E56" s="30"/>
      <c r="F56" s="16"/>
      <c r="G56" s="16"/>
      <c r="H56" s="169"/>
      <c r="I56" s="16"/>
      <c r="J56" s="16"/>
      <c r="K56" s="16"/>
      <c r="L56" s="169"/>
    </row>
    <row r="57" spans="1:12" s="21" customFormat="1" ht="16.5" customHeight="1" x14ac:dyDescent="0.5">
      <c r="A57" s="22" t="s">
        <v>150</v>
      </c>
      <c r="B57" s="22"/>
      <c r="C57" s="22"/>
      <c r="D57" s="25"/>
      <c r="E57" s="25"/>
      <c r="F57" s="3"/>
      <c r="G57" s="3"/>
      <c r="H57" s="3"/>
      <c r="I57" s="3"/>
      <c r="J57" s="4"/>
      <c r="K57" s="4"/>
      <c r="L57" s="4"/>
    </row>
    <row r="58" spans="1:12" ht="16.5" customHeight="1" x14ac:dyDescent="0.5">
      <c r="A58" s="26" t="s">
        <v>205</v>
      </c>
      <c r="B58" s="26"/>
      <c r="C58" s="26"/>
      <c r="D58" s="27"/>
      <c r="E58" s="27"/>
      <c r="F58" s="5"/>
      <c r="G58" s="5"/>
      <c r="H58" s="5"/>
      <c r="I58" s="5"/>
      <c r="J58" s="5"/>
      <c r="K58" s="5"/>
      <c r="L58" s="5"/>
    </row>
    <row r="59" spans="1:12" ht="15.95" customHeight="1" x14ac:dyDescent="0.5">
      <c r="A59" s="22"/>
      <c r="B59" s="22"/>
      <c r="C59" s="22"/>
      <c r="D59" s="25"/>
      <c r="E59" s="25"/>
      <c r="F59" s="3"/>
      <c r="G59" s="3"/>
      <c r="H59" s="3"/>
      <c r="I59" s="3"/>
      <c r="J59" s="3"/>
      <c r="K59" s="3"/>
      <c r="L59" s="3"/>
    </row>
    <row r="60" spans="1:12" ht="15.95" customHeight="1" x14ac:dyDescent="0.5">
      <c r="A60" s="22"/>
      <c r="B60" s="22"/>
      <c r="C60" s="22"/>
      <c r="D60" s="25"/>
      <c r="E60" s="25"/>
      <c r="F60" s="3"/>
      <c r="G60" s="3"/>
      <c r="H60" s="3"/>
      <c r="I60" s="3"/>
      <c r="J60" s="3"/>
      <c r="K60" s="3"/>
      <c r="L60" s="3"/>
    </row>
    <row r="61" spans="1:12" ht="15.6" customHeight="1" x14ac:dyDescent="0.5">
      <c r="A61" s="22"/>
      <c r="B61" s="22"/>
      <c r="C61" s="22"/>
      <c r="D61" s="25"/>
      <c r="E61" s="25"/>
      <c r="F61" s="221" t="s">
        <v>7</v>
      </c>
      <c r="G61" s="221"/>
      <c r="H61" s="221"/>
      <c r="I61" s="151"/>
      <c r="J61" s="221" t="s">
        <v>91</v>
      </c>
      <c r="K61" s="221"/>
      <c r="L61" s="221"/>
    </row>
    <row r="62" spans="1:12" ht="15.6" customHeight="1" x14ac:dyDescent="0.5">
      <c r="D62" s="25"/>
      <c r="E62" s="17"/>
      <c r="F62" s="219" t="s">
        <v>89</v>
      </c>
      <c r="G62" s="219"/>
      <c r="H62" s="219"/>
      <c r="I62" s="152"/>
      <c r="J62" s="219" t="s">
        <v>89</v>
      </c>
      <c r="K62" s="219"/>
      <c r="L62" s="219"/>
    </row>
    <row r="63" spans="1:12" ht="15.6" customHeight="1" x14ac:dyDescent="0.5">
      <c r="D63" s="25"/>
      <c r="E63" s="17"/>
      <c r="F63" s="7" t="s">
        <v>204</v>
      </c>
      <c r="G63" s="8"/>
      <c r="H63" s="7" t="s">
        <v>177</v>
      </c>
      <c r="I63" s="7"/>
      <c r="J63" s="7" t="s">
        <v>204</v>
      </c>
      <c r="K63" s="8"/>
      <c r="L63" s="7" t="s">
        <v>177</v>
      </c>
    </row>
    <row r="64" spans="1:12" ht="15.6" customHeight="1" x14ac:dyDescent="0.5">
      <c r="D64" s="92" t="s">
        <v>147</v>
      </c>
      <c r="E64" s="17"/>
      <c r="F64" s="9" t="s">
        <v>93</v>
      </c>
      <c r="G64" s="10"/>
      <c r="H64" s="9" t="s">
        <v>93</v>
      </c>
      <c r="I64" s="10"/>
      <c r="J64" s="9" t="s">
        <v>93</v>
      </c>
      <c r="K64" s="10"/>
      <c r="L64" s="9" t="s">
        <v>93</v>
      </c>
    </row>
    <row r="65" spans="1:12" ht="15.6" customHeight="1" x14ac:dyDescent="0.5">
      <c r="A65" s="38" t="s">
        <v>145</v>
      </c>
      <c r="B65" s="22"/>
      <c r="C65" s="23"/>
      <c r="E65" s="24"/>
      <c r="F65" s="53"/>
      <c r="G65" s="11"/>
      <c r="H65" s="11"/>
      <c r="I65" s="11"/>
      <c r="J65" s="53"/>
      <c r="K65" s="11"/>
      <c r="L65" s="11"/>
    </row>
    <row r="66" spans="1:12" ht="15.6" customHeight="1" x14ac:dyDescent="0.5">
      <c r="A66" s="39" t="s">
        <v>158</v>
      </c>
      <c r="B66" s="40"/>
      <c r="C66" s="41"/>
      <c r="E66" s="24"/>
      <c r="F66" s="53"/>
      <c r="G66" s="11"/>
      <c r="H66" s="11"/>
      <c r="I66" s="11"/>
      <c r="J66" s="53"/>
      <c r="K66" s="11"/>
      <c r="L66" s="11"/>
    </row>
    <row r="67" spans="1:12" ht="15.6" customHeight="1" x14ac:dyDescent="0.5">
      <c r="A67" s="41"/>
      <c r="B67" s="42" t="s">
        <v>82</v>
      </c>
      <c r="C67" s="41"/>
      <c r="E67" s="24"/>
      <c r="F67" s="53"/>
      <c r="G67" s="11"/>
      <c r="H67" s="11"/>
      <c r="I67" s="11"/>
      <c r="J67" s="53"/>
      <c r="K67" s="11"/>
      <c r="L67" s="11"/>
    </row>
    <row r="68" spans="1:12" ht="15.6" customHeight="1" x14ac:dyDescent="0.5">
      <c r="B68" s="28"/>
      <c r="C68" s="79" t="s">
        <v>159</v>
      </c>
      <c r="E68" s="24"/>
      <c r="F68" s="156"/>
      <c r="G68" s="157"/>
      <c r="H68" s="158"/>
      <c r="I68" s="157"/>
      <c r="J68" s="156"/>
      <c r="K68" s="157"/>
      <c r="L68" s="158"/>
    </row>
    <row r="69" spans="1:12" ht="15.6" customHeight="1" x14ac:dyDescent="0.5">
      <c r="B69" s="28"/>
      <c r="C69" s="28" t="s">
        <v>162</v>
      </c>
      <c r="E69" s="24"/>
      <c r="F69" s="156"/>
      <c r="G69" s="157"/>
      <c r="H69" s="158"/>
      <c r="I69" s="157"/>
      <c r="J69" s="156"/>
      <c r="K69" s="157"/>
      <c r="L69" s="158"/>
    </row>
    <row r="70" spans="1:12" ht="15.6" customHeight="1" x14ac:dyDescent="0.5">
      <c r="B70" s="28"/>
      <c r="C70" s="28" t="s">
        <v>160</v>
      </c>
      <c r="D70" s="24">
        <v>7</v>
      </c>
      <c r="E70" s="24"/>
      <c r="F70" s="155">
        <v>-16634</v>
      </c>
      <c r="G70" s="157"/>
      <c r="H70" s="142">
        <v>-318085</v>
      </c>
      <c r="I70" s="157"/>
      <c r="J70" s="155">
        <v>-16634</v>
      </c>
      <c r="K70" s="157"/>
      <c r="L70" s="142">
        <v>-318085</v>
      </c>
    </row>
    <row r="71" spans="1:12" ht="15.6" customHeight="1" x14ac:dyDescent="0.5">
      <c r="B71" s="28"/>
      <c r="C71" s="28" t="s">
        <v>161</v>
      </c>
      <c r="E71" s="24"/>
      <c r="F71" s="155">
        <v>3327</v>
      </c>
      <c r="G71" s="157"/>
      <c r="H71" s="142">
        <v>63617</v>
      </c>
      <c r="I71" s="157"/>
      <c r="J71" s="155">
        <v>3327</v>
      </c>
      <c r="K71" s="157"/>
      <c r="L71" s="142">
        <v>63617</v>
      </c>
    </row>
    <row r="72" spans="1:12" ht="15.6" customHeight="1" x14ac:dyDescent="0.5">
      <c r="A72" s="38"/>
      <c r="B72" s="22"/>
      <c r="C72" s="23"/>
      <c r="E72" s="24"/>
      <c r="F72" s="80"/>
      <c r="G72" s="23"/>
      <c r="H72" s="150"/>
      <c r="I72" s="23"/>
      <c r="J72" s="80"/>
      <c r="K72" s="23"/>
      <c r="L72" s="150"/>
    </row>
    <row r="73" spans="1:12" ht="15.6" customHeight="1" x14ac:dyDescent="0.5">
      <c r="A73" s="38"/>
      <c r="B73" s="22"/>
      <c r="C73" s="23"/>
      <c r="E73" s="24"/>
      <c r="F73" s="160">
        <f>SUM(F68:F71)</f>
        <v>-13307</v>
      </c>
      <c r="G73" s="158"/>
      <c r="H73" s="161">
        <f>SUM(H68:H71)</f>
        <v>-254468</v>
      </c>
      <c r="I73" s="158"/>
      <c r="J73" s="160">
        <f>SUM(J68:J71)</f>
        <v>-13307</v>
      </c>
      <c r="K73" s="158"/>
      <c r="L73" s="161">
        <f>SUM(L68:L71)</f>
        <v>-254468</v>
      </c>
    </row>
    <row r="74" spans="1:12" ht="15.6" customHeight="1" x14ac:dyDescent="0.5">
      <c r="A74" s="38"/>
      <c r="B74" s="22"/>
      <c r="C74" s="23"/>
      <c r="E74" s="24"/>
      <c r="F74" s="53"/>
      <c r="G74" s="11"/>
      <c r="H74" s="11"/>
      <c r="I74" s="11"/>
      <c r="J74" s="53"/>
      <c r="K74" s="11"/>
      <c r="L74" s="11"/>
    </row>
    <row r="75" spans="1:12" ht="15.6" customHeight="1" x14ac:dyDescent="0.5">
      <c r="A75" s="39" t="s">
        <v>146</v>
      </c>
      <c r="B75" s="40"/>
      <c r="C75" s="41"/>
      <c r="E75" s="15"/>
      <c r="F75" s="53"/>
      <c r="G75" s="11"/>
      <c r="H75" s="11"/>
      <c r="I75" s="11"/>
      <c r="J75" s="53"/>
      <c r="K75" s="11"/>
      <c r="L75" s="11"/>
    </row>
    <row r="76" spans="1:12" ht="15.6" customHeight="1" x14ac:dyDescent="0.5">
      <c r="A76" s="41"/>
      <c r="B76" s="42" t="s">
        <v>82</v>
      </c>
      <c r="C76" s="41"/>
      <c r="E76" s="24"/>
      <c r="F76" s="53"/>
      <c r="G76" s="11"/>
      <c r="H76" s="11"/>
      <c r="I76" s="11"/>
      <c r="J76" s="53"/>
      <c r="K76" s="11"/>
      <c r="L76" s="11"/>
    </row>
    <row r="77" spans="1:12" ht="15.6" customHeight="1" x14ac:dyDescent="0.5">
      <c r="A77" s="40"/>
      <c r="B77" s="41"/>
      <c r="C77" s="41" t="s">
        <v>81</v>
      </c>
      <c r="E77" s="24"/>
      <c r="F77" s="155">
        <v>25851</v>
      </c>
      <c r="G77" s="159"/>
      <c r="H77" s="142">
        <v>-2361</v>
      </c>
      <c r="I77" s="142"/>
      <c r="J77" s="155">
        <v>0</v>
      </c>
      <c r="K77" s="142"/>
      <c r="L77" s="142">
        <v>0</v>
      </c>
    </row>
    <row r="78" spans="1:12" ht="15.6" customHeight="1" x14ac:dyDescent="0.5">
      <c r="A78" s="40"/>
      <c r="B78" s="41"/>
      <c r="C78" s="41" t="s">
        <v>240</v>
      </c>
      <c r="E78" s="24"/>
      <c r="F78" s="155"/>
      <c r="H78" s="142"/>
      <c r="J78" s="155"/>
      <c r="L78" s="142"/>
    </row>
    <row r="79" spans="1:12" ht="15.6" customHeight="1" x14ac:dyDescent="0.5">
      <c r="A79" s="40"/>
      <c r="B79" s="41"/>
      <c r="C79" s="41" t="s">
        <v>144</v>
      </c>
      <c r="E79" s="24"/>
      <c r="F79" s="144">
        <v>0</v>
      </c>
      <c r="H79" s="143">
        <v>-128</v>
      </c>
      <c r="I79" s="159"/>
      <c r="J79" s="144">
        <v>18164</v>
      </c>
      <c r="K79" s="159"/>
      <c r="L79" s="143">
        <v>-1310</v>
      </c>
    </row>
    <row r="80" spans="1:12" ht="15.6" customHeight="1" x14ac:dyDescent="0.5">
      <c r="A80" s="40"/>
      <c r="B80" s="41"/>
      <c r="C80" s="41"/>
      <c r="E80" s="24"/>
      <c r="F80" s="80"/>
      <c r="G80" s="23"/>
      <c r="H80" s="150"/>
      <c r="I80" s="23"/>
      <c r="J80" s="80"/>
      <c r="K80" s="23"/>
      <c r="L80" s="150"/>
    </row>
    <row r="81" spans="1:12" ht="15.6" customHeight="1" x14ac:dyDescent="0.5">
      <c r="A81" s="40"/>
      <c r="B81" s="41"/>
      <c r="C81" s="41"/>
      <c r="E81" s="24"/>
      <c r="F81" s="160">
        <f>SUM(F77:F79)</f>
        <v>25851</v>
      </c>
      <c r="G81" s="158"/>
      <c r="H81" s="161">
        <f>SUM(H77:H79)</f>
        <v>-2489</v>
      </c>
      <c r="I81" s="158"/>
      <c r="J81" s="160">
        <f>SUM(J77:J79)</f>
        <v>18164</v>
      </c>
      <c r="K81" s="158"/>
      <c r="L81" s="161">
        <f>SUM(L77:L79)</f>
        <v>-1310</v>
      </c>
    </row>
    <row r="82" spans="1:12" ht="15.6" customHeight="1" x14ac:dyDescent="0.5">
      <c r="B82" s="28"/>
      <c r="E82" s="24"/>
      <c r="F82" s="53"/>
      <c r="G82" s="11"/>
      <c r="H82" s="11"/>
      <c r="I82" s="11"/>
      <c r="J82" s="53"/>
      <c r="K82" s="11"/>
      <c r="L82" s="11"/>
    </row>
    <row r="83" spans="1:12" ht="15.6" customHeight="1" x14ac:dyDescent="0.5">
      <c r="A83" s="43" t="s">
        <v>163</v>
      </c>
      <c r="B83" s="41"/>
      <c r="C83" s="41"/>
      <c r="E83" s="24"/>
      <c r="F83" s="58"/>
      <c r="J83" s="58"/>
    </row>
    <row r="84" spans="1:12" s="21" customFormat="1" ht="15.6" customHeight="1" x14ac:dyDescent="0.5">
      <c r="A84" s="41"/>
      <c r="B84" s="38" t="s">
        <v>170</v>
      </c>
      <c r="C84" s="40"/>
      <c r="D84" s="25"/>
      <c r="E84" s="25"/>
      <c r="F84" s="55">
        <f>F73+F81</f>
        <v>12544</v>
      </c>
      <c r="G84" s="11"/>
      <c r="H84" s="12">
        <f>H73+H81</f>
        <v>-256957</v>
      </c>
      <c r="I84" s="11"/>
      <c r="J84" s="55">
        <f>J73+J81</f>
        <v>4857</v>
      </c>
      <c r="K84" s="11"/>
      <c r="L84" s="12">
        <f>L73+L81</f>
        <v>-255778</v>
      </c>
    </row>
    <row r="85" spans="1:12" ht="15.6" customHeight="1" x14ac:dyDescent="0.5">
      <c r="A85" s="41"/>
      <c r="B85" s="41"/>
      <c r="C85" s="40"/>
      <c r="F85" s="53"/>
      <c r="G85" s="11"/>
      <c r="H85" s="11"/>
      <c r="I85" s="11"/>
      <c r="J85" s="53"/>
      <c r="K85" s="11"/>
      <c r="L85" s="11"/>
    </row>
    <row r="86" spans="1:12" ht="15.6" customHeight="1" thickBot="1" x14ac:dyDescent="0.55000000000000004">
      <c r="A86" s="38" t="s">
        <v>239</v>
      </c>
      <c r="B86" s="38"/>
      <c r="C86" s="40"/>
      <c r="F86" s="56">
        <f>SUM(F39,F84)</f>
        <v>159655</v>
      </c>
      <c r="G86" s="11"/>
      <c r="H86" s="14">
        <f>SUM(H39,H84)</f>
        <v>-185134</v>
      </c>
      <c r="I86" s="11"/>
      <c r="J86" s="56">
        <f>SUM(J39,J84)</f>
        <v>136151</v>
      </c>
      <c r="K86" s="11"/>
      <c r="L86" s="14">
        <f>SUM(L39,L84)</f>
        <v>-189386</v>
      </c>
    </row>
    <row r="87" spans="1:12" ht="15.6" customHeight="1" thickTop="1" x14ac:dyDescent="0.5">
      <c r="A87" s="38"/>
      <c r="B87" s="38"/>
      <c r="C87" s="40"/>
      <c r="F87" s="53"/>
      <c r="G87" s="11"/>
      <c r="H87" s="11"/>
      <c r="I87" s="11"/>
      <c r="J87" s="53"/>
      <c r="K87" s="11"/>
      <c r="L87" s="11"/>
    </row>
    <row r="88" spans="1:12" ht="15.6" customHeight="1" x14ac:dyDescent="0.5">
      <c r="A88" s="90" t="s">
        <v>186</v>
      </c>
      <c r="B88" s="90"/>
      <c r="C88" s="22"/>
      <c r="E88" s="24"/>
      <c r="F88" s="53"/>
      <c r="G88" s="11"/>
      <c r="H88" s="11"/>
      <c r="I88" s="11"/>
      <c r="J88" s="53"/>
      <c r="K88" s="11"/>
      <c r="L88" s="11"/>
    </row>
    <row r="89" spans="1:12" ht="15.6" customHeight="1" x14ac:dyDescent="0.5">
      <c r="A89" s="31" t="s">
        <v>101</v>
      </c>
      <c r="B89" s="31"/>
      <c r="C89" s="22"/>
      <c r="E89" s="24"/>
      <c r="F89" s="155">
        <v>140312</v>
      </c>
      <c r="G89" s="162"/>
      <c r="H89" s="142">
        <v>70110</v>
      </c>
      <c r="I89" s="142"/>
      <c r="J89" s="155">
        <v>131294</v>
      </c>
      <c r="K89" s="142"/>
      <c r="L89" s="142">
        <v>66392</v>
      </c>
    </row>
    <row r="90" spans="1:12" ht="15.6" customHeight="1" x14ac:dyDescent="0.5">
      <c r="A90" s="83" t="s">
        <v>57</v>
      </c>
      <c r="B90" s="83"/>
      <c r="E90" s="24"/>
      <c r="F90" s="55">
        <v>6799</v>
      </c>
      <c r="G90" s="163"/>
      <c r="H90" s="12">
        <v>1713</v>
      </c>
      <c r="I90" s="142"/>
      <c r="J90" s="55">
        <v>0</v>
      </c>
      <c r="K90" s="142"/>
      <c r="L90" s="12">
        <v>0</v>
      </c>
    </row>
    <row r="91" spans="1:12" ht="15.6" customHeight="1" x14ac:dyDescent="0.5">
      <c r="D91" s="25"/>
      <c r="E91" s="17"/>
      <c r="F91" s="54"/>
      <c r="G91" s="10"/>
      <c r="H91" s="10"/>
      <c r="I91" s="10"/>
      <c r="J91" s="54"/>
      <c r="K91" s="10"/>
      <c r="L91" s="10"/>
    </row>
    <row r="92" spans="1:12" ht="15.6" customHeight="1" thickBot="1" x14ac:dyDescent="0.55000000000000004">
      <c r="A92" s="22"/>
      <c r="B92" s="22"/>
      <c r="C92" s="22"/>
      <c r="E92" s="24"/>
      <c r="F92" s="56">
        <f>SUM(F89:F90)</f>
        <v>147111</v>
      </c>
      <c r="G92" s="18"/>
      <c r="H92" s="14">
        <f>SUM(H89:H90)</f>
        <v>71823</v>
      </c>
      <c r="I92" s="11"/>
      <c r="J92" s="56">
        <f>SUM(J89:J90)</f>
        <v>131294</v>
      </c>
      <c r="K92" s="11"/>
      <c r="L92" s="14">
        <f>SUM(L89:L90)</f>
        <v>66392</v>
      </c>
    </row>
    <row r="93" spans="1:12" ht="15.6" customHeight="1" thickTop="1" x14ac:dyDescent="0.5">
      <c r="F93" s="58"/>
      <c r="J93" s="58"/>
    </row>
    <row r="94" spans="1:12" ht="15.6" customHeight="1" x14ac:dyDescent="0.5">
      <c r="A94" s="22" t="s">
        <v>133</v>
      </c>
      <c r="B94" s="22"/>
      <c r="C94" s="23"/>
      <c r="E94" s="24"/>
      <c r="F94" s="53"/>
      <c r="G94" s="11"/>
      <c r="H94" s="11"/>
      <c r="I94" s="11"/>
      <c r="J94" s="53"/>
      <c r="K94" s="11"/>
      <c r="L94" s="11"/>
    </row>
    <row r="95" spans="1:12" ht="15.6" customHeight="1" x14ac:dyDescent="0.5">
      <c r="A95" s="23" t="s">
        <v>101</v>
      </c>
      <c r="C95" s="23"/>
      <c r="E95" s="24"/>
      <c r="F95" s="155">
        <v>145169</v>
      </c>
      <c r="G95" s="159"/>
      <c r="H95" s="142">
        <v>-185668</v>
      </c>
      <c r="I95" s="11"/>
      <c r="J95" s="155">
        <v>136151</v>
      </c>
      <c r="K95" s="11"/>
      <c r="L95" s="142">
        <v>-189386</v>
      </c>
    </row>
    <row r="96" spans="1:12" ht="15.6" customHeight="1" x14ac:dyDescent="0.5">
      <c r="A96" s="23" t="s">
        <v>57</v>
      </c>
      <c r="C96" s="23"/>
      <c r="E96" s="24"/>
      <c r="F96" s="55">
        <v>14486</v>
      </c>
      <c r="G96" s="159"/>
      <c r="H96" s="12">
        <v>534</v>
      </c>
      <c r="I96" s="142"/>
      <c r="J96" s="55">
        <v>0</v>
      </c>
      <c r="K96" s="142"/>
      <c r="L96" s="12">
        <v>0</v>
      </c>
    </row>
    <row r="97" spans="1:12" ht="15.6" customHeight="1" x14ac:dyDescent="0.5">
      <c r="A97" s="22"/>
      <c r="B97" s="22"/>
      <c r="C97" s="21"/>
      <c r="D97" s="25"/>
      <c r="E97" s="25"/>
      <c r="F97" s="54"/>
      <c r="G97" s="10"/>
      <c r="H97" s="10"/>
      <c r="I97" s="10"/>
      <c r="J97" s="54"/>
      <c r="K97" s="10"/>
      <c r="L97" s="10"/>
    </row>
    <row r="98" spans="1:12" ht="15.6" customHeight="1" thickBot="1" x14ac:dyDescent="0.55000000000000004">
      <c r="A98" s="22"/>
      <c r="B98" s="22"/>
      <c r="C98" s="21"/>
      <c r="D98" s="25"/>
      <c r="E98" s="25"/>
      <c r="F98" s="59">
        <f>SUM(F95:F96)</f>
        <v>159655</v>
      </c>
      <c r="G98" s="11"/>
      <c r="H98" s="44">
        <f>SUM(H95:H96)</f>
        <v>-185134</v>
      </c>
      <c r="I98" s="11"/>
      <c r="J98" s="59">
        <f>SUM(J95:J96)</f>
        <v>136151</v>
      </c>
      <c r="K98" s="11"/>
      <c r="L98" s="44">
        <f>SUM(L95:L96)</f>
        <v>-189386</v>
      </c>
    </row>
    <row r="99" spans="1:12" ht="15.6" customHeight="1" thickTop="1" x14ac:dyDescent="0.5">
      <c r="C99" s="23"/>
      <c r="D99" s="23"/>
      <c r="F99" s="23"/>
      <c r="G99" s="23"/>
      <c r="H99" s="170"/>
      <c r="I99" s="23"/>
      <c r="J99" s="23"/>
      <c r="K99" s="23"/>
      <c r="L99" s="170"/>
    </row>
    <row r="100" spans="1:12" ht="15.6" customHeight="1" x14ac:dyDescent="0.5">
      <c r="A100" s="22"/>
      <c r="B100" s="22"/>
      <c r="C100" s="22"/>
      <c r="E100" s="24"/>
      <c r="F100" s="5" t="s">
        <v>14</v>
      </c>
      <c r="G100" s="11"/>
      <c r="H100" s="5" t="s">
        <v>14</v>
      </c>
      <c r="I100" s="11"/>
      <c r="J100" s="5" t="s">
        <v>14</v>
      </c>
      <c r="L100" s="5" t="s">
        <v>14</v>
      </c>
    </row>
    <row r="101" spans="1:12" ht="15.6" customHeight="1" x14ac:dyDescent="0.5">
      <c r="A101" s="22"/>
      <c r="B101" s="22"/>
      <c r="C101" s="22"/>
      <c r="E101" s="24"/>
      <c r="F101" s="57"/>
      <c r="G101" s="11"/>
      <c r="H101" s="3"/>
      <c r="I101" s="11"/>
      <c r="J101" s="57"/>
      <c r="L101" s="3"/>
    </row>
    <row r="102" spans="1:12" ht="15.6" customHeight="1" x14ac:dyDescent="0.5">
      <c r="A102" s="21" t="s">
        <v>172</v>
      </c>
      <c r="B102" s="43"/>
      <c r="C102" s="22"/>
      <c r="E102" s="24"/>
      <c r="F102" s="58"/>
      <c r="I102" s="164"/>
      <c r="J102" s="58"/>
      <c r="K102" s="164"/>
    </row>
    <row r="103" spans="1:12" ht="15.6" customHeight="1" x14ac:dyDescent="0.5">
      <c r="A103" s="23" t="s">
        <v>173</v>
      </c>
      <c r="B103" s="40"/>
      <c r="E103" s="24"/>
      <c r="F103" s="165">
        <v>0.17</v>
      </c>
      <c r="G103" s="164"/>
      <c r="H103" s="164">
        <f>H89/894667.502</f>
        <v>7.8364308352847717E-2</v>
      </c>
      <c r="I103" s="164"/>
      <c r="J103" s="165">
        <v>0.16</v>
      </c>
      <c r="K103" s="164"/>
      <c r="L103" s="164">
        <f>L89/894667.502</f>
        <v>7.4208574528059706E-2</v>
      </c>
    </row>
    <row r="104" spans="1:12" ht="18" customHeight="1" x14ac:dyDescent="0.5">
      <c r="A104" s="22"/>
      <c r="B104" s="22"/>
      <c r="C104" s="22"/>
      <c r="E104" s="24"/>
      <c r="F104" s="3"/>
      <c r="G104" s="11"/>
      <c r="H104" s="3"/>
      <c r="I104" s="11"/>
      <c r="J104" s="3"/>
      <c r="L104" s="3"/>
    </row>
    <row r="105" spans="1:12" ht="19.5" customHeight="1" x14ac:dyDescent="0.5">
      <c r="A105" s="22"/>
      <c r="B105" s="22"/>
      <c r="C105" s="22"/>
      <c r="E105" s="24"/>
      <c r="F105" s="3"/>
      <c r="G105" s="11"/>
      <c r="H105" s="3"/>
      <c r="I105" s="11"/>
      <c r="J105" s="3"/>
      <c r="L105" s="3"/>
    </row>
    <row r="106" spans="1:12" ht="21.75" customHeight="1" x14ac:dyDescent="0.5">
      <c r="A106" s="22"/>
      <c r="B106" s="22"/>
      <c r="C106" s="22"/>
      <c r="E106" s="24"/>
      <c r="F106" s="3"/>
      <c r="G106" s="11"/>
      <c r="H106" s="3"/>
      <c r="I106" s="11"/>
      <c r="J106" s="3"/>
      <c r="L106" s="3"/>
    </row>
    <row r="107" spans="1:12" ht="27.75" customHeight="1" x14ac:dyDescent="0.5">
      <c r="A107" s="22"/>
      <c r="B107" s="22"/>
      <c r="C107" s="22"/>
      <c r="E107" s="24"/>
      <c r="F107" s="3"/>
      <c r="G107" s="11"/>
      <c r="H107" s="3"/>
      <c r="I107" s="11"/>
      <c r="J107" s="3"/>
      <c r="L107" s="3"/>
    </row>
    <row r="108" spans="1:12" ht="27.75" customHeight="1" x14ac:dyDescent="0.5">
      <c r="A108" s="22"/>
      <c r="B108" s="22"/>
      <c r="C108" s="22"/>
      <c r="E108" s="24"/>
      <c r="F108" s="3"/>
      <c r="G108" s="11"/>
      <c r="H108" s="3"/>
      <c r="I108" s="11"/>
      <c r="J108" s="3"/>
      <c r="L108" s="3"/>
    </row>
    <row r="109" spans="1:12" ht="14.25" customHeight="1" x14ac:dyDescent="0.5">
      <c r="A109" s="22"/>
      <c r="B109" s="22"/>
      <c r="C109" s="22"/>
      <c r="E109" s="24"/>
      <c r="F109" s="3"/>
      <c r="G109" s="11"/>
      <c r="H109" s="3"/>
      <c r="I109" s="11"/>
      <c r="J109" s="3"/>
      <c r="L109" s="3"/>
    </row>
    <row r="110" spans="1:12" ht="21.95" customHeight="1" x14ac:dyDescent="0.5">
      <c r="A110" s="220" t="s">
        <v>112</v>
      </c>
      <c r="B110" s="220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</row>
  </sheetData>
  <mergeCells count="9">
    <mergeCell ref="F62:H62"/>
    <mergeCell ref="J62:L62"/>
    <mergeCell ref="A110:L110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4"/>
  <sheetViews>
    <sheetView topLeftCell="D14" zoomScaleNormal="100" zoomScaleSheetLayoutView="100" workbookViewId="0">
      <selection activeCell="R114" sqref="R114"/>
    </sheetView>
  </sheetViews>
  <sheetFormatPr defaultColWidth="18.5703125" defaultRowHeight="16.5" customHeight="1" x14ac:dyDescent="0.5"/>
  <cols>
    <col min="1" max="1" width="1.7109375" style="45" customWidth="1"/>
    <col min="2" max="2" width="35.7109375" style="45" customWidth="1"/>
    <col min="3" max="3" width="5.7109375" style="174" customWidth="1"/>
    <col min="4" max="4" width="0.7109375" style="46" customWidth="1"/>
    <col min="5" max="5" width="12.7109375" style="46" customWidth="1"/>
    <col min="6" max="6" width="0.7109375" style="46" customWidth="1"/>
    <col min="7" max="7" width="10.7109375" style="46" customWidth="1"/>
    <col min="8" max="8" width="0.7109375" style="46" customWidth="1"/>
    <col min="9" max="9" width="14.7109375" style="46" customWidth="1"/>
    <col min="10" max="10" width="0.7109375" style="46" customWidth="1"/>
    <col min="11" max="11" width="14" style="46" customWidth="1"/>
    <col min="12" max="12" width="0.7109375" style="46" customWidth="1"/>
    <col min="13" max="13" width="10.7109375" style="46" customWidth="1"/>
    <col min="14" max="14" width="0.7109375" style="46" customWidth="1"/>
    <col min="15" max="15" width="14.140625" style="46" bestFit="1" customWidth="1"/>
    <col min="16" max="16" width="0.7109375" style="46" customWidth="1"/>
    <col min="17" max="17" width="15.140625" style="47" customWidth="1"/>
    <col min="18" max="18" width="0.7109375" style="46" customWidth="1"/>
    <col min="19" max="19" width="12.7109375" style="46" customWidth="1"/>
    <col min="20" max="20" width="0.7109375" style="46" customWidth="1"/>
    <col min="21" max="21" width="22" style="46" customWidth="1"/>
    <col min="22" max="22" width="0.5703125" style="46" customWidth="1"/>
    <col min="23" max="23" width="15.7109375" style="46" customWidth="1"/>
    <col min="24" max="24" width="0.7109375" style="46" customWidth="1"/>
    <col min="25" max="25" width="11.7109375" style="46" customWidth="1"/>
    <col min="26" max="26" width="0.7109375" style="46" customWidth="1"/>
    <col min="27" max="27" width="11.7109375" style="47" customWidth="1"/>
    <col min="28" max="28" width="0.7109375" style="46" customWidth="1"/>
    <col min="29" max="29" width="10.7109375" style="47" customWidth="1"/>
    <col min="30" max="30" width="0.7109375" style="47" customWidth="1"/>
    <col min="31" max="31" width="10.7109375" style="47" customWidth="1"/>
    <col min="32" max="16384" width="18.5703125" style="45"/>
  </cols>
  <sheetData>
    <row r="1" spans="1:31" ht="15.95" customHeight="1" x14ac:dyDescent="0.5">
      <c r="A1" s="32" t="s">
        <v>19</v>
      </c>
    </row>
    <row r="2" spans="1:31" ht="15.95" customHeight="1" x14ac:dyDescent="0.5">
      <c r="A2" s="37" t="s">
        <v>99</v>
      </c>
      <c r="B2" s="37"/>
      <c r="C2" s="65"/>
      <c r="D2" s="48"/>
      <c r="E2" s="48"/>
      <c r="F2" s="48"/>
      <c r="G2" s="48"/>
      <c r="H2" s="49"/>
      <c r="I2" s="49"/>
      <c r="J2" s="49"/>
      <c r="K2" s="49"/>
      <c r="L2" s="49"/>
      <c r="M2" s="49"/>
      <c r="N2" s="49"/>
      <c r="O2" s="49"/>
      <c r="P2" s="49"/>
      <c r="R2" s="49"/>
      <c r="S2" s="49"/>
      <c r="T2" s="49"/>
      <c r="U2" s="49"/>
      <c r="V2" s="49"/>
      <c r="W2" s="49"/>
      <c r="X2" s="49"/>
      <c r="Y2" s="49"/>
      <c r="Z2" s="49"/>
      <c r="AB2" s="49"/>
    </row>
    <row r="3" spans="1:31" ht="15.95" customHeight="1" x14ac:dyDescent="0.5">
      <c r="A3" s="50" t="s">
        <v>205</v>
      </c>
      <c r="B3" s="50"/>
      <c r="C3" s="215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36"/>
      <c r="R3" s="171"/>
      <c r="S3" s="171"/>
      <c r="T3" s="171"/>
      <c r="U3" s="171"/>
      <c r="V3" s="171"/>
      <c r="W3" s="171"/>
      <c r="X3" s="171"/>
      <c r="Y3" s="171"/>
      <c r="Z3" s="171"/>
      <c r="AA3" s="36"/>
      <c r="AB3" s="171"/>
      <c r="AC3" s="36"/>
      <c r="AD3" s="36"/>
      <c r="AE3" s="36"/>
    </row>
    <row r="4" spans="1:31" ht="15.95" customHeight="1" x14ac:dyDescent="0.5">
      <c r="A4" s="37"/>
      <c r="B4" s="37"/>
      <c r="C4" s="65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R4" s="48"/>
      <c r="S4" s="48"/>
      <c r="T4" s="48"/>
      <c r="U4" s="48"/>
      <c r="V4" s="48"/>
      <c r="W4" s="48"/>
      <c r="X4" s="48"/>
      <c r="Y4" s="48"/>
      <c r="Z4" s="48"/>
      <c r="AB4" s="48"/>
    </row>
    <row r="5" spans="1:31" ht="15.95" customHeight="1" x14ac:dyDescent="0.5">
      <c r="A5" s="37"/>
      <c r="B5" s="37"/>
      <c r="C5" s="175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</row>
    <row r="6" spans="1:31" ht="15.95" customHeight="1" x14ac:dyDescent="0.5">
      <c r="A6" s="37"/>
      <c r="B6" s="37"/>
      <c r="C6" s="69"/>
      <c r="D6" s="37"/>
      <c r="E6" s="223" t="s">
        <v>212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177"/>
      <c r="AD6" s="214"/>
      <c r="AE6" s="67" t="s">
        <v>213</v>
      </c>
    </row>
    <row r="7" spans="1:31" ht="15.95" customHeight="1" x14ac:dyDescent="0.5">
      <c r="A7" s="37"/>
      <c r="B7" s="37"/>
      <c r="C7" s="69"/>
      <c r="D7" s="37"/>
      <c r="E7" s="224" t="s">
        <v>58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65"/>
      <c r="AC7" s="65"/>
      <c r="AD7" s="65"/>
      <c r="AE7" s="65"/>
    </row>
    <row r="8" spans="1:31" ht="15.95" customHeight="1" x14ac:dyDescent="0.5">
      <c r="A8" s="37"/>
      <c r="B8" s="37"/>
      <c r="C8" s="178"/>
      <c r="D8" s="178"/>
      <c r="E8" s="178"/>
      <c r="F8" s="178"/>
      <c r="G8" s="178"/>
      <c r="H8" s="178"/>
      <c r="J8" s="178"/>
      <c r="K8" s="178"/>
      <c r="L8" s="178"/>
      <c r="M8" s="178"/>
      <c r="N8" s="178"/>
      <c r="O8" s="178"/>
      <c r="P8" s="178"/>
      <c r="Q8" s="178"/>
      <c r="R8" s="179"/>
      <c r="S8" s="225" t="s">
        <v>92</v>
      </c>
      <c r="T8" s="225"/>
      <c r="U8" s="225"/>
      <c r="V8" s="225"/>
      <c r="W8" s="225"/>
      <c r="X8" s="225"/>
      <c r="Y8" s="225"/>
      <c r="Z8" s="178"/>
      <c r="AA8" s="178"/>
      <c r="AB8" s="65"/>
      <c r="AC8" s="65"/>
      <c r="AD8" s="65"/>
      <c r="AE8" s="65"/>
    </row>
    <row r="9" spans="1:31" ht="15.95" customHeight="1" x14ac:dyDescent="0.2">
      <c r="A9" s="37"/>
      <c r="B9" s="37"/>
      <c r="C9" s="180"/>
      <c r="D9" s="48"/>
      <c r="E9" s="35"/>
      <c r="F9" s="48"/>
      <c r="G9" s="48"/>
      <c r="H9" s="48"/>
      <c r="I9" s="48"/>
      <c r="J9" s="48"/>
      <c r="K9" s="48"/>
      <c r="L9" s="48"/>
      <c r="R9" s="181"/>
      <c r="S9" s="63" t="s">
        <v>67</v>
      </c>
      <c r="T9" s="63"/>
      <c r="U9" s="226" t="s">
        <v>163</v>
      </c>
      <c r="V9" s="226"/>
      <c r="W9" s="226"/>
      <c r="X9" s="65"/>
      <c r="Z9" s="182"/>
      <c r="AA9" s="48"/>
      <c r="AB9" s="48"/>
      <c r="AC9" s="48"/>
      <c r="AD9" s="48"/>
      <c r="AE9" s="48"/>
    </row>
    <row r="10" spans="1:31" ht="15.95" customHeight="1" x14ac:dyDescent="0.5">
      <c r="A10" s="37"/>
      <c r="B10" s="37"/>
      <c r="C10" s="65"/>
      <c r="D10" s="64"/>
      <c r="E10" s="48"/>
      <c r="F10" s="64"/>
      <c r="G10" s="63"/>
      <c r="H10" s="48"/>
      <c r="I10" s="48"/>
      <c r="J10" s="63"/>
      <c r="K10" s="63"/>
      <c r="L10" s="63"/>
      <c r="M10" s="183"/>
      <c r="N10" s="66"/>
      <c r="O10" s="66"/>
      <c r="P10" s="66"/>
      <c r="Q10" s="66"/>
      <c r="R10" s="63"/>
      <c r="S10" s="63" t="s">
        <v>94</v>
      </c>
      <c r="T10" s="63"/>
      <c r="U10" s="63"/>
      <c r="V10" s="63"/>
      <c r="W10" s="63"/>
      <c r="X10" s="63"/>
      <c r="Y10" s="181"/>
      <c r="Z10" s="63"/>
      <c r="AA10" s="63"/>
      <c r="AB10" s="63"/>
      <c r="AC10" s="63"/>
      <c r="AD10" s="63"/>
      <c r="AE10" s="63"/>
    </row>
    <row r="11" spans="1:31" ht="15.95" customHeight="1" x14ac:dyDescent="0.5">
      <c r="A11" s="37"/>
      <c r="B11" s="37"/>
      <c r="C11" s="65"/>
      <c r="D11" s="64"/>
      <c r="E11" s="48"/>
      <c r="F11" s="64"/>
      <c r="G11" s="63"/>
      <c r="H11" s="48"/>
      <c r="I11" s="48"/>
      <c r="J11" s="63"/>
      <c r="K11" s="63"/>
      <c r="L11" s="63"/>
      <c r="M11" s="183"/>
      <c r="N11" s="66"/>
      <c r="O11" s="66"/>
      <c r="P11" s="66"/>
      <c r="Q11" s="66"/>
      <c r="R11" s="63"/>
      <c r="S11" s="63" t="s">
        <v>68</v>
      </c>
      <c r="T11" s="63"/>
      <c r="U11" s="63" t="s">
        <v>214</v>
      </c>
      <c r="V11" s="63"/>
      <c r="W11" s="63" t="s">
        <v>67</v>
      </c>
      <c r="X11" s="63"/>
      <c r="Y11" s="181"/>
      <c r="Z11" s="63"/>
      <c r="AA11" s="63"/>
      <c r="AB11" s="63"/>
      <c r="AC11" s="63"/>
      <c r="AD11" s="63"/>
      <c r="AE11" s="63"/>
    </row>
    <row r="12" spans="1:31" ht="15.95" customHeight="1" x14ac:dyDescent="0.5">
      <c r="A12" s="37"/>
      <c r="B12" s="37"/>
      <c r="C12" s="65"/>
      <c r="D12" s="64"/>
      <c r="E12" s="48"/>
      <c r="F12" s="64"/>
      <c r="G12" s="63"/>
      <c r="H12" s="48"/>
      <c r="I12" s="48"/>
      <c r="J12" s="63"/>
      <c r="K12" s="63"/>
      <c r="L12" s="63"/>
      <c r="M12" s="227" t="s">
        <v>4</v>
      </c>
      <c r="N12" s="227"/>
      <c r="O12" s="227"/>
      <c r="P12" s="227"/>
      <c r="Q12" s="227"/>
      <c r="R12" s="63"/>
      <c r="S12" s="63" t="s">
        <v>70</v>
      </c>
      <c r="T12" s="63"/>
      <c r="U12" s="63" t="s">
        <v>215</v>
      </c>
      <c r="V12" s="63"/>
      <c r="W12" s="63" t="s">
        <v>164</v>
      </c>
      <c r="X12" s="63"/>
      <c r="Y12" s="181" t="s">
        <v>216</v>
      </c>
      <c r="Z12" s="63"/>
      <c r="AA12" s="63"/>
      <c r="AB12" s="63"/>
      <c r="AC12" s="63"/>
      <c r="AD12" s="63"/>
      <c r="AE12" s="63"/>
    </row>
    <row r="13" spans="1:31" ht="15.95" customHeight="1" x14ac:dyDescent="0.5">
      <c r="A13" s="37"/>
      <c r="B13" s="37"/>
      <c r="C13" s="65"/>
      <c r="D13" s="64"/>
      <c r="E13" s="48" t="s">
        <v>8</v>
      </c>
      <c r="F13" s="64"/>
      <c r="G13" s="63"/>
      <c r="H13" s="48"/>
      <c r="I13" s="48" t="s">
        <v>25</v>
      </c>
      <c r="J13" s="63"/>
      <c r="K13" s="63"/>
      <c r="L13" s="63"/>
      <c r="M13" s="222" t="s">
        <v>217</v>
      </c>
      <c r="N13" s="222"/>
      <c r="O13" s="222"/>
      <c r="P13" s="66"/>
      <c r="Q13" s="66"/>
      <c r="R13" s="63"/>
      <c r="S13" s="63" t="s">
        <v>72</v>
      </c>
      <c r="T13" s="63"/>
      <c r="U13" s="63" t="s">
        <v>218</v>
      </c>
      <c r="V13" s="63"/>
      <c r="W13" s="63" t="s">
        <v>219</v>
      </c>
      <c r="X13" s="63"/>
      <c r="Y13" s="181" t="s">
        <v>69</v>
      </c>
      <c r="Z13" s="63"/>
      <c r="AA13" s="63" t="s">
        <v>11</v>
      </c>
      <c r="AB13" s="63"/>
      <c r="AC13" s="63" t="s">
        <v>52</v>
      </c>
      <c r="AD13" s="63"/>
      <c r="AE13" s="63"/>
    </row>
    <row r="14" spans="1:31" ht="15.95" customHeight="1" x14ac:dyDescent="0.5">
      <c r="A14" s="37"/>
      <c r="B14" s="37"/>
      <c r="C14" s="65"/>
      <c r="D14" s="64"/>
      <c r="E14" s="48" t="s">
        <v>9</v>
      </c>
      <c r="F14" s="64"/>
      <c r="G14" s="48" t="s">
        <v>25</v>
      </c>
      <c r="H14" s="48"/>
      <c r="I14" s="48" t="s">
        <v>220</v>
      </c>
      <c r="J14" s="63"/>
      <c r="K14" s="63"/>
      <c r="L14" s="63"/>
      <c r="M14" s="63" t="s">
        <v>221</v>
      </c>
      <c r="N14" s="63"/>
      <c r="O14" s="63"/>
      <c r="P14" s="63"/>
      <c r="Q14" s="63"/>
      <c r="R14" s="63"/>
      <c r="S14" s="63" t="s">
        <v>222</v>
      </c>
      <c r="T14" s="63"/>
      <c r="U14" s="63" t="s">
        <v>223</v>
      </c>
      <c r="V14" s="63"/>
      <c r="W14" s="63" t="s">
        <v>165</v>
      </c>
      <c r="X14" s="63"/>
      <c r="Y14" s="63" t="s">
        <v>149</v>
      </c>
      <c r="Z14" s="63"/>
      <c r="AA14" s="63" t="s">
        <v>71</v>
      </c>
      <c r="AB14" s="63"/>
      <c r="AC14" s="63" t="s">
        <v>53</v>
      </c>
      <c r="AD14" s="63"/>
      <c r="AE14" s="63" t="s">
        <v>11</v>
      </c>
    </row>
    <row r="15" spans="1:31" ht="15.75" customHeight="1" x14ac:dyDescent="0.5">
      <c r="A15" s="37"/>
      <c r="B15" s="37"/>
      <c r="C15" s="215" t="s">
        <v>147</v>
      </c>
      <c r="D15" s="64"/>
      <c r="E15" s="171" t="s">
        <v>10</v>
      </c>
      <c r="F15" s="64"/>
      <c r="G15" s="171" t="s">
        <v>24</v>
      </c>
      <c r="H15" s="48"/>
      <c r="I15" s="171" t="s">
        <v>98</v>
      </c>
      <c r="J15" s="63"/>
      <c r="K15" s="67" t="s">
        <v>211</v>
      </c>
      <c r="L15" s="63"/>
      <c r="M15" s="67" t="s">
        <v>36</v>
      </c>
      <c r="N15" s="63"/>
      <c r="O15" s="67" t="s">
        <v>211</v>
      </c>
      <c r="P15" s="63"/>
      <c r="Q15" s="67" t="s">
        <v>18</v>
      </c>
      <c r="R15" s="63"/>
      <c r="S15" s="67" t="s">
        <v>224</v>
      </c>
      <c r="T15" s="63"/>
      <c r="U15" s="67" t="s">
        <v>225</v>
      </c>
      <c r="V15" s="63"/>
      <c r="W15" s="67" t="s">
        <v>226</v>
      </c>
      <c r="X15" s="63"/>
      <c r="Y15" s="67" t="s">
        <v>73</v>
      </c>
      <c r="Z15" s="63"/>
      <c r="AA15" s="67" t="s">
        <v>74</v>
      </c>
      <c r="AB15" s="63"/>
      <c r="AC15" s="67" t="s">
        <v>227</v>
      </c>
      <c r="AD15" s="63"/>
      <c r="AE15" s="67" t="s">
        <v>59</v>
      </c>
    </row>
    <row r="16" spans="1:31" ht="15.95" customHeight="1" x14ac:dyDescent="0.5">
      <c r="B16" s="68"/>
      <c r="C16" s="184"/>
      <c r="D16" s="51"/>
      <c r="E16" s="51"/>
      <c r="F16" s="51"/>
      <c r="G16" s="51"/>
      <c r="H16" s="51"/>
      <c r="I16" s="51"/>
      <c r="J16" s="185"/>
      <c r="K16" s="185"/>
      <c r="L16" s="185"/>
      <c r="M16" s="51"/>
      <c r="N16" s="185"/>
      <c r="O16" s="185"/>
      <c r="P16" s="185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E16" s="186"/>
    </row>
    <row r="17" spans="1:31" s="69" customFormat="1" ht="15.95" customHeight="1" x14ac:dyDescent="0.5">
      <c r="A17" s="37" t="s">
        <v>228</v>
      </c>
      <c r="B17" s="68"/>
      <c r="C17" s="187"/>
      <c r="D17" s="47"/>
      <c r="E17" s="188">
        <v>894668</v>
      </c>
      <c r="F17" s="47"/>
      <c r="G17" s="188">
        <v>4055609</v>
      </c>
      <c r="H17" s="47"/>
      <c r="I17" s="188">
        <v>288425</v>
      </c>
      <c r="J17" s="47"/>
      <c r="K17" s="188">
        <v>0</v>
      </c>
      <c r="L17" s="47"/>
      <c r="M17" s="188">
        <v>90600</v>
      </c>
      <c r="N17" s="47"/>
      <c r="O17" s="188">
        <v>0</v>
      </c>
      <c r="P17" s="47"/>
      <c r="Q17" s="188">
        <v>1931383</v>
      </c>
      <c r="R17" s="47"/>
      <c r="S17" s="188">
        <v>-372941</v>
      </c>
      <c r="T17" s="47"/>
      <c r="U17" s="188">
        <v>-316</v>
      </c>
      <c r="V17" s="47"/>
      <c r="W17" s="188">
        <v>204425</v>
      </c>
      <c r="X17" s="47"/>
      <c r="Y17" s="188">
        <f>SUM(S17:W17)</f>
        <v>-168832</v>
      </c>
      <c r="Z17" s="47"/>
      <c r="AA17" s="188">
        <f>SUM(E17:Q17,Y17)</f>
        <v>7091853</v>
      </c>
      <c r="AB17" s="47"/>
      <c r="AC17" s="188">
        <v>129627</v>
      </c>
      <c r="AD17" s="47"/>
      <c r="AE17" s="188">
        <f>SUM(AA17:AC17)</f>
        <v>7221480</v>
      </c>
    </row>
    <row r="18" spans="1:31" s="69" customFormat="1" ht="6" customHeight="1" x14ac:dyDescent="0.5">
      <c r="A18" s="37"/>
      <c r="B18" s="68"/>
      <c r="C18" s="187"/>
      <c r="D18" s="47"/>
      <c r="E18" s="188"/>
      <c r="F18" s="47"/>
      <c r="G18" s="188"/>
      <c r="H18" s="47"/>
      <c r="I18" s="188"/>
      <c r="J18" s="47"/>
      <c r="K18" s="188"/>
      <c r="L18" s="47"/>
      <c r="M18" s="188"/>
      <c r="N18" s="47"/>
      <c r="O18" s="188"/>
      <c r="P18" s="47"/>
      <c r="Q18" s="188"/>
      <c r="R18" s="47"/>
      <c r="S18" s="188"/>
      <c r="T18" s="47"/>
      <c r="U18" s="188"/>
      <c r="V18" s="47"/>
      <c r="W18" s="188"/>
      <c r="X18" s="47"/>
      <c r="Y18" s="188"/>
      <c r="Z18" s="47"/>
      <c r="AA18" s="188"/>
      <c r="AB18" s="47"/>
      <c r="AC18" s="188"/>
      <c r="AD18" s="47"/>
      <c r="AE18" s="188"/>
    </row>
    <row r="19" spans="1:31" s="69" customFormat="1" ht="15.95" customHeight="1" x14ac:dyDescent="0.5">
      <c r="A19" s="37" t="s">
        <v>250</v>
      </c>
      <c r="C19" s="180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189"/>
      <c r="Z19" s="47"/>
      <c r="AA19" s="47"/>
      <c r="AB19" s="47"/>
      <c r="AC19" s="47"/>
      <c r="AD19" s="47"/>
      <c r="AE19" s="47"/>
    </row>
    <row r="20" spans="1:31" ht="15.95" customHeight="1" x14ac:dyDescent="0.5">
      <c r="A20" s="45" t="s">
        <v>119</v>
      </c>
      <c r="C20" s="70"/>
      <c r="D20" s="45"/>
      <c r="E20" s="190">
        <v>0</v>
      </c>
      <c r="F20" s="176"/>
      <c r="G20" s="190">
        <v>0</v>
      </c>
      <c r="H20" s="176"/>
      <c r="I20" s="190">
        <v>0</v>
      </c>
      <c r="J20" s="176"/>
      <c r="K20" s="190">
        <v>0</v>
      </c>
      <c r="L20" s="176"/>
      <c r="M20" s="190">
        <v>0</v>
      </c>
      <c r="N20" s="176"/>
      <c r="O20" s="190">
        <v>0</v>
      </c>
      <c r="P20" s="176"/>
      <c r="Q20" s="190">
        <v>70110</v>
      </c>
      <c r="R20" s="191"/>
      <c r="S20" s="190">
        <v>0</v>
      </c>
      <c r="T20" s="176"/>
      <c r="U20" s="190">
        <v>-1310</v>
      </c>
      <c r="V20" s="191"/>
      <c r="W20" s="190">
        <v>-254468</v>
      </c>
      <c r="X20" s="191"/>
      <c r="Y20" s="192">
        <f>SUM(S20:W20)</f>
        <v>-255778</v>
      </c>
      <c r="Z20" s="191"/>
      <c r="AA20" s="192">
        <f>SUM(E20:Q20,Y20)</f>
        <v>-185668</v>
      </c>
      <c r="AB20" s="193"/>
      <c r="AC20" s="190">
        <v>534</v>
      </c>
      <c r="AD20" s="193"/>
      <c r="AE20" s="192">
        <f>SUM(AA20:AC20)</f>
        <v>-185134</v>
      </c>
    </row>
    <row r="21" spans="1:31" ht="15.95" customHeight="1" x14ac:dyDescent="0.5">
      <c r="B21" s="68"/>
      <c r="C21" s="184"/>
      <c r="D21" s="51"/>
      <c r="E21" s="51"/>
      <c r="F21" s="51"/>
      <c r="G21" s="51"/>
      <c r="H21" s="51"/>
      <c r="I21" s="51"/>
      <c r="J21" s="185"/>
      <c r="K21" s="51"/>
      <c r="L21" s="185"/>
      <c r="M21" s="51"/>
      <c r="N21" s="185"/>
      <c r="O21" s="51"/>
      <c r="P21" s="185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E21" s="51"/>
    </row>
    <row r="22" spans="1:31" ht="15.95" customHeight="1" thickBot="1" x14ac:dyDescent="0.55000000000000004">
      <c r="A22" s="37" t="s">
        <v>192</v>
      </c>
      <c r="B22" s="37"/>
      <c r="C22" s="175"/>
      <c r="D22" s="176"/>
      <c r="E22" s="194">
        <f>SUM(E17:E20)</f>
        <v>894668</v>
      </c>
      <c r="F22" s="176"/>
      <c r="G22" s="194">
        <f>SUM(G17:G20)</f>
        <v>4055609</v>
      </c>
      <c r="H22" s="176"/>
      <c r="I22" s="194">
        <f>SUM(I17:I20)</f>
        <v>288425</v>
      </c>
      <c r="J22" s="176"/>
      <c r="K22" s="194">
        <f>SUM(K17:K20)</f>
        <v>0</v>
      </c>
      <c r="L22" s="176"/>
      <c r="M22" s="194">
        <f>SUM(M17:M20)</f>
        <v>90600</v>
      </c>
      <c r="N22" s="176"/>
      <c r="O22" s="194">
        <f>SUM(O17:O20)</f>
        <v>0</v>
      </c>
      <c r="P22" s="176"/>
      <c r="Q22" s="194">
        <f>SUM(Q17:Q20)</f>
        <v>2001493</v>
      </c>
      <c r="R22" s="176"/>
      <c r="S22" s="194">
        <f>SUM(S17:S20)</f>
        <v>-372941</v>
      </c>
      <c r="T22" s="176"/>
      <c r="U22" s="194">
        <f>SUM(U17:U20)</f>
        <v>-1626</v>
      </c>
      <c r="V22" s="176"/>
      <c r="W22" s="194">
        <f>SUM(W17:W20)</f>
        <v>-50043</v>
      </c>
      <c r="X22" s="176"/>
      <c r="Y22" s="194">
        <f>SUM(Y17:Y20)</f>
        <v>-424610</v>
      </c>
      <c r="Z22" s="176"/>
      <c r="AA22" s="194">
        <f>SUM(AA17:AA20)</f>
        <v>6906185</v>
      </c>
      <c r="AB22" s="176"/>
      <c r="AC22" s="194">
        <f>SUM(AC17:AC20)</f>
        <v>130161</v>
      </c>
      <c r="AD22" s="176"/>
      <c r="AE22" s="194">
        <f>SUM(AE17:AE20)</f>
        <v>7036346</v>
      </c>
    </row>
    <row r="23" spans="1:31" ht="15.95" customHeight="1" thickTop="1" x14ac:dyDescent="0.5">
      <c r="A23" s="37"/>
      <c r="B23" s="37"/>
      <c r="C23" s="184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63"/>
    </row>
    <row r="24" spans="1:31" ht="15.95" customHeight="1" x14ac:dyDescent="0.5">
      <c r="A24" s="37"/>
      <c r="B24" s="37"/>
      <c r="C24" s="184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63"/>
    </row>
    <row r="25" spans="1:31" s="69" customFormat="1" ht="15.95" customHeight="1" x14ac:dyDescent="0.5">
      <c r="A25" s="37" t="s">
        <v>229</v>
      </c>
      <c r="B25" s="68"/>
      <c r="C25" s="187"/>
      <c r="D25" s="47"/>
      <c r="E25" s="195">
        <v>894668</v>
      </c>
      <c r="F25" s="47"/>
      <c r="G25" s="195">
        <v>4055609</v>
      </c>
      <c r="H25" s="47"/>
      <c r="I25" s="195">
        <v>288425</v>
      </c>
      <c r="J25" s="47"/>
      <c r="K25" s="195">
        <v>-951711</v>
      </c>
      <c r="L25" s="47"/>
      <c r="M25" s="195">
        <v>90600</v>
      </c>
      <c r="N25" s="47"/>
      <c r="O25" s="195">
        <v>951711</v>
      </c>
      <c r="P25" s="47"/>
      <c r="Q25" s="195">
        <v>978910</v>
      </c>
      <c r="R25" s="47"/>
      <c r="S25" s="195">
        <v>-1377</v>
      </c>
      <c r="T25" s="47"/>
      <c r="U25" s="195">
        <v>-4036</v>
      </c>
      <c r="V25" s="47"/>
      <c r="W25" s="195">
        <v>-311915</v>
      </c>
      <c r="X25" s="47"/>
      <c r="Y25" s="195">
        <f>SUM(S25:W25)</f>
        <v>-317328</v>
      </c>
      <c r="Z25" s="47"/>
      <c r="AA25" s="195">
        <f>SUM(E25:Q25,Y25)</f>
        <v>5990884</v>
      </c>
      <c r="AB25" s="47"/>
      <c r="AC25" s="195">
        <v>121271</v>
      </c>
      <c r="AD25" s="47"/>
      <c r="AE25" s="195">
        <f>SUM(AA25:AC25)</f>
        <v>6112155</v>
      </c>
    </row>
    <row r="26" spans="1:31" s="69" customFormat="1" ht="6" customHeight="1" x14ac:dyDescent="0.5">
      <c r="A26" s="37"/>
      <c r="B26" s="68"/>
      <c r="C26" s="187"/>
      <c r="D26" s="47"/>
      <c r="E26" s="195"/>
      <c r="F26" s="47"/>
      <c r="G26" s="195"/>
      <c r="H26" s="47"/>
      <c r="I26" s="195"/>
      <c r="J26" s="47"/>
      <c r="K26" s="195"/>
      <c r="L26" s="47"/>
      <c r="M26" s="195"/>
      <c r="N26" s="47"/>
      <c r="O26" s="195"/>
      <c r="P26" s="47"/>
      <c r="Q26" s="195"/>
      <c r="R26" s="47"/>
      <c r="S26" s="195"/>
      <c r="T26" s="47"/>
      <c r="U26" s="195"/>
      <c r="V26" s="47"/>
      <c r="W26" s="195"/>
      <c r="X26" s="47"/>
      <c r="Y26" s="195"/>
      <c r="Z26" s="47"/>
      <c r="AA26" s="195"/>
      <c r="AB26" s="47"/>
      <c r="AC26" s="195"/>
      <c r="AD26" s="47"/>
      <c r="AE26" s="195"/>
    </row>
    <row r="27" spans="1:31" s="69" customFormat="1" ht="15.95" customHeight="1" x14ac:dyDescent="0.5">
      <c r="A27" s="37" t="s">
        <v>250</v>
      </c>
      <c r="C27" s="180"/>
      <c r="D27" s="47"/>
      <c r="E27" s="73"/>
      <c r="F27" s="47"/>
      <c r="G27" s="73"/>
      <c r="H27" s="47"/>
      <c r="I27" s="73"/>
      <c r="J27" s="47"/>
      <c r="K27" s="73"/>
      <c r="L27" s="47"/>
      <c r="M27" s="73"/>
      <c r="N27" s="47"/>
      <c r="O27" s="73"/>
      <c r="P27" s="47"/>
      <c r="Q27" s="73"/>
      <c r="R27" s="47"/>
      <c r="S27" s="73"/>
      <c r="T27" s="47"/>
      <c r="U27" s="73"/>
      <c r="V27" s="47"/>
      <c r="W27" s="73"/>
      <c r="X27" s="47"/>
      <c r="Y27" s="196"/>
      <c r="Z27" s="47"/>
      <c r="AA27" s="73"/>
      <c r="AB27" s="47"/>
      <c r="AC27" s="73"/>
      <c r="AD27" s="47"/>
      <c r="AE27" s="73"/>
    </row>
    <row r="28" spans="1:31" s="69" customFormat="1" ht="15.95" customHeight="1" x14ac:dyDescent="0.5">
      <c r="A28" s="68" t="s">
        <v>211</v>
      </c>
      <c r="C28" s="180">
        <v>16</v>
      </c>
      <c r="D28" s="47"/>
      <c r="E28" s="195">
        <v>0</v>
      </c>
      <c r="F28" s="47"/>
      <c r="G28" s="195">
        <v>0</v>
      </c>
      <c r="H28" s="47"/>
      <c r="I28" s="195">
        <v>0</v>
      </c>
      <c r="J28" s="47"/>
      <c r="K28" s="195">
        <v>-44742</v>
      </c>
      <c r="L28" s="47"/>
      <c r="M28" s="195">
        <v>0</v>
      </c>
      <c r="N28" s="47"/>
      <c r="O28" s="195">
        <v>44742</v>
      </c>
      <c r="P28" s="47"/>
      <c r="Q28" s="195">
        <v>-44742</v>
      </c>
      <c r="R28" s="47"/>
      <c r="S28" s="195">
        <v>0</v>
      </c>
      <c r="T28" s="47"/>
      <c r="U28" s="195">
        <v>0</v>
      </c>
      <c r="V28" s="47"/>
      <c r="W28" s="195">
        <v>0</v>
      </c>
      <c r="X28" s="47"/>
      <c r="Y28" s="195">
        <f>SUM(S28:W28)</f>
        <v>0</v>
      </c>
      <c r="Z28" s="47"/>
      <c r="AA28" s="195">
        <f>SUM(E28:Q28,Y28)</f>
        <v>-44742</v>
      </c>
      <c r="AB28" s="47"/>
      <c r="AC28" s="195">
        <v>0</v>
      </c>
      <c r="AD28" s="47"/>
      <c r="AE28" s="195">
        <f>SUM(AA28:AC28)</f>
        <v>-44742</v>
      </c>
    </row>
    <row r="29" spans="1:31" ht="15.95" customHeight="1" x14ac:dyDescent="0.5">
      <c r="A29" s="45" t="s">
        <v>119</v>
      </c>
      <c r="C29" s="70"/>
      <c r="D29" s="45"/>
      <c r="E29" s="197">
        <v>0</v>
      </c>
      <c r="F29" s="176"/>
      <c r="G29" s="197">
        <v>0</v>
      </c>
      <c r="H29" s="176"/>
      <c r="I29" s="197">
        <v>0</v>
      </c>
      <c r="J29" s="176"/>
      <c r="K29" s="197">
        <v>0</v>
      </c>
      <c r="L29" s="176"/>
      <c r="M29" s="197">
        <v>0</v>
      </c>
      <c r="N29" s="176"/>
      <c r="O29" s="197">
        <v>0</v>
      </c>
      <c r="P29" s="176"/>
      <c r="Q29" s="197">
        <v>140312</v>
      </c>
      <c r="R29" s="191"/>
      <c r="S29" s="197">
        <v>0</v>
      </c>
      <c r="T29" s="176"/>
      <c r="U29" s="197">
        <v>18164</v>
      </c>
      <c r="V29" s="191"/>
      <c r="W29" s="197">
        <v>-13307</v>
      </c>
      <c r="X29" s="191"/>
      <c r="Y29" s="198">
        <f>SUM(S29:W29)</f>
        <v>4857</v>
      </c>
      <c r="Z29" s="191"/>
      <c r="AA29" s="198">
        <f>SUM(E29:Q29,Y29)</f>
        <v>145169</v>
      </c>
      <c r="AB29" s="193"/>
      <c r="AC29" s="197">
        <v>14486</v>
      </c>
      <c r="AD29" s="193"/>
      <c r="AE29" s="198">
        <f>SUM(AA29:AC29)</f>
        <v>159655</v>
      </c>
    </row>
    <row r="30" spans="1:31" ht="15.95" customHeight="1" x14ac:dyDescent="0.5">
      <c r="B30" s="68"/>
      <c r="C30" s="184"/>
      <c r="D30" s="51"/>
      <c r="E30" s="74"/>
      <c r="F30" s="51"/>
      <c r="G30" s="74"/>
      <c r="H30" s="51"/>
      <c r="I30" s="74"/>
      <c r="J30" s="185"/>
      <c r="K30" s="74"/>
      <c r="L30" s="185"/>
      <c r="M30" s="74"/>
      <c r="N30" s="185"/>
      <c r="O30" s="74"/>
      <c r="P30" s="185"/>
      <c r="Q30" s="74"/>
      <c r="R30" s="51"/>
      <c r="S30" s="74"/>
      <c r="T30" s="51"/>
      <c r="U30" s="74"/>
      <c r="V30" s="51"/>
      <c r="W30" s="74"/>
      <c r="X30" s="51"/>
      <c r="Y30" s="74"/>
      <c r="Z30" s="51"/>
      <c r="AA30" s="74"/>
      <c r="AB30" s="51"/>
      <c r="AC30" s="74"/>
      <c r="AE30" s="74"/>
    </row>
    <row r="31" spans="1:31" ht="15.95" customHeight="1" thickBot="1" x14ac:dyDescent="0.55000000000000004">
      <c r="A31" s="37" t="s">
        <v>207</v>
      </c>
      <c r="B31" s="37"/>
      <c r="C31" s="175"/>
      <c r="D31" s="176"/>
      <c r="E31" s="199">
        <f>SUM(E25:E29)</f>
        <v>894668</v>
      </c>
      <c r="F31" s="176"/>
      <c r="G31" s="199">
        <f>SUM(G25:G29)</f>
        <v>4055609</v>
      </c>
      <c r="H31" s="176"/>
      <c r="I31" s="199">
        <f>SUM(I25:I29)</f>
        <v>288425</v>
      </c>
      <c r="J31" s="176"/>
      <c r="K31" s="199">
        <f>SUM(K25:K29)</f>
        <v>-996453</v>
      </c>
      <c r="L31" s="176"/>
      <c r="M31" s="199">
        <f>SUM(M25:M29)</f>
        <v>90600</v>
      </c>
      <c r="N31" s="176"/>
      <c r="O31" s="199">
        <f>SUM(O25:O29)</f>
        <v>996453</v>
      </c>
      <c r="P31" s="176"/>
      <c r="Q31" s="199">
        <f>SUM(Q25:Q29)</f>
        <v>1074480</v>
      </c>
      <c r="R31" s="176"/>
      <c r="S31" s="199">
        <f>SUM(S25:S29)</f>
        <v>-1377</v>
      </c>
      <c r="T31" s="176"/>
      <c r="U31" s="199">
        <f>SUM(U25:U29)</f>
        <v>14128</v>
      </c>
      <c r="V31" s="176"/>
      <c r="W31" s="199">
        <f>SUM(W25:W29)</f>
        <v>-325222</v>
      </c>
      <c r="X31" s="176"/>
      <c r="Y31" s="199">
        <f>SUM(Y25:Y29)</f>
        <v>-312471</v>
      </c>
      <c r="Z31" s="176"/>
      <c r="AA31" s="199">
        <f>SUM(AA25:AA29)</f>
        <v>6091311</v>
      </c>
      <c r="AB31" s="176"/>
      <c r="AC31" s="199">
        <f>SUM(AC25:AC29)</f>
        <v>135757</v>
      </c>
      <c r="AD31" s="176"/>
      <c r="AE31" s="199">
        <f>SUM(AE25:AE29)</f>
        <v>6227068</v>
      </c>
    </row>
    <row r="32" spans="1:31" ht="15.95" customHeight="1" thickTop="1" x14ac:dyDescent="0.5">
      <c r="A32" s="37"/>
      <c r="B32" s="37"/>
      <c r="C32" s="184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63"/>
    </row>
    <row r="33" spans="1:31" ht="15.95" customHeight="1" x14ac:dyDescent="0.5">
      <c r="A33" s="37"/>
      <c r="B33" s="37"/>
      <c r="C33" s="184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</row>
    <row r="34" spans="1:31" ht="15.95" customHeight="1" x14ac:dyDescent="0.5">
      <c r="A34" s="37"/>
      <c r="B34" s="37"/>
      <c r="C34" s="184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63"/>
    </row>
    <row r="35" spans="1:31" ht="15.95" customHeight="1" x14ac:dyDescent="0.5">
      <c r="A35" s="37"/>
      <c r="B35" s="37"/>
      <c r="C35" s="184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63"/>
    </row>
    <row r="36" spans="1:31" ht="15.95" customHeight="1" x14ac:dyDescent="0.5">
      <c r="A36" s="37"/>
      <c r="B36" s="37"/>
      <c r="C36" s="184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</row>
    <row r="37" spans="1:31" ht="15.95" customHeight="1" x14ac:dyDescent="0.5">
      <c r="A37" s="37"/>
      <c r="B37" s="37"/>
      <c r="C37" s="184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63"/>
    </row>
    <row r="38" spans="1:31" ht="15.95" customHeight="1" x14ac:dyDescent="0.5">
      <c r="A38" s="37"/>
      <c r="B38" s="37"/>
      <c r="C38" s="184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63"/>
    </row>
    <row r="39" spans="1:31" ht="15.95" customHeight="1" x14ac:dyDescent="0.5">
      <c r="A39" s="37"/>
      <c r="B39" s="37"/>
      <c r="C39" s="184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63"/>
    </row>
    <row r="40" spans="1:31" ht="15.95" customHeight="1" x14ac:dyDescent="0.5">
      <c r="A40" s="37"/>
      <c r="B40" s="37"/>
      <c r="C40" s="184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63"/>
    </row>
    <row r="41" spans="1:31" ht="15.95" customHeight="1" x14ac:dyDescent="0.5">
      <c r="A41" s="37"/>
      <c r="B41" s="37"/>
      <c r="C41" s="184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63"/>
    </row>
    <row r="42" spans="1:31" ht="15.95" customHeight="1" x14ac:dyDescent="0.5">
      <c r="A42" s="37"/>
      <c r="B42" s="37"/>
      <c r="C42" s="184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63"/>
    </row>
    <row r="43" spans="1:31" ht="15.95" customHeight="1" x14ac:dyDescent="0.5">
      <c r="A43" s="37"/>
      <c r="B43" s="37"/>
      <c r="C43" s="184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63"/>
    </row>
    <row r="44" spans="1:31" ht="15.95" customHeight="1" x14ac:dyDescent="0.5">
      <c r="A44" s="37"/>
      <c r="B44" s="37"/>
      <c r="C44" s="184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63"/>
    </row>
    <row r="45" spans="1:31" ht="15.95" customHeight="1" x14ac:dyDescent="0.5">
      <c r="A45" s="37"/>
      <c r="B45" s="37"/>
      <c r="C45" s="184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63"/>
    </row>
    <row r="46" spans="1:31" ht="15.95" customHeight="1" x14ac:dyDescent="0.5">
      <c r="A46" s="37"/>
      <c r="B46" s="37"/>
      <c r="C46" s="184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63"/>
    </row>
    <row r="47" spans="1:31" ht="15.95" customHeight="1" x14ac:dyDescent="0.5">
      <c r="A47" s="37"/>
      <c r="B47" s="37"/>
      <c r="C47" s="184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63"/>
    </row>
    <row r="48" spans="1:31" ht="15.95" customHeight="1" x14ac:dyDescent="0.5">
      <c r="A48" s="37"/>
      <c r="B48" s="37"/>
      <c r="C48" s="184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63"/>
    </row>
    <row r="49" spans="1:31" ht="15.95" customHeight="1" x14ac:dyDescent="0.5">
      <c r="A49" s="37"/>
      <c r="B49" s="37"/>
      <c r="C49" s="184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63"/>
    </row>
    <row r="50" spans="1:31" ht="15.95" customHeight="1" x14ac:dyDescent="0.5">
      <c r="A50" s="37"/>
      <c r="B50" s="37"/>
      <c r="C50" s="184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63"/>
    </row>
    <row r="51" spans="1:31" ht="15.95" customHeight="1" x14ac:dyDescent="0.5">
      <c r="A51" s="37"/>
      <c r="B51" s="37"/>
      <c r="C51" s="184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63"/>
    </row>
    <row r="52" spans="1:31" ht="15.95" customHeight="1" x14ac:dyDescent="0.5">
      <c r="A52" s="37"/>
      <c r="B52" s="37"/>
      <c r="C52" s="184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63"/>
    </row>
    <row r="53" spans="1:31" ht="15" customHeight="1" x14ac:dyDescent="0.5">
      <c r="A53" s="37"/>
      <c r="B53" s="37"/>
      <c r="C53" s="184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63"/>
    </row>
    <row r="54" spans="1:31" ht="22.35" customHeight="1" x14ac:dyDescent="0.5">
      <c r="A54" s="200" t="str">
        <f>+_xlfn.SINGLE('2-4'!A159)</f>
        <v>The accompanying notes are part of this interim financial information.</v>
      </c>
      <c r="B54" s="50"/>
      <c r="C54" s="201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</row>
  </sheetData>
  <mergeCells count="6">
    <mergeCell ref="M13:O13"/>
    <mergeCell ref="E6:AB6"/>
    <mergeCell ref="E7:AA7"/>
    <mergeCell ref="S8:Y8"/>
    <mergeCell ref="U9:W9"/>
    <mergeCell ref="M12:Q12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9"/>
  <sheetViews>
    <sheetView topLeftCell="A13" zoomScale="70" zoomScaleNormal="70" zoomScaleSheetLayoutView="90" workbookViewId="0">
      <selection activeCell="R114" sqref="R114"/>
    </sheetView>
  </sheetViews>
  <sheetFormatPr defaultColWidth="18.5703125" defaultRowHeight="16.5" customHeight="1" x14ac:dyDescent="0.5"/>
  <cols>
    <col min="1" max="1" width="1.42578125" style="45" customWidth="1"/>
    <col min="2" max="2" width="36.140625" style="45" customWidth="1"/>
    <col min="3" max="3" width="5.140625" style="174" customWidth="1"/>
    <col min="4" max="4" width="0.85546875" style="46" customWidth="1"/>
    <col min="5" max="5" width="11.7109375" style="46" customWidth="1"/>
    <col min="6" max="6" width="0.85546875" style="46" customWidth="1"/>
    <col min="7" max="7" width="13.140625" style="46" bestFit="1" customWidth="1"/>
    <col min="8" max="8" width="0.85546875" style="46" customWidth="1"/>
    <col min="9" max="9" width="13.5703125" style="46" customWidth="1"/>
    <col min="10" max="10" width="0.85546875" style="46" customWidth="1"/>
    <col min="11" max="11" width="13.5703125" style="46" customWidth="1"/>
    <col min="12" max="12" width="0.85546875" style="46" customWidth="1"/>
    <col min="13" max="13" width="11.85546875" style="46" customWidth="1"/>
    <col min="14" max="14" width="0.85546875" style="46" customWidth="1"/>
    <col min="15" max="15" width="13.5703125" style="46" customWidth="1"/>
    <col min="16" max="16" width="0.85546875" style="46" customWidth="1"/>
    <col min="17" max="17" width="13.7109375" style="47" customWidth="1"/>
    <col min="18" max="18" width="0.85546875" style="46" customWidth="1"/>
    <col min="19" max="19" width="13" style="46" customWidth="1"/>
    <col min="20" max="20" width="0.85546875" style="46" customWidth="1"/>
    <col min="21" max="21" width="22" style="46" customWidth="1"/>
    <col min="22" max="22" width="0.85546875" style="46" customWidth="1"/>
    <col min="23" max="23" width="14.7109375" style="46" customWidth="1"/>
    <col min="24" max="24" width="0.85546875" style="46" customWidth="1"/>
    <col min="25" max="25" width="12.7109375" style="46" customWidth="1"/>
    <col min="26" max="26" width="0.85546875" style="46" customWidth="1"/>
    <col min="27" max="27" width="12.7109375" style="47" customWidth="1"/>
    <col min="28" max="16384" width="18.5703125" style="45"/>
  </cols>
  <sheetData>
    <row r="1" spans="1:27" ht="16.5" customHeight="1" x14ac:dyDescent="0.5">
      <c r="A1" s="32" t="s">
        <v>19</v>
      </c>
    </row>
    <row r="2" spans="1:27" ht="16.5" customHeight="1" x14ac:dyDescent="0.5">
      <c r="A2" s="37" t="s">
        <v>156</v>
      </c>
      <c r="B2" s="37"/>
      <c r="C2" s="65"/>
      <c r="D2" s="48"/>
      <c r="E2" s="48"/>
      <c r="F2" s="48"/>
      <c r="G2" s="48"/>
      <c r="H2" s="49"/>
      <c r="I2" s="49"/>
      <c r="J2" s="49"/>
      <c r="K2" s="49"/>
      <c r="L2" s="49"/>
      <c r="M2" s="49"/>
      <c r="N2" s="49"/>
      <c r="O2" s="49"/>
      <c r="P2" s="49"/>
      <c r="R2" s="49"/>
      <c r="S2" s="49"/>
      <c r="T2" s="49"/>
      <c r="U2" s="49"/>
      <c r="V2" s="49"/>
      <c r="W2" s="49"/>
      <c r="X2" s="49"/>
      <c r="Y2" s="49"/>
      <c r="Z2" s="49"/>
    </row>
    <row r="3" spans="1:27" ht="16.5" customHeight="1" x14ac:dyDescent="0.5">
      <c r="A3" s="50" t="s">
        <v>205</v>
      </c>
      <c r="B3" s="50"/>
      <c r="C3" s="210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36"/>
      <c r="R3" s="171"/>
      <c r="S3" s="171"/>
      <c r="T3" s="171"/>
      <c r="U3" s="171"/>
      <c r="V3" s="171"/>
      <c r="W3" s="171"/>
      <c r="X3" s="171"/>
      <c r="Y3" s="171"/>
      <c r="Z3" s="171"/>
      <c r="AA3" s="36"/>
    </row>
    <row r="4" spans="1:27" ht="16.5" customHeight="1" x14ac:dyDescent="0.5">
      <c r="A4" s="60"/>
      <c r="B4" s="60"/>
      <c r="C4" s="202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61"/>
      <c r="S4" s="61"/>
      <c r="T4" s="61"/>
      <c r="U4" s="61"/>
      <c r="V4" s="61"/>
      <c r="W4" s="61"/>
      <c r="X4" s="61"/>
      <c r="Y4" s="61"/>
      <c r="Z4" s="61"/>
      <c r="AA4" s="62"/>
    </row>
    <row r="5" spans="1:27" ht="16.5" customHeight="1" x14ac:dyDescent="0.5">
      <c r="A5" s="37"/>
      <c r="B5" s="37"/>
      <c r="C5" s="184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16.5" customHeight="1" x14ac:dyDescent="0.5">
      <c r="A6" s="37"/>
      <c r="B6" s="37"/>
      <c r="C6" s="69"/>
      <c r="D6" s="37"/>
      <c r="E6" s="227" t="s">
        <v>230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03"/>
      <c r="Z6" s="203"/>
      <c r="AA6" s="67" t="s">
        <v>213</v>
      </c>
    </row>
    <row r="7" spans="1:27" ht="16.5" customHeight="1" x14ac:dyDescent="0.5">
      <c r="A7" s="37"/>
      <c r="B7" s="37"/>
      <c r="C7" s="180"/>
      <c r="D7" s="48"/>
      <c r="E7" s="35"/>
      <c r="F7" s="48"/>
      <c r="G7" s="48"/>
      <c r="H7" s="48"/>
      <c r="I7" s="45"/>
      <c r="J7" s="48"/>
      <c r="K7" s="48"/>
      <c r="L7" s="48"/>
      <c r="M7" s="66"/>
      <c r="N7" s="66"/>
      <c r="O7" s="66"/>
      <c r="P7" s="66"/>
      <c r="Q7" s="45"/>
      <c r="R7" s="65"/>
      <c r="S7" s="228" t="s">
        <v>92</v>
      </c>
      <c r="T7" s="228"/>
      <c r="U7" s="228"/>
      <c r="V7" s="228"/>
      <c r="W7" s="228"/>
      <c r="X7" s="228"/>
      <c r="Y7" s="228"/>
      <c r="Z7" s="65"/>
      <c r="AA7" s="48"/>
    </row>
    <row r="8" spans="1:27" ht="16.5" customHeight="1" x14ac:dyDescent="0.5">
      <c r="A8" s="37"/>
      <c r="B8" s="37"/>
      <c r="C8" s="180"/>
      <c r="D8" s="64"/>
      <c r="E8" s="35"/>
      <c r="F8" s="64"/>
      <c r="G8" s="63"/>
      <c r="H8" s="48"/>
      <c r="I8" s="63"/>
      <c r="J8" s="63"/>
      <c r="K8" s="63"/>
      <c r="L8" s="63"/>
      <c r="R8" s="63"/>
      <c r="S8" s="63" t="s">
        <v>67</v>
      </c>
      <c r="T8" s="63"/>
      <c r="U8" s="227" t="s">
        <v>163</v>
      </c>
      <c r="V8" s="227"/>
      <c r="W8" s="227"/>
      <c r="X8" s="63"/>
      <c r="Z8" s="63"/>
      <c r="AA8" s="63"/>
    </row>
    <row r="9" spans="1:27" ht="16.5" customHeight="1" x14ac:dyDescent="0.5">
      <c r="A9" s="37"/>
      <c r="B9" s="37"/>
      <c r="C9" s="180"/>
      <c r="D9" s="64"/>
      <c r="E9" s="35"/>
      <c r="F9" s="64"/>
      <c r="G9" s="63"/>
      <c r="H9" s="48"/>
      <c r="I9" s="63"/>
      <c r="J9" s="63"/>
      <c r="K9" s="63"/>
      <c r="L9" s="63"/>
      <c r="R9" s="63"/>
      <c r="S9" s="63" t="s">
        <v>94</v>
      </c>
      <c r="T9" s="63"/>
      <c r="U9" s="63"/>
      <c r="V9" s="63"/>
      <c r="W9" s="63"/>
      <c r="X9" s="63"/>
      <c r="Z9" s="63"/>
      <c r="AA9" s="63"/>
    </row>
    <row r="10" spans="1:27" ht="16.5" customHeight="1" x14ac:dyDescent="0.5">
      <c r="A10" s="37"/>
      <c r="B10" s="37"/>
      <c r="C10" s="180"/>
      <c r="D10" s="64"/>
      <c r="E10" s="35"/>
      <c r="F10" s="64"/>
      <c r="G10" s="63"/>
      <c r="H10" s="48"/>
      <c r="I10" s="63"/>
      <c r="J10" s="63"/>
      <c r="K10" s="63"/>
      <c r="L10" s="63"/>
      <c r="R10" s="63"/>
      <c r="S10" s="63" t="s">
        <v>68</v>
      </c>
      <c r="T10" s="63"/>
      <c r="U10" s="63" t="s">
        <v>214</v>
      </c>
      <c r="V10" s="63"/>
      <c r="W10" s="63" t="s">
        <v>67</v>
      </c>
      <c r="X10" s="63"/>
      <c r="Z10" s="63"/>
      <c r="AA10" s="63"/>
    </row>
    <row r="11" spans="1:27" ht="16.5" customHeight="1" x14ac:dyDescent="0.5">
      <c r="A11" s="37"/>
      <c r="B11" s="37"/>
      <c r="C11" s="65"/>
      <c r="D11" s="64"/>
      <c r="M11" s="227" t="s">
        <v>4</v>
      </c>
      <c r="N11" s="227"/>
      <c r="O11" s="227"/>
      <c r="P11" s="227"/>
      <c r="Q11" s="227"/>
      <c r="R11" s="63"/>
      <c r="S11" s="63" t="s">
        <v>70</v>
      </c>
      <c r="T11" s="63"/>
      <c r="U11" s="63" t="s">
        <v>215</v>
      </c>
      <c r="V11" s="63"/>
      <c r="W11" s="63" t="s">
        <v>164</v>
      </c>
      <c r="X11" s="63"/>
      <c r="Z11" s="63"/>
    </row>
    <row r="12" spans="1:27" ht="16.5" customHeight="1" x14ac:dyDescent="0.5">
      <c r="A12" s="37"/>
      <c r="B12" s="37"/>
      <c r="C12" s="65"/>
      <c r="D12" s="64"/>
      <c r="E12" s="48" t="s">
        <v>8</v>
      </c>
      <c r="F12" s="64"/>
      <c r="G12" s="63"/>
      <c r="H12" s="48"/>
      <c r="I12" s="48" t="s">
        <v>25</v>
      </c>
      <c r="J12" s="63"/>
      <c r="K12" s="63"/>
      <c r="L12" s="63"/>
      <c r="M12" s="222" t="s">
        <v>217</v>
      </c>
      <c r="N12" s="222"/>
      <c r="O12" s="222"/>
      <c r="P12" s="66"/>
      <c r="Q12" s="66"/>
      <c r="R12" s="63"/>
      <c r="S12" s="63" t="s">
        <v>72</v>
      </c>
      <c r="T12" s="63"/>
      <c r="U12" s="63" t="s">
        <v>218</v>
      </c>
      <c r="V12" s="63"/>
      <c r="W12" s="63" t="s">
        <v>219</v>
      </c>
      <c r="X12" s="63"/>
      <c r="Y12" s="63" t="s">
        <v>148</v>
      </c>
      <c r="Z12" s="63"/>
    </row>
    <row r="13" spans="1:27" ht="16.5" customHeight="1" x14ac:dyDescent="0.5">
      <c r="A13" s="37"/>
      <c r="B13" s="37"/>
      <c r="C13" s="65"/>
      <c r="D13" s="64"/>
      <c r="E13" s="48" t="s">
        <v>9</v>
      </c>
      <c r="F13" s="64"/>
      <c r="G13" s="48" t="s">
        <v>25</v>
      </c>
      <c r="H13" s="48"/>
      <c r="I13" s="48" t="s">
        <v>220</v>
      </c>
      <c r="J13" s="63"/>
      <c r="K13" s="63"/>
      <c r="L13" s="63"/>
      <c r="M13" s="63" t="s">
        <v>221</v>
      </c>
      <c r="N13" s="63"/>
      <c r="O13" s="63"/>
      <c r="P13" s="63"/>
      <c r="Q13" s="63"/>
      <c r="R13" s="63"/>
      <c r="S13" s="63" t="s">
        <v>222</v>
      </c>
      <c r="T13" s="63"/>
      <c r="U13" s="63" t="s">
        <v>223</v>
      </c>
      <c r="V13" s="63"/>
      <c r="W13" s="63" t="s">
        <v>165</v>
      </c>
      <c r="X13" s="63"/>
      <c r="Y13" s="63" t="s">
        <v>149</v>
      </c>
      <c r="Z13" s="63"/>
      <c r="AA13" s="63" t="s">
        <v>11</v>
      </c>
    </row>
    <row r="14" spans="1:27" ht="16.5" customHeight="1" x14ac:dyDescent="0.5">
      <c r="A14" s="37"/>
      <c r="B14" s="37"/>
      <c r="C14" s="210" t="s">
        <v>147</v>
      </c>
      <c r="D14" s="64"/>
      <c r="E14" s="171" t="s">
        <v>10</v>
      </c>
      <c r="F14" s="64"/>
      <c r="G14" s="171" t="s">
        <v>24</v>
      </c>
      <c r="H14" s="48"/>
      <c r="I14" s="171" t="s">
        <v>98</v>
      </c>
      <c r="J14" s="63"/>
      <c r="K14" s="67" t="s">
        <v>211</v>
      </c>
      <c r="L14" s="63"/>
      <c r="M14" s="67" t="s">
        <v>36</v>
      </c>
      <c r="N14" s="63"/>
      <c r="O14" s="67" t="s">
        <v>211</v>
      </c>
      <c r="P14" s="63"/>
      <c r="Q14" s="67" t="s">
        <v>18</v>
      </c>
      <c r="R14" s="63"/>
      <c r="S14" s="67" t="s">
        <v>224</v>
      </c>
      <c r="T14" s="63"/>
      <c r="U14" s="67" t="s">
        <v>225</v>
      </c>
      <c r="V14" s="63"/>
      <c r="W14" s="67" t="s">
        <v>226</v>
      </c>
      <c r="X14" s="63"/>
      <c r="Y14" s="171" t="s">
        <v>73</v>
      </c>
      <c r="Z14" s="63"/>
      <c r="AA14" s="67" t="s">
        <v>59</v>
      </c>
    </row>
    <row r="15" spans="1:27" ht="16.5" customHeight="1" x14ac:dyDescent="0.5">
      <c r="A15" s="37"/>
      <c r="B15" s="37"/>
      <c r="C15" s="184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</row>
    <row r="16" spans="1:27" s="69" customFormat="1" ht="16.5" customHeight="1" x14ac:dyDescent="0.5">
      <c r="A16" s="37" t="s">
        <v>228</v>
      </c>
      <c r="B16" s="68"/>
      <c r="C16" s="184"/>
      <c r="D16" s="51"/>
      <c r="E16" s="51">
        <v>894668</v>
      </c>
      <c r="F16" s="51"/>
      <c r="G16" s="51">
        <v>4055609</v>
      </c>
      <c r="H16" s="51"/>
      <c r="I16" s="51">
        <v>288425</v>
      </c>
      <c r="J16" s="51"/>
      <c r="K16" s="51">
        <v>0</v>
      </c>
      <c r="L16" s="51"/>
      <c r="M16" s="51">
        <v>90600</v>
      </c>
      <c r="N16" s="51"/>
      <c r="O16" s="51">
        <v>0</v>
      </c>
      <c r="P16" s="51"/>
      <c r="Q16" s="51">
        <v>1822206</v>
      </c>
      <c r="R16" s="51"/>
      <c r="S16" s="51">
        <v>0</v>
      </c>
      <c r="T16" s="51"/>
      <c r="U16" s="51">
        <v>-363</v>
      </c>
      <c r="V16" s="51"/>
      <c r="W16" s="51">
        <v>204425</v>
      </c>
      <c r="X16" s="51"/>
      <c r="Y16" s="51">
        <f t="shared" ref="Y16" si="0">SUM(U16:W16)</f>
        <v>204062</v>
      </c>
      <c r="Z16" s="51"/>
      <c r="AA16" s="51">
        <f t="shared" ref="AA16" si="1">SUM(E16:Q16,Y16)</f>
        <v>7355570</v>
      </c>
    </row>
    <row r="17" spans="1:27" s="69" customFormat="1" ht="6" customHeight="1" x14ac:dyDescent="0.5">
      <c r="A17" s="37"/>
      <c r="B17" s="68"/>
      <c r="C17" s="184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</row>
    <row r="18" spans="1:27" s="69" customFormat="1" ht="16.5" customHeight="1" x14ac:dyDescent="0.5">
      <c r="A18" s="37" t="s">
        <v>251</v>
      </c>
      <c r="C18" s="180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</row>
    <row r="19" spans="1:27" s="69" customFormat="1" ht="16.5" customHeight="1" x14ac:dyDescent="0.5">
      <c r="A19" s="68" t="s">
        <v>119</v>
      </c>
      <c r="B19" s="68"/>
      <c r="C19" s="204"/>
      <c r="D19" s="186"/>
      <c r="E19" s="205">
        <v>0</v>
      </c>
      <c r="F19" s="186"/>
      <c r="G19" s="205">
        <v>0</v>
      </c>
      <c r="H19" s="186"/>
      <c r="I19" s="205">
        <v>0</v>
      </c>
      <c r="J19" s="186"/>
      <c r="K19" s="205">
        <v>0</v>
      </c>
      <c r="L19" s="186"/>
      <c r="M19" s="205">
        <v>0</v>
      </c>
      <c r="N19" s="186"/>
      <c r="O19" s="205">
        <v>0</v>
      </c>
      <c r="P19" s="186"/>
      <c r="Q19" s="205">
        <v>66392</v>
      </c>
      <c r="R19" s="186"/>
      <c r="S19" s="205">
        <v>0</v>
      </c>
      <c r="T19" s="186"/>
      <c r="U19" s="205">
        <v>-1310</v>
      </c>
      <c r="V19" s="186"/>
      <c r="W19" s="205">
        <v>-254468</v>
      </c>
      <c r="X19" s="186"/>
      <c r="Y19" s="205">
        <f t="shared" ref="Y19" si="2">SUM(U19:W19)</f>
        <v>-255778</v>
      </c>
      <c r="Z19" s="186"/>
      <c r="AA19" s="52">
        <f t="shared" ref="AA19" si="3">SUM(E19:Q19,Y19)</f>
        <v>-189386</v>
      </c>
    </row>
    <row r="20" spans="1:27" ht="16.5" customHeight="1" x14ac:dyDescent="0.5">
      <c r="A20" s="37"/>
      <c r="B20" s="37"/>
      <c r="C20" s="184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</row>
    <row r="21" spans="1:27" ht="16.5" customHeight="1" thickBot="1" x14ac:dyDescent="0.55000000000000004">
      <c r="A21" s="37" t="s">
        <v>192</v>
      </c>
      <c r="B21" s="37"/>
      <c r="C21" s="184"/>
      <c r="D21" s="51"/>
      <c r="E21" s="71">
        <f>SUM(E16:E19)</f>
        <v>894668</v>
      </c>
      <c r="F21" s="51"/>
      <c r="G21" s="71">
        <f>SUM(G16:G19)</f>
        <v>4055609</v>
      </c>
      <c r="H21" s="51"/>
      <c r="I21" s="71">
        <f>SUM(I16:I19)</f>
        <v>288425</v>
      </c>
      <c r="J21" s="51"/>
      <c r="K21" s="71">
        <f>SUM(K16:K19)</f>
        <v>0</v>
      </c>
      <c r="L21" s="51"/>
      <c r="M21" s="71">
        <f>SUM(M16:M19)</f>
        <v>90600</v>
      </c>
      <c r="N21" s="51"/>
      <c r="O21" s="71">
        <f>SUM(O16:O19)</f>
        <v>0</v>
      </c>
      <c r="P21" s="51"/>
      <c r="Q21" s="71">
        <f>SUM(Q16:Q19)</f>
        <v>1888598</v>
      </c>
      <c r="R21" s="51"/>
      <c r="S21" s="71">
        <f>SUM(S16:S19)</f>
        <v>0</v>
      </c>
      <c r="T21" s="51"/>
      <c r="U21" s="71">
        <f>SUM(U16:U19)</f>
        <v>-1673</v>
      </c>
      <c r="V21" s="51"/>
      <c r="W21" s="71">
        <f>SUM(W16:W19)</f>
        <v>-50043</v>
      </c>
      <c r="X21" s="51"/>
      <c r="Y21" s="71">
        <f>SUM(Y16:Y19)</f>
        <v>-51716</v>
      </c>
      <c r="Z21" s="51"/>
      <c r="AA21" s="71">
        <f>SUM(AA16:AA19)</f>
        <v>7166184</v>
      </c>
    </row>
    <row r="22" spans="1:27" ht="16.5" customHeight="1" thickTop="1" x14ac:dyDescent="0.5">
      <c r="A22" s="37"/>
      <c r="B22" s="37"/>
      <c r="C22" s="184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</row>
    <row r="23" spans="1:27" ht="16.5" customHeight="1" x14ac:dyDescent="0.5">
      <c r="A23" s="37"/>
      <c r="B23" s="37"/>
      <c r="C23" s="184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</row>
    <row r="24" spans="1:27" s="69" customFormat="1" ht="16.5" customHeight="1" x14ac:dyDescent="0.5">
      <c r="A24" s="37" t="s">
        <v>229</v>
      </c>
      <c r="B24" s="68"/>
      <c r="C24" s="184"/>
      <c r="D24" s="51"/>
      <c r="E24" s="74">
        <v>894668</v>
      </c>
      <c r="F24" s="51"/>
      <c r="G24" s="74">
        <v>4055609</v>
      </c>
      <c r="H24" s="51"/>
      <c r="I24" s="74">
        <v>288425</v>
      </c>
      <c r="J24" s="51"/>
      <c r="K24" s="74">
        <v>-951711</v>
      </c>
      <c r="L24" s="51"/>
      <c r="M24" s="74">
        <v>90600</v>
      </c>
      <c r="N24" s="51"/>
      <c r="O24" s="74">
        <v>951711</v>
      </c>
      <c r="P24" s="51"/>
      <c r="Q24" s="74">
        <v>1102984</v>
      </c>
      <c r="R24" s="51"/>
      <c r="S24" s="74">
        <v>-12</v>
      </c>
      <c r="T24" s="51"/>
      <c r="U24" s="74">
        <v>-3504</v>
      </c>
      <c r="V24" s="51"/>
      <c r="W24" s="74">
        <v>-311915</v>
      </c>
      <c r="X24" s="51"/>
      <c r="Y24" s="74">
        <f>SUM(S24:W24)</f>
        <v>-315431</v>
      </c>
      <c r="Z24" s="51"/>
      <c r="AA24" s="74">
        <f t="shared" ref="AA24" si="4">SUM(E24:Q24,Y24)</f>
        <v>6116855</v>
      </c>
    </row>
    <row r="25" spans="1:27" s="69" customFormat="1" ht="6" customHeight="1" x14ac:dyDescent="0.5">
      <c r="A25" s="37"/>
      <c r="B25" s="68"/>
      <c r="C25" s="184"/>
      <c r="D25" s="51"/>
      <c r="E25" s="74"/>
      <c r="F25" s="51"/>
      <c r="G25" s="74"/>
      <c r="H25" s="51"/>
      <c r="I25" s="74"/>
      <c r="J25" s="51"/>
      <c r="K25" s="74"/>
      <c r="L25" s="51"/>
      <c r="M25" s="74"/>
      <c r="N25" s="51"/>
      <c r="O25" s="74"/>
      <c r="P25" s="51"/>
      <c r="Q25" s="74"/>
      <c r="R25" s="51"/>
      <c r="S25" s="74"/>
      <c r="T25" s="51"/>
      <c r="U25" s="74"/>
      <c r="V25" s="51"/>
      <c r="W25" s="74"/>
      <c r="X25" s="51"/>
      <c r="Y25" s="74"/>
      <c r="Z25" s="51"/>
      <c r="AA25" s="74"/>
    </row>
    <row r="26" spans="1:27" s="69" customFormat="1" ht="16.5" customHeight="1" x14ac:dyDescent="0.5">
      <c r="A26" s="37" t="s">
        <v>251</v>
      </c>
      <c r="C26" s="180"/>
      <c r="D26" s="47"/>
      <c r="E26" s="73"/>
      <c r="F26" s="47"/>
      <c r="G26" s="73"/>
      <c r="H26" s="47"/>
      <c r="I26" s="73"/>
      <c r="J26" s="47"/>
      <c r="K26" s="73"/>
      <c r="L26" s="47"/>
      <c r="M26" s="73"/>
      <c r="N26" s="47"/>
      <c r="O26" s="73"/>
      <c r="P26" s="47"/>
      <c r="Q26" s="73"/>
      <c r="R26" s="47"/>
      <c r="S26" s="73"/>
      <c r="T26" s="47"/>
      <c r="U26" s="73"/>
      <c r="V26" s="47"/>
      <c r="W26" s="73"/>
      <c r="X26" s="47"/>
      <c r="Y26" s="73"/>
      <c r="Z26" s="47"/>
      <c r="AA26" s="73"/>
    </row>
    <row r="27" spans="1:27" s="70" customFormat="1" ht="16.5" customHeight="1" x14ac:dyDescent="0.5">
      <c r="A27" s="45" t="s">
        <v>211</v>
      </c>
      <c r="C27" s="180">
        <v>16</v>
      </c>
      <c r="D27" s="47"/>
      <c r="E27" s="74">
        <v>0</v>
      </c>
      <c r="F27" s="47"/>
      <c r="G27" s="74">
        <v>0</v>
      </c>
      <c r="H27" s="47"/>
      <c r="I27" s="74">
        <v>0</v>
      </c>
      <c r="J27" s="47"/>
      <c r="K27" s="74">
        <v>-44742</v>
      </c>
      <c r="L27" s="47"/>
      <c r="M27" s="74">
        <v>0</v>
      </c>
      <c r="N27" s="47"/>
      <c r="O27" s="74">
        <v>44742</v>
      </c>
      <c r="P27" s="47"/>
      <c r="Q27" s="74">
        <v>-44742</v>
      </c>
      <c r="R27" s="47"/>
      <c r="S27" s="74">
        <v>0</v>
      </c>
      <c r="T27" s="47"/>
      <c r="U27" s="74">
        <v>0</v>
      </c>
      <c r="V27" s="47"/>
      <c r="W27" s="74">
        <v>0</v>
      </c>
      <c r="X27" s="47"/>
      <c r="Y27" s="74">
        <f>SUM(S27:W27)</f>
        <v>0</v>
      </c>
      <c r="Z27" s="47"/>
      <c r="AA27" s="74">
        <f t="shared" ref="AA27" si="5">SUM(E27:Q27,Y27)</f>
        <v>-44742</v>
      </c>
    </row>
    <row r="28" spans="1:27" s="69" customFormat="1" ht="16.5" customHeight="1" x14ac:dyDescent="0.5">
      <c r="A28" s="68" t="s">
        <v>119</v>
      </c>
      <c r="B28" s="68"/>
      <c r="C28" s="204"/>
      <c r="D28" s="186"/>
      <c r="E28" s="206">
        <v>0</v>
      </c>
      <c r="F28" s="186"/>
      <c r="G28" s="206">
        <v>0</v>
      </c>
      <c r="H28" s="186"/>
      <c r="I28" s="206">
        <v>0</v>
      </c>
      <c r="J28" s="186"/>
      <c r="K28" s="206">
        <v>0</v>
      </c>
      <c r="L28" s="186"/>
      <c r="M28" s="206">
        <v>0</v>
      </c>
      <c r="N28" s="186"/>
      <c r="O28" s="206">
        <v>0</v>
      </c>
      <c r="P28" s="186"/>
      <c r="Q28" s="206">
        <v>131294</v>
      </c>
      <c r="R28" s="186"/>
      <c r="S28" s="206">
        <v>0</v>
      </c>
      <c r="T28" s="186"/>
      <c r="U28" s="206">
        <v>18164</v>
      </c>
      <c r="V28" s="186"/>
      <c r="W28" s="206">
        <v>-13307</v>
      </c>
      <c r="X28" s="186"/>
      <c r="Y28" s="206">
        <f>SUM(S28:W28)</f>
        <v>4857</v>
      </c>
      <c r="Z28" s="186"/>
      <c r="AA28" s="207">
        <f t="shared" ref="AA28" si="6">SUM(E28:Q28,Y28)</f>
        <v>136151</v>
      </c>
    </row>
    <row r="29" spans="1:27" ht="16.5" customHeight="1" x14ac:dyDescent="0.5">
      <c r="A29" s="37"/>
      <c r="B29" s="37"/>
      <c r="C29" s="184"/>
      <c r="D29" s="51"/>
      <c r="E29" s="74"/>
      <c r="F29" s="51"/>
      <c r="G29" s="74"/>
      <c r="H29" s="51"/>
      <c r="I29" s="74"/>
      <c r="J29" s="51"/>
      <c r="K29" s="74"/>
      <c r="L29" s="51"/>
      <c r="M29" s="74"/>
      <c r="N29" s="51"/>
      <c r="O29" s="74"/>
      <c r="P29" s="51"/>
      <c r="Q29" s="74"/>
      <c r="R29" s="51"/>
      <c r="S29" s="74"/>
      <c r="T29" s="51"/>
      <c r="U29" s="74"/>
      <c r="V29" s="51"/>
      <c r="W29" s="74"/>
      <c r="X29" s="51"/>
      <c r="Y29" s="74"/>
      <c r="Z29" s="51"/>
      <c r="AA29" s="74"/>
    </row>
    <row r="30" spans="1:27" ht="16.5" customHeight="1" thickBot="1" x14ac:dyDescent="0.55000000000000004">
      <c r="A30" s="37" t="s">
        <v>207</v>
      </c>
      <c r="B30" s="37"/>
      <c r="C30" s="184"/>
      <c r="D30" s="51"/>
      <c r="E30" s="75">
        <f>SUM(E24:E28)</f>
        <v>894668</v>
      </c>
      <c r="F30" s="51"/>
      <c r="G30" s="75">
        <f>SUM(G24:G28)</f>
        <v>4055609</v>
      </c>
      <c r="H30" s="51"/>
      <c r="I30" s="75">
        <f>SUM(I24:I28)</f>
        <v>288425</v>
      </c>
      <c r="J30" s="51"/>
      <c r="K30" s="75">
        <f>SUM(K24:K28)</f>
        <v>-996453</v>
      </c>
      <c r="L30" s="51"/>
      <c r="M30" s="75">
        <f>SUM(M24:M28)</f>
        <v>90600</v>
      </c>
      <c r="N30" s="51"/>
      <c r="O30" s="75">
        <f>SUM(O24:O28)</f>
        <v>996453</v>
      </c>
      <c r="P30" s="51"/>
      <c r="Q30" s="75">
        <f>SUM(Q24:Q28)</f>
        <v>1189536</v>
      </c>
      <c r="R30" s="51"/>
      <c r="S30" s="75">
        <f>SUM(S24:S28)</f>
        <v>-12</v>
      </c>
      <c r="T30" s="51"/>
      <c r="U30" s="75">
        <f>SUM(U24:U28)</f>
        <v>14660</v>
      </c>
      <c r="V30" s="51"/>
      <c r="W30" s="75">
        <f>SUM(W24:W28)</f>
        <v>-325222</v>
      </c>
      <c r="X30" s="51"/>
      <c r="Y30" s="75">
        <f>SUM(Y24:Y28)</f>
        <v>-310574</v>
      </c>
      <c r="Z30" s="51"/>
      <c r="AA30" s="75">
        <f>SUM(AA24:AA28)</f>
        <v>6208264</v>
      </c>
    </row>
    <row r="31" spans="1:27" ht="16.5" customHeight="1" thickTop="1" x14ac:dyDescent="0.5">
      <c r="A31" s="37"/>
      <c r="B31" s="37"/>
      <c r="C31" s="184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</row>
    <row r="32" spans="1:27" ht="16.5" customHeight="1" x14ac:dyDescent="0.5">
      <c r="A32" s="37"/>
      <c r="B32" s="37"/>
      <c r="C32" s="184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</row>
    <row r="33" spans="1:27" ht="16.5" customHeight="1" x14ac:dyDescent="0.5">
      <c r="A33" s="37"/>
      <c r="B33" s="37"/>
      <c r="C33" s="184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</row>
    <row r="34" spans="1:27" ht="16.5" customHeight="1" x14ac:dyDescent="0.5">
      <c r="A34" s="37"/>
      <c r="B34" s="37"/>
      <c r="C34" s="184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</row>
    <row r="35" spans="1:27" ht="16.5" customHeight="1" x14ac:dyDescent="0.5">
      <c r="A35" s="37"/>
      <c r="B35" s="37"/>
      <c r="C35" s="184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</row>
    <row r="36" spans="1:27" ht="16.5" customHeight="1" x14ac:dyDescent="0.5">
      <c r="A36" s="37"/>
      <c r="B36" s="37"/>
      <c r="C36" s="184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</row>
    <row r="37" spans="1:27" ht="16.5" customHeight="1" x14ac:dyDescent="0.5">
      <c r="A37" s="37"/>
      <c r="B37" s="37"/>
      <c r="C37" s="184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</row>
    <row r="38" spans="1:27" ht="16.5" customHeight="1" x14ac:dyDescent="0.5">
      <c r="A38" s="37"/>
      <c r="B38" s="37"/>
      <c r="C38" s="184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</row>
    <row r="39" spans="1:27" ht="16.5" customHeight="1" x14ac:dyDescent="0.5">
      <c r="A39" s="37"/>
      <c r="B39" s="37"/>
      <c r="C39" s="184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</row>
    <row r="40" spans="1:27" ht="16.5" customHeight="1" x14ac:dyDescent="0.5">
      <c r="A40" s="37"/>
      <c r="B40" s="37"/>
      <c r="C40" s="184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</row>
    <row r="41" spans="1:27" ht="16.5" customHeight="1" x14ac:dyDescent="0.5">
      <c r="A41" s="37"/>
      <c r="B41" s="37"/>
      <c r="C41" s="184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</row>
    <row r="42" spans="1:27" ht="14.25" customHeight="1" x14ac:dyDescent="0.5">
      <c r="A42" s="37"/>
      <c r="B42" s="37"/>
      <c r="C42" s="184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</row>
    <row r="43" spans="1:27" ht="16.5" customHeight="1" x14ac:dyDescent="0.5">
      <c r="A43" s="37"/>
      <c r="B43" s="37"/>
      <c r="C43" s="184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</row>
    <row r="44" spans="1:27" ht="16.5" customHeight="1" x14ac:dyDescent="0.5">
      <c r="A44" s="37"/>
      <c r="B44" s="37"/>
      <c r="C44" s="184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</row>
    <row r="45" spans="1:27" ht="16.5" customHeight="1" x14ac:dyDescent="0.5">
      <c r="A45" s="37"/>
      <c r="B45" s="37"/>
      <c r="C45" s="184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</row>
    <row r="46" spans="1:27" ht="16.5" customHeight="1" x14ac:dyDescent="0.5">
      <c r="A46" s="37"/>
      <c r="B46" s="37"/>
      <c r="C46" s="184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</row>
    <row r="47" spans="1:27" ht="16.5" customHeight="1" x14ac:dyDescent="0.5">
      <c r="A47" s="37"/>
      <c r="B47" s="37"/>
      <c r="C47" s="184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27" ht="9" customHeight="1" x14ac:dyDescent="0.5">
      <c r="A48" s="37"/>
      <c r="B48" s="37"/>
      <c r="C48" s="184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ht="21.95" customHeight="1" x14ac:dyDescent="0.5">
      <c r="A49" s="200" t="str">
        <f>+'5-6 (3m)'!A110:L110</f>
        <v>The accompanying notes are part of this interim financial information.</v>
      </c>
      <c r="B49" s="50"/>
      <c r="C49" s="201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</row>
  </sheetData>
  <mergeCells count="5">
    <mergeCell ref="E6:X6"/>
    <mergeCell ref="S7:Y7"/>
    <mergeCell ref="U8:W8"/>
    <mergeCell ref="M11:Q11"/>
    <mergeCell ref="M12:O12"/>
  </mergeCells>
  <pageMargins left="0.4" right="0.4" top="0.5" bottom="0.6" header="0.49" footer="0.4"/>
  <pageSetup paperSize="9" scale="7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5"/>
  <sheetViews>
    <sheetView topLeftCell="A137" zoomScale="85" zoomScaleNormal="85" zoomScaleSheetLayoutView="100" workbookViewId="0">
      <selection activeCell="M168" sqref="M167:M168"/>
    </sheetView>
  </sheetViews>
  <sheetFormatPr defaultColWidth="9.140625" defaultRowHeight="16.5" customHeight="1" x14ac:dyDescent="0.5"/>
  <cols>
    <col min="1" max="1" width="1.5703125" style="23" customWidth="1"/>
    <col min="2" max="2" width="47.7109375" style="23" customWidth="1"/>
    <col min="3" max="3" width="6.7109375" style="24" customWidth="1"/>
    <col min="4" max="4" width="0.85546875" style="23" customWidth="1"/>
    <col min="5" max="5" width="12.7109375" style="2" customWidth="1"/>
    <col min="6" max="6" width="0.85546875" style="2" customWidth="1"/>
    <col min="7" max="7" width="12.7109375" style="2" customWidth="1"/>
    <col min="8" max="8" width="0.85546875" style="2" customWidth="1"/>
    <col min="9" max="9" width="12.7109375" style="2" customWidth="1"/>
    <col min="10" max="10" width="0.85546875" style="2" customWidth="1"/>
    <col min="11" max="11" width="12.7109375" style="2" customWidth="1"/>
    <col min="12" max="16384" width="9.140625" style="23"/>
  </cols>
  <sheetData>
    <row r="1" spans="1:11" ht="16.5" customHeight="1" x14ac:dyDescent="0.5">
      <c r="A1" s="22" t="s">
        <v>19</v>
      </c>
    </row>
    <row r="2" spans="1:11" s="21" customFormat="1" ht="16.5" customHeight="1" x14ac:dyDescent="0.5">
      <c r="A2" s="22" t="s">
        <v>64</v>
      </c>
      <c r="B2" s="22"/>
      <c r="C2" s="25"/>
      <c r="D2" s="25"/>
      <c r="E2" s="3"/>
      <c r="F2" s="3"/>
      <c r="G2" s="3"/>
      <c r="H2" s="3"/>
      <c r="I2" s="4"/>
      <c r="J2" s="4"/>
      <c r="K2" s="4"/>
    </row>
    <row r="3" spans="1:11" s="21" customFormat="1" ht="16.5" customHeight="1" x14ac:dyDescent="0.5">
      <c r="A3" s="26" t="s">
        <v>205</v>
      </c>
      <c r="B3" s="26"/>
      <c r="C3" s="27"/>
      <c r="D3" s="27"/>
      <c r="E3" s="5"/>
      <c r="F3" s="5"/>
      <c r="G3" s="5"/>
      <c r="H3" s="5"/>
      <c r="I3" s="5"/>
      <c r="J3" s="5"/>
      <c r="K3" s="5"/>
    </row>
    <row r="4" spans="1:11" s="21" customFormat="1" ht="15.95" customHeight="1" x14ac:dyDescent="0.5">
      <c r="A4" s="22"/>
      <c r="B4" s="22"/>
      <c r="C4" s="25"/>
      <c r="D4" s="25"/>
      <c r="E4" s="6"/>
      <c r="F4" s="6"/>
      <c r="G4" s="6"/>
      <c r="H4" s="6"/>
      <c r="I4" s="6"/>
      <c r="J4" s="6"/>
      <c r="K4" s="6"/>
    </row>
    <row r="5" spans="1:11" s="21" customFormat="1" ht="15.95" customHeight="1" x14ac:dyDescent="0.5">
      <c r="A5" s="22"/>
      <c r="B5" s="22"/>
      <c r="C5" s="25"/>
      <c r="D5" s="25"/>
      <c r="E5" s="3"/>
      <c r="F5" s="3"/>
      <c r="G5" s="3"/>
      <c r="H5" s="3"/>
      <c r="I5" s="3"/>
      <c r="J5" s="3"/>
      <c r="K5" s="3"/>
    </row>
    <row r="6" spans="1:11" s="21" customFormat="1" ht="15.95" customHeight="1" x14ac:dyDescent="0.5">
      <c r="A6" s="22"/>
      <c r="B6" s="22"/>
      <c r="C6" s="25"/>
      <c r="D6" s="25"/>
      <c r="E6" s="221" t="s">
        <v>7</v>
      </c>
      <c r="F6" s="221"/>
      <c r="G6" s="221"/>
      <c r="H6" s="151"/>
      <c r="I6" s="221" t="s">
        <v>91</v>
      </c>
      <c r="J6" s="221"/>
      <c r="K6" s="221"/>
    </row>
    <row r="7" spans="1:11" s="21" customFormat="1" ht="15.95" customHeight="1" x14ac:dyDescent="0.5">
      <c r="A7" s="22"/>
      <c r="B7" s="22"/>
      <c r="C7" s="25"/>
      <c r="D7" s="25"/>
      <c r="E7" s="219" t="s">
        <v>89</v>
      </c>
      <c r="F7" s="219"/>
      <c r="G7" s="219"/>
      <c r="H7" s="152"/>
      <c r="I7" s="219" t="s">
        <v>89</v>
      </c>
      <c r="J7" s="219"/>
      <c r="K7" s="219"/>
    </row>
    <row r="8" spans="1:11" s="21" customFormat="1" ht="15.95" customHeight="1" x14ac:dyDescent="0.5">
      <c r="A8" s="22"/>
      <c r="B8" s="22"/>
      <c r="C8" s="25"/>
      <c r="D8" s="25"/>
      <c r="E8" s="7" t="s">
        <v>204</v>
      </c>
      <c r="F8" s="8"/>
      <c r="G8" s="7" t="s">
        <v>177</v>
      </c>
      <c r="H8" s="7"/>
      <c r="I8" s="7" t="s">
        <v>204</v>
      </c>
      <c r="J8" s="8"/>
      <c r="K8" s="7" t="s">
        <v>177</v>
      </c>
    </row>
    <row r="9" spans="1:11" s="21" customFormat="1" ht="15.95" customHeight="1" x14ac:dyDescent="0.5">
      <c r="A9" s="22"/>
      <c r="B9" s="22"/>
      <c r="C9" s="92" t="s">
        <v>0</v>
      </c>
      <c r="D9" s="25"/>
      <c r="E9" s="9" t="s">
        <v>93</v>
      </c>
      <c r="F9" s="10"/>
      <c r="G9" s="9" t="s">
        <v>93</v>
      </c>
      <c r="H9" s="10"/>
      <c r="I9" s="9" t="s">
        <v>93</v>
      </c>
      <c r="J9" s="10"/>
      <c r="K9" s="9" t="s">
        <v>93</v>
      </c>
    </row>
    <row r="10" spans="1:11" s="21" customFormat="1" ht="15.95" customHeight="1" x14ac:dyDescent="0.5">
      <c r="A10" s="22"/>
      <c r="B10" s="22"/>
      <c r="C10" s="24"/>
      <c r="D10" s="25"/>
      <c r="E10" s="57"/>
      <c r="F10" s="3"/>
      <c r="G10" s="3"/>
      <c r="H10" s="3"/>
      <c r="I10" s="57"/>
      <c r="J10" s="3"/>
      <c r="K10" s="3"/>
    </row>
    <row r="11" spans="1:11" s="21" customFormat="1" ht="15.95" customHeight="1" x14ac:dyDescent="0.5">
      <c r="A11" s="22" t="s">
        <v>241</v>
      </c>
      <c r="B11" s="22"/>
      <c r="C11" s="24"/>
      <c r="D11" s="25"/>
      <c r="E11" s="53">
        <v>99896</v>
      </c>
      <c r="F11" s="11"/>
      <c r="G11" s="11">
        <v>78595</v>
      </c>
      <c r="H11" s="11"/>
      <c r="I11" s="53">
        <v>59226</v>
      </c>
      <c r="J11" s="11"/>
      <c r="K11" s="11">
        <v>63878</v>
      </c>
    </row>
    <row r="12" spans="1:11" s="21" customFormat="1" ht="15.95" customHeight="1" x14ac:dyDescent="0.5">
      <c r="A12" s="22" t="s">
        <v>120</v>
      </c>
      <c r="B12" s="22"/>
      <c r="C12" s="24"/>
      <c r="D12" s="25"/>
      <c r="E12" s="53"/>
      <c r="F12" s="11"/>
      <c r="G12" s="11"/>
      <c r="H12" s="11"/>
      <c r="I12" s="53"/>
      <c r="J12" s="11"/>
      <c r="K12" s="11"/>
    </row>
    <row r="13" spans="1:11" s="21" customFormat="1" ht="15.95" customHeight="1" x14ac:dyDescent="0.5">
      <c r="A13" s="28" t="s">
        <v>132</v>
      </c>
      <c r="B13" s="22"/>
      <c r="C13" s="24"/>
      <c r="D13" s="25"/>
      <c r="E13" s="53">
        <v>304988</v>
      </c>
      <c r="F13" s="3"/>
      <c r="G13" s="11">
        <v>292253</v>
      </c>
      <c r="H13" s="3"/>
      <c r="I13" s="53">
        <v>185157</v>
      </c>
      <c r="J13" s="3"/>
      <c r="K13" s="11">
        <v>175980</v>
      </c>
    </row>
    <row r="14" spans="1:11" s="21" customFormat="1" ht="15.95" customHeight="1" x14ac:dyDescent="0.5">
      <c r="A14" s="28" t="s">
        <v>189</v>
      </c>
      <c r="B14" s="22"/>
      <c r="C14" s="24"/>
      <c r="D14" s="25"/>
      <c r="E14" s="53">
        <v>-3773</v>
      </c>
      <c r="F14" s="3"/>
      <c r="G14" s="11">
        <v>-3135</v>
      </c>
      <c r="H14" s="3"/>
      <c r="I14" s="53">
        <v>-2850</v>
      </c>
      <c r="J14" s="3"/>
      <c r="K14" s="11">
        <v>-898</v>
      </c>
    </row>
    <row r="15" spans="1:11" s="21" customFormat="1" ht="15.95" customHeight="1" x14ac:dyDescent="0.5">
      <c r="A15" s="28" t="s">
        <v>175</v>
      </c>
      <c r="B15" s="22"/>
      <c r="C15" s="24"/>
      <c r="D15" s="25"/>
      <c r="E15" s="53">
        <v>1176</v>
      </c>
      <c r="F15" s="3"/>
      <c r="G15" s="11">
        <v>30</v>
      </c>
      <c r="H15" s="3"/>
      <c r="I15" s="53">
        <v>812</v>
      </c>
      <c r="J15" s="3"/>
      <c r="K15" s="11">
        <v>0</v>
      </c>
    </row>
    <row r="16" spans="1:11" s="21" customFormat="1" ht="15.95" customHeight="1" x14ac:dyDescent="0.5">
      <c r="A16" s="28" t="s">
        <v>247</v>
      </c>
      <c r="B16" s="22"/>
      <c r="C16" s="24"/>
      <c r="D16" s="25"/>
      <c r="E16" s="53">
        <v>2166</v>
      </c>
      <c r="F16" s="3"/>
      <c r="G16" s="11">
        <v>3000</v>
      </c>
      <c r="H16" s="3"/>
      <c r="I16" s="53">
        <v>2312</v>
      </c>
      <c r="J16" s="3"/>
      <c r="K16" s="11">
        <v>3000</v>
      </c>
    </row>
    <row r="17" spans="1:11" s="21" customFormat="1" ht="15.95" customHeight="1" x14ac:dyDescent="0.5">
      <c r="A17" s="28" t="s">
        <v>242</v>
      </c>
      <c r="B17" s="22"/>
      <c r="C17" s="24">
        <v>12</v>
      </c>
      <c r="D17" s="25"/>
      <c r="E17" s="53">
        <v>-961</v>
      </c>
      <c r="F17" s="3"/>
      <c r="G17" s="11">
        <v>5217</v>
      </c>
      <c r="H17" s="3"/>
      <c r="I17" s="53">
        <v>0</v>
      </c>
      <c r="J17" s="3"/>
      <c r="K17" s="11">
        <v>0</v>
      </c>
    </row>
    <row r="18" spans="1:11" s="21" customFormat="1" ht="15.95" customHeight="1" x14ac:dyDescent="0.5">
      <c r="A18" s="28" t="s">
        <v>244</v>
      </c>
      <c r="B18" s="22"/>
      <c r="C18" s="24"/>
      <c r="D18" s="25"/>
      <c r="E18" s="53">
        <v>540</v>
      </c>
      <c r="F18" s="3"/>
      <c r="G18" s="11">
        <v>-169</v>
      </c>
      <c r="H18" s="3"/>
      <c r="I18" s="53">
        <v>547</v>
      </c>
      <c r="J18" s="3"/>
      <c r="K18" s="11">
        <v>84</v>
      </c>
    </row>
    <row r="19" spans="1:11" s="21" customFormat="1" ht="15.95" customHeight="1" x14ac:dyDescent="0.5">
      <c r="A19" s="28" t="s">
        <v>137</v>
      </c>
      <c r="B19" s="22"/>
      <c r="C19" s="24">
        <v>13</v>
      </c>
      <c r="D19" s="25"/>
      <c r="E19" s="53">
        <v>2308</v>
      </c>
      <c r="F19" s="3"/>
      <c r="G19" s="11">
        <v>0</v>
      </c>
      <c r="H19" s="3"/>
      <c r="I19" s="53">
        <v>0</v>
      </c>
      <c r="J19" s="3"/>
      <c r="K19" s="11">
        <v>0</v>
      </c>
    </row>
    <row r="20" spans="1:11" s="21" customFormat="1" ht="15.95" customHeight="1" x14ac:dyDescent="0.5">
      <c r="A20" s="208" t="s">
        <v>248</v>
      </c>
      <c r="B20" s="209"/>
      <c r="C20" s="24">
        <v>13</v>
      </c>
      <c r="D20" s="25"/>
      <c r="E20" s="53">
        <v>-15400</v>
      </c>
      <c r="F20" s="3"/>
      <c r="G20" s="11">
        <v>790</v>
      </c>
      <c r="H20" s="3"/>
      <c r="I20" s="53">
        <v>0</v>
      </c>
      <c r="J20" s="3"/>
      <c r="K20" s="11">
        <v>0</v>
      </c>
    </row>
    <row r="21" spans="1:11" s="21" customFormat="1" ht="15.95" customHeight="1" x14ac:dyDescent="0.5">
      <c r="A21" s="28" t="s">
        <v>233</v>
      </c>
      <c r="B21" s="22"/>
      <c r="C21" s="24"/>
      <c r="D21" s="25"/>
      <c r="E21" s="53">
        <v>335</v>
      </c>
      <c r="F21" s="3"/>
      <c r="G21" s="11">
        <v>0</v>
      </c>
      <c r="H21" s="3"/>
      <c r="I21" s="53">
        <v>335</v>
      </c>
      <c r="J21" s="3"/>
      <c r="K21" s="11">
        <v>0</v>
      </c>
    </row>
    <row r="22" spans="1:11" s="21" customFormat="1" ht="15.95" customHeight="1" x14ac:dyDescent="0.5">
      <c r="A22" s="28" t="s">
        <v>166</v>
      </c>
      <c r="B22" s="22"/>
      <c r="C22" s="24"/>
      <c r="D22" s="25"/>
      <c r="E22" s="53"/>
      <c r="F22" s="3"/>
      <c r="G22" s="11"/>
      <c r="H22" s="3"/>
      <c r="I22" s="53"/>
      <c r="J22" s="3"/>
      <c r="K22" s="11"/>
    </row>
    <row r="23" spans="1:11" s="21" customFormat="1" ht="15.95" customHeight="1" x14ac:dyDescent="0.5">
      <c r="A23" s="28"/>
      <c r="B23" s="28" t="s">
        <v>153</v>
      </c>
      <c r="C23" s="24"/>
      <c r="D23" s="25"/>
      <c r="E23" s="53">
        <v>0</v>
      </c>
      <c r="F23" s="3"/>
      <c r="G23" s="11">
        <v>-158</v>
      </c>
      <c r="H23" s="3"/>
      <c r="I23" s="53">
        <v>0</v>
      </c>
      <c r="J23" s="3"/>
      <c r="K23" s="11">
        <v>-158</v>
      </c>
    </row>
    <row r="24" spans="1:11" s="21" customFormat="1" ht="15.95" customHeight="1" x14ac:dyDescent="0.5">
      <c r="A24" s="41" t="s">
        <v>193</v>
      </c>
      <c r="B24" s="38"/>
      <c r="C24" s="24"/>
      <c r="D24" s="25"/>
      <c r="E24" s="53"/>
      <c r="F24" s="3"/>
      <c r="G24" s="11"/>
      <c r="H24" s="3"/>
      <c r="I24" s="53"/>
      <c r="J24" s="3"/>
      <c r="K24" s="11"/>
    </row>
    <row r="25" spans="1:11" s="21" customFormat="1" ht="15.95" customHeight="1" x14ac:dyDescent="0.5">
      <c r="A25" s="41"/>
      <c r="B25" s="41" t="s">
        <v>153</v>
      </c>
      <c r="C25" s="24">
        <v>6</v>
      </c>
      <c r="D25" s="25"/>
      <c r="E25" s="53">
        <v>-4739</v>
      </c>
      <c r="F25" s="3"/>
      <c r="G25" s="11">
        <v>-521</v>
      </c>
      <c r="H25" s="3"/>
      <c r="I25" s="53">
        <v>-4739</v>
      </c>
      <c r="J25" s="3"/>
      <c r="K25" s="11">
        <v>-521</v>
      </c>
    </row>
    <row r="26" spans="1:11" s="21" customFormat="1" ht="15.95" customHeight="1" x14ac:dyDescent="0.5">
      <c r="A26" s="28" t="s">
        <v>194</v>
      </c>
      <c r="B26" s="22"/>
      <c r="C26" s="24"/>
      <c r="D26" s="25"/>
      <c r="E26" s="53"/>
      <c r="G26" s="11"/>
      <c r="I26" s="53"/>
      <c r="K26" s="11"/>
    </row>
    <row r="27" spans="1:11" s="21" customFormat="1" ht="15.95" customHeight="1" x14ac:dyDescent="0.5">
      <c r="A27" s="28" t="s">
        <v>252</v>
      </c>
      <c r="B27" s="22"/>
      <c r="C27" s="24" t="s">
        <v>152</v>
      </c>
      <c r="D27" s="25"/>
      <c r="E27" s="53">
        <v>-64112</v>
      </c>
      <c r="F27" s="3"/>
      <c r="G27" s="11">
        <v>-22527</v>
      </c>
      <c r="H27" s="3"/>
      <c r="I27" s="53">
        <v>-93071</v>
      </c>
      <c r="J27" s="3"/>
      <c r="K27" s="11">
        <v>-71150</v>
      </c>
    </row>
    <row r="28" spans="1:11" s="21" customFormat="1" ht="15.95" customHeight="1" x14ac:dyDescent="0.5">
      <c r="A28" s="28" t="s">
        <v>246</v>
      </c>
      <c r="B28" s="22"/>
      <c r="C28" s="24"/>
      <c r="D28" s="25"/>
      <c r="E28" s="53"/>
      <c r="F28" s="3"/>
      <c r="G28" s="11"/>
      <c r="H28" s="3"/>
      <c r="I28" s="53"/>
      <c r="J28" s="3"/>
      <c r="K28" s="11"/>
    </row>
    <row r="29" spans="1:11" s="21" customFormat="1" ht="15.95" customHeight="1" x14ac:dyDescent="0.5">
      <c r="A29" s="28" t="s">
        <v>252</v>
      </c>
      <c r="B29" s="28"/>
      <c r="C29" s="24"/>
      <c r="D29" s="25"/>
      <c r="E29" s="53">
        <v>0</v>
      </c>
      <c r="F29" s="3"/>
      <c r="G29" s="11">
        <v>0</v>
      </c>
      <c r="H29" s="3"/>
      <c r="I29" s="53">
        <v>0</v>
      </c>
      <c r="J29" s="3"/>
      <c r="K29" s="11">
        <v>-917</v>
      </c>
    </row>
    <row r="30" spans="1:11" s="21" customFormat="1" ht="15.95" customHeight="1" x14ac:dyDescent="0.5">
      <c r="A30" s="28" t="s">
        <v>130</v>
      </c>
      <c r="B30" s="22"/>
      <c r="C30" s="24"/>
      <c r="D30" s="25"/>
      <c r="E30" s="53">
        <v>-813</v>
      </c>
      <c r="F30" s="3"/>
      <c r="G30" s="11">
        <v>246</v>
      </c>
      <c r="H30" s="3"/>
      <c r="I30" s="53">
        <v>-903</v>
      </c>
      <c r="J30" s="3"/>
      <c r="K30" s="11">
        <v>55</v>
      </c>
    </row>
    <row r="31" spans="1:11" s="21" customFormat="1" ht="15.95" customHeight="1" x14ac:dyDescent="0.5">
      <c r="A31" s="28" t="s">
        <v>51</v>
      </c>
      <c r="B31" s="22"/>
      <c r="C31" s="24"/>
      <c r="D31" s="25"/>
      <c r="E31" s="53">
        <v>2114</v>
      </c>
      <c r="F31" s="3"/>
      <c r="G31" s="11">
        <v>2143</v>
      </c>
      <c r="H31" s="3"/>
      <c r="I31" s="53">
        <v>1401</v>
      </c>
      <c r="J31" s="3"/>
      <c r="K31" s="11">
        <v>1412</v>
      </c>
    </row>
    <row r="32" spans="1:11" s="21" customFormat="1" ht="15.95" customHeight="1" x14ac:dyDescent="0.5">
      <c r="A32" s="28" t="s">
        <v>188</v>
      </c>
      <c r="B32" s="22"/>
      <c r="C32" s="24"/>
      <c r="D32" s="25"/>
      <c r="E32" s="53">
        <v>1041</v>
      </c>
      <c r="F32" s="3"/>
      <c r="G32" s="11">
        <v>2640</v>
      </c>
      <c r="H32" s="3"/>
      <c r="I32" s="53">
        <v>-1691</v>
      </c>
      <c r="J32" s="3"/>
      <c r="K32" s="11">
        <v>1185</v>
      </c>
    </row>
    <row r="33" spans="1:11" s="21" customFormat="1" ht="15.95" customHeight="1" x14ac:dyDescent="0.5">
      <c r="A33" s="28" t="s">
        <v>121</v>
      </c>
      <c r="B33" s="22"/>
      <c r="C33" s="24"/>
      <c r="D33" s="25"/>
      <c r="E33" s="53">
        <v>-2284</v>
      </c>
      <c r="F33" s="3"/>
      <c r="G33" s="11">
        <v>-2078</v>
      </c>
      <c r="H33" s="3"/>
      <c r="I33" s="53">
        <v>-6488</v>
      </c>
      <c r="J33" s="3"/>
      <c r="K33" s="11">
        <v>-5598</v>
      </c>
    </row>
    <row r="34" spans="1:11" s="21" customFormat="1" ht="15.95" customHeight="1" x14ac:dyDescent="0.5">
      <c r="A34" s="28" t="s">
        <v>122</v>
      </c>
      <c r="B34" s="22"/>
      <c r="C34" s="24"/>
      <c r="D34" s="25"/>
      <c r="E34" s="53">
        <v>55727</v>
      </c>
      <c r="F34" s="3"/>
      <c r="G34" s="11">
        <v>51968</v>
      </c>
      <c r="H34" s="3"/>
      <c r="I34" s="53">
        <v>52746</v>
      </c>
      <c r="J34" s="3"/>
      <c r="K34" s="11">
        <v>47864</v>
      </c>
    </row>
    <row r="35" spans="1:11" s="21" customFormat="1" ht="15.95" customHeight="1" x14ac:dyDescent="0.5">
      <c r="A35" s="28"/>
      <c r="B35" s="22"/>
      <c r="C35" s="24"/>
      <c r="D35" s="25"/>
      <c r="E35" s="57"/>
      <c r="F35" s="3"/>
      <c r="G35" s="3"/>
      <c r="H35" s="3"/>
      <c r="I35" s="57"/>
      <c r="J35" s="3"/>
      <c r="K35" s="3"/>
    </row>
    <row r="36" spans="1:11" s="21" customFormat="1" ht="15.95" customHeight="1" x14ac:dyDescent="0.5">
      <c r="A36" s="28" t="s">
        <v>138</v>
      </c>
      <c r="B36" s="22"/>
      <c r="C36" s="24"/>
      <c r="D36" s="25"/>
      <c r="E36" s="57"/>
      <c r="F36" s="3"/>
      <c r="G36" s="3"/>
      <c r="H36" s="3"/>
      <c r="I36" s="57"/>
      <c r="J36" s="3"/>
      <c r="K36" s="3"/>
    </row>
    <row r="37" spans="1:11" s="21" customFormat="1" ht="15.95" customHeight="1" x14ac:dyDescent="0.5">
      <c r="A37" s="19" t="s">
        <v>253</v>
      </c>
      <c r="B37" s="22"/>
      <c r="C37" s="24"/>
      <c r="D37" s="25"/>
      <c r="E37" s="53">
        <v>68180</v>
      </c>
      <c r="F37" s="3"/>
      <c r="G37" s="11">
        <v>56087</v>
      </c>
      <c r="H37" s="3"/>
      <c r="I37" s="53">
        <v>65670</v>
      </c>
      <c r="J37" s="3"/>
      <c r="K37" s="11">
        <v>23316</v>
      </c>
    </row>
    <row r="38" spans="1:11" s="21" customFormat="1" ht="15.95" customHeight="1" x14ac:dyDescent="0.5">
      <c r="A38" s="19" t="s">
        <v>127</v>
      </c>
      <c r="B38" s="22"/>
      <c r="C38" s="24"/>
      <c r="D38" s="25"/>
      <c r="E38" s="53">
        <v>42709</v>
      </c>
      <c r="F38" s="3"/>
      <c r="G38" s="11">
        <v>-1348</v>
      </c>
      <c r="H38" s="3"/>
      <c r="I38" s="53">
        <v>33779</v>
      </c>
      <c r="J38" s="3"/>
      <c r="K38" s="11">
        <v>-2820</v>
      </c>
    </row>
    <row r="39" spans="1:11" s="21" customFormat="1" ht="15.95" customHeight="1" x14ac:dyDescent="0.5">
      <c r="A39" s="19" t="s">
        <v>128</v>
      </c>
      <c r="B39" s="22"/>
      <c r="C39" s="24"/>
      <c r="D39" s="25"/>
      <c r="E39" s="53">
        <v>-47328</v>
      </c>
      <c r="F39" s="3"/>
      <c r="G39" s="11">
        <v>-20030</v>
      </c>
      <c r="H39" s="3"/>
      <c r="I39" s="53">
        <v>0</v>
      </c>
      <c r="J39" s="3"/>
      <c r="K39" s="11">
        <v>0</v>
      </c>
    </row>
    <row r="40" spans="1:11" s="21" customFormat="1" ht="15.95" customHeight="1" x14ac:dyDescent="0.5">
      <c r="A40" s="19" t="s">
        <v>123</v>
      </c>
      <c r="B40" s="22"/>
      <c r="C40" s="24"/>
      <c r="D40" s="25"/>
      <c r="E40" s="53">
        <v>9930</v>
      </c>
      <c r="F40" s="3"/>
      <c r="G40" s="11">
        <v>-1053</v>
      </c>
      <c r="H40" s="3"/>
      <c r="I40" s="53">
        <v>13123</v>
      </c>
      <c r="J40" s="3"/>
      <c r="K40" s="11">
        <v>5048</v>
      </c>
    </row>
    <row r="41" spans="1:11" s="21" customFormat="1" ht="15.95" customHeight="1" x14ac:dyDescent="0.5">
      <c r="A41" s="19" t="s">
        <v>129</v>
      </c>
      <c r="B41" s="22"/>
      <c r="C41" s="24"/>
      <c r="D41" s="25"/>
      <c r="E41" s="53">
        <v>197</v>
      </c>
      <c r="F41" s="3"/>
      <c r="G41" s="11">
        <v>465</v>
      </c>
      <c r="H41" s="3"/>
      <c r="I41" s="53">
        <v>0</v>
      </c>
      <c r="J41" s="3"/>
      <c r="K41" s="11">
        <v>0</v>
      </c>
    </row>
    <row r="42" spans="1:11" s="21" customFormat="1" ht="15.95" customHeight="1" x14ac:dyDescent="0.5">
      <c r="A42" s="19" t="s">
        <v>124</v>
      </c>
      <c r="B42" s="22"/>
      <c r="C42" s="24"/>
      <c r="D42" s="25"/>
      <c r="E42" s="53">
        <v>-13430</v>
      </c>
      <c r="F42" s="3"/>
      <c r="G42" s="11">
        <v>-20731</v>
      </c>
      <c r="H42" s="3"/>
      <c r="I42" s="53">
        <v>-383</v>
      </c>
      <c r="J42" s="3"/>
      <c r="K42" s="11">
        <v>-1015</v>
      </c>
    </row>
    <row r="43" spans="1:11" s="21" customFormat="1" ht="15.95" customHeight="1" x14ac:dyDescent="0.5">
      <c r="A43" s="19" t="s">
        <v>254</v>
      </c>
      <c r="B43" s="22"/>
      <c r="C43" s="24"/>
      <c r="D43" s="25"/>
      <c r="E43" s="53">
        <v>-264315</v>
      </c>
      <c r="F43" s="3"/>
      <c r="G43" s="11">
        <v>-233195</v>
      </c>
      <c r="H43" s="3"/>
      <c r="I43" s="53">
        <v>-393943</v>
      </c>
      <c r="J43" s="3"/>
      <c r="K43" s="11">
        <v>-239809</v>
      </c>
    </row>
    <row r="44" spans="1:11" s="21" customFormat="1" ht="15.95" customHeight="1" x14ac:dyDescent="0.5">
      <c r="A44" s="20" t="s">
        <v>125</v>
      </c>
      <c r="B44" s="22"/>
      <c r="C44" s="24"/>
      <c r="D44" s="25"/>
      <c r="E44" s="53">
        <v>-15912</v>
      </c>
      <c r="F44" s="3"/>
      <c r="G44" s="11">
        <v>24223</v>
      </c>
      <c r="H44" s="3"/>
      <c r="I44" s="53">
        <v>-11202</v>
      </c>
      <c r="J44" s="3"/>
      <c r="K44" s="11">
        <v>25336</v>
      </c>
    </row>
    <row r="45" spans="1:11" s="21" customFormat="1" ht="15.95" customHeight="1" x14ac:dyDescent="0.5">
      <c r="A45" s="19" t="s">
        <v>131</v>
      </c>
      <c r="C45" s="24"/>
      <c r="D45" s="24"/>
      <c r="E45" s="53">
        <v>16652</v>
      </c>
      <c r="F45" s="3"/>
      <c r="G45" s="11">
        <v>-36688</v>
      </c>
      <c r="H45" s="3"/>
      <c r="I45" s="53">
        <v>-1999</v>
      </c>
      <c r="J45" s="3"/>
      <c r="K45" s="11">
        <v>-81248</v>
      </c>
    </row>
    <row r="46" spans="1:11" s="21" customFormat="1" ht="15.95" customHeight="1" x14ac:dyDescent="0.5">
      <c r="A46" s="20" t="s">
        <v>126</v>
      </c>
      <c r="C46" s="24"/>
      <c r="D46" s="24"/>
      <c r="E46" s="55">
        <v>-4206</v>
      </c>
      <c r="F46" s="3"/>
      <c r="G46" s="12">
        <v>-6084</v>
      </c>
      <c r="H46" s="3"/>
      <c r="I46" s="55">
        <v>-3111</v>
      </c>
      <c r="J46" s="3"/>
      <c r="K46" s="12">
        <v>-3017</v>
      </c>
    </row>
    <row r="47" spans="1:11" s="21" customFormat="1" ht="15.95" customHeight="1" x14ac:dyDescent="0.5">
      <c r="A47" s="20"/>
      <c r="C47" s="24"/>
      <c r="D47" s="24"/>
      <c r="E47" s="155"/>
      <c r="F47" s="166"/>
      <c r="G47" s="142"/>
      <c r="H47" s="3"/>
      <c r="I47" s="155"/>
      <c r="J47" s="11"/>
      <c r="K47" s="142"/>
    </row>
    <row r="48" spans="1:11" s="21" customFormat="1" ht="15.95" customHeight="1" x14ac:dyDescent="0.5">
      <c r="A48" s="20" t="s">
        <v>195</v>
      </c>
      <c r="C48" s="24"/>
      <c r="D48" s="24"/>
      <c r="E48" s="144">
        <f>SUM(E11:E46)</f>
        <v>170686</v>
      </c>
      <c r="F48" s="166"/>
      <c r="G48" s="143">
        <f>SUM(G11:G46)</f>
        <v>169940</v>
      </c>
      <c r="H48" s="3"/>
      <c r="I48" s="144">
        <f>SUM(I11:I46)</f>
        <v>-105272</v>
      </c>
      <c r="J48" s="11"/>
      <c r="K48" s="143">
        <f>SUM(K11:K46)</f>
        <v>-59993</v>
      </c>
    </row>
    <row r="49" spans="1:11" ht="15.95" customHeight="1" x14ac:dyDescent="0.5">
      <c r="A49" s="28"/>
      <c r="B49" s="28"/>
      <c r="D49" s="24"/>
      <c r="E49" s="11"/>
      <c r="F49" s="11"/>
      <c r="G49" s="11"/>
      <c r="H49" s="29"/>
      <c r="I49" s="11"/>
      <c r="J49" s="29"/>
      <c r="K49" s="11"/>
    </row>
    <row r="50" spans="1:11" ht="15.95" customHeight="1" x14ac:dyDescent="0.5">
      <c r="A50" s="28"/>
      <c r="B50" s="28"/>
      <c r="D50" s="24"/>
      <c r="E50" s="11"/>
      <c r="F50" s="11"/>
      <c r="G50" s="11"/>
      <c r="H50" s="29"/>
      <c r="I50" s="11"/>
      <c r="J50" s="29"/>
      <c r="K50" s="11"/>
    </row>
    <row r="51" spans="1:11" ht="18" customHeight="1" x14ac:dyDescent="0.5">
      <c r="A51" s="28"/>
      <c r="B51" s="28"/>
      <c r="D51" s="24"/>
      <c r="E51" s="11"/>
      <c r="F51" s="11"/>
      <c r="G51" s="11"/>
      <c r="H51" s="29"/>
      <c r="I51" s="11"/>
      <c r="J51" s="29"/>
      <c r="K51" s="11"/>
    </row>
    <row r="52" spans="1:11" ht="16.5" customHeight="1" x14ac:dyDescent="0.5">
      <c r="A52" s="28"/>
      <c r="B52" s="28"/>
      <c r="D52" s="24"/>
      <c r="E52" s="11"/>
      <c r="F52" s="11"/>
      <c r="G52" s="11"/>
      <c r="H52" s="29"/>
      <c r="I52" s="11"/>
      <c r="J52" s="29"/>
      <c r="K52" s="11"/>
    </row>
    <row r="53" spans="1:11" ht="20.25" customHeight="1" x14ac:dyDescent="0.5">
      <c r="A53" s="28"/>
      <c r="B53" s="28"/>
      <c r="D53" s="24"/>
      <c r="E53" s="11"/>
      <c r="F53" s="11"/>
      <c r="G53" s="11"/>
      <c r="H53" s="29"/>
      <c r="I53" s="11"/>
      <c r="J53" s="29"/>
      <c r="K53" s="11"/>
    </row>
    <row r="54" spans="1:11" ht="12" customHeight="1" x14ac:dyDescent="0.5">
      <c r="A54" s="28"/>
      <c r="B54" s="28"/>
      <c r="D54" s="24"/>
      <c r="E54" s="11"/>
      <c r="F54" s="11"/>
      <c r="G54" s="11"/>
      <c r="H54" s="29"/>
      <c r="I54" s="11"/>
      <c r="J54" s="29"/>
      <c r="K54" s="11"/>
    </row>
    <row r="55" spans="1:11" ht="9" customHeight="1" x14ac:dyDescent="0.5">
      <c r="A55" s="28"/>
      <c r="B55" s="28"/>
      <c r="D55" s="24"/>
      <c r="E55" s="11"/>
      <c r="F55" s="11"/>
      <c r="G55" s="11"/>
      <c r="H55" s="29"/>
      <c r="I55" s="11"/>
      <c r="J55" s="29"/>
      <c r="K55" s="11"/>
    </row>
    <row r="56" spans="1:11" ht="15.95" customHeight="1" x14ac:dyDescent="0.5">
      <c r="A56" s="28"/>
      <c r="B56" s="28"/>
      <c r="D56" s="24"/>
      <c r="E56" s="11"/>
      <c r="F56" s="11"/>
      <c r="G56" s="11"/>
      <c r="H56" s="29"/>
      <c r="I56" s="11"/>
      <c r="J56" s="29"/>
      <c r="K56" s="11"/>
    </row>
    <row r="57" spans="1:11" ht="21.95" customHeight="1" x14ac:dyDescent="0.5">
      <c r="A57" s="72" t="s">
        <v>112</v>
      </c>
      <c r="B57" s="76"/>
      <c r="C57" s="77"/>
      <c r="D57" s="77"/>
      <c r="E57" s="12"/>
      <c r="F57" s="12"/>
      <c r="G57" s="12"/>
      <c r="H57" s="78"/>
      <c r="I57" s="12"/>
      <c r="J57" s="78"/>
      <c r="K57" s="12"/>
    </row>
    <row r="58" spans="1:11" ht="16.5" customHeight="1" x14ac:dyDescent="0.5">
      <c r="A58" s="22" t="s">
        <v>19</v>
      </c>
    </row>
    <row r="59" spans="1:11" ht="16.5" customHeight="1" x14ac:dyDescent="0.5">
      <c r="A59" s="22" t="s">
        <v>134</v>
      </c>
      <c r="B59" s="22"/>
      <c r="C59" s="25"/>
      <c r="D59" s="25"/>
      <c r="E59" s="3"/>
      <c r="F59" s="3"/>
      <c r="G59" s="3"/>
      <c r="H59" s="3"/>
      <c r="I59" s="4"/>
      <c r="J59" s="4"/>
      <c r="K59" s="4"/>
    </row>
    <row r="60" spans="1:11" ht="16.5" customHeight="1" x14ac:dyDescent="0.5">
      <c r="A60" s="26" t="s">
        <v>205</v>
      </c>
      <c r="B60" s="26"/>
      <c r="C60" s="27"/>
      <c r="D60" s="27"/>
      <c r="E60" s="5"/>
      <c r="F60" s="5"/>
      <c r="G60" s="5"/>
      <c r="H60" s="5"/>
      <c r="I60" s="5"/>
      <c r="J60" s="5"/>
      <c r="K60" s="5"/>
    </row>
    <row r="61" spans="1:11" ht="15" customHeight="1" x14ac:dyDescent="0.5">
      <c r="A61" s="30"/>
      <c r="B61" s="30"/>
      <c r="C61" s="30"/>
      <c r="D61" s="30"/>
      <c r="E61" s="30"/>
      <c r="F61" s="30"/>
      <c r="G61" s="168"/>
      <c r="H61" s="30"/>
      <c r="I61" s="30"/>
      <c r="J61" s="30"/>
      <c r="K61" s="168"/>
    </row>
    <row r="62" spans="1:11" ht="15" customHeight="1" x14ac:dyDescent="0.5">
      <c r="A62" s="30"/>
      <c r="B62" s="30"/>
      <c r="C62" s="30"/>
      <c r="D62" s="30"/>
      <c r="E62" s="30"/>
      <c r="F62" s="30"/>
      <c r="G62" s="168"/>
      <c r="H62" s="30"/>
      <c r="I62" s="30"/>
      <c r="J62" s="30"/>
      <c r="K62" s="168"/>
    </row>
    <row r="63" spans="1:11" ht="15" customHeight="1" x14ac:dyDescent="0.5">
      <c r="A63" s="22"/>
      <c r="B63" s="22"/>
      <c r="C63" s="25"/>
      <c r="D63" s="25"/>
      <c r="E63" s="221" t="s">
        <v>7</v>
      </c>
      <c r="F63" s="221"/>
      <c r="G63" s="221"/>
      <c r="H63" s="151"/>
      <c r="I63" s="221" t="s">
        <v>91</v>
      </c>
      <c r="J63" s="221"/>
      <c r="K63" s="221"/>
    </row>
    <row r="64" spans="1:11" ht="15" customHeight="1" x14ac:dyDescent="0.5">
      <c r="A64" s="22"/>
      <c r="B64" s="22"/>
      <c r="C64" s="25"/>
      <c r="D64" s="25"/>
      <c r="E64" s="219" t="s">
        <v>89</v>
      </c>
      <c r="F64" s="219"/>
      <c r="G64" s="219"/>
      <c r="H64" s="152"/>
      <c r="I64" s="219" t="s">
        <v>89</v>
      </c>
      <c r="J64" s="219"/>
      <c r="K64" s="219"/>
    </row>
    <row r="65" spans="1:11" ht="15" customHeight="1" x14ac:dyDescent="0.5">
      <c r="A65" s="22"/>
      <c r="B65" s="22"/>
      <c r="C65" s="25"/>
      <c r="D65" s="25"/>
      <c r="E65" s="7" t="s">
        <v>204</v>
      </c>
      <c r="F65" s="8"/>
      <c r="G65" s="7" t="s">
        <v>177</v>
      </c>
      <c r="H65" s="7"/>
      <c r="I65" s="7" t="s">
        <v>204</v>
      </c>
      <c r="J65" s="8"/>
      <c r="K65" s="7" t="s">
        <v>177</v>
      </c>
    </row>
    <row r="66" spans="1:11" ht="15" customHeight="1" x14ac:dyDescent="0.5">
      <c r="A66" s="22"/>
      <c r="B66" s="22"/>
      <c r="C66" s="92" t="s">
        <v>0</v>
      </c>
      <c r="D66" s="25"/>
      <c r="E66" s="9" t="s">
        <v>93</v>
      </c>
      <c r="F66" s="10"/>
      <c r="G66" s="9" t="s">
        <v>93</v>
      </c>
      <c r="H66" s="10"/>
      <c r="I66" s="9" t="s">
        <v>93</v>
      </c>
      <c r="J66" s="10"/>
      <c r="K66" s="9" t="s">
        <v>93</v>
      </c>
    </row>
    <row r="67" spans="1:11" ht="6" customHeight="1" x14ac:dyDescent="0.5">
      <c r="A67" s="28"/>
      <c r="B67" s="28"/>
      <c r="D67" s="24"/>
      <c r="E67" s="53"/>
      <c r="F67" s="11"/>
      <c r="G67" s="11"/>
      <c r="H67" s="29"/>
      <c r="I67" s="53"/>
      <c r="J67" s="29"/>
      <c r="K67" s="11"/>
    </row>
    <row r="68" spans="1:11" ht="15" customHeight="1" x14ac:dyDescent="0.5">
      <c r="A68" s="31" t="s">
        <v>195</v>
      </c>
      <c r="B68" s="21"/>
      <c r="D68" s="24"/>
      <c r="E68" s="53">
        <f>E48</f>
        <v>170686</v>
      </c>
      <c r="F68" s="3"/>
      <c r="G68" s="11">
        <v>169940</v>
      </c>
      <c r="H68" s="11"/>
      <c r="I68" s="53">
        <f>I48</f>
        <v>-105272</v>
      </c>
      <c r="J68" s="11"/>
      <c r="K68" s="11">
        <v>-59993</v>
      </c>
    </row>
    <row r="69" spans="1:11" ht="15" customHeight="1" x14ac:dyDescent="0.5">
      <c r="A69" s="31" t="s">
        <v>42</v>
      </c>
      <c r="B69" s="21"/>
      <c r="D69" s="24"/>
      <c r="E69" s="53">
        <v>-55189</v>
      </c>
      <c r="F69" s="3"/>
      <c r="G69" s="11">
        <v>-51629</v>
      </c>
      <c r="H69" s="3"/>
      <c r="I69" s="53">
        <v>-52062</v>
      </c>
      <c r="J69" s="3"/>
      <c r="K69" s="11">
        <v>-46985</v>
      </c>
    </row>
    <row r="70" spans="1:11" ht="15" customHeight="1" x14ac:dyDescent="0.5">
      <c r="A70" s="31" t="s">
        <v>43</v>
      </c>
      <c r="B70" s="21"/>
      <c r="D70" s="24"/>
      <c r="E70" s="55">
        <v>-26623</v>
      </c>
      <c r="F70" s="3"/>
      <c r="G70" s="12">
        <v>-19964</v>
      </c>
      <c r="H70" s="11"/>
      <c r="I70" s="55">
        <v>-8330</v>
      </c>
      <c r="J70" s="11"/>
      <c r="K70" s="12">
        <v>-7405</v>
      </c>
    </row>
    <row r="71" spans="1:11" ht="6" customHeight="1" x14ac:dyDescent="0.5">
      <c r="A71" s="28"/>
      <c r="B71" s="28"/>
      <c r="D71" s="24"/>
      <c r="E71" s="53"/>
      <c r="F71" s="11"/>
      <c r="G71" s="11"/>
      <c r="H71" s="29"/>
      <c r="I71" s="53"/>
      <c r="J71" s="29"/>
      <c r="K71" s="11"/>
    </row>
    <row r="72" spans="1:11" ht="15" customHeight="1" x14ac:dyDescent="0.5">
      <c r="A72" s="31" t="s">
        <v>187</v>
      </c>
      <c r="B72" s="28"/>
      <c r="D72" s="24"/>
      <c r="E72" s="55">
        <f>SUM(E68:E70)</f>
        <v>88874</v>
      </c>
      <c r="F72" s="11"/>
      <c r="G72" s="12">
        <f>SUM(G68:G70)</f>
        <v>98347</v>
      </c>
      <c r="H72" s="29"/>
      <c r="I72" s="55">
        <f>SUM(I68:I70)</f>
        <v>-165664</v>
      </c>
      <c r="J72" s="29"/>
      <c r="K72" s="12">
        <f>SUM(K68:K70)</f>
        <v>-114383</v>
      </c>
    </row>
    <row r="73" spans="1:11" ht="6" customHeight="1" x14ac:dyDescent="0.5">
      <c r="A73" s="28"/>
      <c r="B73" s="28"/>
      <c r="D73" s="24"/>
      <c r="E73" s="53"/>
      <c r="F73" s="11"/>
      <c r="G73" s="11"/>
      <c r="H73" s="29"/>
      <c r="I73" s="53"/>
      <c r="J73" s="29"/>
      <c r="K73" s="11"/>
    </row>
    <row r="74" spans="1:11" ht="15" customHeight="1" x14ac:dyDescent="0.5">
      <c r="A74" s="21" t="s">
        <v>12</v>
      </c>
      <c r="B74" s="21"/>
      <c r="D74" s="24"/>
      <c r="E74" s="53"/>
      <c r="F74" s="11"/>
      <c r="G74" s="11"/>
      <c r="H74" s="11"/>
      <c r="I74" s="53"/>
      <c r="J74" s="11"/>
      <c r="K74" s="11"/>
    </row>
    <row r="75" spans="1:11" ht="15" customHeight="1" x14ac:dyDescent="0.5">
      <c r="A75" s="23" t="s">
        <v>107</v>
      </c>
      <c r="C75" s="24">
        <v>18.399999999999999</v>
      </c>
      <c r="D75" s="24"/>
      <c r="E75" s="53">
        <v>-163</v>
      </c>
      <c r="F75" s="3"/>
      <c r="G75" s="11">
        <v>-50</v>
      </c>
      <c r="H75" s="3"/>
      <c r="I75" s="53">
        <v>-56635</v>
      </c>
      <c r="J75" s="3"/>
      <c r="K75" s="11">
        <v>-210888</v>
      </c>
    </row>
    <row r="76" spans="1:11" ht="15" customHeight="1" x14ac:dyDescent="0.5">
      <c r="A76" s="23" t="s">
        <v>102</v>
      </c>
      <c r="C76" s="24">
        <v>18.399999999999999</v>
      </c>
      <c r="D76" s="24"/>
      <c r="E76" s="53">
        <v>73</v>
      </c>
      <c r="F76" s="3"/>
      <c r="G76" s="11">
        <v>1837</v>
      </c>
      <c r="H76" s="3"/>
      <c r="I76" s="53">
        <v>110606</v>
      </c>
      <c r="J76" s="3"/>
      <c r="K76" s="11">
        <v>219211</v>
      </c>
    </row>
    <row r="77" spans="1:11" ht="15" customHeight="1" x14ac:dyDescent="0.5">
      <c r="A77" s="41" t="s">
        <v>108</v>
      </c>
      <c r="B77" s="41"/>
      <c r="C77" s="24">
        <v>18.5</v>
      </c>
      <c r="D77" s="13"/>
      <c r="E77" s="53">
        <v>0</v>
      </c>
      <c r="F77" s="3"/>
      <c r="G77" s="11">
        <v>0</v>
      </c>
      <c r="H77" s="3"/>
      <c r="I77" s="53">
        <v>149700</v>
      </c>
      <c r="J77" s="3"/>
      <c r="K77" s="11">
        <v>15000</v>
      </c>
    </row>
    <row r="78" spans="1:11" ht="15" customHeight="1" x14ac:dyDescent="0.5">
      <c r="A78" s="41" t="s">
        <v>196</v>
      </c>
      <c r="B78" s="41"/>
      <c r="D78" s="13"/>
      <c r="E78" s="53"/>
      <c r="F78" s="3"/>
      <c r="G78" s="11"/>
      <c r="H78" s="3"/>
      <c r="I78" s="53"/>
      <c r="J78" s="3"/>
      <c r="K78" s="11"/>
    </row>
    <row r="79" spans="1:11" ht="15" customHeight="1" x14ac:dyDescent="0.5">
      <c r="A79" s="41"/>
      <c r="B79" s="41" t="s">
        <v>153</v>
      </c>
      <c r="D79" s="13"/>
      <c r="E79" s="53">
        <v>0</v>
      </c>
      <c r="F79" s="3"/>
      <c r="G79" s="11">
        <v>-273806</v>
      </c>
      <c r="H79" s="3"/>
      <c r="I79" s="53">
        <v>0</v>
      </c>
      <c r="J79" s="3"/>
      <c r="K79" s="11">
        <v>-273806</v>
      </c>
    </row>
    <row r="80" spans="1:11" ht="15" customHeight="1" x14ac:dyDescent="0.5">
      <c r="A80" s="41" t="s">
        <v>154</v>
      </c>
      <c r="B80" s="41"/>
      <c r="D80" s="13"/>
      <c r="E80" s="53"/>
      <c r="F80" s="3"/>
      <c r="G80" s="11"/>
      <c r="H80" s="3"/>
      <c r="I80" s="53"/>
      <c r="J80" s="3"/>
      <c r="K80" s="11"/>
    </row>
    <row r="81" spans="1:11" ht="15" customHeight="1" x14ac:dyDescent="0.5">
      <c r="A81" s="41"/>
      <c r="B81" s="41" t="s">
        <v>153</v>
      </c>
      <c r="D81" s="13"/>
      <c r="E81" s="53">
        <v>0</v>
      </c>
      <c r="F81" s="3"/>
      <c r="G81" s="11">
        <v>273964</v>
      </c>
      <c r="H81" s="3"/>
      <c r="I81" s="53">
        <v>0</v>
      </c>
      <c r="J81" s="3"/>
      <c r="K81" s="11">
        <v>273964</v>
      </c>
    </row>
    <row r="82" spans="1:11" ht="15" customHeight="1" x14ac:dyDescent="0.5">
      <c r="A82" s="41" t="s">
        <v>196</v>
      </c>
      <c r="B82" s="41"/>
      <c r="D82" s="13"/>
      <c r="E82" s="53"/>
      <c r="F82" s="3"/>
      <c r="G82" s="11"/>
      <c r="H82" s="3"/>
      <c r="I82" s="53"/>
      <c r="J82" s="3"/>
      <c r="K82" s="11"/>
    </row>
    <row r="83" spans="1:11" ht="15" customHeight="1" x14ac:dyDescent="0.5">
      <c r="A83" s="41"/>
      <c r="B83" s="41" t="s">
        <v>167</v>
      </c>
      <c r="C83" s="24">
        <v>7</v>
      </c>
      <c r="D83" s="13"/>
      <c r="E83" s="53">
        <v>-23959</v>
      </c>
      <c r="F83" s="3"/>
      <c r="G83" s="11">
        <v>0</v>
      </c>
      <c r="H83" s="3"/>
      <c r="I83" s="53">
        <v>-23959</v>
      </c>
      <c r="J83" s="3"/>
      <c r="K83" s="11">
        <v>0</v>
      </c>
    </row>
    <row r="84" spans="1:11" ht="15" customHeight="1" x14ac:dyDescent="0.5">
      <c r="A84" s="40" t="s">
        <v>111</v>
      </c>
      <c r="B84" s="41"/>
      <c r="C84" s="24">
        <v>9</v>
      </c>
      <c r="D84" s="13"/>
      <c r="E84" s="53">
        <v>0</v>
      </c>
      <c r="F84" s="3"/>
      <c r="G84" s="11">
        <v>0</v>
      </c>
      <c r="H84" s="3"/>
      <c r="I84" s="53">
        <v>-320000</v>
      </c>
      <c r="J84" s="3"/>
      <c r="K84" s="11">
        <v>-50000</v>
      </c>
    </row>
    <row r="85" spans="1:11" ht="15" customHeight="1" x14ac:dyDescent="0.5">
      <c r="A85" s="23" t="s">
        <v>168</v>
      </c>
      <c r="B85" s="28"/>
      <c r="C85" s="24">
        <v>10</v>
      </c>
      <c r="D85" s="13"/>
      <c r="E85" s="53">
        <v>8800</v>
      </c>
      <c r="F85" s="3"/>
      <c r="G85" s="11">
        <v>10890</v>
      </c>
      <c r="H85" s="3"/>
      <c r="I85" s="53">
        <v>0</v>
      </c>
      <c r="J85" s="3"/>
      <c r="K85" s="11">
        <v>10890</v>
      </c>
    </row>
    <row r="86" spans="1:11" ht="15" customHeight="1" x14ac:dyDescent="0.5">
      <c r="A86" s="23" t="s">
        <v>238</v>
      </c>
      <c r="B86" s="28"/>
      <c r="C86" s="24">
        <v>11.1</v>
      </c>
      <c r="D86" s="13"/>
      <c r="E86" s="53">
        <v>-40000</v>
      </c>
      <c r="F86" s="3"/>
      <c r="G86" s="11">
        <v>0</v>
      </c>
      <c r="H86" s="3"/>
      <c r="I86" s="53">
        <v>-40000</v>
      </c>
      <c r="J86" s="3"/>
      <c r="K86" s="11">
        <v>0</v>
      </c>
    </row>
    <row r="87" spans="1:11" ht="15" customHeight="1" x14ac:dyDescent="0.5">
      <c r="A87" s="23" t="s">
        <v>83</v>
      </c>
      <c r="B87" s="28"/>
      <c r="C87" s="13"/>
      <c r="D87" s="13"/>
      <c r="E87" s="53">
        <v>-166184</v>
      </c>
      <c r="F87" s="3"/>
      <c r="G87" s="11">
        <v>-153629</v>
      </c>
      <c r="H87" s="3"/>
      <c r="I87" s="53">
        <v>-98526</v>
      </c>
      <c r="J87" s="3"/>
      <c r="K87" s="11">
        <v>-85119</v>
      </c>
    </row>
    <row r="88" spans="1:11" ht="15" customHeight="1" x14ac:dyDescent="0.5">
      <c r="A88" s="23" t="s">
        <v>109</v>
      </c>
      <c r="C88" s="13"/>
      <c r="D88" s="13"/>
      <c r="E88" s="53">
        <v>151</v>
      </c>
      <c r="F88" s="3"/>
      <c r="G88" s="11">
        <v>379</v>
      </c>
      <c r="H88" s="3"/>
      <c r="I88" s="53">
        <v>131</v>
      </c>
      <c r="J88" s="3"/>
      <c r="K88" s="11">
        <v>96</v>
      </c>
    </row>
    <row r="89" spans="1:11" ht="15" customHeight="1" x14ac:dyDescent="0.5">
      <c r="A89" s="23" t="s">
        <v>139</v>
      </c>
      <c r="C89" s="13">
        <v>13</v>
      </c>
      <c r="D89" s="13"/>
      <c r="E89" s="53">
        <v>-11194</v>
      </c>
      <c r="F89" s="3"/>
      <c r="G89" s="11">
        <v>-22446</v>
      </c>
      <c r="H89" s="3"/>
      <c r="I89" s="53">
        <v>-5485</v>
      </c>
      <c r="J89" s="3"/>
      <c r="K89" s="11">
        <v>-4385</v>
      </c>
    </row>
    <row r="90" spans="1:11" ht="15" customHeight="1" x14ac:dyDescent="0.5">
      <c r="A90" s="23" t="s">
        <v>234</v>
      </c>
      <c r="C90" s="13"/>
      <c r="D90" s="13"/>
      <c r="E90" s="53">
        <v>-1946</v>
      </c>
      <c r="F90" s="3"/>
      <c r="G90" s="11">
        <v>0</v>
      </c>
      <c r="H90" s="3"/>
      <c r="I90" s="53">
        <v>-1946</v>
      </c>
      <c r="J90" s="3"/>
      <c r="K90" s="11"/>
    </row>
    <row r="91" spans="1:11" ht="15" customHeight="1" x14ac:dyDescent="0.5">
      <c r="A91" s="23" t="s">
        <v>46</v>
      </c>
      <c r="C91" s="13"/>
      <c r="D91" s="13"/>
      <c r="E91" s="53">
        <v>2284</v>
      </c>
      <c r="F91" s="3"/>
      <c r="G91" s="11">
        <v>2172</v>
      </c>
      <c r="H91" s="3"/>
      <c r="I91" s="53">
        <v>6189</v>
      </c>
      <c r="J91" s="3"/>
      <c r="K91" s="11">
        <v>5138</v>
      </c>
    </row>
    <row r="92" spans="1:11" ht="15" customHeight="1" x14ac:dyDescent="0.5">
      <c r="A92" s="23" t="s">
        <v>75</v>
      </c>
      <c r="C92" s="13">
        <v>10</v>
      </c>
      <c r="D92" s="13"/>
      <c r="E92" s="55">
        <v>14702</v>
      </c>
      <c r="F92" s="142"/>
      <c r="G92" s="12">
        <v>0</v>
      </c>
      <c r="H92" s="142"/>
      <c r="I92" s="55">
        <v>14702</v>
      </c>
      <c r="J92" s="142"/>
      <c r="K92" s="12">
        <v>0</v>
      </c>
    </row>
    <row r="93" spans="1:11" ht="6" customHeight="1" x14ac:dyDescent="0.5">
      <c r="C93" s="13"/>
      <c r="D93" s="13"/>
      <c r="E93" s="53"/>
      <c r="F93" s="11"/>
      <c r="G93" s="11"/>
      <c r="H93" s="11"/>
      <c r="I93" s="53"/>
      <c r="J93" s="11"/>
      <c r="K93" s="11"/>
    </row>
    <row r="94" spans="1:11" ht="15" customHeight="1" x14ac:dyDescent="0.5">
      <c r="A94" s="28" t="s">
        <v>197</v>
      </c>
      <c r="B94" s="28"/>
      <c r="C94" s="13"/>
      <c r="D94" s="13"/>
      <c r="E94" s="55">
        <f>SUM(E75:E92)</f>
        <v>-217436</v>
      </c>
      <c r="F94" s="11"/>
      <c r="G94" s="12">
        <f>SUM(G75:G92)</f>
        <v>-160689</v>
      </c>
      <c r="H94" s="11"/>
      <c r="I94" s="55">
        <f>SUM(I75:I92)</f>
        <v>-265223</v>
      </c>
      <c r="J94" s="11"/>
      <c r="K94" s="12">
        <f>SUM(K75:K92)</f>
        <v>-99899</v>
      </c>
    </row>
    <row r="95" spans="1:11" ht="9.9499999999999993" customHeight="1" x14ac:dyDescent="0.5">
      <c r="A95" s="22"/>
      <c r="B95" s="22"/>
      <c r="C95" s="25"/>
      <c r="D95" s="25"/>
      <c r="E95" s="57"/>
      <c r="F95" s="3"/>
      <c r="G95" s="3"/>
      <c r="H95" s="3"/>
      <c r="I95" s="57"/>
      <c r="J95" s="3"/>
      <c r="K95" s="3"/>
    </row>
    <row r="96" spans="1:11" ht="15" customHeight="1" x14ac:dyDescent="0.5">
      <c r="A96" s="21" t="s">
        <v>6</v>
      </c>
      <c r="B96" s="21"/>
      <c r="D96" s="24"/>
      <c r="E96" s="58"/>
      <c r="F96" s="11"/>
      <c r="H96" s="29"/>
      <c r="I96" s="58"/>
      <c r="J96" s="11"/>
    </row>
    <row r="97" spans="1:11" ht="15" customHeight="1" x14ac:dyDescent="0.5">
      <c r="A97" s="23" t="s">
        <v>54</v>
      </c>
      <c r="B97" s="21"/>
      <c r="C97" s="24">
        <v>18.600000000000001</v>
      </c>
      <c r="D97" s="24"/>
      <c r="E97" s="53">
        <v>0</v>
      </c>
      <c r="F97" s="167"/>
      <c r="G97" s="11">
        <v>0</v>
      </c>
      <c r="I97" s="53">
        <v>593048</v>
      </c>
      <c r="K97" s="11">
        <v>440014</v>
      </c>
    </row>
    <row r="98" spans="1:11" ht="15" customHeight="1" x14ac:dyDescent="0.5">
      <c r="A98" s="23" t="s">
        <v>84</v>
      </c>
      <c r="C98" s="24">
        <v>18.600000000000001</v>
      </c>
      <c r="D98" s="24"/>
      <c r="E98" s="53">
        <v>0</v>
      </c>
      <c r="F98" s="167"/>
      <c r="G98" s="11">
        <v>0</v>
      </c>
      <c r="I98" s="53">
        <v>-525036</v>
      </c>
      <c r="K98" s="11">
        <v>-284924</v>
      </c>
    </row>
    <row r="99" spans="1:11" ht="15" customHeight="1" x14ac:dyDescent="0.5">
      <c r="A99" s="31" t="s">
        <v>110</v>
      </c>
      <c r="B99" s="21"/>
      <c r="C99" s="24">
        <v>14.1</v>
      </c>
      <c r="D99" s="24"/>
      <c r="E99" s="53">
        <v>1050000</v>
      </c>
      <c r="F99" s="167"/>
      <c r="G99" s="11">
        <v>0</v>
      </c>
      <c r="I99" s="53">
        <v>1050000</v>
      </c>
      <c r="K99" s="11">
        <v>0</v>
      </c>
    </row>
    <row r="100" spans="1:11" ht="15" customHeight="1" x14ac:dyDescent="0.5">
      <c r="A100" s="31" t="s">
        <v>140</v>
      </c>
      <c r="C100" s="24">
        <v>14.1</v>
      </c>
      <c r="D100" s="24"/>
      <c r="E100" s="53">
        <v>-400000</v>
      </c>
      <c r="F100" s="167"/>
      <c r="G100" s="11">
        <v>0</v>
      </c>
      <c r="I100" s="53">
        <v>-400000</v>
      </c>
      <c r="K100" s="11">
        <v>0</v>
      </c>
    </row>
    <row r="101" spans="1:11" ht="15" customHeight="1" x14ac:dyDescent="0.5">
      <c r="A101" s="31" t="s">
        <v>198</v>
      </c>
      <c r="D101" s="24"/>
      <c r="E101" s="53">
        <v>-184166</v>
      </c>
      <c r="F101" s="167"/>
      <c r="G101" s="11">
        <v>-63447</v>
      </c>
      <c r="I101" s="53">
        <v>-51039</v>
      </c>
      <c r="K101" s="11">
        <v>-47628</v>
      </c>
    </row>
    <row r="102" spans="1:11" ht="15" customHeight="1" x14ac:dyDescent="0.5">
      <c r="A102" s="28" t="s">
        <v>176</v>
      </c>
      <c r="C102" s="24">
        <v>14.2</v>
      </c>
      <c r="D102" s="24"/>
      <c r="E102" s="53">
        <v>-195000</v>
      </c>
      <c r="F102" s="167"/>
      <c r="G102" s="11">
        <v>-195000</v>
      </c>
      <c r="I102" s="53">
        <v>-195000</v>
      </c>
      <c r="K102" s="11">
        <v>-195000</v>
      </c>
    </row>
    <row r="103" spans="1:11" ht="15" customHeight="1" x14ac:dyDescent="0.5">
      <c r="A103" s="23" t="s">
        <v>235</v>
      </c>
      <c r="C103" s="13">
        <v>16</v>
      </c>
      <c r="D103" s="24"/>
      <c r="E103" s="55">
        <v>-44742</v>
      </c>
      <c r="F103" s="81"/>
      <c r="G103" s="12">
        <v>0</v>
      </c>
      <c r="H103" s="81"/>
      <c r="I103" s="55">
        <v>-44742</v>
      </c>
      <c r="J103" s="81"/>
      <c r="K103" s="12">
        <v>0</v>
      </c>
    </row>
    <row r="104" spans="1:11" ht="6" customHeight="1" x14ac:dyDescent="0.5">
      <c r="A104" s="28"/>
      <c r="B104" s="28"/>
      <c r="D104" s="24"/>
      <c r="E104" s="53"/>
      <c r="F104" s="11"/>
      <c r="G104" s="11"/>
      <c r="H104" s="11"/>
      <c r="I104" s="53"/>
      <c r="J104" s="11"/>
      <c r="K104" s="11"/>
    </row>
    <row r="105" spans="1:11" ht="15" customHeight="1" x14ac:dyDescent="0.5">
      <c r="A105" s="28" t="s">
        <v>256</v>
      </c>
      <c r="B105" s="28"/>
      <c r="D105" s="24"/>
      <c r="E105" s="55">
        <f>SUM(E97:E103)</f>
        <v>226092</v>
      </c>
      <c r="F105" s="11"/>
      <c r="G105" s="12">
        <f>SUM(G97:G103)</f>
        <v>-258447</v>
      </c>
      <c r="H105" s="11"/>
      <c r="I105" s="55">
        <f>SUM(I97:I103)</f>
        <v>427231</v>
      </c>
      <c r="J105" s="11"/>
      <c r="K105" s="12">
        <f>SUM(K97:K103)</f>
        <v>-87538</v>
      </c>
    </row>
    <row r="106" spans="1:11" ht="9.9499999999999993" customHeight="1" x14ac:dyDescent="0.5">
      <c r="A106" s="28"/>
      <c r="B106" s="28"/>
      <c r="D106" s="24"/>
      <c r="E106" s="53"/>
      <c r="F106" s="11"/>
      <c r="G106" s="11"/>
      <c r="H106" s="11"/>
      <c r="I106" s="53"/>
      <c r="J106" s="11"/>
      <c r="K106" s="11"/>
    </row>
    <row r="107" spans="1:11" ht="15" customHeight="1" x14ac:dyDescent="0.5">
      <c r="A107" s="22" t="s">
        <v>249</v>
      </c>
      <c r="B107" s="28"/>
      <c r="D107" s="24"/>
      <c r="E107" s="53">
        <f>+E105+E94+E72</f>
        <v>97530</v>
      </c>
      <c r="F107" s="11"/>
      <c r="G107" s="11">
        <f>+G105+G94+G72</f>
        <v>-320789</v>
      </c>
      <c r="H107" s="11"/>
      <c r="I107" s="53">
        <f>+I105+I94+I72</f>
        <v>-3656</v>
      </c>
      <c r="J107" s="11"/>
      <c r="K107" s="11">
        <f>+K105+K94+K72</f>
        <v>-301820</v>
      </c>
    </row>
    <row r="108" spans="1:11" ht="15" customHeight="1" x14ac:dyDescent="0.5">
      <c r="A108" s="28" t="s">
        <v>103</v>
      </c>
      <c r="B108" s="28"/>
      <c r="D108" s="24"/>
      <c r="E108" s="53">
        <v>811772</v>
      </c>
      <c r="F108" s="11"/>
      <c r="G108" s="11">
        <v>1167027</v>
      </c>
      <c r="H108" s="11"/>
      <c r="I108" s="53">
        <v>479950</v>
      </c>
      <c r="J108" s="11"/>
      <c r="K108" s="11">
        <v>729979</v>
      </c>
    </row>
    <row r="109" spans="1:11" ht="15" customHeight="1" x14ac:dyDescent="0.5">
      <c r="A109" s="28" t="s">
        <v>199</v>
      </c>
      <c r="B109" s="28"/>
      <c r="D109" s="24"/>
      <c r="E109" s="144">
        <v>6904</v>
      </c>
      <c r="F109" s="142"/>
      <c r="G109" s="143">
        <v>1540</v>
      </c>
      <c r="H109" s="11"/>
      <c r="I109" s="144">
        <v>0</v>
      </c>
      <c r="J109" s="11"/>
      <c r="K109" s="143">
        <v>0</v>
      </c>
    </row>
    <row r="110" spans="1:11" ht="6" customHeight="1" x14ac:dyDescent="0.5">
      <c r="A110" s="28"/>
      <c r="B110" s="28"/>
      <c r="D110" s="24"/>
      <c r="E110" s="53"/>
      <c r="F110" s="11"/>
      <c r="G110" s="11"/>
      <c r="H110" s="11"/>
      <c r="I110" s="53"/>
      <c r="J110" s="11"/>
      <c r="K110" s="11"/>
    </row>
    <row r="111" spans="1:11" ht="15" customHeight="1" thickBot="1" x14ac:dyDescent="0.55000000000000004">
      <c r="A111" s="22" t="s">
        <v>104</v>
      </c>
      <c r="B111" s="28"/>
      <c r="D111" s="24"/>
      <c r="E111" s="56">
        <f>SUM(E107:E109)</f>
        <v>916206</v>
      </c>
      <c r="F111" s="11"/>
      <c r="G111" s="14">
        <f>SUM(G107:G109)</f>
        <v>847778</v>
      </c>
      <c r="H111" s="11"/>
      <c r="I111" s="56">
        <f>SUM(I107:I109)</f>
        <v>476294</v>
      </c>
      <c r="J111" s="11"/>
      <c r="K111" s="14">
        <f>SUM(K107:K109)</f>
        <v>428159</v>
      </c>
    </row>
    <row r="112" spans="1:11" ht="15" customHeight="1" thickTop="1" x14ac:dyDescent="0.5">
      <c r="A112" s="22"/>
      <c r="B112" s="28"/>
      <c r="D112" s="24"/>
      <c r="E112" s="11"/>
      <c r="F112" s="11"/>
      <c r="G112" s="11"/>
      <c r="H112" s="11"/>
      <c r="I112" s="11"/>
      <c r="J112" s="11"/>
      <c r="K112" s="11"/>
    </row>
    <row r="113" spans="1:11" ht="15" customHeight="1" x14ac:dyDescent="0.5">
      <c r="A113" s="22"/>
      <c r="B113" s="28"/>
      <c r="D113" s="24"/>
      <c r="E113" s="11"/>
      <c r="F113" s="11"/>
      <c r="G113" s="11"/>
      <c r="H113" s="11"/>
      <c r="I113" s="11"/>
      <c r="J113" s="11"/>
      <c r="K113" s="11"/>
    </row>
    <row r="114" spans="1:11" ht="27.75" customHeight="1" x14ac:dyDescent="0.5">
      <c r="A114" s="22"/>
      <c r="B114" s="28"/>
      <c r="D114" s="24"/>
      <c r="E114" s="11"/>
      <c r="F114" s="11"/>
      <c r="G114" s="11"/>
      <c r="H114" s="11"/>
      <c r="I114" s="11"/>
      <c r="J114" s="11"/>
      <c r="K114" s="11"/>
    </row>
    <row r="115" spans="1:11" ht="12" customHeight="1" x14ac:dyDescent="0.5">
      <c r="A115" s="22"/>
      <c r="B115" s="28"/>
      <c r="D115" s="24"/>
      <c r="E115" s="11"/>
      <c r="F115" s="11"/>
      <c r="G115" s="11"/>
      <c r="H115" s="11"/>
      <c r="I115" s="11"/>
      <c r="J115" s="11"/>
      <c r="K115" s="11"/>
    </row>
    <row r="116" spans="1:11" ht="15" customHeight="1" x14ac:dyDescent="0.5">
      <c r="A116" s="22"/>
      <c r="B116" s="28"/>
      <c r="D116" s="24"/>
      <c r="E116" s="11"/>
      <c r="F116" s="11"/>
      <c r="G116" s="11"/>
      <c r="H116" s="11"/>
      <c r="I116" s="11"/>
      <c r="J116" s="11"/>
      <c r="K116" s="11"/>
    </row>
    <row r="117" spans="1:11" ht="15" customHeight="1" x14ac:dyDescent="0.5">
      <c r="A117" s="22"/>
      <c r="B117" s="28"/>
      <c r="D117" s="24"/>
      <c r="E117" s="11"/>
      <c r="F117" s="11"/>
      <c r="G117" s="11"/>
      <c r="H117" s="11"/>
      <c r="I117" s="11"/>
      <c r="J117" s="11"/>
      <c r="K117" s="11"/>
    </row>
    <row r="118" spans="1:11" ht="15" customHeight="1" x14ac:dyDescent="0.5">
      <c r="A118" s="22"/>
      <c r="B118" s="28"/>
      <c r="D118" s="24"/>
      <c r="E118" s="11"/>
      <c r="F118" s="11"/>
      <c r="G118" s="11"/>
      <c r="H118" s="11"/>
      <c r="I118" s="11"/>
      <c r="J118" s="11"/>
      <c r="K118" s="11"/>
    </row>
    <row r="119" spans="1:11" ht="13.5" customHeight="1" x14ac:dyDescent="0.5">
      <c r="A119" s="22"/>
      <c r="B119" s="28"/>
      <c r="D119" s="24"/>
      <c r="E119" s="11"/>
      <c r="F119" s="11"/>
      <c r="G119" s="11"/>
      <c r="H119" s="11"/>
      <c r="I119" s="11"/>
      <c r="J119" s="11"/>
      <c r="K119" s="11"/>
    </row>
    <row r="120" spans="1:11" ht="15" customHeight="1" x14ac:dyDescent="0.5">
      <c r="A120" s="22"/>
      <c r="B120" s="28"/>
      <c r="D120" s="24"/>
      <c r="E120" s="11"/>
      <c r="F120" s="11"/>
      <c r="G120" s="11"/>
      <c r="H120" s="11"/>
      <c r="I120" s="11"/>
      <c r="J120" s="11"/>
      <c r="K120" s="11"/>
    </row>
    <row r="121" spans="1:11" ht="21.95" customHeight="1" x14ac:dyDescent="0.5">
      <c r="A121" s="72" t="s">
        <v>112</v>
      </c>
      <c r="B121" s="76"/>
      <c r="C121" s="77"/>
      <c r="D121" s="77"/>
      <c r="E121" s="12"/>
      <c r="F121" s="12"/>
      <c r="G121" s="12"/>
      <c r="H121" s="12"/>
      <c r="I121" s="12"/>
      <c r="J121" s="12"/>
      <c r="K121" s="12"/>
    </row>
    <row r="122" spans="1:11" ht="16.5" customHeight="1" x14ac:dyDescent="0.5">
      <c r="A122" s="22" t="s">
        <v>19</v>
      </c>
    </row>
    <row r="123" spans="1:11" ht="16.5" customHeight="1" x14ac:dyDescent="0.5">
      <c r="A123" s="22" t="s">
        <v>134</v>
      </c>
      <c r="B123" s="22"/>
      <c r="C123" s="25"/>
      <c r="D123" s="25"/>
      <c r="E123" s="3"/>
      <c r="F123" s="3"/>
      <c r="G123" s="3"/>
      <c r="H123" s="3"/>
      <c r="I123" s="4"/>
      <c r="J123" s="4"/>
      <c r="K123" s="4"/>
    </row>
    <row r="124" spans="1:11" ht="16.5" customHeight="1" x14ac:dyDescent="0.5">
      <c r="A124" s="26" t="s">
        <v>205</v>
      </c>
      <c r="B124" s="26"/>
      <c r="C124" s="27"/>
      <c r="D124" s="27"/>
      <c r="E124" s="5"/>
      <c r="F124" s="5"/>
      <c r="G124" s="5"/>
      <c r="H124" s="5"/>
      <c r="I124" s="5"/>
      <c r="J124" s="5"/>
      <c r="K124" s="5"/>
    </row>
    <row r="125" spans="1:11" ht="16.5" customHeight="1" x14ac:dyDescent="0.5">
      <c r="A125" s="30"/>
      <c r="B125" s="30"/>
      <c r="C125" s="30"/>
      <c r="D125" s="30"/>
      <c r="E125" s="30"/>
      <c r="F125" s="30"/>
      <c r="G125" s="168"/>
      <c r="H125" s="30"/>
      <c r="I125" s="30"/>
      <c r="J125" s="30"/>
      <c r="K125" s="168"/>
    </row>
    <row r="126" spans="1:11" ht="16.5" customHeight="1" x14ac:dyDescent="0.5">
      <c r="A126" s="30"/>
      <c r="B126" s="30"/>
      <c r="C126" s="30"/>
      <c r="D126" s="30"/>
      <c r="E126" s="30"/>
      <c r="F126" s="30"/>
      <c r="G126" s="168"/>
      <c r="H126" s="30"/>
      <c r="I126" s="30"/>
      <c r="J126" s="30"/>
      <c r="K126" s="168"/>
    </row>
    <row r="127" spans="1:11" ht="16.5" customHeight="1" x14ac:dyDescent="0.5">
      <c r="A127" s="22" t="s">
        <v>35</v>
      </c>
      <c r="B127" s="30"/>
      <c r="C127" s="30"/>
      <c r="D127" s="30"/>
      <c r="E127" s="30"/>
      <c r="F127" s="30"/>
      <c r="G127" s="168"/>
      <c r="H127" s="30"/>
      <c r="I127" s="30"/>
      <c r="J127" s="30"/>
      <c r="K127" s="168"/>
    </row>
    <row r="128" spans="1:11" ht="16.5" customHeight="1" x14ac:dyDescent="0.5">
      <c r="A128" s="30"/>
      <c r="B128" s="30"/>
      <c r="C128" s="30"/>
      <c r="D128" s="30"/>
      <c r="E128" s="30"/>
      <c r="F128" s="30"/>
      <c r="G128" s="168"/>
      <c r="H128" s="30"/>
      <c r="I128" s="30"/>
      <c r="J128" s="30"/>
      <c r="K128" s="168"/>
    </row>
    <row r="129" spans="1:11" ht="16.5" customHeight="1" x14ac:dyDescent="0.5">
      <c r="A129" s="28" t="s">
        <v>206</v>
      </c>
      <c r="B129" s="30"/>
      <c r="C129" s="30"/>
      <c r="D129" s="30"/>
      <c r="E129" s="30"/>
      <c r="F129" s="30"/>
      <c r="G129" s="168"/>
      <c r="H129" s="30"/>
      <c r="I129" s="30"/>
      <c r="J129" s="30"/>
      <c r="K129" s="168"/>
    </row>
    <row r="130" spans="1:11" ht="16.5" customHeight="1" x14ac:dyDescent="0.5">
      <c r="A130" s="30"/>
      <c r="B130" s="30"/>
      <c r="C130" s="30"/>
      <c r="D130" s="30"/>
      <c r="E130" s="30"/>
      <c r="F130" s="30"/>
      <c r="G130" s="168"/>
      <c r="H130" s="30"/>
      <c r="I130" s="30"/>
      <c r="J130" s="30"/>
      <c r="K130" s="168"/>
    </row>
    <row r="131" spans="1:11" ht="16.5" customHeight="1" x14ac:dyDescent="0.5">
      <c r="A131" s="22"/>
      <c r="B131" s="22"/>
      <c r="C131" s="25"/>
      <c r="D131" s="25"/>
      <c r="E131" s="221" t="s">
        <v>7</v>
      </c>
      <c r="F131" s="221"/>
      <c r="G131" s="221"/>
      <c r="H131" s="151"/>
      <c r="I131" s="221" t="s">
        <v>91</v>
      </c>
      <c r="J131" s="221"/>
      <c r="K131" s="221"/>
    </row>
    <row r="132" spans="1:11" ht="16.5" customHeight="1" x14ac:dyDescent="0.5">
      <c r="A132" s="22"/>
      <c r="B132" s="22"/>
      <c r="C132" s="25"/>
      <c r="D132" s="25"/>
      <c r="E132" s="219" t="s">
        <v>89</v>
      </c>
      <c r="F132" s="219"/>
      <c r="G132" s="219"/>
      <c r="H132" s="152"/>
      <c r="I132" s="219" t="s">
        <v>89</v>
      </c>
      <c r="J132" s="219"/>
      <c r="K132" s="219"/>
    </row>
    <row r="133" spans="1:11" ht="16.5" customHeight="1" x14ac:dyDescent="0.5">
      <c r="A133" s="22"/>
      <c r="B133" s="22"/>
      <c r="C133" s="25"/>
      <c r="D133" s="25"/>
      <c r="E133" s="7" t="s">
        <v>204</v>
      </c>
      <c r="F133" s="8"/>
      <c r="G133" s="7" t="s">
        <v>177</v>
      </c>
      <c r="H133" s="7"/>
      <c r="I133" s="7" t="s">
        <v>204</v>
      </c>
      <c r="J133" s="8"/>
      <c r="K133" s="7" t="s">
        <v>177</v>
      </c>
    </row>
    <row r="134" spans="1:11" ht="16.5" customHeight="1" x14ac:dyDescent="0.5">
      <c r="A134" s="22"/>
      <c r="B134" s="22"/>
      <c r="C134" s="87"/>
      <c r="D134" s="25"/>
      <c r="E134" s="9" t="s">
        <v>93</v>
      </c>
      <c r="F134" s="10"/>
      <c r="G134" s="9" t="s">
        <v>93</v>
      </c>
      <c r="H134" s="10"/>
      <c r="I134" s="9" t="s">
        <v>93</v>
      </c>
      <c r="J134" s="10"/>
      <c r="K134" s="9" t="s">
        <v>93</v>
      </c>
    </row>
    <row r="135" spans="1:11" ht="16.5" customHeight="1" x14ac:dyDescent="0.5">
      <c r="A135" s="22"/>
      <c r="B135" s="22"/>
      <c r="C135" s="25"/>
      <c r="D135" s="25"/>
      <c r="E135" s="57"/>
      <c r="F135" s="3"/>
      <c r="G135" s="3"/>
      <c r="H135" s="3"/>
      <c r="I135" s="57"/>
      <c r="J135" s="3"/>
      <c r="K135" s="3"/>
    </row>
    <row r="136" spans="1:11" ht="16.5" customHeight="1" x14ac:dyDescent="0.5">
      <c r="A136" s="28" t="s">
        <v>245</v>
      </c>
      <c r="B136" s="22"/>
      <c r="C136" s="25"/>
      <c r="D136" s="25"/>
      <c r="E136" s="53">
        <v>1242</v>
      </c>
      <c r="F136" s="3"/>
      <c r="G136" s="11">
        <v>0</v>
      </c>
      <c r="H136" s="11"/>
      <c r="I136" s="53">
        <v>0</v>
      </c>
      <c r="J136" s="11"/>
      <c r="K136" s="11">
        <v>0</v>
      </c>
    </row>
    <row r="137" spans="1:11" ht="16.5" customHeight="1" x14ac:dyDescent="0.5">
      <c r="A137" s="28" t="s">
        <v>236</v>
      </c>
      <c r="B137" s="22"/>
      <c r="C137" s="25"/>
      <c r="D137" s="25"/>
      <c r="E137" s="53">
        <v>0</v>
      </c>
      <c r="F137" s="3"/>
      <c r="G137" s="11">
        <v>0</v>
      </c>
      <c r="H137" s="11"/>
      <c r="I137" s="53">
        <v>5146</v>
      </c>
      <c r="J137" s="11"/>
      <c r="K137" s="11">
        <v>0</v>
      </c>
    </row>
    <row r="138" spans="1:11" ht="16.5" customHeight="1" x14ac:dyDescent="0.5">
      <c r="A138" s="28" t="s">
        <v>200</v>
      </c>
      <c r="B138" s="28"/>
      <c r="C138" s="25"/>
      <c r="D138" s="25"/>
      <c r="E138" s="53"/>
      <c r="F138" s="8"/>
      <c r="G138" s="11"/>
      <c r="H138" s="7"/>
      <c r="I138" s="53"/>
      <c r="J138" s="8"/>
      <c r="K138" s="11"/>
    </row>
    <row r="139" spans="1:11" ht="16.5" customHeight="1" x14ac:dyDescent="0.5">
      <c r="A139" s="28"/>
      <c r="B139" s="28" t="s">
        <v>201</v>
      </c>
      <c r="C139" s="25"/>
      <c r="D139" s="25"/>
      <c r="E139" s="53">
        <v>43529</v>
      </c>
      <c r="F139" s="8"/>
      <c r="G139" s="11">
        <v>0</v>
      </c>
      <c r="H139" s="7"/>
      <c r="I139" s="53">
        <v>2809</v>
      </c>
      <c r="J139" s="8"/>
      <c r="K139" s="11">
        <v>0</v>
      </c>
    </row>
    <row r="140" spans="1:11" ht="16.5" customHeight="1" x14ac:dyDescent="0.5">
      <c r="A140" s="28" t="s">
        <v>151</v>
      </c>
      <c r="B140" s="22"/>
      <c r="C140" s="25"/>
      <c r="D140" s="25"/>
      <c r="E140" s="53">
        <v>8681</v>
      </c>
      <c r="F140" s="8"/>
      <c r="G140" s="11">
        <v>0</v>
      </c>
      <c r="H140" s="7"/>
      <c r="I140" s="53">
        <v>8681</v>
      </c>
      <c r="J140" s="8"/>
      <c r="K140" s="11">
        <v>0</v>
      </c>
    </row>
    <row r="141" spans="1:11" ht="16.5" customHeight="1" x14ac:dyDescent="0.5">
      <c r="A141" s="22"/>
      <c r="B141" s="28"/>
      <c r="D141" s="24"/>
      <c r="E141" s="11"/>
      <c r="F141" s="11"/>
      <c r="G141" s="11"/>
      <c r="H141" s="11"/>
      <c r="I141" s="11"/>
      <c r="J141" s="11"/>
      <c r="K141" s="11"/>
    </row>
    <row r="142" spans="1:11" ht="16.5" customHeight="1" x14ac:dyDescent="0.5">
      <c r="A142" s="22"/>
      <c r="B142" s="28"/>
      <c r="D142" s="24"/>
      <c r="E142" s="11"/>
      <c r="F142" s="11"/>
      <c r="G142" s="11"/>
      <c r="H142" s="11"/>
      <c r="I142" s="11"/>
      <c r="J142" s="11"/>
      <c r="K142" s="11"/>
    </row>
    <row r="143" spans="1:11" ht="16.5" customHeight="1" x14ac:dyDescent="0.5">
      <c r="A143" s="22"/>
      <c r="B143" s="28"/>
      <c r="D143" s="24"/>
      <c r="E143" s="11"/>
      <c r="F143" s="11"/>
      <c r="G143" s="11"/>
      <c r="H143" s="11"/>
      <c r="I143" s="11"/>
      <c r="J143" s="11"/>
      <c r="K143" s="11"/>
    </row>
    <row r="144" spans="1:11" ht="16.5" customHeight="1" x14ac:dyDescent="0.5">
      <c r="A144" s="22"/>
      <c r="B144" s="28"/>
      <c r="D144" s="24"/>
      <c r="E144" s="11"/>
      <c r="F144" s="11"/>
      <c r="G144" s="11"/>
      <c r="H144" s="11"/>
      <c r="I144" s="11"/>
      <c r="J144" s="11"/>
      <c r="K144" s="11"/>
    </row>
    <row r="145" spans="1:11" ht="16.5" customHeight="1" x14ac:dyDescent="0.5">
      <c r="A145" s="22"/>
      <c r="B145" s="28"/>
      <c r="D145" s="24"/>
      <c r="E145" s="11"/>
      <c r="F145" s="11"/>
      <c r="G145" s="11"/>
      <c r="H145" s="11"/>
      <c r="I145" s="11"/>
      <c r="J145" s="11"/>
      <c r="K145" s="11"/>
    </row>
    <row r="146" spans="1:11" ht="16.5" customHeight="1" x14ac:dyDescent="0.5">
      <c r="A146" s="22"/>
      <c r="B146" s="28"/>
      <c r="D146" s="24"/>
      <c r="E146" s="11"/>
      <c r="F146" s="11"/>
      <c r="G146" s="11"/>
      <c r="H146" s="11"/>
      <c r="I146" s="11"/>
      <c r="J146" s="11"/>
      <c r="K146" s="11"/>
    </row>
    <row r="147" spans="1:11" ht="16.5" customHeight="1" x14ac:dyDescent="0.5">
      <c r="A147" s="22"/>
      <c r="B147" s="28"/>
      <c r="D147" s="24"/>
      <c r="E147" s="11"/>
      <c r="F147" s="11"/>
      <c r="G147" s="11"/>
      <c r="H147" s="11"/>
      <c r="I147" s="11"/>
      <c r="J147" s="11"/>
      <c r="K147" s="11"/>
    </row>
    <row r="148" spans="1:11" ht="16.5" customHeight="1" x14ac:dyDescent="0.5">
      <c r="A148" s="22"/>
      <c r="B148" s="28"/>
      <c r="D148" s="24"/>
      <c r="E148" s="11"/>
      <c r="F148" s="11"/>
      <c r="G148" s="11"/>
      <c r="H148" s="11"/>
      <c r="I148" s="11"/>
      <c r="J148" s="11"/>
      <c r="K148" s="11"/>
    </row>
    <row r="149" spans="1:11" ht="16.5" customHeight="1" x14ac:dyDescent="0.5">
      <c r="A149" s="22"/>
      <c r="B149" s="28"/>
      <c r="D149" s="24"/>
      <c r="E149" s="11"/>
      <c r="F149" s="11"/>
      <c r="G149" s="11"/>
      <c r="H149" s="11"/>
      <c r="I149" s="11"/>
      <c r="J149" s="11"/>
      <c r="K149" s="11"/>
    </row>
    <row r="150" spans="1:11" ht="16.5" customHeight="1" x14ac:dyDescent="0.5">
      <c r="A150" s="22"/>
      <c r="B150" s="28"/>
      <c r="D150" s="24"/>
      <c r="E150" s="11"/>
      <c r="F150" s="11"/>
      <c r="G150" s="11"/>
      <c r="H150" s="11"/>
      <c r="I150" s="11"/>
      <c r="J150" s="11"/>
      <c r="K150" s="11"/>
    </row>
    <row r="151" spans="1:11" ht="16.5" customHeight="1" x14ac:dyDescent="0.5">
      <c r="A151" s="22"/>
      <c r="B151" s="28"/>
      <c r="D151" s="24"/>
      <c r="E151" s="11"/>
      <c r="F151" s="11"/>
      <c r="G151" s="11"/>
      <c r="H151" s="11"/>
      <c r="I151" s="11"/>
      <c r="J151" s="11"/>
      <c r="K151" s="11"/>
    </row>
    <row r="152" spans="1:11" ht="16.5" customHeight="1" x14ac:dyDescent="0.5">
      <c r="A152" s="22"/>
      <c r="B152" s="28"/>
      <c r="D152" s="24"/>
      <c r="E152" s="11"/>
      <c r="F152" s="11"/>
      <c r="G152" s="11"/>
      <c r="H152" s="11"/>
      <c r="I152" s="11"/>
      <c r="J152" s="11"/>
      <c r="K152" s="11"/>
    </row>
    <row r="153" spans="1:11" ht="16.5" customHeight="1" x14ac:dyDescent="0.5">
      <c r="A153" s="22"/>
      <c r="B153" s="28"/>
      <c r="D153" s="24"/>
      <c r="E153" s="11"/>
      <c r="F153" s="11"/>
      <c r="G153" s="11"/>
      <c r="H153" s="11"/>
      <c r="I153" s="11"/>
      <c r="J153" s="11"/>
      <c r="K153" s="11"/>
    </row>
    <row r="154" spans="1:11" ht="16.5" customHeight="1" x14ac:dyDescent="0.5">
      <c r="A154" s="22"/>
      <c r="B154" s="28"/>
      <c r="D154" s="24"/>
      <c r="E154" s="11"/>
      <c r="F154" s="11"/>
      <c r="G154" s="11"/>
      <c r="H154" s="11"/>
      <c r="I154" s="11"/>
      <c r="J154" s="11"/>
      <c r="K154" s="11"/>
    </row>
    <row r="155" spans="1:11" ht="16.5" customHeight="1" x14ac:dyDescent="0.5">
      <c r="A155" s="22"/>
      <c r="B155" s="28"/>
      <c r="D155" s="24"/>
      <c r="E155" s="11"/>
      <c r="F155" s="11"/>
      <c r="G155" s="11"/>
      <c r="H155" s="11"/>
      <c r="I155" s="11"/>
      <c r="J155" s="11"/>
      <c r="K155" s="11"/>
    </row>
    <row r="156" spans="1:11" ht="16.5" customHeight="1" x14ac:dyDescent="0.5">
      <c r="A156" s="22"/>
      <c r="B156" s="28"/>
      <c r="D156" s="24"/>
      <c r="E156" s="11"/>
      <c r="F156" s="11"/>
      <c r="G156" s="11"/>
      <c r="H156" s="11"/>
      <c r="I156" s="11"/>
      <c r="J156" s="11"/>
      <c r="K156" s="11"/>
    </row>
    <row r="157" spans="1:11" ht="16.5" customHeight="1" x14ac:dyDescent="0.5">
      <c r="A157" s="22"/>
      <c r="B157" s="28"/>
      <c r="D157" s="24"/>
      <c r="E157" s="11"/>
      <c r="F157" s="11"/>
      <c r="G157" s="11"/>
      <c r="H157" s="11"/>
      <c r="I157" s="11"/>
      <c r="J157" s="11"/>
      <c r="K157" s="11"/>
    </row>
    <row r="158" spans="1:11" ht="16.5" customHeight="1" x14ac:dyDescent="0.5">
      <c r="A158" s="22"/>
      <c r="B158" s="28"/>
      <c r="D158" s="24"/>
      <c r="E158" s="11"/>
      <c r="F158" s="11"/>
      <c r="G158" s="11"/>
      <c r="H158" s="11"/>
      <c r="I158" s="11"/>
      <c r="J158" s="11"/>
      <c r="K158" s="11"/>
    </row>
    <row r="159" spans="1:11" ht="16.5" customHeight="1" x14ac:dyDescent="0.5">
      <c r="A159" s="22"/>
      <c r="B159" s="28"/>
      <c r="D159" s="24"/>
      <c r="E159" s="11"/>
      <c r="F159" s="11"/>
      <c r="G159" s="11"/>
      <c r="H159" s="11"/>
      <c r="I159" s="11"/>
      <c r="J159" s="11"/>
      <c r="K159" s="11"/>
    </row>
    <row r="160" spans="1:11" ht="16.5" customHeight="1" x14ac:dyDescent="0.5">
      <c r="A160" s="22"/>
      <c r="B160" s="28"/>
      <c r="D160" s="24"/>
      <c r="E160" s="11"/>
      <c r="F160" s="11"/>
      <c r="G160" s="11"/>
      <c r="H160" s="11"/>
      <c r="I160" s="11"/>
      <c r="J160" s="11"/>
      <c r="K160" s="11"/>
    </row>
    <row r="161" spans="1:11" ht="16.5" customHeight="1" x14ac:dyDescent="0.5">
      <c r="A161" s="22"/>
      <c r="B161" s="28"/>
      <c r="D161" s="24"/>
      <c r="E161" s="11"/>
      <c r="F161" s="11"/>
      <c r="G161" s="11"/>
      <c r="H161" s="11"/>
      <c r="I161" s="11"/>
      <c r="J161" s="11"/>
      <c r="K161" s="11"/>
    </row>
    <row r="162" spans="1:11" ht="16.5" customHeight="1" x14ac:dyDescent="0.5">
      <c r="A162" s="22"/>
      <c r="B162" s="28"/>
      <c r="D162" s="24"/>
      <c r="E162" s="11"/>
      <c r="F162" s="11"/>
      <c r="G162" s="11"/>
      <c r="H162" s="11"/>
      <c r="I162" s="11"/>
      <c r="J162" s="11"/>
      <c r="K162" s="11"/>
    </row>
    <row r="163" spans="1:11" ht="16.5" customHeight="1" x14ac:dyDescent="0.5">
      <c r="A163" s="22"/>
      <c r="B163" s="28"/>
      <c r="D163" s="24"/>
      <c r="E163" s="11"/>
      <c r="F163" s="11"/>
      <c r="G163" s="11"/>
      <c r="H163" s="11"/>
      <c r="I163" s="11"/>
      <c r="J163" s="11"/>
      <c r="K163" s="11"/>
    </row>
    <row r="164" spans="1:11" ht="9" customHeight="1" x14ac:dyDescent="0.5">
      <c r="A164" s="22"/>
      <c r="B164" s="28"/>
      <c r="D164" s="24"/>
      <c r="E164" s="11"/>
      <c r="F164" s="11"/>
      <c r="G164" s="11"/>
      <c r="H164" s="11"/>
      <c r="I164" s="11"/>
      <c r="J164" s="11"/>
      <c r="K164" s="11"/>
    </row>
    <row r="165" spans="1:11" ht="16.5" customHeight="1" x14ac:dyDescent="0.5">
      <c r="A165" s="22"/>
      <c r="B165" s="28"/>
      <c r="D165" s="24"/>
      <c r="E165" s="11"/>
      <c r="F165" s="11"/>
      <c r="G165" s="11"/>
      <c r="H165" s="11"/>
      <c r="I165" s="11"/>
      <c r="J165" s="11"/>
      <c r="K165" s="11"/>
    </row>
    <row r="166" spans="1:11" ht="16.5" customHeight="1" x14ac:dyDescent="0.5">
      <c r="A166" s="22"/>
      <c r="B166" s="28"/>
      <c r="D166" s="24"/>
      <c r="E166" s="11"/>
      <c r="F166" s="11"/>
      <c r="G166" s="11"/>
      <c r="H166" s="11"/>
      <c r="I166" s="11"/>
      <c r="J166" s="11"/>
      <c r="K166" s="11"/>
    </row>
    <row r="167" spans="1:11" ht="19.5" customHeight="1" x14ac:dyDescent="0.5">
      <c r="A167" s="22"/>
      <c r="B167" s="28"/>
      <c r="D167" s="24"/>
      <c r="E167" s="11"/>
      <c r="F167" s="11"/>
      <c r="G167" s="11"/>
      <c r="H167" s="11"/>
      <c r="I167" s="11"/>
      <c r="J167" s="11"/>
      <c r="K167" s="11"/>
    </row>
    <row r="168" spans="1:11" ht="24.6" customHeight="1" x14ac:dyDescent="0.5">
      <c r="A168" s="22"/>
      <c r="B168" s="28"/>
      <c r="D168" s="24"/>
      <c r="E168" s="11"/>
      <c r="F168" s="11"/>
      <c r="G168" s="11"/>
      <c r="H168" s="11"/>
      <c r="I168" s="11"/>
      <c r="J168" s="11"/>
      <c r="K168" s="11"/>
    </row>
    <row r="169" spans="1:11" ht="24.6" customHeight="1" x14ac:dyDescent="0.5">
      <c r="A169" s="22"/>
      <c r="B169" s="28"/>
      <c r="D169" s="24"/>
      <c r="E169" s="11"/>
      <c r="F169" s="11"/>
      <c r="G169" s="11"/>
      <c r="H169" s="11"/>
      <c r="I169" s="11"/>
      <c r="J169" s="11"/>
      <c r="K169" s="11"/>
    </row>
    <row r="170" spans="1:11" ht="24" customHeight="1" x14ac:dyDescent="0.5">
      <c r="A170" s="22"/>
      <c r="B170" s="28"/>
      <c r="D170" s="24"/>
      <c r="E170" s="11"/>
      <c r="F170" s="11"/>
      <c r="G170" s="11"/>
      <c r="H170" s="11"/>
      <c r="I170" s="11"/>
      <c r="J170" s="11"/>
      <c r="K170" s="11"/>
    </row>
    <row r="171" spans="1:11" ht="21.75" customHeight="1" x14ac:dyDescent="0.5">
      <c r="A171" s="22"/>
      <c r="B171" s="28"/>
      <c r="D171" s="24"/>
      <c r="E171" s="11"/>
      <c r="F171" s="11"/>
      <c r="G171" s="11"/>
      <c r="H171" s="11"/>
      <c r="I171" s="11"/>
      <c r="J171" s="11"/>
      <c r="K171" s="11"/>
    </row>
    <row r="172" spans="1:11" ht="17.25" customHeight="1" x14ac:dyDescent="0.5">
      <c r="A172" s="22"/>
      <c r="B172" s="28"/>
      <c r="D172" s="24"/>
      <c r="E172" s="11"/>
      <c r="F172" s="11"/>
      <c r="G172" s="11"/>
      <c r="H172" s="11"/>
      <c r="I172" s="11"/>
      <c r="J172" s="11"/>
      <c r="K172" s="11"/>
    </row>
    <row r="173" spans="1:11" ht="16.5" customHeight="1" x14ac:dyDescent="0.5">
      <c r="A173" s="22"/>
      <c r="B173" s="28"/>
      <c r="D173" s="24"/>
      <c r="E173" s="11"/>
      <c r="F173" s="11"/>
      <c r="G173" s="11"/>
      <c r="H173" s="11"/>
      <c r="I173" s="11"/>
      <c r="J173" s="11"/>
      <c r="K173" s="11"/>
    </row>
    <row r="174" spans="1:11" ht="4.5" customHeight="1" x14ac:dyDescent="0.5">
      <c r="A174" s="22"/>
      <c r="B174" s="28"/>
      <c r="D174" s="24"/>
      <c r="E174" s="11"/>
      <c r="F174" s="11"/>
      <c r="G174" s="11"/>
      <c r="H174" s="11"/>
      <c r="I174" s="11"/>
      <c r="J174" s="11"/>
      <c r="K174" s="11"/>
    </row>
    <row r="175" spans="1:11" ht="21.95" customHeight="1" x14ac:dyDescent="0.5">
      <c r="A175" s="220" t="s">
        <v>112</v>
      </c>
      <c r="B175" s="220"/>
      <c r="C175" s="220"/>
      <c r="D175" s="220"/>
      <c r="E175" s="220"/>
      <c r="F175" s="220"/>
      <c r="G175" s="220"/>
      <c r="H175" s="220"/>
      <c r="I175" s="220"/>
      <c r="J175" s="220"/>
      <c r="K175" s="220"/>
    </row>
  </sheetData>
  <mergeCells count="13">
    <mergeCell ref="A175:K175"/>
    <mergeCell ref="E64:G64"/>
    <mergeCell ref="I64:K64"/>
    <mergeCell ref="E131:G131"/>
    <mergeCell ref="I131:K131"/>
    <mergeCell ref="E132:G132"/>
    <mergeCell ref="I132:K132"/>
    <mergeCell ref="E6:G6"/>
    <mergeCell ref="I6:K6"/>
    <mergeCell ref="E7:G7"/>
    <mergeCell ref="I7:K7"/>
    <mergeCell ref="E63:G63"/>
    <mergeCell ref="I63:K63"/>
  </mergeCells>
  <pageMargins left="0.8" right="0.5" top="0.5" bottom="0.6" header="0.49" footer="0.4"/>
  <pageSetup paperSize="9" scale="89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 (TH)</cp:lastModifiedBy>
  <cp:lastPrinted>2024-05-09T09:23:01Z</cp:lastPrinted>
  <dcterms:created xsi:type="dcterms:W3CDTF">2001-04-26T00:45:21Z</dcterms:created>
  <dcterms:modified xsi:type="dcterms:W3CDTF">2024-05-09T09:23:05Z</dcterms:modified>
</cp:coreProperties>
</file>