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Zalekta Public Company Limited\Zalekta Public (M Picture)_Q1'March24\"/>
    </mc:Choice>
  </mc:AlternateContent>
  <xr:revisionPtr revIDLastSave="0" documentId="13_ncr:1_{F205C40D-7D0D-499D-94D5-D0DEBC876912}" xr6:coauthVersionLast="47" xr6:coauthVersionMax="47" xr10:uidLastSave="{00000000-0000-0000-0000-000000000000}"/>
  <bookViews>
    <workbookView xWindow="-120" yWindow="-120" windowWidth="21840" windowHeight="13020" tabRatio="737" activeTab="5" xr2:uid="{00000000-000D-0000-FFFF-FFFF00000000}"/>
  </bookViews>
  <sheets>
    <sheet name="2-4 " sheetId="20" r:id="rId1"/>
    <sheet name="5(3M)" sheetId="17" r:id="rId2"/>
    <sheet name="6(3M)" sheetId="18" r:id="rId3"/>
    <sheet name="7" sheetId="22" r:id="rId4"/>
    <sheet name="8" sheetId="23" r:id="rId5"/>
    <sheet name="9-10" sheetId="21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xlfn.BAHTTEXT" hidden="1">#NAME?</definedName>
    <definedName name="__123Graph_D" localSheetId="1" hidden="1">[1]A!#REF!</definedName>
    <definedName name="__123Graph_D" localSheetId="2" hidden="1">[1]A!#REF!</definedName>
    <definedName name="__123Graph_D" localSheetId="3" hidden="1">[1]A!#REF!</definedName>
    <definedName name="__123Graph_D" localSheetId="4" hidden="1">[1]A!#REF!</definedName>
    <definedName name="__123Graph_D" localSheetId="5" hidden="1">[1]A!#REF!</definedName>
    <definedName name="__123Graph_D" hidden="1">[1]A!#REF!</definedName>
    <definedName name="__IntlFixup" hidden="1">TRUE</definedName>
    <definedName name="__xlfn.BAHTTEXT" hidden="1">#NAME?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5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5" hidden="1">#REF!</definedName>
    <definedName name="_Key2" hidden="1">#REF!</definedName>
    <definedName name="_kkk1" localSheetId="1" hidden="1">#REF!</definedName>
    <definedName name="_kkk1" localSheetId="2" hidden="1">#REF!</definedName>
    <definedName name="_kkk1" localSheetId="3" hidden="1">#REF!</definedName>
    <definedName name="_kkk1" localSheetId="5" hidden="1">#REF!</definedName>
    <definedName name="_kkk1" hidden="1">#REF!</definedName>
    <definedName name="_Order1" hidden="1">255</definedName>
    <definedName name="_Order2" hidden="1">0</definedName>
    <definedName name="_Parse_Out" localSheetId="0" hidden="1">[2]total!#REF!</definedName>
    <definedName name="_Parse_Out" localSheetId="1" hidden="1">[2]total!#REF!</definedName>
    <definedName name="_Parse_Out" localSheetId="2" hidden="1">[2]total!#REF!</definedName>
    <definedName name="_Parse_Out" localSheetId="3" hidden="1">[2]total!#REF!</definedName>
    <definedName name="_Parse_Out" localSheetId="5" hidden="1">[2]total!#REF!</definedName>
    <definedName name="_Parse_Out" hidden="1">[2]total!#REF!</definedName>
    <definedName name="_Sort" localSheetId="1" hidden="1">#REF!</definedName>
    <definedName name="_Sort" localSheetId="2" hidden="1">#REF!</definedName>
    <definedName name="_Sort" hidden="1">#REF!</definedName>
    <definedName name="aaaa" localSheetId="5" hidden="1">{"cashflow",#N/A,FALSE,"cash flow"}</definedName>
    <definedName name="adagadf" localSheetId="0" hidden="1">{"PFE",#N/A,TRUE,"FILMS"}</definedName>
    <definedName name="adagadf" localSheetId="3" hidden="1">{"PFE",#N/A,TRUE,"FILMS"}</definedName>
    <definedName name="adagadf" localSheetId="5" hidden="1">{"PFE",#N/A,TRUE,"FILMS"}</definedName>
    <definedName name="adagadf" hidden="1">{"PFE",#N/A,TRUE,"FILMS"}</definedName>
    <definedName name="adatete" localSheetId="0" hidden="1">{"PFE",#N/A,TRUE,"FILMS"}</definedName>
    <definedName name="adatete" localSheetId="3" hidden="1">{"PFE",#N/A,TRUE,"FILMS"}</definedName>
    <definedName name="adatete" localSheetId="5" hidden="1">{"PFE",#N/A,TRUE,"FILMS"}</definedName>
    <definedName name="adatete" hidden="1">{"PFE",#N/A,TRUE,"FILMS"}</definedName>
    <definedName name="adgfadf" localSheetId="0" hidden="1">{"PFE",#N/A,TRUE,"FILMS"}</definedName>
    <definedName name="adgfadf" localSheetId="3" hidden="1">{"PFE",#N/A,TRUE,"FILMS"}</definedName>
    <definedName name="adgfadf" localSheetId="5" hidden="1">{"PFE",#N/A,TRUE,"FILMS"}</definedName>
    <definedName name="adgfadf" hidden="1">{"PFE",#N/A,TRUE,"FILMS"}</definedName>
    <definedName name="aeaae" localSheetId="0" hidden="1">{"PFE",#N/A,TRUE,"FILMS"}</definedName>
    <definedName name="aeaae" localSheetId="3" hidden="1">{"PFE",#N/A,TRUE,"FILMS"}</definedName>
    <definedName name="aeaae" localSheetId="5" hidden="1">{"PFE",#N/A,TRUE,"FILMS"}</definedName>
    <definedName name="aeaae" hidden="1">{"PFE",#N/A,TRUE,"FILMS"}</definedName>
    <definedName name="aeaete" localSheetId="0" hidden="1">{"PFE",#N/A,TRUE,"FILMS"}</definedName>
    <definedName name="aeaete" localSheetId="3" hidden="1">{"PFE",#N/A,TRUE,"FILMS"}</definedName>
    <definedName name="aeaete" localSheetId="5" hidden="1">{"PFE",#N/A,TRUE,"FILMS"}</definedName>
    <definedName name="aeaete" hidden="1">{"PFE",#N/A,TRUE,"FILMS"}</definedName>
    <definedName name="aeead" localSheetId="0" hidden="1">{"PFE",#N/A,TRUE,"FILMS"}</definedName>
    <definedName name="aeead" localSheetId="3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0" hidden="1">{"PFE",#N/A,TRUE,"FILMS"}</definedName>
    <definedName name="aertartrt" localSheetId="3" hidden="1">{"PFE",#N/A,TRUE,"FILMS"}</definedName>
    <definedName name="aertartrt" localSheetId="5" hidden="1">{"PFE",#N/A,TRUE,"FILMS"}</definedName>
    <definedName name="aertartrt" hidden="1">{"PFE",#N/A,TRUE,"FILMS"}</definedName>
    <definedName name="agtete" localSheetId="0" hidden="1">{"PFE",#N/A,TRUE,"FILMS"}</definedName>
    <definedName name="agtete" localSheetId="3" hidden="1">{"PFE",#N/A,TRUE,"FILMS"}</definedName>
    <definedName name="agtete" localSheetId="5" hidden="1">{"PFE",#N/A,TRUE,"FILMS"}</definedName>
    <definedName name="agtete" hidden="1">{"PFE",#N/A,TRUE,"FILMS"}</definedName>
    <definedName name="apr" localSheetId="0" hidden="1">{"PFE",#N/A,TRUE,"FILMS"}</definedName>
    <definedName name="apr" localSheetId="3" hidden="1">{"PFE",#N/A,TRUE,"FILMS"}</definedName>
    <definedName name="apr" localSheetId="5" hidden="1">{"PFE",#N/A,TRUE,"FILMS"}</definedName>
    <definedName name="apr" hidden="1">{"PFE",#N/A,TRUE,"FILMS"}</definedName>
    <definedName name="AS2DocOpenMode" hidden="1">"AS2DocumentEdit"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BBB" localSheetId="0" hidden="1">{"'Eng (page2)'!$A$1:$D$52"}</definedName>
    <definedName name="BBBB" localSheetId="3" hidden="1">{"'Eng (page2)'!$A$1:$D$52"}</definedName>
    <definedName name="BBBB" localSheetId="5" hidden="1">{"'Eng (page2)'!$A$1:$D$52"}</definedName>
    <definedName name="BBBB" hidden="1">{"'Eng (page2)'!$A$1:$D$52"}</definedName>
    <definedName name="bk" localSheetId="0" hidden="1">{"cashflow",#N/A,FALSE,"cash flow"}</definedName>
    <definedName name="bk" localSheetId="3" hidden="1">{"cashflow",#N/A,FALSE,"cash flow"}</definedName>
    <definedName name="bk" localSheetId="5" hidden="1">{"cashflow",#N/A,FALSE,"cash flow"}</definedName>
    <definedName name="bk" hidden="1">{"cashflow",#N/A,FALSE,"cash flow"}</definedName>
    <definedName name="bo" localSheetId="0" hidden="1">{"PFE",#N/A,TRUE,"FILMS"}</definedName>
    <definedName name="bo" localSheetId="3" hidden="1">{"PFE",#N/A,TRUE,"FILMS"}</definedName>
    <definedName name="bo" localSheetId="5" hidden="1">{"PFE",#N/A,TRUE,"FILMS"}</definedName>
    <definedName name="bo" hidden="1">{"PFE",#N/A,TRUE,"FILMS"}</definedName>
    <definedName name="Chile" localSheetId="0" hidden="1">{"PFE",#N/A,TRUE,"FILMS"}</definedName>
    <definedName name="Chile" localSheetId="3" hidden="1">{"PFE",#N/A,TRUE,"FILMS"}</definedName>
    <definedName name="Chile" localSheetId="5" hidden="1">{"PFE",#N/A,TRUE,"FILMS"}</definedName>
    <definedName name="Chile" hidden="1">{"PFE",#N/A,TRUE,"FILMS"}</definedName>
    <definedName name="chile1" localSheetId="0" hidden="1">{"PFE",#N/A,TRUE,"FILMS"}</definedName>
    <definedName name="chile1" localSheetId="3" hidden="1">{"PFE",#N/A,TRUE,"FILMS"}</definedName>
    <definedName name="chile1" localSheetId="5" hidden="1">{"PFE",#N/A,TRUE,"FILMS"}</definedName>
    <definedName name="chile1" hidden="1">{"PFE",#N/A,TRUE,"FILMS"}</definedName>
    <definedName name="dad" localSheetId="0" hidden="1">{"PFE",#N/A,TRUE,"FILMS"}</definedName>
    <definedName name="dad" localSheetId="3" hidden="1">{"PFE",#N/A,TRUE,"FILMS"}</definedName>
    <definedName name="dad" localSheetId="5" hidden="1">{"PFE",#N/A,TRUE,"FILMS"}</definedName>
    <definedName name="dad" hidden="1">{"PFE",#N/A,TRUE,"FILMS"}</definedName>
    <definedName name="dadadad" localSheetId="0" hidden="1">{"PFE",#N/A,TRUE,"FILMS"}</definedName>
    <definedName name="dadadad" localSheetId="3" hidden="1">{"PFE",#N/A,TRUE,"FILMS"}</definedName>
    <definedName name="dadadad" localSheetId="5" hidden="1">{"PFE",#N/A,TRUE,"FILMS"}</definedName>
    <definedName name="dadadad" hidden="1">{"PFE",#N/A,TRUE,"FILMS"}</definedName>
    <definedName name="deatetareyt" localSheetId="0" hidden="1">{"PFE",#N/A,TRUE,"FILMS"}</definedName>
    <definedName name="deatetareyt" localSheetId="3" hidden="1">{"PFE",#N/A,TRUE,"FILMS"}</definedName>
    <definedName name="deatetareyt" localSheetId="5" hidden="1">{"PFE",#N/A,TRUE,"FILMS"}</definedName>
    <definedName name="deatetareyt" hidden="1">{"PFE",#N/A,TRUE,"FILMS"}</definedName>
    <definedName name="df" localSheetId="0" hidden="1">{"PFE",#N/A,TRUE,"FILMS"}</definedName>
    <definedName name="df" localSheetId="3" hidden="1">{"PFE",#N/A,TRUE,"FILMS"}</definedName>
    <definedName name="df" localSheetId="5" hidden="1">{"PFE",#N/A,TRUE,"FILMS"}</definedName>
    <definedName name="df" hidden="1">{"PFE",#N/A,TRUE,"FILMS"}</definedName>
    <definedName name="dfdfd" localSheetId="0" hidden="1">{"'Eng (page2)'!$A$1:$D$52"}</definedName>
    <definedName name="dfdfd" localSheetId="3" hidden="1">{"'Eng (page2)'!$A$1:$D$52"}</definedName>
    <definedName name="dfdfd" localSheetId="5" hidden="1">{"'Eng (page2)'!$A$1:$D$52"}</definedName>
    <definedName name="dfdfd" hidden="1">{"'Eng (page2)'!$A$1:$D$52"}</definedName>
    <definedName name="dfjd" localSheetId="0" hidden="1">[3]A!#REF!</definedName>
    <definedName name="dfjd" localSheetId="1" hidden="1">[3]A!#REF!</definedName>
    <definedName name="dfjd" localSheetId="2" hidden="1">[3]A!#REF!</definedName>
    <definedName name="dfjd" localSheetId="3" hidden="1">[3]A!#REF!</definedName>
    <definedName name="dfjd" localSheetId="5" hidden="1">[3]A!#REF!</definedName>
    <definedName name="dfjd" hidden="1">[3]A!#REF!</definedName>
    <definedName name="eae" localSheetId="0" hidden="1">{"PFE",#N/A,TRUE,"FILMS"}</definedName>
    <definedName name="eae" localSheetId="3" hidden="1">{"PFE",#N/A,TRUE,"FILMS"}</definedName>
    <definedName name="eae" localSheetId="5" hidden="1">{"PFE",#N/A,TRUE,"FILMS"}</definedName>
    <definedName name="eae" hidden="1">{"PFE",#N/A,TRUE,"FILMS"}</definedName>
    <definedName name="ERE" localSheetId="0" hidden="1">{"PFE",#N/A,TRUE,"FILMS"}</definedName>
    <definedName name="ERE" localSheetId="3" hidden="1">{"PFE",#N/A,TRUE,"FILMS"}</definedName>
    <definedName name="ERE" localSheetId="5" hidden="1">{"PFE",#N/A,TRUE,"FILMS"}</definedName>
    <definedName name="ERE" hidden="1">{"PFE",#N/A,TRUE,"FILMS"}</definedName>
    <definedName name="erstretaet" localSheetId="0" hidden="1">{"PFE",#N/A,TRUE,"FILMS"}</definedName>
    <definedName name="erstretaet" localSheetId="3" hidden="1">{"PFE",#N/A,TRUE,"FILMS"}</definedName>
    <definedName name="erstretaet" localSheetId="5" hidden="1">{"PFE",#N/A,TRUE,"FILMS"}</definedName>
    <definedName name="erstretaet" hidden="1">{"PFE",#N/A,TRUE,"FILMS"}</definedName>
    <definedName name="exists" localSheetId="0" hidden="1">{"PFE",#N/A,TRUE,"FILMS"}</definedName>
    <definedName name="exists" localSheetId="3" hidden="1">{"PFE",#N/A,TRUE,"FILMS"}</definedName>
    <definedName name="exists" localSheetId="5" hidden="1">{"PFE",#N/A,TRUE,"FILMS"}</definedName>
    <definedName name="exists" hidden="1">{"PFE",#N/A,TRUE,"FILMS"}</definedName>
    <definedName name="front" localSheetId="0" hidden="1">{"PFE",#N/A,TRUE,"FILMS"}</definedName>
    <definedName name="front" localSheetId="3" hidden="1">{"PFE",#N/A,TRUE,"FILMS"}</definedName>
    <definedName name="front" localSheetId="5" hidden="1">{"PFE",#N/A,TRUE,"FILMS"}</definedName>
    <definedName name="front" hidden="1">{"PFE",#N/A,TRUE,"FILMS"}</definedName>
    <definedName name="front2" localSheetId="0" hidden="1">{"PFE",#N/A,TRUE,"FILMS"}</definedName>
    <definedName name="front2" localSheetId="3" hidden="1">{"PFE",#N/A,TRUE,"FILMS"}</definedName>
    <definedName name="front2" localSheetId="5" hidden="1">{"PFE",#N/A,TRUE,"FILMS"}</definedName>
    <definedName name="front2" hidden="1">{"PFE",#N/A,TRUE,"FILMS"}</definedName>
    <definedName name="ggggg" localSheetId="0" hidden="1">{"PFE",#N/A,TRUE,"FILMS"}</definedName>
    <definedName name="ggggg" localSheetId="3" hidden="1">{"PFE",#N/A,TRUE,"FILMS"}</definedName>
    <definedName name="ggggg" localSheetId="5" hidden="1">{"PFE",#N/A,TRUE,"FILMS"}</definedName>
    <definedName name="ggggg" hidden="1">{"PFE",#N/A,TRUE,"FILMS"}</definedName>
    <definedName name="GL" localSheetId="0" hidden="1">{"PFE",#N/A,TRUE,"FILMS"}</definedName>
    <definedName name="GL" localSheetId="3" hidden="1">{"PFE",#N/A,TRUE,"FILMS"}</definedName>
    <definedName name="GL" localSheetId="5" hidden="1">{"PFE",#N/A,TRUE,"FILMS"}</definedName>
    <definedName name="GL" hidden="1">{"PFE",#N/A,TRUE,"FILMS"}</definedName>
    <definedName name="HTML" localSheetId="0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0" hidden="1">{"'Model'!$A$1:$N$53"}</definedName>
    <definedName name="iopo" localSheetId="3" hidden="1">{"'Model'!$A$1:$N$53"}</definedName>
    <definedName name="iopo" localSheetId="5" hidden="1">{"'Model'!$A$1:$N$53"}</definedName>
    <definedName name="iopo" hidden="1">{"'Model'!$A$1:$N$53"}</definedName>
    <definedName name="jdkji" localSheetId="0" hidden="1">{"PFE",#N/A,TRUE,"FILMS"}</definedName>
    <definedName name="jdkji" localSheetId="3" hidden="1">{"PFE",#N/A,TRUE,"FILMS"}</definedName>
    <definedName name="jdkji" localSheetId="5" hidden="1">{"PFE",#N/A,TRUE,"FILMS"}</definedName>
    <definedName name="jdkji" hidden="1">{"PFE",#N/A,TRUE,"FILMS"}</definedName>
    <definedName name="KHJGDFGFHGHJ" localSheetId="0" hidden="1">{"cashflow",#N/A,FALSE,"cash flow"}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LG" localSheetId="0" hidden="1">{"PFE",#N/A,TRUE,"FILMS"}</definedName>
    <definedName name="LG" localSheetId="3" hidden="1">{"PFE",#N/A,TRUE,"FILMS"}</definedName>
    <definedName name="LG" localSheetId="5" hidden="1">{"PFE",#N/A,TRUE,"FILMS"}</definedName>
    <definedName name="LG" hidden="1">{"PFE",#N/A,TRUE,"FILMS"}</definedName>
    <definedName name="Mar" localSheetId="0" hidden="1">{"PFE",#N/A,TRUE,"FILMS"}</definedName>
    <definedName name="Mar" localSheetId="3" hidden="1">{"PFE",#N/A,TRUE,"FILMS"}</definedName>
    <definedName name="Mar" localSheetId="5" hidden="1">{"PFE",#N/A,TRUE,"FILMS"}</definedName>
    <definedName name="Mar" hidden="1">{"PFE",#N/A,TRUE,"FILMS"}</definedName>
    <definedName name="mo" localSheetId="0" hidden="1">{"PFE",#N/A,TRUE,"FILMS"}</definedName>
    <definedName name="mo" localSheetId="3" hidden="1">{"PFE",#N/A,TRUE,"FILMS"}</definedName>
    <definedName name="mo" localSheetId="5" hidden="1">{"PFE",#N/A,TRUE,"FILMS"}</definedName>
    <definedName name="mo" hidden="1">{"PFE",#N/A,TRUE,"FILMS"}</definedName>
    <definedName name="mpic" localSheetId="0" hidden="1">{"PFE",#N/A,TRUE,"FILMS"}</definedName>
    <definedName name="mpic" localSheetId="3" hidden="1">{"PFE",#N/A,TRUE,"FILMS"}</definedName>
    <definedName name="mpic" localSheetId="5" hidden="1">{"PFE",#N/A,TRUE,"FILMS"}</definedName>
    <definedName name="mpic" hidden="1">{"PFE",#N/A,TRUE,"FILMS"}</definedName>
    <definedName name="ni" localSheetId="0" hidden="1">{"conso",#N/A,FALSE,"cash flow"}</definedName>
    <definedName name="ni" localSheetId="3" hidden="1">{"conso",#N/A,FALSE,"cash flow"}</definedName>
    <definedName name="ni" localSheetId="5" hidden="1">{"conso",#N/A,FALSE,"cash flow"}</definedName>
    <definedName name="ni" hidden="1">{"conso",#N/A,FALSE,"cash flow"}</definedName>
    <definedName name="nok" localSheetId="1" hidden="1">#REF!</definedName>
    <definedName name="nok" localSheetId="2" hidden="1">#REF!</definedName>
    <definedName name="nok" hidden="1">#REF!</definedName>
    <definedName name="nu" localSheetId="0" hidden="1">{"cashflow",#N/A,FALSE,"cash flow"}</definedName>
    <definedName name="nu" localSheetId="3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t" localSheetId="1" hidden="1">[4]A!#REF!</definedName>
    <definedName name="nut" localSheetId="2" hidden="1">[4]A!#REF!</definedName>
    <definedName name="nut" localSheetId="3" hidden="1">[4]A!#REF!</definedName>
    <definedName name="nut" localSheetId="4" hidden="1">[4]A!#REF!</definedName>
    <definedName name="nut" localSheetId="5" hidden="1">[4]A!#REF!</definedName>
    <definedName name="nut" hidden="1">[4]A!#REF!</definedName>
    <definedName name="oooo" localSheetId="0" hidden="1">{"PFE",#N/A,TRUE,"FILMS"}</definedName>
    <definedName name="oooo" localSheetId="3" hidden="1">{"PFE",#N/A,TRUE,"FILMS"}</definedName>
    <definedName name="oooo" localSheetId="5" hidden="1">{"PFE",#N/A,TRUE,"FILMS"}</definedName>
    <definedName name="oooo" hidden="1">{"PFE",#N/A,TRUE,"FILMS"}</definedName>
    <definedName name="PL" localSheetId="0" hidden="1">{"cashflow",#N/A,FALSE,"cash flow"}</definedName>
    <definedName name="PL" localSheetId="3" hidden="1">{"cashflow",#N/A,FALSE,"cash flow"}</definedName>
    <definedName name="PL" localSheetId="5" hidden="1">{"cashflow",#N/A,FALSE,"cash flow"}</definedName>
    <definedName name="PL" hidden="1">{"cashflow",#N/A,FALSE,"cash flow"}</definedName>
    <definedName name="po" localSheetId="0" hidden="1">{"PFE",#N/A,TRUE,"FILMS"}</definedName>
    <definedName name="po" localSheetId="3" hidden="1">{"PFE",#N/A,TRUE,"FILMS"}</definedName>
    <definedName name="po" localSheetId="5" hidden="1">{"PFE",#N/A,TRUE,"FILMS"}</definedName>
    <definedName name="po" hidden="1">{"PFE",#N/A,TRUE,"FILMS"}</definedName>
    <definedName name="ppppppp" localSheetId="0" hidden="1">{"PFE",#N/A,TRUE,"FILMS"}</definedName>
    <definedName name="ppppppp" localSheetId="3" hidden="1">{"PFE",#N/A,TRUE,"FILMS"}</definedName>
    <definedName name="ppppppp" localSheetId="5" hidden="1">{"PFE",#N/A,TRUE,"FILMS"}</definedName>
    <definedName name="ppppppp" hidden="1">{"PFE",#N/A,TRUE,"FILMS"}</definedName>
    <definedName name="pwc" localSheetId="1" hidden="1">[1]A!#REF!</definedName>
    <definedName name="pwc" localSheetId="2" hidden="1">[1]A!#REF!</definedName>
    <definedName name="pwc" localSheetId="3" hidden="1">[1]A!#REF!</definedName>
    <definedName name="pwc" localSheetId="5" hidden="1">[1]A!#REF!</definedName>
    <definedName name="pwc" hidden="1">[1]A!#REF!</definedName>
    <definedName name="qqqqq" localSheetId="0" hidden="1">{"cashflow",#N/A,FALSE,"cash flow"}</definedName>
    <definedName name="qqqqq" localSheetId="3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REC" localSheetId="0" hidden="1">{"conso",#N/A,FALSE,"cash flow"}</definedName>
    <definedName name="REC" localSheetId="3" hidden="1">{"conso",#N/A,FALSE,"cash flow"}</definedName>
    <definedName name="REC" localSheetId="5" hidden="1">{"conso",#N/A,FALSE,"cash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sd" localSheetId="0" hidden="1">{"'Eng (page2)'!$A$1:$D$52"}</definedName>
    <definedName name="sdsd" localSheetId="3" hidden="1">{"'Eng (page2)'!$A$1:$D$52"}</definedName>
    <definedName name="sdsd" localSheetId="5" hidden="1">{"'Eng (page2)'!$A$1:$D$52"}</definedName>
    <definedName name="sdsd" hidden="1">{"'Eng (page2)'!$A$1:$D$52"}</definedName>
    <definedName name="sdwsdwdw" localSheetId="1" hidden="1">[5]A!#REF!</definedName>
    <definedName name="sdwsdwdw" localSheetId="2" hidden="1">[5]A!#REF!</definedName>
    <definedName name="sdwsdwdw" hidden="1">[5]A!#REF!</definedName>
    <definedName name="Tayo" localSheetId="0" hidden="1">{"PFE",#N/A,TRUE,"FILMS"}</definedName>
    <definedName name="Tayo" localSheetId="3" hidden="1">{"PFE",#N/A,TRUE,"FILMS"}</definedName>
    <definedName name="Tayo" localSheetId="5" hidden="1">{"PFE",#N/A,TRUE,"FILMS"}</definedName>
    <definedName name="Tayo" hidden="1">{"PFE",#N/A,TRUE,"FILMS"}</definedName>
    <definedName name="test" localSheetId="0" hidden="1">{"'Model'!$A$1:$N$53"}</definedName>
    <definedName name="test" localSheetId="3" hidden="1">{"'Model'!$A$1:$N$53"}</definedName>
    <definedName name="test" localSheetId="5" hidden="1">{"'Model'!$A$1:$N$53"}</definedName>
    <definedName name="test" hidden="1">{"'Model'!$A$1:$N$53"}</definedName>
    <definedName name="TextRefCopyRangeCount" hidden="1">1</definedName>
    <definedName name="uio" localSheetId="0" hidden="1">{"PFE",#N/A,TRUE,"FILMS"}</definedName>
    <definedName name="uio" localSheetId="3" hidden="1">{"PFE",#N/A,TRUE,"FILMS"}</definedName>
    <definedName name="uio" localSheetId="5" hidden="1">{"PFE",#N/A,TRUE,"FILMS"}</definedName>
    <definedName name="uio" hidden="1">{"PFE",#N/A,TRUE,"FILMS"}</definedName>
    <definedName name="vee" localSheetId="0" hidden="1">{"PFE",#N/A,TRUE,"FILMS"}</definedName>
    <definedName name="vee" localSheetId="3" hidden="1">{"PFE",#N/A,TRUE,"FILMS"}</definedName>
    <definedName name="vee" localSheetId="5" hidden="1">{"PFE",#N/A,TRUE,"FILMS"}</definedName>
    <definedName name="vee" hidden="1">{"PFE",#N/A,TRUE,"FILMS"}</definedName>
    <definedName name="wrn.Cashflow." localSheetId="0" hidden="1">{"cashflow",#N/A,FALSE,"cash flow"}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3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0" hidden="1">{"PFE",#N/A,TRUE,"FILMS"}</definedName>
    <definedName name="wrn.Monthly._.Blurb." localSheetId="3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0" hidden="1">{"PFE",#N/A,TRUE,"FILMS"}</definedName>
    <definedName name="wrn.Monthly._.Blurb2." localSheetId="3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w" localSheetId="0" hidden="1">{"PFE",#N/A,TRUE,"FILMS"}</definedName>
    <definedName name="ww" localSheetId="3" hidden="1">{"PFE",#N/A,TRUE,"FILMS"}</definedName>
    <definedName name="ww" localSheetId="5" hidden="1">{"PFE",#N/A,TRUE,"FILMS"}</definedName>
    <definedName name="ww" hidden="1">{"PFE",#N/A,TRUE,"FILMS"}</definedName>
    <definedName name="x" localSheetId="0" hidden="1">{"'Eng (page2)'!$A$1:$D$52"}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localSheetId="5" hidden="1">{"'Eng (page2)'!$A$1:$D$52"}</definedName>
    <definedName name="x" hidden="1">{"'Eng (page2)'!$A$1:$D$52"}</definedName>
    <definedName name="XLS" localSheetId="0" hidden="1">{"'Eng (page2)'!$A$1:$D$52"}</definedName>
    <definedName name="XLS" localSheetId="3" hidden="1">{"'Eng (page2)'!$A$1:$D$52"}</definedName>
    <definedName name="XLS" localSheetId="5" hidden="1">{"'Eng (page2)'!$A$1:$D$52"}</definedName>
    <definedName name="XLS" hidden="1">{"'Eng (page2)'!$A$1:$D$52"}</definedName>
    <definedName name="XXXXXXXX" localSheetId="0" hidden="1">{"PFE",#N/A,TRUE,"FILMS"}</definedName>
    <definedName name="XXXXXXXX" localSheetId="3" hidden="1">{"PFE",#N/A,TRUE,"FILMS"}</definedName>
    <definedName name="XXXXXXXX" localSheetId="5" hidden="1">{"PFE",#N/A,TRUE,"FILMS"}</definedName>
    <definedName name="XXXXXXXX" hidden="1">{"PFE",#N/A,TRUE,"FILMS"}</definedName>
    <definedName name="zz" localSheetId="0" hidden="1">{"cashflow",#N/A,FALSE,"cash flow"}</definedName>
    <definedName name="zz" localSheetId="3" hidden="1">{"cashflow",#N/A,FALSE,"cash flow"}</definedName>
    <definedName name="zz" localSheetId="5" hidden="1">{"cashflow",#N/A,FALSE,"cash flow"}</definedName>
    <definedName name="zz" hidden="1">{"cashflow",#N/A,FALSE,"cash flow"}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ก" localSheetId="0" hidden="1">{"PFE",#N/A,TRUE,"FILMS"}</definedName>
    <definedName name="ก" localSheetId="3" hidden="1">{"PFE",#N/A,TRUE,"FILMS"}</definedName>
    <definedName name="ก" localSheetId="5" hidden="1">{"PFE",#N/A,TRUE,"FILMS"}</definedName>
    <definedName name="ก" hidden="1">{"PFE",#N/A,TRUE,"FILMS"}</definedName>
    <definedName name="กด" localSheetId="0" hidden="1">{"PFE",#N/A,TRUE,"FILMS"}</definedName>
    <definedName name="กด" localSheetId="3" hidden="1">{"PFE",#N/A,TRUE,"FILMS"}</definedName>
    <definedName name="กด" localSheetId="5" hidden="1">{"PFE",#N/A,TRUE,"FILMS"}</definedName>
    <definedName name="กด" hidden="1">{"PFE",#N/A,TRUE,"FILMS"}</definedName>
    <definedName name="กดกด" localSheetId="0" hidden="1">[6]A!#REF!</definedName>
    <definedName name="กดกด" localSheetId="1" hidden="1">[6]A!#REF!</definedName>
    <definedName name="กดกด" localSheetId="2" hidden="1">[6]A!#REF!</definedName>
    <definedName name="กดกด" localSheetId="3" hidden="1">[6]A!#REF!</definedName>
    <definedName name="กดกด" localSheetId="5" hidden="1">[6]A!#REF!</definedName>
    <definedName name="กดกด" hidden="1">[6]A!#REF!</definedName>
    <definedName name="กดากดน" localSheetId="0" hidden="1">{"'Eng (page2)'!$A$1:$D$52"}</definedName>
    <definedName name="กดากดน" localSheetId="3" hidden="1">{"'Eng (page2)'!$A$1:$D$52"}</definedName>
    <definedName name="กดากดน" localSheetId="5" hidden="1">{"'Eng (page2)'!$A$1:$D$52"}</definedName>
    <definedName name="กดากดน" hidden="1">{"'Eng (page2)'!$A$1:$D$52"}</definedName>
    <definedName name="ดkkk" localSheetId="0" hidden="1">{"PFE",#N/A,TRUE,"FILMS"}</definedName>
    <definedName name="ดkkk" localSheetId="3" hidden="1">{"PFE",#N/A,TRUE,"FILMS"}</definedName>
    <definedName name="ดkkk" localSheetId="5" hidden="1">{"PFE",#N/A,TRUE,"FILMS"}</definedName>
    <definedName name="ดkkk" hidden="1">{"PFE",#N/A,TRUE,"FILMS"}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21" l="1"/>
  <c r="O25" i="22"/>
  <c r="Q25" i="22" s="1"/>
  <c r="J22" i="23"/>
  <c r="F22" i="23"/>
  <c r="D22" i="23"/>
  <c r="L17" i="23"/>
  <c r="L15" i="23"/>
  <c r="J15" i="23"/>
  <c r="H15" i="23"/>
  <c r="F15" i="23"/>
  <c r="D15" i="23"/>
  <c r="U27" i="22"/>
  <c r="M27" i="22"/>
  <c r="I27" i="22"/>
  <c r="G27" i="22"/>
  <c r="E27" i="22"/>
  <c r="Q22" i="22"/>
  <c r="U20" i="22"/>
  <c r="S20" i="22"/>
  <c r="Q20" i="22"/>
  <c r="O20" i="22"/>
  <c r="M20" i="22"/>
  <c r="K20" i="22"/>
  <c r="I20" i="22"/>
  <c r="G20" i="22"/>
  <c r="E20" i="22"/>
  <c r="W18" i="22"/>
  <c r="W15" i="22"/>
  <c r="W20" i="22" s="1"/>
  <c r="Q27" i="22" l="1"/>
  <c r="S22" i="22"/>
  <c r="O27" i="22"/>
  <c r="W22" i="22" l="1"/>
  <c r="L18" i="18" l="1"/>
  <c r="J18" i="18"/>
  <c r="H18" i="18"/>
  <c r="F18" i="18"/>
  <c r="K39" i="20" l="1"/>
  <c r="G39" i="20"/>
  <c r="M39" i="20"/>
  <c r="I39" i="20"/>
  <c r="G54" i="21" l="1"/>
  <c r="I54" i="21"/>
  <c r="K54" i="21"/>
  <c r="G59" i="21"/>
  <c r="I59" i="21"/>
  <c r="K59" i="21"/>
  <c r="H26" i="18"/>
  <c r="L26" i="18"/>
  <c r="G15" i="17"/>
  <c r="I15" i="17"/>
  <c r="K15" i="17"/>
  <c r="G21" i="17"/>
  <c r="I21" i="17"/>
  <c r="K21" i="17"/>
  <c r="A1" i="17"/>
  <c r="G23" i="17" l="1"/>
  <c r="G31" i="17" s="1"/>
  <c r="G10" i="21" s="1"/>
  <c r="G31" i="21" s="1"/>
  <c r="K23" i="17"/>
  <c r="K31" i="17" s="1"/>
  <c r="K10" i="21" s="1"/>
  <c r="K31" i="21" s="1"/>
  <c r="I23" i="17"/>
  <c r="I31" i="17" s="1"/>
  <c r="I10" i="21" l="1"/>
  <c r="I31" i="21" s="1"/>
  <c r="G22" i="20"/>
  <c r="G41" i="20" l="1"/>
  <c r="A82" i="21" l="1"/>
  <c r="E59" i="21"/>
  <c r="E54" i="21"/>
  <c r="A41" i="21"/>
  <c r="L32" i="18" l="1"/>
  <c r="H32" i="18"/>
  <c r="M117" i="20" l="1"/>
  <c r="M120" i="20" s="1"/>
  <c r="A91" i="20"/>
  <c r="A89" i="20"/>
  <c r="A88" i="20"/>
  <c r="A132" i="20" s="1"/>
  <c r="M74" i="20"/>
  <c r="K74" i="20"/>
  <c r="I74" i="20"/>
  <c r="G74" i="20"/>
  <c r="M67" i="20"/>
  <c r="K67" i="20"/>
  <c r="I67" i="20"/>
  <c r="G67" i="20"/>
  <c r="A47" i="20"/>
  <c r="A45" i="20"/>
  <c r="M22" i="20"/>
  <c r="K22" i="20"/>
  <c r="I22" i="20"/>
  <c r="I41" i="20" l="1"/>
  <c r="G36" i="21"/>
  <c r="M41" i="20"/>
  <c r="M76" i="20"/>
  <c r="M122" i="20" s="1"/>
  <c r="I76" i="20"/>
  <c r="K76" i="20"/>
  <c r="G76" i="20"/>
  <c r="K41" i="20"/>
  <c r="G61" i="21" l="1"/>
  <c r="G64" i="21" s="1"/>
  <c r="K34" i="17"/>
  <c r="L20" i="18" s="1"/>
  <c r="G34" i="17"/>
  <c r="H20" i="18" s="1"/>
  <c r="K36" i="21" l="1"/>
  <c r="A43" i="21"/>
  <c r="I117" i="20" l="1"/>
  <c r="I120" i="20" s="1"/>
  <c r="I122" i="20" s="1"/>
  <c r="K61" i="21"/>
  <c r="K64" i="21" s="1"/>
  <c r="I34" i="17" l="1"/>
  <c r="J20" i="18" l="1"/>
  <c r="J29" i="18" s="1"/>
  <c r="J23" i="18"/>
  <c r="J26" i="18" s="1"/>
  <c r="H20" i="23"/>
  <c r="I36" i="21"/>
  <c r="E15" i="17"/>
  <c r="L20" i="23" l="1"/>
  <c r="L22" i="23" s="1"/>
  <c r="H22" i="23"/>
  <c r="K117" i="20" s="1"/>
  <c r="K120" i="20" s="1"/>
  <c r="K122" i="20" s="1"/>
  <c r="I61" i="21"/>
  <c r="I64" i="21" s="1"/>
  <c r="E21" i="17" l="1"/>
  <c r="E23" i="17" s="1"/>
  <c r="E31" i="17" s="1"/>
  <c r="J32" i="18"/>
  <c r="E10" i="21" l="1"/>
  <c r="E34" i="17"/>
  <c r="K25" i="22" l="1"/>
  <c r="F23" i="18"/>
  <c r="F20" i="18"/>
  <c r="F29" i="18" s="1"/>
  <c r="E31" i="21"/>
  <c r="E36" i="21" s="1"/>
  <c r="E61" i="21" s="1"/>
  <c r="E64" i="21" s="1"/>
  <c r="K27" i="22" l="1"/>
  <c r="G117" i="20" s="1"/>
  <c r="G120" i="20" s="1"/>
  <c r="G122" i="20" s="1"/>
  <c r="S25" i="22"/>
  <c r="W25" i="22" l="1"/>
  <c r="W27" i="22" s="1"/>
  <c r="S27" i="22"/>
  <c r="F26" i="18"/>
  <c r="F32" i="18" l="1"/>
</calcChain>
</file>

<file path=xl/sharedStrings.xml><?xml version="1.0" encoding="utf-8"?>
<sst xmlns="http://schemas.openxmlformats.org/spreadsheetml/2006/main" count="327" uniqueCount="190">
  <si>
    <t>หน่วย : พันบาท</t>
  </si>
  <si>
    <t>ข้อมูลทางการเงินรวม</t>
  </si>
  <si>
    <t>ข้อมูลทางการเงินเฉพาะกิจการ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</si>
  <si>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</si>
  <si>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</si>
  <si>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</si>
  <si>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</si>
  <si>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</si>
  <si>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ภาพยนตร์ระหว่างการผลิต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</si>
  <si>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</si>
  <si>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</si>
  <si>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</si>
  <si>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</si>
  <si>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</si>
  <si>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</si>
  <si>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อาคารและอุปกรณ์ - สุทธิ</t>
  </si>
  <si>
    <t>ค่าความนิยม - สุทธิ</t>
  </si>
  <si>
    <t>โปรแกรมคอมพิวเตอร์ - สุทธิ</t>
  </si>
  <si>
    <t>ลิขสิทธิ์ภาพยนตร์ - สุทธิ</t>
  </si>
  <si>
    <t>สินทรัพย์ภาษีเงินได้รอตัดบัญชี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</si>
  <si>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</si>
  <si>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</si>
  <si>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</si>
  <si>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</si>
  <si>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ภาษีขายไม่ถึงกำหนดชำระ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</si>
  <si>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</si>
  <si>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</si>
  <si>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</si>
  <si>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</si>
  <si>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</si>
  <si>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</si>
  <si>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</si>
  <si>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</si>
  <si>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</si>
  <si>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</si>
  <si>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หุ้นสามัญ 1,300.11 ล้านหุ้น</t>
  </si>
  <si>
    <t>ส่วนเกินมูลค่าหุ้น</t>
  </si>
  <si>
    <t>การควบคุมเดียวกัน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</si>
  <si>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</si>
  <si>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</si>
  <si>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</si>
  <si>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</si>
  <si>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</si>
  <si>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รายได้ค่าบริหารงาน</t>
  </si>
  <si>
    <t>รายได้ค่าโฆษณา</t>
  </si>
  <si>
    <t>รวมรายได้</t>
  </si>
  <si>
    <t>ต้นทุนขายและการให้บริการ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</si>
  <si>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</si>
  <si>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</si>
  <si>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</si>
  <si>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</si>
  <si>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</si>
  <si>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</si>
  <si>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</si>
  <si>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ส่วนที่เป็นของส่วนได้เสียที่ไม่มีอำนาจควบคุม</t>
  </si>
  <si>
    <t>บาท</t>
  </si>
  <si>
    <t>งบกำไรขาดทุนเบ็ดเสร็จ (ยังไม่ได้ตรวจสอบ)</t>
  </si>
  <si>
    <t>รายการที่จะจัดประเภทรายการใหม่ไปยังกำไร</t>
  </si>
  <si>
    <t>หรือขาดทุนในภายหลัง</t>
  </si>
  <si>
    <t>รวมส่วนของ</t>
  </si>
  <si>
    <t>ส่วนเกิน</t>
  </si>
  <si>
    <t>ขาดทุนสะสม</t>
  </si>
  <si>
    <t>องค์ประกอบอื่นของ</t>
  </si>
  <si>
    <t>เต็มมูลค่าแล้ว</t>
  </si>
  <si>
    <t>มูลค่าหุ้น</t>
  </si>
  <si>
    <t>รวม</t>
  </si>
  <si>
    <t>ทุนที่ออกและ</t>
  </si>
  <si>
    <t>ชำระเต็มมูลค่าแล้ว</t>
  </si>
  <si>
    <t>องค์ประกอบอื่นของส่วนของเจ้าของ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</si>
  <si>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</si>
  <si>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</si>
  <si>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มูลค่าที่ตราไว้หุ้นละ 0.50 บาท</t>
  </si>
  <si>
    <t>หุ้นสามัญ 1,313.11 ล้านหุ้น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</si>
  <si>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</si>
  <si>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เงินลงทุนในการร่วมค้า - สุทธิ</t>
  </si>
  <si>
    <t>เจ้าของ</t>
  </si>
  <si>
    <t>ส่วนแบ่งกำไร</t>
  </si>
  <si>
    <t>(ขาดทุน)</t>
  </si>
  <si>
    <t>เบ็ดเสร็จอื่น</t>
  </si>
  <si>
    <t>จากบริษัทร่วม</t>
  </si>
  <si>
    <t>การเปลี่ยนแปลง</t>
  </si>
  <si>
    <t>สัดส่วนของ</t>
  </si>
  <si>
    <t>ผู้ถือหุ้นใหญ่</t>
  </si>
  <si>
    <t>ในบริษัทย่อย</t>
  </si>
  <si>
    <t>และชำระ</t>
  </si>
  <si>
    <t>ทุนที่ออก</t>
  </si>
  <si>
    <t>สินทรัพย์สิทธิการใช้</t>
  </si>
  <si>
    <t>หนี้สินตามสัญญาเช่า</t>
  </si>
  <si>
    <t>องค์ประกอบอื่น</t>
  </si>
  <si>
    <t>ของส่วนของ</t>
  </si>
  <si>
    <t xml:space="preserve"> และการร่วมค้า</t>
  </si>
  <si>
    <t xml:space="preserve">หนี้สินตามสัญญาเช่า </t>
  </si>
  <si>
    <t>ส่วนที่ครบกำหนดชำระภายในหนึ่งปี</t>
  </si>
  <si>
    <t>มูลค่าที่ชำระแล้วหุ้นละ 0.50 บาท</t>
  </si>
  <si>
    <t>กำไรขาดทุนเบ็ดเสร็จอื่น: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</si>
  <si>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</si>
  <si>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จากการรวมธุรกิจ</t>
  </si>
  <si>
    <t>เดียวกัน</t>
  </si>
  <si>
    <t>ภายใต้การควบคุม</t>
  </si>
  <si>
    <t>ผู้เป็นเจ้าของ</t>
  </si>
  <si>
    <t>ของบริษัทใหญ่</t>
  </si>
  <si>
    <t>ส่วนได้เสีย</t>
  </si>
  <si>
    <t>ควบคุม</t>
  </si>
  <si>
    <t>ที่ไม่มีอำนาจ</t>
  </si>
  <si>
    <t>ส่วนขาดทุนจากการรวมธุรกิจภายใต้</t>
  </si>
  <si>
    <t>ยังไม่ได้ตรวจสอบ</t>
  </si>
  <si>
    <t>ตรวจสอบแล้ว</t>
  </si>
  <si>
    <t>และการร่วมค้าตามวิธีส่วนได้เสีย</t>
  </si>
  <si>
    <t>กำไร(ขาดทุน)ต่อหุ้นขั้นพื้นฐาน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</si>
  <si>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</si>
  <si>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</si>
  <si>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</si>
  <si>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</si>
  <si>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ดอกเบี้ยจ่าย</t>
  </si>
  <si>
    <t>การเปลี่ยนแปลงของเงินทุนหมุนเวียน</t>
  </si>
  <si>
    <t>-  ภาพยนตร์ระหว่างการผลิต</t>
  </si>
  <si>
    <t>-  ลูกหนี้ภาษีมูลค่าเพิ่ม</t>
  </si>
  <si>
    <t>-  สินทรัพย์หมุนเวียนอื่น</t>
  </si>
  <si>
    <t>-  สินทรัพย์ไม่หมุนเวียนอื่น</t>
  </si>
  <si>
    <t>-  หนี้สินที่เกิดจากสัญญา</t>
  </si>
  <si>
    <t>-  ภาษีขายที่ไม่ถึงกำหนดชำระ</t>
  </si>
  <si>
    <t>-  หนี้สินหมุนเวียนอื่น</t>
  </si>
  <si>
    <t>กระแสเงินสดได้มาจาก(ใช้ไปใน)กิจกรรมดำเนินงาน</t>
  </si>
  <si>
    <r>
      <t>หัก</t>
    </r>
    <r>
      <rPr>
        <sz val="13"/>
        <rFont val="Browallia New"/>
        <family val="2"/>
      </rPr>
      <t xml:space="preserve">    ดอกเบี้ยจ่าย</t>
    </r>
  </si>
  <si>
    <t xml:space="preserve">     ภาษีเงินได้จ่าย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</si>
  <si>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</si>
  <si>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</si>
  <si>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</si>
  <si>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เงินสดจ่ายเพื่อซื้อลิขสิทธิ์ภาพยนตร์</t>
  </si>
  <si>
    <t>กระแสเงินสดจากกิจกรรมจัดหาเงิน</t>
  </si>
  <si>
    <t>จ่ายคืนเงินต้นของสัญญาเช่า</t>
  </si>
  <si>
    <t>เงินสดและรายการเทียบเท่าเงินสดเพิ่มขึ้น(ลดลง)สุทธิ</t>
  </si>
  <si>
    <t>รายการที่ไม่ใช่เงินสด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</si>
  <si>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</si>
  <si>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</si>
  <si>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</si>
  <si>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กำไร(ขาดทุน)ก่อนภาษีเงินได้</t>
  </si>
  <si>
    <t xml:space="preserve">   และการร่วมค้า</t>
  </si>
  <si>
    <t>เงินสดสุทธิใช้ไปในกิจกรรมจัดหาเงิน</t>
  </si>
  <si>
    <t>สินทรัพย์ไม่หมุนเวียนอื่น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</si>
  <si>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</si>
  <si>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รายได้จากการผลิตและการจัดจำหน่ายลิขสิทธิ์ภาพยนตร์</t>
  </si>
  <si>
    <t>ต้นทุนการผลิตและการจัดจำหน่ายลิขสิทธิ์ภาพยนตร์</t>
  </si>
  <si>
    <t>เงินลงทุนในบริษัทร่วม - สุทธิ</t>
  </si>
  <si>
    <t>31 มีนาคม</t>
  </si>
  <si>
    <t>พ.ศ. 2566</t>
  </si>
  <si>
    <t>ยอดยกมาต้นงวด ณ วันที่ 1 มกราคม พ.ศ. 2566</t>
  </si>
  <si>
    <t>ยอดคงเหลือสิ้นงวด ณ วันที่ 31 มีนาคม พ.ศ. 2566</t>
  </si>
  <si>
    <t>การซื้อสินทรัพย์ถาวรโดยมิได้ชำระเงิน</t>
  </si>
  <si>
    <t>เงินสดจ่ายเพื่อซื้อโปรแกรมคอมพิวเตอร์</t>
  </si>
  <si>
    <t>บริษัท ซาเล็คต้า จำกัด (มหาชน)</t>
  </si>
  <si>
    <t>พ.ศ. 2567</t>
  </si>
  <si>
    <t>ณ วันที่ 31 มีนาคม พ.ศ. 2567</t>
  </si>
  <si>
    <t>ยอดยกมาต้นงวด ณ วันที่ 1 มกราคม พ.ศ. 2567</t>
  </si>
  <si>
    <t>ยอดคงเหลือสิ้นงวด ณ วันที่ 31 มีนาคม พ.ศ. 2567</t>
  </si>
  <si>
    <t>สินทรัพย์ทางการเงินวัดมูลค่าด้วย</t>
  </si>
  <si>
    <t>มูลค่ายุติธรรมผ่านกำไรหรือขาดทุน</t>
  </si>
  <si>
    <t>เงินกู้ยืมระยะสั้นจากกิจการที่เกี่ยวข้องกัน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</si>
  <si>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</si>
  <si>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</si>
  <si>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</si>
  <si>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</si>
  <si>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กำไร(ขาดทุน)สำหรับรอบระยะเวลา</t>
  </si>
  <si>
    <t>กำไร(ขาดทุน)เบ็ดเสร็จรวมสำหรับรอบระยะเวลา</t>
  </si>
  <si>
    <t>งบการเปลี่ยนแปลงส่วนของเจ้าของ (ยังไม่ได้ตรวจสอบ)</t>
  </si>
  <si>
    <t>กำไรเบ็ดเสร็จรวมสำหรับรอบระยะเวลา</t>
  </si>
  <si>
    <t>การเปลี่ยนแปลงในส่วนของเจ้าของสำหรับรอบระยะเวลา</t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</si>
  <si>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</si>
  <si>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ขาดทุนเบ็ดเสร็จรวมสำหรับรอบระยะเวลา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</si>
  <si>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</si>
  <si>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</si>
  <si>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สำหรับรอบระยะเวลาสามเดือน สิ้นสุดวันที่ 31 มีนาคม พ.ศ. 2567</t>
  </si>
  <si>
    <t>ส่วนแบ่งกำไร(ขาดทุน)จากเงินลงทุนในบริษัทร่วมและการร่วมค้า</t>
  </si>
  <si>
    <t>ส่วนแบ่ง(กำไร)ขาดทุนจากเงินลงทุนในบริษัทร่วม</t>
  </si>
  <si>
    <t>ขาดทุนจากการด้อยค่าลิขสิทธิ์ภาพยนตร์</t>
  </si>
  <si>
    <t>ขาดทุนจากการตัดจำหน่ายภาพยนตร์ระหว่างการผลิต</t>
  </si>
  <si>
    <t>ผลขาดทุน(กลับรายการ)ด้านเครดิตที่คาดว่าจะเกิดขึ้น</t>
  </si>
  <si>
    <t>(ผลขาดทุน)กลับรายการด้านเครดิตที่คาดว่าจะเกิดขึ้น</t>
  </si>
  <si>
    <t>8, 9</t>
  </si>
  <si>
    <t>ส่วนแบ่งกำไร(ขาดทุน)เบ็ดเสร็จอื่นของบริษัทร่วม</t>
  </si>
  <si>
    <t>-  ลูกหนี้การค้าและลูกหนี้หมุนเวียนอื่น</t>
  </si>
  <si>
    <t>-  เจ้าหนี้การค้าและเจ้าหนี้หมุนเวียนอื่น</t>
  </si>
  <si>
    <t>เงินสดสุทธิได้มาจาก(ใช้ไปใน)กิจกรรมดำเนินงาน</t>
  </si>
  <si>
    <t>เงินสดสุทธิใช้ไปในกิจกรรมลงทุน</t>
  </si>
  <si>
    <t>รายการที่ไม่ใช่เงินสดที่มีสาระสำคัญสำหรับรอบระยะเวลาสามเดือนสิ้นสุดวันที่ 31 มีนาคม พ.ศ. 2567 และ พ.ศ. 2566 มีดังนี้</t>
  </si>
  <si>
    <t>ลูกหนี้การค้าและลูกหนี้หมุนเวียนอื่น</t>
  </si>
  <si>
    <t>ส่วนขาดทุน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</si>
  <si>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ภาษีเงินได้รับคืน</t>
    </r>
  </si>
  <si>
    <t>กำไร(ขาดทุน)เบ็ดเสร็จอื่นสำหรับรอบระยะเวลา</t>
  </si>
  <si>
    <t xml:space="preserve">- สุทธิจากภาษี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</si>
</sst>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3"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\(&quot;$&quot;#,##0.00\)"/>
    <numFmt numFmtId="166" formatCode="_(* #,##0_);_(* \(#,##0\);_(* &quot;-&quot;_);_(@_)"/>
    <numFmt numFmtId="167" formatCode="_(* #,##0.00_);_(* \(#,##0.00\);_(* &quot;-&quot;??_);_(@_)"/>
    <numFmt numFmtId="168" formatCode="#,##0;\(#,##0\);&quot;-&quot;;@"/>
    <numFmt numFmtId="169" formatCode="&quot;£&quot;#,##0.00_);\(&quot;£&quot;#,##0.00\)"/>
    <numFmt numFmtId="170" formatCode="#,##0;\(#,##0\)"/>
    <numFmt numFmtId="171" formatCode="#,##0.00;\(#,##0.00\);&quot;-&quot;;@"/>
    <numFmt numFmtId="172" formatCode="_(* #,##0_);_(* \(#,##0\);_(* &quot;-&quot;??_);_(@_)"/>
    <numFmt numFmtId="173" formatCode="_-[$€]* #,##0.00_-;\-[$€]* #,##0.00_-;_-[$€]* &quot;-&quot;??_-;_-@_-"/>
    <numFmt numFmtId="174" formatCode="#,##0;\(#,##0\);&quot;-&quot;"/>
    <numFmt numFmtId="175" formatCode="\$#,##0;\(\$#,##0\)"/>
    <numFmt numFmtId="176" formatCode="General_)"/>
    <numFmt numFmtId="177" formatCode="_(* #,##0.0_);_(* \(#,##0.0\);_(* &quot;-&quot;??_);_(@_)"/>
    <numFmt numFmtId="178" formatCode="0.00_);\(0.00\)"/>
    <numFmt numFmtId="179" formatCode="0.0_);\(0.0\)"/>
    <numFmt numFmtId="180" formatCode="\$#,##0.00;\(\$#,##0.00\)"/>
    <numFmt numFmtId="181" formatCode="mm/dd/yy"/>
    <numFmt numFmtId="182" formatCode="0_);\(0\)"/>
    <numFmt numFmtId="183" formatCode="_-* #,##0_-;\-* #,##0_-;_-* &quot;-&quot;??_-;_-@_-"/>
    <numFmt numFmtId="184" formatCode="&quot;\&quot;#,##0;[Red]&quot;\&quot;\-#,##0"/>
    <numFmt numFmtId="185" formatCode="&quot;\&quot;#,##0.00;[Red]&quot;\&quot;\-#,##0.00"/>
    <numFmt numFmtId="186" formatCode="#,##0.00;\(#,##0.00\)"/>
    <numFmt numFmtId="187" formatCode="_-* #,##0.00\ &quot;€&quot;_-;\-* #,##0.00\ &quot;€&quot;_-;_-* &quot;-&quot;??\ &quot;€&quot;_-;_-@_-"/>
    <numFmt numFmtId="188" formatCode="_-* #,##0.00\ _€_-;\-* #,##0.00\ _€_-;_-* &quot;-&quot;??\ _€_-;_-@_-"/>
    <numFmt numFmtId="189" formatCode="#,##0.00000;\(#,##0.00000\);&quot;-&quot;;@"/>
    <numFmt numFmtId="190" formatCode="#,##0.00;\(#,##0.00\);&quot;-&quot;"/>
    <numFmt numFmtId="191" formatCode="_(* #,##0.0000_);_(* \(#,##0.0000\);_(* &quot;-&quot;??_);_(@_)"/>
  </numFmts>
  <fonts count="54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color indexed="8"/>
      <name val="Arial"/>
      <family val="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0"/>
      <color indexed="0"/>
      <name val="Arial"/>
      <family val="2"/>
    </font>
    <font>
      <sz val="11"/>
      <color rgb="FF3F3F76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color rgb="FF000000"/>
      <name val="Cordia New"/>
      <family val="2"/>
    </font>
    <font>
      <sz val="10"/>
      <color theme="1"/>
      <name val="Arial Unicode MS"/>
      <family val="2"/>
    </font>
    <font>
      <u/>
      <sz val="13"/>
      <name val="Browallia New"/>
      <family val="2"/>
    </font>
    <font>
      <sz val="14"/>
      <name val="Cordia New"/>
      <family val="2"/>
    </font>
  </fonts>
  <fills count="12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856">
    <xf numFmtId="0" fontId="0" fillId="0" borderId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1" fillId="0" borderId="0"/>
    <xf numFmtId="173" fontId="1" fillId="0" borderId="0"/>
    <xf numFmtId="0" fontId="1" fillId="0" borderId="0"/>
    <xf numFmtId="0" fontId="2" fillId="0" borderId="0"/>
    <xf numFmtId="173" fontId="1" fillId="0" borderId="0"/>
    <xf numFmtId="173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6" fontId="9" fillId="0" borderId="0"/>
    <xf numFmtId="176" fontId="9" fillId="0" borderId="0"/>
    <xf numFmtId="176" fontId="9" fillId="0" borderId="0"/>
    <xf numFmtId="0" fontId="2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11" fillId="0" borderId="0"/>
    <xf numFmtId="0" fontId="12" fillId="0" borderId="0" applyNumberFormat="0" applyFill="0" applyBorder="0" applyAlignment="0" applyProtection="0"/>
    <xf numFmtId="164" fontId="13" fillId="0" borderId="3" applyAlignment="0" applyProtection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8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7" fontId="2" fillId="0" borderId="0" applyFill="0" applyBorder="0" applyAlignment="0"/>
    <xf numFmtId="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8" fillId="0" borderId="0"/>
    <xf numFmtId="0" fontId="14" fillId="0" borderId="0" applyNumberFormat="0" applyAlignment="0">
      <alignment horizontal="left"/>
    </xf>
    <xf numFmtId="0" fontId="12" fillId="0" borderId="9"/>
    <xf numFmtId="177" fontId="2" fillId="0" borderId="0" applyFont="0" applyFill="0" applyBorder="0" applyAlignment="0" applyProtection="0"/>
    <xf numFmtId="180" fontId="8" fillId="0" borderId="0"/>
    <xf numFmtId="14" fontId="15" fillId="0" borderId="0" applyFill="0" applyBorder="0" applyAlignment="0"/>
    <xf numFmtId="38" fontId="16" fillId="0" borderId="10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8" fillId="0" borderId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7" fontId="2" fillId="0" borderId="0" applyFill="0" applyBorder="0" applyAlignment="0"/>
    <xf numFmtId="0" fontId="17" fillId="0" borderId="0" applyNumberFormat="0" applyAlignment="0">
      <alignment horizontal="left"/>
    </xf>
    <xf numFmtId="0" fontId="18" fillId="0" borderId="9">
      <alignment horizontal="center"/>
    </xf>
    <xf numFmtId="173" fontId="2" fillId="0" borderId="0" applyFont="0" applyFill="0" applyBorder="0" applyAlignment="0" applyProtection="0"/>
    <xf numFmtId="0" fontId="43" fillId="0" borderId="0"/>
    <xf numFmtId="186" fontId="43" fillId="0" borderId="0"/>
    <xf numFmtId="38" fontId="19" fillId="6" borderId="0" applyNumberFormat="0" applyBorder="0" applyAlignment="0" applyProtection="0"/>
    <xf numFmtId="0" fontId="20" fillId="0" borderId="11" applyNumberFormat="0" applyAlignment="0" applyProtection="0">
      <alignment horizontal="left" vertical="center"/>
    </xf>
    <xf numFmtId="0" fontId="20" fillId="0" borderId="4">
      <alignment horizontal="left" vertical="center"/>
    </xf>
    <xf numFmtId="10" fontId="19" fillId="7" borderId="9" applyNumberFormat="0" applyBorder="0" applyAlignment="0" applyProtection="0"/>
    <xf numFmtId="0" fontId="44" fillId="3" borderId="7" applyNumberFormat="0" applyAlignment="0" applyProtection="0"/>
    <xf numFmtId="0" fontId="21" fillId="0" borderId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7" fontId="2" fillId="0" borderId="0" applyFill="0" applyBorder="0" applyAlignment="0"/>
    <xf numFmtId="0" fontId="22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37" fontId="26" fillId="0" borderId="0"/>
    <xf numFmtId="0" fontId="22" fillId="0" borderId="0"/>
    <xf numFmtId="0" fontId="23" fillId="0" borderId="0"/>
    <xf numFmtId="0" fontId="23" fillId="0" borderId="0"/>
    <xf numFmtId="0" fontId="2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protection locked="0"/>
    </xf>
    <xf numFmtId="0" fontId="1" fillId="0" borderId="0"/>
    <xf numFmtId="173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173" fontId="45" fillId="0" borderId="0"/>
    <xf numFmtId="173" fontId="7" fillId="0" borderId="0"/>
    <xf numFmtId="173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5" fillId="0" borderId="0"/>
    <xf numFmtId="0" fontId="1" fillId="0" borderId="0"/>
    <xf numFmtId="173" fontId="1" fillId="0" borderId="0"/>
    <xf numFmtId="0" fontId="15" fillId="0" borderId="0">
      <alignment vertical="top"/>
    </xf>
    <xf numFmtId="0" fontId="1" fillId="0" borderId="0"/>
    <xf numFmtId="0" fontId="1" fillId="0" borderId="0"/>
    <xf numFmtId="173" fontId="7" fillId="0" borderId="0"/>
    <xf numFmtId="0" fontId="45" fillId="0" borderId="0"/>
    <xf numFmtId="0" fontId="45" fillId="0" borderId="0"/>
    <xf numFmtId="0" fontId="1" fillId="0" borderId="0"/>
    <xf numFmtId="173" fontId="7" fillId="0" borderId="0"/>
    <xf numFmtId="0" fontId="1" fillId="0" borderId="0"/>
    <xf numFmtId="173" fontId="1" fillId="0" borderId="0"/>
    <xf numFmtId="173" fontId="7" fillId="0" borderId="0"/>
    <xf numFmtId="0" fontId="7" fillId="0" borderId="0"/>
    <xf numFmtId="0" fontId="7" fillId="0" borderId="0"/>
    <xf numFmtId="0" fontId="42" fillId="4" borderId="8" applyNumberFormat="0" applyFont="0" applyAlignment="0" applyProtection="0"/>
    <xf numFmtId="40" fontId="28" fillId="8" borderId="0">
      <alignment horizontal="right"/>
    </xf>
    <xf numFmtId="0" fontId="29" fillId="8" borderId="12"/>
    <xf numFmtId="17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13" applyNumberFormat="0" applyBorder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7" fontId="2" fillId="0" borderId="0" applyFill="0" applyBorder="0" applyAlignment="0"/>
    <xf numFmtId="0" fontId="2" fillId="0" borderId="9" applyNumberFormat="0" applyFont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3" fillId="0" borderId="14">
      <alignment horizontal="center"/>
    </xf>
    <xf numFmtId="3" fontId="16" fillId="0" borderId="0" applyFont="0" applyFill="0" applyBorder="0" applyAlignment="0" applyProtection="0"/>
    <xf numFmtId="0" fontId="16" fillId="9" borderId="0" applyNumberFormat="0" applyFont="0" applyBorder="0" applyAlignment="0" applyProtection="0"/>
    <xf numFmtId="37" fontId="30" fillId="0" borderId="0"/>
    <xf numFmtId="1" fontId="2" fillId="0" borderId="15" applyNumberFormat="0" applyFill="0" applyAlignment="0" applyProtection="0">
      <alignment horizontal="center" vertical="center"/>
    </xf>
    <xf numFmtId="181" fontId="31" fillId="0" borderId="0" applyNumberFormat="0" applyFill="0" applyBorder="0" applyAlignment="0" applyProtection="0">
      <alignment horizontal="left"/>
    </xf>
    <xf numFmtId="0" fontId="2" fillId="0" borderId="9" applyNumberFormat="0"/>
    <xf numFmtId="0" fontId="32" fillId="0" borderId="16"/>
    <xf numFmtId="0" fontId="2" fillId="10" borderId="0"/>
    <xf numFmtId="0" fontId="2" fillId="0" borderId="0" applyNumberFormat="0" applyFill="0" applyBorder="0" applyAlignment="0" applyProtection="0"/>
    <xf numFmtId="176" fontId="9" fillId="0" borderId="0"/>
    <xf numFmtId="0" fontId="33" fillId="0" borderId="17"/>
    <xf numFmtId="40" fontId="34" fillId="0" borderId="0" applyBorder="0">
      <alignment horizontal="right"/>
    </xf>
    <xf numFmtId="49" fontId="15" fillId="0" borderId="0" applyFill="0" applyBorder="0" applyAlignment="0"/>
    <xf numFmtId="182" fontId="2" fillId="0" borderId="0" applyFill="0" applyBorder="0" applyAlignment="0"/>
    <xf numFmtId="0" fontId="2" fillId="0" borderId="0" applyFill="0" applyBorder="0" applyAlignment="0"/>
    <xf numFmtId="0" fontId="35" fillId="11" borderId="9"/>
    <xf numFmtId="183" fontId="19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2" fillId="0" borderId="0"/>
    <xf numFmtId="0" fontId="2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173" fontId="41" fillId="5" borderId="0" applyNumberFormat="0" applyBorder="0" applyAlignment="0" applyProtection="0"/>
    <xf numFmtId="173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2" fillId="0" borderId="0"/>
    <xf numFmtId="173" fontId="1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5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2" fillId="0" borderId="0" applyFont="0" applyFill="0" applyBorder="0" applyAlignment="0" applyProtection="0"/>
    <xf numFmtId="0" fontId="7" fillId="0" borderId="0"/>
    <xf numFmtId="0" fontId="2" fillId="0" borderId="0"/>
    <xf numFmtId="0" fontId="49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43" fontId="7" fillId="0" borderId="0" applyFont="0" applyFill="0" applyBorder="0" applyAlignment="0" applyProtection="0"/>
    <xf numFmtId="0" fontId="46" fillId="0" borderId="0"/>
    <xf numFmtId="0" fontId="46" fillId="0" borderId="0">
      <protection locked="0"/>
    </xf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187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7" fillId="0" borderId="0"/>
    <xf numFmtId="17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3" fontId="7" fillId="0" borderId="0"/>
    <xf numFmtId="173" fontId="7" fillId="0" borderId="0"/>
    <xf numFmtId="173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1" fillId="0" borderId="0"/>
    <xf numFmtId="0" fontId="51" fillId="0" borderId="0"/>
    <xf numFmtId="0" fontId="7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3" fontId="7" fillId="0" borderId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0" fillId="0" borderId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</cellStyleXfs>
  <cellXfs count="311">
    <xf numFmtId="0" fontId="0" fillId="0" borderId="0" xfId="0"/>
    <xf numFmtId="168" fontId="3" fillId="0" borderId="1" xfId="2" applyNumberFormat="1" applyFont="1" applyFill="1" applyBorder="1" applyAlignment="1">
      <alignment horizontal="right" vertical="center"/>
    </xf>
    <xf numFmtId="168" fontId="3" fillId="0" borderId="0" xfId="5" applyNumberFormat="1" applyFont="1" applyFill="1" applyBorder="1" applyAlignment="1">
      <alignment horizontal="center" vertical="center"/>
    </xf>
    <xf numFmtId="168" fontId="4" fillId="0" borderId="0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Border="1" applyAlignment="1">
      <alignment horizontal="right" vertical="center"/>
    </xf>
    <xf numFmtId="168" fontId="4" fillId="0" borderId="1" xfId="5" applyNumberFormat="1" applyFont="1" applyFill="1" applyBorder="1" applyAlignment="1">
      <alignment horizontal="right" vertical="center"/>
    </xf>
    <xf numFmtId="168" fontId="4" fillId="0" borderId="0" xfId="5" applyNumberFormat="1" applyFont="1" applyFill="1" applyAlignment="1">
      <alignment horizontal="right" vertical="center"/>
    </xf>
    <xf numFmtId="168" fontId="3" fillId="0" borderId="0" xfId="5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vertical="center"/>
    </xf>
    <xf numFmtId="168" fontId="4" fillId="0" borderId="0" xfId="2" applyNumberFormat="1" applyFont="1" applyFill="1" applyBorder="1" applyAlignment="1">
      <alignment horizontal="right" vertical="center"/>
    </xf>
    <xf numFmtId="170" fontId="4" fillId="0" borderId="0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centerContinuous" vertical="center"/>
    </xf>
    <xf numFmtId="168" fontId="4" fillId="0" borderId="1" xfId="2" applyNumberFormat="1" applyFont="1" applyFill="1" applyBorder="1" applyAlignment="1">
      <alignment horizontal="right" vertical="center"/>
    </xf>
    <xf numFmtId="170" fontId="4" fillId="0" borderId="1" xfId="2" applyNumberFormat="1" applyFont="1" applyFill="1" applyBorder="1" applyAlignment="1">
      <alignment horizontal="right" vertical="center"/>
    </xf>
    <xf numFmtId="168" fontId="4" fillId="0" borderId="1" xfId="2" applyNumberFormat="1" applyFont="1" applyFill="1" applyBorder="1" applyAlignment="1">
      <alignment horizontal="centerContinuous" vertical="center"/>
    </xf>
    <xf numFmtId="168" fontId="4" fillId="0" borderId="0" xfId="2" applyNumberFormat="1" applyFont="1" applyFill="1" applyBorder="1" applyAlignment="1">
      <alignment horizontal="centerContinuous" vertical="center"/>
    </xf>
    <xf numFmtId="168" fontId="3" fillId="0" borderId="0" xfId="2" applyNumberFormat="1" applyFont="1" applyFill="1" applyBorder="1" applyAlignment="1">
      <alignment horizontal="right" vertical="center"/>
    </xf>
    <xf numFmtId="170" fontId="3" fillId="0" borderId="0" xfId="2" quotePrefix="1" applyNumberFormat="1" applyFont="1" applyFill="1" applyBorder="1" applyAlignment="1">
      <alignment horizontal="right" vertical="center"/>
    </xf>
    <xf numFmtId="170" fontId="3" fillId="0" borderId="0" xfId="2" applyNumberFormat="1" applyFont="1" applyFill="1" applyBorder="1" applyAlignment="1">
      <alignment horizontal="right" vertical="center"/>
    </xf>
    <xf numFmtId="170" fontId="4" fillId="0" borderId="0" xfId="2" quotePrefix="1" applyNumberFormat="1" applyFont="1" applyFill="1" applyBorder="1" applyAlignment="1">
      <alignment horizontal="right" vertical="center"/>
    </xf>
    <xf numFmtId="168" fontId="4" fillId="0" borderId="0" xfId="11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8" fontId="4" fillId="0" borderId="3" xfId="11" applyNumberFormat="1" applyFont="1" applyFill="1" applyBorder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168" fontId="4" fillId="0" borderId="1" xfId="2" applyNumberFormat="1" applyFont="1" applyFill="1" applyBorder="1" applyAlignment="1">
      <alignment vertical="center"/>
    </xf>
    <xf numFmtId="168" fontId="3" fillId="0" borderId="0" xfId="2" applyNumberFormat="1" applyFont="1" applyFill="1" applyAlignment="1">
      <alignment horizontal="right" vertical="center"/>
    </xf>
    <xf numFmtId="168" fontId="3" fillId="0" borderId="0" xfId="5" applyNumberFormat="1" applyFont="1" applyFill="1" applyAlignment="1">
      <alignment horizontal="right" vertical="center"/>
    </xf>
    <xf numFmtId="168" fontId="3" fillId="0" borderId="3" xfId="5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top"/>
    </xf>
    <xf numFmtId="166" fontId="4" fillId="0" borderId="0" xfId="3" applyNumberFormat="1" applyFont="1" applyFill="1" applyBorder="1" applyAlignment="1">
      <alignment horizontal="right" vertical="center"/>
    </xf>
    <xf numFmtId="168" fontId="4" fillId="0" borderId="0" xfId="3" applyNumberFormat="1" applyFont="1" applyFill="1" applyBorder="1" applyAlignment="1">
      <alignment horizontal="right" vertical="center"/>
    </xf>
    <xf numFmtId="168" fontId="4" fillId="0" borderId="0" xfId="8" applyNumberFormat="1" applyFont="1" applyFill="1" applyBorder="1" applyAlignment="1">
      <alignment horizontal="right" vertical="center"/>
    </xf>
    <xf numFmtId="166" fontId="4" fillId="0" borderId="0" xfId="8" applyNumberFormat="1" applyFont="1" applyFill="1" applyBorder="1" applyAlignment="1">
      <alignment horizontal="right" vertical="center"/>
    </xf>
    <xf numFmtId="168" fontId="4" fillId="0" borderId="1" xfId="8" applyNumberFormat="1" applyFont="1" applyFill="1" applyBorder="1" applyAlignment="1">
      <alignment horizontal="right" vertical="center"/>
    </xf>
    <xf numFmtId="168" fontId="4" fillId="0" borderId="1" xfId="6" applyNumberFormat="1" applyFont="1" applyFill="1" applyBorder="1" applyAlignment="1">
      <alignment horizontal="right" vertical="center"/>
    </xf>
    <xf numFmtId="168" fontId="4" fillId="0" borderId="2" xfId="3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168" fontId="4" fillId="0" borderId="0" xfId="5" applyNumberFormat="1" applyFont="1" applyFill="1" applyBorder="1" applyAlignment="1">
      <alignment horizontal="right" vertical="top"/>
    </xf>
    <xf numFmtId="171" fontId="4" fillId="0" borderId="0" xfId="10" applyNumberFormat="1" applyFont="1" applyFill="1" applyBorder="1" applyAlignment="1">
      <alignment horizontal="right" vertical="top"/>
    </xf>
    <xf numFmtId="167" fontId="4" fillId="0" borderId="0" xfId="1" applyFont="1" applyFill="1" applyBorder="1" applyAlignment="1">
      <alignment horizontal="right" vertical="center"/>
    </xf>
    <xf numFmtId="168" fontId="4" fillId="0" borderId="2" xfId="11" applyNumberFormat="1" applyFont="1" applyFill="1" applyBorder="1" applyAlignment="1">
      <alignment horizontal="right" vertical="center"/>
    </xf>
    <xf numFmtId="0" fontId="3" fillId="0" borderId="0" xfId="13" applyFont="1" applyAlignment="1">
      <alignment vertical="center"/>
    </xf>
    <xf numFmtId="0" fontId="4" fillId="0" borderId="0" xfId="13" applyFont="1" applyAlignment="1">
      <alignment horizontal="centerContinuous" vertical="center"/>
    </xf>
    <xf numFmtId="0" fontId="4" fillId="0" borderId="0" xfId="13" applyFont="1" applyAlignment="1">
      <alignment vertical="center"/>
    </xf>
    <xf numFmtId="0" fontId="3" fillId="0" borderId="0" xfId="13" applyFont="1" applyAlignment="1">
      <alignment horizontal="left" vertical="center"/>
    </xf>
    <xf numFmtId="0" fontId="3" fillId="0" borderId="1" xfId="13" applyFont="1" applyBorder="1" applyAlignment="1">
      <alignment horizontal="left" vertical="center"/>
    </xf>
    <xf numFmtId="0" fontId="4" fillId="0" borderId="1" xfId="13" applyFont="1" applyBorder="1" applyAlignment="1">
      <alignment horizontal="centerContinuous" vertical="center"/>
    </xf>
    <xf numFmtId="0" fontId="3" fillId="0" borderId="0" xfId="13" applyFont="1" applyAlignment="1">
      <alignment horizontal="center" vertical="center"/>
    </xf>
    <xf numFmtId="0" fontId="6" fillId="0" borderId="0" xfId="13" applyFont="1" applyAlignment="1">
      <alignment horizontal="center" vertical="center"/>
    </xf>
    <xf numFmtId="0" fontId="3" fillId="0" borderId="1" xfId="13" applyFont="1" applyBorder="1" applyAlignment="1">
      <alignment horizontal="center" vertical="center"/>
    </xf>
    <xf numFmtId="0" fontId="4" fillId="0" borderId="0" xfId="13" applyFont="1" applyAlignment="1">
      <alignment horizontal="left" vertical="center"/>
    </xf>
    <xf numFmtId="0" fontId="4" fillId="0" borderId="0" xfId="13" applyFont="1" applyAlignment="1">
      <alignment horizontal="center" vertical="center"/>
    </xf>
    <xf numFmtId="0" fontId="4" fillId="0" borderId="0" xfId="22" applyFont="1" applyAlignment="1">
      <alignment horizontal="left" vertical="center"/>
    </xf>
    <xf numFmtId="0" fontId="4" fillId="0" borderId="0" xfId="22" applyFont="1" applyAlignment="1">
      <alignment horizontal="justify" vertical="center"/>
    </xf>
    <xf numFmtId="0" fontId="4" fillId="0" borderId="0" xfId="22" applyFont="1" applyAlignment="1">
      <alignment horizontal="center" vertical="center"/>
    </xf>
    <xf numFmtId="0" fontId="4" fillId="0" borderId="0" xfId="22" applyFont="1" applyAlignment="1">
      <alignment vertical="center"/>
    </xf>
    <xf numFmtId="0" fontId="3" fillId="0" borderId="0" xfId="22" applyFont="1" applyAlignment="1">
      <alignment horizontal="center" vertical="center"/>
    </xf>
    <xf numFmtId="0" fontId="3" fillId="0" borderId="0" xfId="22" applyFont="1" applyAlignment="1">
      <alignment vertical="center"/>
    </xf>
    <xf numFmtId="168" fontId="3" fillId="0" borderId="1" xfId="22" applyNumberFormat="1" applyFont="1" applyBorder="1" applyAlignment="1">
      <alignment horizontal="right" vertical="center"/>
    </xf>
    <xf numFmtId="166" fontId="4" fillId="0" borderId="0" xfId="22" applyNumberFormat="1" applyFont="1" applyAlignment="1">
      <alignment horizontal="right" vertical="center"/>
    </xf>
    <xf numFmtId="0" fontId="4" fillId="0" borderId="0" xfId="13" quotePrefix="1" applyFont="1" applyAlignment="1">
      <alignment horizontal="justify" vertical="center"/>
    </xf>
    <xf numFmtId="0" fontId="4" fillId="0" borderId="0" xfId="13" quotePrefix="1" applyFont="1" applyAlignment="1">
      <alignment horizontal="center" vertical="center"/>
    </xf>
    <xf numFmtId="168" fontId="4" fillId="0" borderId="0" xfId="13" quotePrefix="1" applyNumberFormat="1" applyFont="1" applyAlignment="1">
      <alignment horizontal="justify" vertical="center"/>
    </xf>
    <xf numFmtId="0" fontId="3" fillId="0" borderId="0" xfId="28" applyFont="1" applyAlignment="1">
      <alignment horizontal="left" vertical="center"/>
    </xf>
    <xf numFmtId="0" fontId="3" fillId="0" borderId="0" xfId="13" applyFont="1" applyAlignment="1">
      <alignment horizontal="centerContinuous" vertical="center"/>
    </xf>
    <xf numFmtId="0" fontId="3" fillId="0" borderId="1" xfId="13" applyFont="1" applyBorder="1" applyAlignment="1">
      <alignment horizontal="centerContinuous" vertical="center"/>
    </xf>
    <xf numFmtId="166" fontId="4" fillId="0" borderId="0" xfId="13" applyNumberFormat="1" applyFont="1" applyAlignment="1">
      <alignment vertical="center"/>
    </xf>
    <xf numFmtId="0" fontId="4" fillId="0" borderId="0" xfId="28" applyFont="1" applyAlignment="1">
      <alignment vertical="center"/>
    </xf>
    <xf numFmtId="166" fontId="4" fillId="0" borderId="0" xfId="13" applyNumberFormat="1" applyFont="1" applyAlignment="1">
      <alignment horizontal="center" vertical="center"/>
    </xf>
    <xf numFmtId="166" fontId="4" fillId="0" borderId="0" xfId="16" applyNumberFormat="1" applyFont="1" applyAlignment="1">
      <alignment vertical="center"/>
    </xf>
    <xf numFmtId="168" fontId="4" fillId="0" borderId="1" xfId="13" applyNumberFormat="1" applyFont="1" applyBorder="1" applyAlignment="1">
      <alignment vertical="center"/>
    </xf>
    <xf numFmtId="170" fontId="3" fillId="0" borderId="0" xfId="13" quotePrefix="1" applyNumberFormat="1" applyFont="1" applyAlignment="1">
      <alignment horizontal="left" vertical="center"/>
    </xf>
    <xf numFmtId="170" fontId="3" fillId="0" borderId="0" xfId="13" applyNumberFormat="1" applyFont="1" applyAlignment="1">
      <alignment vertical="center"/>
    </xf>
    <xf numFmtId="170" fontId="4" fillId="0" borderId="0" xfId="13" applyNumberFormat="1" applyFont="1" applyAlignment="1">
      <alignment vertical="center"/>
    </xf>
    <xf numFmtId="170" fontId="4" fillId="0" borderId="0" xfId="13" applyNumberFormat="1" applyFont="1" applyAlignment="1">
      <alignment horizontal="center" vertical="center"/>
    </xf>
    <xf numFmtId="168" fontId="4" fillId="0" borderId="0" xfId="13" applyNumberFormat="1" applyFont="1" applyAlignment="1">
      <alignment vertical="center"/>
    </xf>
    <xf numFmtId="170" fontId="4" fillId="0" borderId="0" xfId="13" applyNumberFormat="1" applyFont="1" applyAlignment="1">
      <alignment horizontal="centerContinuous" vertical="center"/>
    </xf>
    <xf numFmtId="168" fontId="4" fillId="0" borderId="0" xfId="13" applyNumberFormat="1" applyFont="1" applyAlignment="1">
      <alignment horizontal="centerContinuous" vertical="center"/>
    </xf>
    <xf numFmtId="170" fontId="3" fillId="0" borderId="1" xfId="13" applyNumberFormat="1" applyFont="1" applyBorder="1" applyAlignment="1">
      <alignment horizontal="left" vertical="center"/>
    </xf>
    <xf numFmtId="170" fontId="4" fillId="0" borderId="1" xfId="13" applyNumberFormat="1" applyFont="1" applyBorder="1" applyAlignment="1">
      <alignment horizontal="centerContinuous" vertical="center"/>
    </xf>
    <xf numFmtId="168" fontId="4" fillId="0" borderId="1" xfId="13" applyNumberFormat="1" applyFont="1" applyBorder="1" applyAlignment="1">
      <alignment horizontal="centerContinuous" vertical="center"/>
    </xf>
    <xf numFmtId="170" fontId="3" fillId="0" borderId="0" xfId="13" applyNumberFormat="1" applyFont="1" applyAlignment="1">
      <alignment horizontal="center" vertical="center"/>
    </xf>
    <xf numFmtId="168" fontId="3" fillId="0" borderId="0" xfId="13" applyNumberFormat="1" applyFont="1" applyAlignment="1">
      <alignment horizontal="right" vertical="center"/>
    </xf>
    <xf numFmtId="170" fontId="3" fillId="0" borderId="0" xfId="13" applyNumberFormat="1" applyFont="1" applyAlignment="1">
      <alignment horizontal="right" vertical="center"/>
    </xf>
    <xf numFmtId="168" fontId="3" fillId="0" borderId="1" xfId="13" applyNumberFormat="1" applyFont="1" applyBorder="1" applyAlignment="1">
      <alignment horizontal="right" vertical="center"/>
    </xf>
    <xf numFmtId="166" fontId="4" fillId="0" borderId="0" xfId="13" applyNumberFormat="1" applyFont="1" applyAlignment="1">
      <alignment horizontal="right" vertical="center"/>
    </xf>
    <xf numFmtId="0" fontId="4" fillId="0" borderId="1" xfId="13" applyFont="1" applyBorder="1" applyAlignment="1">
      <alignment horizontal="left" vertical="center"/>
    </xf>
    <xf numFmtId="170" fontId="4" fillId="0" borderId="1" xfId="13" applyNumberFormat="1" applyFont="1" applyBorder="1" applyAlignment="1">
      <alignment vertical="center"/>
    </xf>
    <xf numFmtId="0" fontId="4" fillId="0" borderId="1" xfId="22" applyFont="1" applyBorder="1" applyAlignment="1">
      <alignment horizontal="justify" vertical="center"/>
    </xf>
    <xf numFmtId="172" fontId="4" fillId="0" borderId="0" xfId="1" applyNumberFormat="1" applyFont="1" applyAlignment="1">
      <alignment vertical="center"/>
    </xf>
    <xf numFmtId="168" fontId="4" fillId="2" borderId="0" xfId="5" applyNumberFormat="1" applyFont="1" applyFill="1" applyBorder="1" applyAlignment="1">
      <alignment horizontal="right" vertical="center"/>
    </xf>
    <xf numFmtId="168" fontId="4" fillId="2" borderId="0" xfId="13" applyNumberFormat="1" applyFont="1" applyFill="1" applyAlignment="1">
      <alignment horizontal="center" vertical="center"/>
    </xf>
    <xf numFmtId="168" fontId="4" fillId="2" borderId="0" xfId="8" applyNumberFormat="1" applyFont="1" applyFill="1" applyBorder="1" applyAlignment="1">
      <alignment horizontal="right" vertical="center"/>
    </xf>
    <xf numFmtId="168" fontId="4" fillId="2" borderId="1" xfId="6" applyNumberFormat="1" applyFont="1" applyFill="1" applyBorder="1" applyAlignment="1">
      <alignment horizontal="right" vertical="center"/>
    </xf>
    <xf numFmtId="168" fontId="4" fillId="2" borderId="2" xfId="3" applyNumberFormat="1" applyFont="1" applyFill="1" applyBorder="1" applyAlignment="1">
      <alignment horizontal="right" vertical="center"/>
    </xf>
    <xf numFmtId="168" fontId="4" fillId="2" borderId="1" xfId="5" applyNumberFormat="1" applyFont="1" applyFill="1" applyBorder="1" applyAlignment="1">
      <alignment horizontal="right" vertical="center"/>
    </xf>
    <xf numFmtId="170" fontId="4" fillId="0" borderId="0" xfId="2" applyNumberFormat="1" applyFont="1" applyFill="1" applyBorder="1" applyAlignment="1">
      <alignment horizontal="centerContinuous" vertical="center"/>
    </xf>
    <xf numFmtId="170" fontId="3" fillId="0" borderId="1" xfId="13" applyNumberFormat="1" applyFont="1" applyBorder="1" applyAlignment="1">
      <alignment horizontal="right" vertical="center"/>
    </xf>
    <xf numFmtId="168" fontId="3" fillId="0" borderId="1" xfId="2" applyNumberFormat="1" applyFont="1" applyFill="1" applyBorder="1" applyAlignment="1">
      <alignment horizontal="centerContinuous" vertical="center"/>
    </xf>
    <xf numFmtId="170" fontId="3" fillId="0" borderId="4" xfId="13" applyNumberFormat="1" applyFont="1" applyBorder="1" applyAlignment="1">
      <alignment horizontal="right" vertical="center"/>
    </xf>
    <xf numFmtId="168" fontId="3" fillId="0" borderId="0" xfId="13" applyNumberFormat="1" applyFont="1" applyAlignment="1">
      <alignment horizontal="center" vertical="center"/>
    </xf>
    <xf numFmtId="168" fontId="3" fillId="0" borderId="0" xfId="28" applyNumberFormat="1" applyFont="1" applyAlignment="1">
      <alignment horizontal="right" vertical="center"/>
    </xf>
    <xf numFmtId="168" fontId="3" fillId="0" borderId="0" xfId="32" applyNumberFormat="1" applyFont="1" applyAlignment="1">
      <alignment horizontal="right" vertical="center"/>
    </xf>
    <xf numFmtId="168" fontId="3" fillId="0" borderId="0" xfId="2" quotePrefix="1" applyNumberFormat="1" applyFont="1" applyFill="1" applyBorder="1" applyAlignment="1">
      <alignment horizontal="right" vertical="center"/>
    </xf>
    <xf numFmtId="168" fontId="3" fillId="0" borderId="0" xfId="33" applyNumberFormat="1" applyFont="1" applyFill="1" applyBorder="1" applyAlignment="1">
      <alignment horizontal="right" vertical="center" wrapText="1"/>
    </xf>
    <xf numFmtId="168" fontId="3" fillId="0" borderId="1" xfId="32" applyNumberFormat="1" applyFont="1" applyBorder="1" applyAlignment="1">
      <alignment horizontal="right" vertical="center"/>
    </xf>
    <xf numFmtId="168" fontId="3" fillId="0" borderId="1" xfId="28" applyNumberFormat="1" applyFont="1" applyBorder="1" applyAlignment="1">
      <alignment horizontal="right" vertical="center"/>
    </xf>
    <xf numFmtId="168" fontId="3" fillId="0" borderId="1" xfId="13" applyNumberFormat="1" applyFont="1" applyBorder="1" applyAlignment="1">
      <alignment horizontal="right" vertical="center" wrapText="1"/>
    </xf>
    <xf numFmtId="168" fontId="4" fillId="0" borderId="0" xfId="18" applyNumberFormat="1" applyFont="1" applyAlignment="1">
      <alignment horizontal="right" vertical="center"/>
    </xf>
    <xf numFmtId="167" fontId="4" fillId="0" borderId="0" xfId="2" applyFont="1" applyFill="1" applyBorder="1" applyAlignment="1">
      <alignment horizontal="right" vertical="center"/>
    </xf>
    <xf numFmtId="168" fontId="4" fillId="0" borderId="0" xfId="2" quotePrefix="1" applyNumberFormat="1" applyFont="1" applyFill="1" applyBorder="1" applyAlignment="1">
      <alignment horizontal="right" vertical="center"/>
    </xf>
    <xf numFmtId="170" fontId="4" fillId="0" borderId="0" xfId="27" applyNumberFormat="1" applyFont="1" applyAlignment="1">
      <alignment horizontal="left" vertical="center"/>
    </xf>
    <xf numFmtId="170" fontId="3" fillId="0" borderId="0" xfId="27" applyNumberFormat="1" applyFont="1" applyAlignment="1">
      <alignment vertical="center"/>
    </xf>
    <xf numFmtId="168" fontId="4" fillId="0" borderId="0" xfId="33" applyNumberFormat="1" applyFont="1" applyFill="1" applyBorder="1" applyAlignment="1">
      <alignment horizontal="right" vertical="center"/>
    </xf>
    <xf numFmtId="168" fontId="4" fillId="0" borderId="0" xfId="33" quotePrefix="1" applyNumberFormat="1" applyFont="1" applyFill="1" applyBorder="1" applyAlignment="1">
      <alignment horizontal="right" vertical="center"/>
    </xf>
    <xf numFmtId="168" fontId="4" fillId="0" borderId="0" xfId="30" applyNumberFormat="1" applyFont="1" applyFill="1" applyBorder="1" applyAlignment="1">
      <alignment vertical="center"/>
    </xf>
    <xf numFmtId="168" fontId="4" fillId="0" borderId="2" xfId="2" applyNumberFormat="1" applyFont="1" applyFill="1" applyBorder="1" applyAlignment="1">
      <alignment horizontal="right" vertical="center"/>
    </xf>
    <xf numFmtId="168" fontId="4" fillId="2" borderId="0" xfId="11" applyNumberFormat="1" applyFont="1" applyFill="1" applyBorder="1" applyAlignment="1">
      <alignment horizontal="right" vertical="center"/>
    </xf>
    <xf numFmtId="168" fontId="4" fillId="2" borderId="0" xfId="2" applyNumberFormat="1" applyFont="1" applyFill="1" applyBorder="1" applyAlignment="1">
      <alignment horizontal="right" vertical="center"/>
    </xf>
    <xf numFmtId="168" fontId="3" fillId="2" borderId="3" xfId="2" applyNumberFormat="1" applyFont="1" applyFill="1" applyBorder="1" applyAlignment="1">
      <alignment horizontal="right" vertical="center"/>
    </xf>
    <xf numFmtId="168" fontId="4" fillId="2" borderId="2" xfId="2" applyNumberFormat="1" applyFont="1" applyFill="1" applyBorder="1" applyAlignment="1">
      <alignment horizontal="right" vertical="center"/>
    </xf>
    <xf numFmtId="168" fontId="3" fillId="2" borderId="3" xfId="13" applyNumberFormat="1" applyFont="1" applyFill="1" applyBorder="1" applyAlignment="1">
      <alignment horizontal="right" vertical="center"/>
    </xf>
    <xf numFmtId="168" fontId="4" fillId="2" borderId="0" xfId="13" applyNumberFormat="1" applyFont="1" applyFill="1" applyAlignment="1">
      <alignment horizontal="right" vertical="center"/>
    </xf>
    <xf numFmtId="170" fontId="4" fillId="2" borderId="0" xfId="13" applyNumberFormat="1" applyFont="1" applyFill="1" applyAlignment="1">
      <alignment vertical="center"/>
    </xf>
    <xf numFmtId="168" fontId="4" fillId="2" borderId="0" xfId="13" applyNumberFormat="1" applyFont="1" applyFill="1" applyAlignment="1">
      <alignment vertical="center"/>
    </xf>
    <xf numFmtId="168" fontId="4" fillId="2" borderId="3" xfId="11" applyNumberFormat="1" applyFont="1" applyFill="1" applyBorder="1" applyAlignment="1">
      <alignment horizontal="right" vertical="center"/>
    </xf>
    <xf numFmtId="168" fontId="4" fillId="2" borderId="2" xfId="11" applyNumberFormat="1" applyFont="1" applyFill="1" applyBorder="1" applyAlignment="1">
      <alignment horizontal="right" vertical="center"/>
    </xf>
    <xf numFmtId="167" fontId="4" fillId="0" borderId="0" xfId="1" applyFont="1" applyAlignment="1">
      <alignment horizontal="center" vertical="center"/>
    </xf>
    <xf numFmtId="170" fontId="3" fillId="0" borderId="0" xfId="13" applyNumberFormat="1" applyFont="1" applyAlignment="1">
      <alignment horizontal="left" vertical="center"/>
    </xf>
    <xf numFmtId="174" fontId="4" fillId="2" borderId="0" xfId="0" applyNumberFormat="1" applyFont="1" applyFill="1" applyAlignment="1">
      <alignment horizontal="right" vertical="center"/>
    </xf>
    <xf numFmtId="174" fontId="4" fillId="0" borderId="0" xfId="0" applyNumberFormat="1" applyFont="1" applyAlignment="1">
      <alignment horizontal="right" vertical="center"/>
    </xf>
    <xf numFmtId="174" fontId="4" fillId="0" borderId="5" xfId="0" applyNumberFormat="1" applyFont="1" applyBorder="1" applyAlignment="1">
      <alignment horizontal="right" vertical="center"/>
    </xf>
    <xf numFmtId="168" fontId="4" fillId="0" borderId="0" xfId="35" applyNumberFormat="1" applyFont="1" applyFill="1" applyAlignment="1">
      <alignment horizontal="right" vertical="center"/>
    </xf>
    <xf numFmtId="168" fontId="3" fillId="0" borderId="0" xfId="35" applyNumberFormat="1" applyFont="1" applyFill="1" applyAlignment="1">
      <alignment horizontal="right" vertical="center"/>
    </xf>
    <xf numFmtId="168" fontId="4" fillId="0" borderId="0" xfId="36" applyNumberFormat="1" applyFont="1" applyFill="1" applyAlignment="1">
      <alignment horizontal="right" vertical="center"/>
    </xf>
    <xf numFmtId="0" fontId="3" fillId="0" borderId="1" xfId="13" quotePrefix="1" applyFont="1" applyBorder="1" applyAlignment="1">
      <alignment horizontal="left" vertical="center"/>
    </xf>
    <xf numFmtId="168" fontId="5" fillId="0" borderId="1" xfId="37" applyNumberFormat="1" applyFont="1" applyFill="1" applyBorder="1" applyAlignment="1">
      <alignment horizontal="right" vertical="center"/>
    </xf>
    <xf numFmtId="41" fontId="5" fillId="0" borderId="1" xfId="35" applyNumberFormat="1" applyFont="1" applyFill="1" applyBorder="1" applyAlignment="1">
      <alignment horizontal="right" vertical="center"/>
    </xf>
    <xf numFmtId="0" fontId="4" fillId="0" borderId="0" xfId="22" applyFont="1" applyAlignment="1">
      <alignment horizontal="centerContinuous" vertical="center"/>
    </xf>
    <xf numFmtId="168" fontId="4" fillId="0" borderId="3" xfId="35" applyNumberFormat="1" applyFont="1" applyFill="1" applyBorder="1" applyAlignment="1">
      <alignment horizontal="right" vertical="center"/>
    </xf>
    <xf numFmtId="168" fontId="3" fillId="0" borderId="0" xfId="35" applyNumberFormat="1" applyFont="1" applyFill="1" applyAlignment="1">
      <alignment horizontal="center" vertical="center"/>
    </xf>
    <xf numFmtId="0" fontId="3" fillId="0" borderId="0" xfId="22" applyFont="1" applyAlignment="1">
      <alignment horizontal="right" vertical="center"/>
    </xf>
    <xf numFmtId="168" fontId="3" fillId="0" borderId="1" xfId="36" quotePrefix="1" applyNumberFormat="1" applyFont="1" applyFill="1" applyBorder="1" applyAlignment="1">
      <alignment horizontal="right" vertical="center"/>
    </xf>
    <xf numFmtId="168" fontId="3" fillId="0" borderId="0" xfId="36" applyNumberFormat="1" applyFont="1" applyFill="1" applyAlignment="1">
      <alignment horizontal="right" vertical="center"/>
    </xf>
    <xf numFmtId="0" fontId="4" fillId="0" borderId="0" xfId="21" applyFont="1" applyAlignment="1">
      <alignment vertical="center"/>
    </xf>
    <xf numFmtId="0" fontId="3" fillId="0" borderId="0" xfId="21" applyFont="1" applyAlignment="1">
      <alignment vertical="center"/>
    </xf>
    <xf numFmtId="0" fontId="4" fillId="0" borderId="0" xfId="21" applyFont="1" applyAlignment="1">
      <alignment horizontal="center" vertical="center"/>
    </xf>
    <xf numFmtId="168" fontId="4" fillId="2" borderId="0" xfId="35" applyNumberFormat="1" applyFont="1" applyFill="1" applyAlignment="1">
      <alignment horizontal="right" vertical="center"/>
    </xf>
    <xf numFmtId="41" fontId="4" fillId="0" borderId="0" xfId="35" applyNumberFormat="1" applyFont="1" applyFill="1" applyAlignment="1">
      <alignment horizontal="right" vertical="center"/>
    </xf>
    <xf numFmtId="0" fontId="3" fillId="0" borderId="0" xfId="22" quotePrefix="1" applyFont="1" applyAlignment="1">
      <alignment horizontal="left" vertical="center"/>
    </xf>
    <xf numFmtId="168" fontId="3" fillId="0" borderId="0" xfId="35" quotePrefix="1" applyNumberFormat="1" applyFont="1" applyFill="1" applyAlignment="1">
      <alignment horizontal="right" vertical="center"/>
    </xf>
    <xf numFmtId="0" fontId="3" fillId="0" borderId="1" xfId="22" quotePrefix="1" applyFont="1" applyBorder="1" applyAlignment="1">
      <alignment horizontal="left" vertical="center"/>
    </xf>
    <xf numFmtId="0" fontId="4" fillId="0" borderId="1" xfId="22" applyFont="1" applyBorder="1" applyAlignment="1">
      <alignment horizontal="centerContinuous" vertical="center"/>
    </xf>
    <xf numFmtId="168" fontId="4" fillId="0" borderId="1" xfId="35" applyNumberFormat="1" applyFont="1" applyFill="1" applyBorder="1" applyAlignment="1">
      <alignment horizontal="right" vertical="center"/>
    </xf>
    <xf numFmtId="0" fontId="3" fillId="0" borderId="0" xfId="21" applyFont="1" applyAlignment="1">
      <alignment horizontal="left" vertical="center"/>
    </xf>
    <xf numFmtId="37" fontId="5" fillId="0" borderId="0" xfId="22" applyNumberFormat="1" applyFont="1" applyAlignment="1">
      <alignment horizontal="center" vertical="center"/>
    </xf>
    <xf numFmtId="168" fontId="4" fillId="0" borderId="0" xfId="38" applyNumberFormat="1" applyFont="1" applyFill="1" applyAlignment="1">
      <alignment horizontal="right" vertical="center"/>
    </xf>
    <xf numFmtId="41" fontId="4" fillId="0" borderId="0" xfId="38" applyNumberFormat="1" applyFont="1" applyFill="1" applyAlignment="1">
      <alignment horizontal="right" vertical="center"/>
    </xf>
    <xf numFmtId="41" fontId="4" fillId="0" borderId="0" xfId="36" applyNumberFormat="1" applyFont="1" applyFill="1" applyAlignment="1">
      <alignment horizontal="right" vertical="center"/>
    </xf>
    <xf numFmtId="0" fontId="4" fillId="0" borderId="1" xfId="22" applyFont="1" applyBorder="1" applyAlignment="1">
      <alignment vertical="center"/>
    </xf>
    <xf numFmtId="0" fontId="4" fillId="0" borderId="1" xfId="22" applyFont="1" applyBorder="1" applyAlignment="1">
      <alignment horizontal="center" vertical="center"/>
    </xf>
    <xf numFmtId="0" fontId="3" fillId="0" borderId="0" xfId="21" applyFont="1" applyAlignment="1">
      <alignment horizontal="center" vertical="center"/>
    </xf>
    <xf numFmtId="41" fontId="3" fillId="0" borderId="0" xfId="35" applyNumberFormat="1" applyFont="1" applyFill="1" applyAlignment="1">
      <alignment horizontal="right" vertical="center"/>
    </xf>
    <xf numFmtId="0" fontId="4" fillId="0" borderId="1" xfId="22" applyFont="1" applyBorder="1" applyAlignment="1">
      <alignment horizontal="left" vertical="center"/>
    </xf>
    <xf numFmtId="168" fontId="4" fillId="0" borderId="1" xfId="22" applyNumberFormat="1" applyFont="1" applyBorder="1" applyAlignment="1">
      <alignment horizontal="justify" vertical="center"/>
    </xf>
    <xf numFmtId="168" fontId="4" fillId="0" borderId="0" xfId="13" applyNumberFormat="1" applyFont="1" applyAlignment="1">
      <alignment horizontal="center" vertical="center"/>
    </xf>
    <xf numFmtId="168" fontId="4" fillId="0" borderId="0" xfId="22" applyNumberFormat="1" applyFont="1" applyAlignment="1">
      <alignment horizontal="right" vertical="center"/>
    </xf>
    <xf numFmtId="168" fontId="4" fillId="0" borderId="0" xfId="13" applyNumberFormat="1" applyFont="1" applyAlignment="1">
      <alignment horizontal="right" vertical="center"/>
    </xf>
    <xf numFmtId="168" fontId="3" fillId="0" borderId="3" xfId="2" applyNumberFormat="1" applyFont="1" applyFill="1" applyBorder="1" applyAlignment="1">
      <alignment horizontal="right" vertical="center"/>
    </xf>
    <xf numFmtId="168" fontId="3" fillId="0" borderId="3" xfId="13" applyNumberFormat="1" applyFont="1" applyBorder="1" applyAlignment="1">
      <alignment horizontal="right" vertical="center"/>
    </xf>
    <xf numFmtId="172" fontId="4" fillId="0" borderId="0" xfId="1" applyNumberFormat="1" applyFont="1" applyFill="1" applyAlignment="1">
      <alignment vertical="center"/>
    </xf>
    <xf numFmtId="168" fontId="3" fillId="0" borderId="0" xfId="2" applyNumberFormat="1" applyFont="1" applyFill="1" applyBorder="1" applyAlignment="1">
      <alignment horizontal="center" vertical="center"/>
    </xf>
    <xf numFmtId="0" fontId="3" fillId="0" borderId="0" xfId="22" applyFont="1" applyAlignment="1">
      <alignment horizontal="left" vertical="center"/>
    </xf>
    <xf numFmtId="174" fontId="4" fillId="2" borderId="1" xfId="0" applyNumberFormat="1" applyFont="1" applyFill="1" applyBorder="1" applyAlignment="1">
      <alignment horizontal="right" vertical="center"/>
    </xf>
    <xf numFmtId="168" fontId="4" fillId="2" borderId="0" xfId="22" applyNumberFormat="1" applyFont="1" applyFill="1" applyAlignment="1">
      <alignment horizontal="right" vertical="center"/>
    </xf>
    <xf numFmtId="170" fontId="6" fillId="0" borderId="0" xfId="26" applyNumberFormat="1" applyFont="1" applyAlignment="1">
      <alignment horizontal="center" vertical="center"/>
    </xf>
    <xf numFmtId="170" fontId="4" fillId="0" borderId="0" xfId="26" applyNumberFormat="1" applyFont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170" fontId="3" fillId="0" borderId="0" xfId="26" applyNumberFormat="1" applyFont="1" applyAlignment="1">
      <alignment horizontal="center" vertical="center"/>
    </xf>
    <xf numFmtId="168" fontId="4" fillId="0" borderId="1" xfId="4" applyNumberFormat="1" applyFont="1" applyFill="1" applyBorder="1" applyAlignment="1">
      <alignment horizontal="right" vertical="center"/>
    </xf>
    <xf numFmtId="168" fontId="3" fillId="0" borderId="1" xfId="4" applyNumberFormat="1" applyFont="1" applyBorder="1" applyAlignment="1">
      <alignment horizontal="right" vertical="center"/>
    </xf>
    <xf numFmtId="0" fontId="3" fillId="0" borderId="0" xfId="26" applyFont="1" applyAlignment="1">
      <alignment horizontal="center" vertical="center"/>
    </xf>
    <xf numFmtId="170" fontId="4" fillId="0" borderId="0" xfId="26" applyNumberFormat="1" applyFont="1" applyAlignment="1">
      <alignment horizontal="left" vertical="center"/>
    </xf>
    <xf numFmtId="168" fontId="4" fillId="0" borderId="0" xfId="26" applyNumberFormat="1" applyFont="1" applyAlignment="1">
      <alignment horizontal="right" vertical="center" wrapText="1"/>
    </xf>
    <xf numFmtId="170" fontId="3" fillId="0" borderId="0" xfId="26" applyNumberFormat="1" applyFont="1" applyAlignment="1">
      <alignment horizontal="left" vertical="center"/>
    </xf>
    <xf numFmtId="168" fontId="4" fillId="0" borderId="1" xfId="4" applyNumberFormat="1" applyFont="1" applyBorder="1" applyAlignment="1">
      <alignment horizontal="right" vertical="center"/>
    </xf>
    <xf numFmtId="168" fontId="4" fillId="0" borderId="1" xfId="26" applyNumberFormat="1" applyFont="1" applyBorder="1" applyAlignment="1">
      <alignment horizontal="right" vertical="center" wrapText="1"/>
    </xf>
    <xf numFmtId="170" fontId="4" fillId="0" borderId="1" xfId="26" applyNumberFormat="1" applyFont="1" applyBorder="1" applyAlignment="1">
      <alignment horizontal="centerContinuous" vertical="center"/>
    </xf>
    <xf numFmtId="170" fontId="3" fillId="0" borderId="1" xfId="26" applyNumberFormat="1" applyFont="1" applyBorder="1" applyAlignment="1">
      <alignment horizontal="left" vertical="center"/>
    </xf>
    <xf numFmtId="170" fontId="4" fillId="0" borderId="0" xfId="26" applyNumberFormat="1" applyFont="1" applyAlignment="1">
      <alignment horizontal="centerContinuous" vertical="center"/>
    </xf>
    <xf numFmtId="170" fontId="3" fillId="0" borderId="0" xfId="26" quotePrefix="1" applyNumberFormat="1" applyFont="1" applyAlignment="1">
      <alignment horizontal="left" vertical="center"/>
    </xf>
    <xf numFmtId="168" fontId="4" fillId="0" borderId="0" xfId="4" applyNumberFormat="1" applyFont="1" applyAlignment="1">
      <alignment horizontal="right" vertical="center"/>
    </xf>
    <xf numFmtId="168" fontId="4" fillId="0" borderId="0" xfId="4" applyNumberFormat="1" applyFont="1" applyFill="1" applyAlignment="1">
      <alignment vertical="center"/>
    </xf>
    <xf numFmtId="168" fontId="4" fillId="0" borderId="0" xfId="4" applyNumberFormat="1" applyFont="1" applyAlignment="1">
      <alignment vertical="center"/>
    </xf>
    <xf numFmtId="170" fontId="3" fillId="0" borderId="0" xfId="26" applyNumberFormat="1" applyFont="1" applyAlignment="1">
      <alignment vertical="center"/>
    </xf>
    <xf numFmtId="168" fontId="4" fillId="0" borderId="1" xfId="4" applyNumberFormat="1" applyFont="1" applyBorder="1" applyAlignment="1">
      <alignment horizontal="centerContinuous" vertical="center"/>
    </xf>
    <xf numFmtId="168" fontId="4" fillId="0" borderId="0" xfId="4" applyNumberFormat="1" applyFont="1" applyAlignment="1">
      <alignment horizontal="centerContinuous" vertical="center"/>
    </xf>
    <xf numFmtId="0" fontId="4" fillId="0" borderId="0" xfId="26" applyFont="1" applyAlignment="1">
      <alignment vertical="center"/>
    </xf>
    <xf numFmtId="168" fontId="4" fillId="0" borderId="0" xfId="4" applyNumberFormat="1" applyFont="1" applyFill="1" applyAlignment="1">
      <alignment horizontal="centerContinuous" vertical="center"/>
    </xf>
    <xf numFmtId="0" fontId="3" fillId="0" borderId="1" xfId="26" applyFont="1" applyBorder="1" applyAlignment="1">
      <alignment horizontal="center" vertical="center"/>
    </xf>
    <xf numFmtId="0" fontId="4" fillId="0" borderId="0" xfId="26" applyFont="1" applyAlignment="1">
      <alignment horizontal="center" vertical="center"/>
    </xf>
    <xf numFmtId="170" fontId="52" fillId="0" borderId="0" xfId="26" applyNumberFormat="1" applyFont="1" applyAlignment="1">
      <alignment horizontal="center" vertical="center"/>
    </xf>
    <xf numFmtId="168" fontId="4" fillId="2" borderId="0" xfId="5" applyNumberFormat="1" applyFont="1" applyFill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6" fontId="4" fillId="0" borderId="0" xfId="26" applyNumberFormat="1" applyFont="1" applyAlignment="1">
      <alignment horizontal="right" vertical="center" wrapText="1"/>
    </xf>
    <xf numFmtId="168" fontId="4" fillId="2" borderId="0" xfId="4" applyNumberFormat="1" applyFont="1" applyFill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8" fontId="4" fillId="0" borderId="0" xfId="4" applyNumberFormat="1" applyFont="1" applyFill="1" applyAlignment="1">
      <alignment horizontal="right" vertical="center"/>
    </xf>
    <xf numFmtId="170" fontId="4" fillId="0" borderId="0" xfId="22" applyNumberFormat="1" applyFont="1" applyAlignment="1">
      <alignment horizontal="left" vertical="center"/>
    </xf>
    <xf numFmtId="170" fontId="4" fillId="0" borderId="0" xfId="26" quotePrefix="1" applyNumberFormat="1" applyFont="1" applyAlignment="1">
      <alignment horizontal="left" vertical="center"/>
    </xf>
    <xf numFmtId="168" fontId="4" fillId="2" borderId="3" xfId="5" quotePrefix="1" applyNumberFormat="1" applyFont="1" applyFill="1" applyBorder="1" applyAlignment="1">
      <alignment horizontal="right" vertical="center"/>
    </xf>
    <xf numFmtId="168" fontId="4" fillId="0" borderId="3" xfId="5" quotePrefix="1" applyNumberFormat="1" applyFont="1" applyFill="1" applyBorder="1" applyAlignment="1">
      <alignment horizontal="right" vertical="center"/>
    </xf>
    <xf numFmtId="168" fontId="4" fillId="2" borderId="0" xfId="26" applyNumberFormat="1" applyFont="1" applyFill="1" applyAlignment="1">
      <alignment horizontal="right" vertical="center" wrapText="1"/>
    </xf>
    <xf numFmtId="168" fontId="4" fillId="0" borderId="0" xfId="5" quotePrefix="1" applyNumberFormat="1" applyFont="1" applyFill="1" applyAlignment="1">
      <alignment horizontal="right" vertical="center"/>
    </xf>
    <xf numFmtId="170" fontId="52" fillId="0" borderId="0" xfId="26" applyNumberFormat="1" applyFont="1" applyAlignment="1">
      <alignment horizontal="left" vertical="center"/>
    </xf>
    <xf numFmtId="168" fontId="4" fillId="2" borderId="1" xfId="4" applyNumberFormat="1" applyFont="1" applyFill="1" applyBorder="1" applyAlignment="1">
      <alignment horizontal="right" vertical="center"/>
    </xf>
    <xf numFmtId="170" fontId="4" fillId="0" borderId="1" xfId="26" applyNumberFormat="1" applyFont="1" applyBorder="1" applyAlignment="1">
      <alignment vertical="center"/>
    </xf>
    <xf numFmtId="170" fontId="6" fillId="0" borderId="1" xfId="26" applyNumberFormat="1" applyFont="1" applyBorder="1" applyAlignment="1">
      <alignment horizontal="center" vertical="center"/>
    </xf>
    <xf numFmtId="168" fontId="3" fillId="0" borderId="1" xfId="4" applyNumberFormat="1" applyFont="1" applyFill="1" applyBorder="1" applyAlignment="1">
      <alignment horizontal="right" vertical="center"/>
    </xf>
    <xf numFmtId="168" fontId="3" fillId="0" borderId="0" xfId="4" applyNumberFormat="1" applyFont="1" applyAlignment="1">
      <alignment horizontal="right" vertical="center"/>
    </xf>
    <xf numFmtId="168" fontId="3" fillId="0" borderId="0" xfId="4" applyNumberFormat="1" applyFont="1" applyFill="1" applyAlignment="1">
      <alignment horizontal="right" vertical="center"/>
    </xf>
    <xf numFmtId="170" fontId="3" fillId="0" borderId="1" xfId="26" applyNumberFormat="1" applyFont="1" applyBorder="1" applyAlignment="1">
      <alignment vertical="center"/>
    </xf>
    <xf numFmtId="170" fontId="3" fillId="0" borderId="0" xfId="22" applyNumberFormat="1" applyFont="1" applyAlignment="1">
      <alignment horizontal="left" vertical="center"/>
    </xf>
    <xf numFmtId="170" fontId="4" fillId="0" borderId="0" xfId="26" applyNumberFormat="1" applyFont="1" applyAlignment="1">
      <alignment horizontal="center" vertical="center"/>
    </xf>
    <xf numFmtId="172" fontId="4" fillId="0" borderId="0" xfId="4" applyNumberFormat="1" applyFont="1" applyAlignment="1">
      <alignment horizontal="right" vertical="center"/>
    </xf>
    <xf numFmtId="0" fontId="4" fillId="0" borderId="0" xfId="26" applyFont="1" applyAlignment="1">
      <alignment horizontal="left" vertical="center"/>
    </xf>
    <xf numFmtId="168" fontId="4" fillId="2" borderId="0" xfId="26" applyNumberFormat="1" applyFont="1" applyFill="1" applyAlignment="1">
      <alignment horizontal="center" vertical="center"/>
    </xf>
    <xf numFmtId="166" fontId="4" fillId="0" borderId="0" xfId="26" applyNumberFormat="1" applyFont="1" applyAlignment="1">
      <alignment horizontal="center" vertical="center"/>
    </xf>
    <xf numFmtId="168" fontId="4" fillId="2" borderId="3" xfId="4" applyNumberFormat="1" applyFont="1" applyFill="1" applyBorder="1" applyAlignment="1">
      <alignment horizontal="right" vertical="center"/>
    </xf>
    <xf numFmtId="168" fontId="4" fillId="0" borderId="3" xfId="4" applyNumberFormat="1" applyFont="1" applyFill="1" applyBorder="1" applyAlignment="1">
      <alignment horizontal="right" vertical="center"/>
    </xf>
    <xf numFmtId="168" fontId="4" fillId="2" borderId="2" xfId="4" applyNumberFormat="1" applyFont="1" applyFill="1" applyBorder="1" applyAlignment="1">
      <alignment horizontal="right" vertical="center"/>
    </xf>
    <xf numFmtId="168" fontId="4" fillId="0" borderId="2" xfId="4" applyNumberFormat="1" applyFont="1" applyFill="1" applyBorder="1" applyAlignment="1">
      <alignment horizontal="right" vertical="center"/>
    </xf>
    <xf numFmtId="168" fontId="3" fillId="0" borderId="0" xfId="5" applyNumberFormat="1" applyFont="1" applyAlignment="1">
      <alignment horizontal="right" vertical="center"/>
    </xf>
    <xf numFmtId="166" fontId="4" fillId="0" borderId="0" xfId="4" applyNumberFormat="1" applyFont="1" applyAlignment="1">
      <alignment horizontal="centerContinuous" vertical="center"/>
    </xf>
    <xf numFmtId="166" fontId="3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vertical="center"/>
    </xf>
    <xf numFmtId="166" fontId="3" fillId="0" borderId="0" xfId="5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7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4" fontId="4" fillId="2" borderId="5" xfId="0" applyNumberFormat="1" applyFont="1" applyFill="1" applyBorder="1" applyAlignment="1">
      <alignment horizontal="right" vertical="center"/>
    </xf>
    <xf numFmtId="174" fontId="4" fillId="2" borderId="6" xfId="0" applyNumberFormat="1" applyFont="1" applyFill="1" applyBorder="1" applyAlignment="1">
      <alignment horizontal="right" vertical="center"/>
    </xf>
    <xf numFmtId="174" fontId="4" fillId="0" borderId="6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top"/>
    </xf>
    <xf numFmtId="168" fontId="4" fillId="0" borderId="1" xfId="11" applyNumberFormat="1" applyFont="1" applyFill="1" applyBorder="1" applyAlignment="1">
      <alignment horizontal="right" vertical="center"/>
    </xf>
    <xf numFmtId="170" fontId="4" fillId="0" borderId="0" xfId="11" applyNumberFormat="1" applyFont="1" applyFill="1" applyBorder="1" applyAlignment="1">
      <alignment horizontal="right" vertical="center"/>
    </xf>
    <xf numFmtId="166" fontId="3" fillId="0" borderId="3" xfId="13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top"/>
    </xf>
    <xf numFmtId="168" fontId="3" fillId="0" borderId="0" xfId="4" applyNumberFormat="1" applyFont="1" applyFill="1" applyBorder="1" applyAlignment="1">
      <alignment horizontal="center" vertical="center"/>
    </xf>
    <xf numFmtId="168" fontId="3" fillId="0" borderId="0" xfId="2" applyNumberFormat="1" applyFont="1" applyFill="1" applyAlignment="1">
      <alignment horizontal="right" vertical="top"/>
    </xf>
    <xf numFmtId="168" fontId="4" fillId="0" borderId="0" xfId="26" applyNumberFormat="1" applyFont="1" applyAlignment="1">
      <alignment horizontal="center" vertical="center"/>
    </xf>
    <xf numFmtId="189" fontId="4" fillId="0" borderId="0" xfId="1" applyNumberFormat="1" applyFont="1" applyFill="1" applyAlignment="1">
      <alignment horizontal="right" vertical="center"/>
    </xf>
    <xf numFmtId="189" fontId="4" fillId="0" borderId="0" xfId="10" applyNumberFormat="1" applyFont="1" applyFill="1" applyBorder="1" applyAlignment="1">
      <alignment horizontal="right" vertical="top"/>
    </xf>
    <xf numFmtId="189" fontId="4" fillId="0" borderId="0" xfId="1" quotePrefix="1" applyNumberFormat="1" applyFont="1" applyFill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168" fontId="4" fillId="0" borderId="0" xfId="42" applyNumberFormat="1" applyFont="1" applyFill="1" applyBorder="1" applyAlignment="1">
      <alignment horizontal="right" vertical="center"/>
    </xf>
    <xf numFmtId="41" fontId="4" fillId="0" borderId="0" xfId="42" applyNumberFormat="1" applyFont="1" applyFill="1" applyBorder="1" applyAlignment="1">
      <alignment horizontal="right" vertical="center"/>
    </xf>
    <xf numFmtId="168" fontId="4" fillId="2" borderId="0" xfId="35" applyNumberFormat="1" applyFont="1" applyFill="1" applyBorder="1" applyAlignment="1">
      <alignment horizontal="right" vertical="center"/>
    </xf>
    <xf numFmtId="41" fontId="4" fillId="0" borderId="0" xfId="42" applyNumberFormat="1" applyFont="1" applyFill="1" applyAlignment="1">
      <alignment vertical="center"/>
    </xf>
    <xf numFmtId="168" fontId="4" fillId="0" borderId="0" xfId="35" applyNumberFormat="1" applyFont="1" applyFill="1" applyBorder="1" applyAlignment="1">
      <alignment horizontal="right" vertical="center"/>
    </xf>
    <xf numFmtId="190" fontId="4" fillId="0" borderId="0" xfId="0" applyNumberFormat="1" applyFont="1" applyAlignment="1">
      <alignment horizontal="right" vertical="center"/>
    </xf>
    <xf numFmtId="167" fontId="4" fillId="0" borderId="0" xfId="1" applyFont="1" applyFill="1" applyAlignment="1">
      <alignment vertical="center"/>
    </xf>
    <xf numFmtId="0" fontId="4" fillId="0" borderId="1" xfId="21" applyFont="1" applyBorder="1" applyAlignment="1">
      <alignment vertical="center"/>
    </xf>
    <xf numFmtId="174" fontId="4" fillId="0" borderId="1" xfId="0" applyNumberFormat="1" applyFont="1" applyBorder="1" applyAlignment="1">
      <alignment horizontal="right" vertical="center"/>
    </xf>
    <xf numFmtId="168" fontId="4" fillId="2" borderId="1" xfId="8" applyNumberFormat="1" applyFont="1" applyFill="1" applyBorder="1" applyAlignment="1">
      <alignment horizontal="right" vertical="center"/>
    </xf>
    <xf numFmtId="168" fontId="4" fillId="2" borderId="0" xfId="4" applyNumberFormat="1" applyFont="1" applyFill="1" applyBorder="1" applyAlignment="1">
      <alignment horizontal="right" vertical="center"/>
    </xf>
    <xf numFmtId="168" fontId="4" fillId="2" borderId="2" xfId="8" applyNumberFormat="1" applyFont="1" applyFill="1" applyBorder="1" applyAlignment="1">
      <alignment horizontal="right" vertical="center"/>
    </xf>
    <xf numFmtId="168" fontId="4" fillId="0" borderId="2" xfId="8" applyNumberFormat="1" applyFont="1" applyFill="1" applyBorder="1" applyAlignment="1">
      <alignment horizontal="right" vertical="center"/>
    </xf>
    <xf numFmtId="168" fontId="4" fillId="2" borderId="0" xfId="6" applyNumberFormat="1" applyFont="1" applyFill="1" applyAlignment="1">
      <alignment horizontal="right" vertical="center"/>
    </xf>
    <xf numFmtId="168" fontId="4" fillId="0" borderId="0" xfId="6" applyNumberFormat="1" applyFont="1" applyFill="1" applyAlignment="1">
      <alignment horizontal="right" vertical="center"/>
    </xf>
    <xf numFmtId="168" fontId="4" fillId="0" borderId="0" xfId="6" applyNumberFormat="1" applyFont="1" applyFill="1" applyBorder="1" applyAlignment="1">
      <alignment horizontal="right" vertical="center"/>
    </xf>
    <xf numFmtId="168" fontId="4" fillId="0" borderId="0" xfId="10" applyNumberFormat="1" applyFont="1" applyFill="1" applyBorder="1" applyAlignment="1">
      <alignment horizontal="right" vertical="top"/>
    </xf>
    <xf numFmtId="168" fontId="4" fillId="2" borderId="0" xfId="6" applyNumberFormat="1" applyFont="1" applyFill="1" applyBorder="1" applyAlignment="1">
      <alignment horizontal="right" vertical="center"/>
    </xf>
    <xf numFmtId="168" fontId="4" fillId="0" borderId="0" xfId="23" applyNumberFormat="1" applyFont="1" applyAlignment="1">
      <alignment horizontal="right" vertical="top"/>
    </xf>
    <xf numFmtId="168" fontId="4" fillId="2" borderId="2" xfId="6" applyNumberFormat="1" applyFont="1" applyFill="1" applyBorder="1" applyAlignment="1">
      <alignment horizontal="right" vertical="center"/>
    </xf>
    <xf numFmtId="168" fontId="4" fillId="0" borderId="2" xfId="6" applyNumberFormat="1" applyFont="1" applyFill="1" applyBorder="1" applyAlignment="1">
      <alignment horizontal="right" vertical="center"/>
    </xf>
    <xf numFmtId="168" fontId="3" fillId="0" borderId="1" xfId="5" applyNumberFormat="1" applyFont="1" applyFill="1" applyBorder="1" applyAlignment="1">
      <alignment horizontal="right" vertical="center"/>
    </xf>
    <xf numFmtId="167" fontId="4" fillId="0" borderId="0" xfId="1" applyFont="1" applyFill="1" applyBorder="1" applyAlignment="1">
      <alignment horizontal="right" vertical="top"/>
    </xf>
    <xf numFmtId="191" fontId="4" fillId="2" borderId="0" xfId="1" quotePrefix="1" applyNumberFormat="1" applyFont="1" applyFill="1" applyAlignment="1">
      <alignment horizontal="right" vertical="center"/>
    </xf>
    <xf numFmtId="191" fontId="4" fillId="0" borderId="0" xfId="1" quotePrefix="1" applyNumberFormat="1" applyFont="1" applyFill="1" applyAlignment="1">
      <alignment horizontal="right" vertical="center"/>
    </xf>
    <xf numFmtId="170" fontId="4" fillId="0" borderId="0" xfId="26" applyNumberFormat="1" applyFont="1" applyFill="1" applyAlignment="1">
      <alignment horizontal="left" vertical="center"/>
    </xf>
    <xf numFmtId="0" fontId="4" fillId="0" borderId="0" xfId="13" applyFont="1" applyFill="1" applyAlignment="1">
      <alignment vertical="center"/>
    </xf>
    <xf numFmtId="0" fontId="4" fillId="0" borderId="0" xfId="22" applyFont="1" applyFill="1" applyAlignment="1">
      <alignment horizontal="justify" vertical="center"/>
    </xf>
    <xf numFmtId="0" fontId="4" fillId="0" borderId="0" xfId="22" applyFont="1" applyFill="1" applyAlignment="1">
      <alignment horizontal="center" vertical="center"/>
    </xf>
    <xf numFmtId="168" fontId="3" fillId="0" borderId="4" xfId="13" applyNumberFormat="1" applyFont="1" applyBorder="1" applyAlignment="1">
      <alignment horizontal="center" vertical="center"/>
    </xf>
    <xf numFmtId="0" fontId="3" fillId="0" borderId="0" xfId="22" applyFont="1" applyAlignment="1">
      <alignment horizontal="left" vertical="center"/>
    </xf>
    <xf numFmtId="168" fontId="3" fillId="0" borderId="1" xfId="35" applyNumberFormat="1" applyFont="1" applyFill="1" applyBorder="1" applyAlignment="1">
      <alignment horizontal="center" vertical="center"/>
    </xf>
    <xf numFmtId="168" fontId="3" fillId="0" borderId="4" xfId="35" applyNumberFormat="1" applyFont="1" applyFill="1" applyBorder="1" applyAlignment="1">
      <alignment horizontal="center" vertical="center"/>
    </xf>
    <xf numFmtId="168" fontId="3" fillId="0" borderId="1" xfId="35" applyNumberFormat="1" applyFont="1" applyFill="1" applyBorder="1" applyAlignment="1">
      <alignment horizontal="right" vertical="center"/>
    </xf>
    <xf numFmtId="0" fontId="4" fillId="0" borderId="1" xfId="13" applyFont="1" applyBorder="1" applyAlignment="1">
      <alignment horizontal="justify" vertical="center"/>
    </xf>
    <xf numFmtId="168" fontId="3" fillId="0" borderId="1" xfId="5" applyNumberFormat="1" applyFont="1" applyFill="1" applyBorder="1" applyAlignment="1">
      <alignment horizontal="right" vertical="center"/>
    </xf>
    <xf numFmtId="168" fontId="3" fillId="0" borderId="1" xfId="5" applyNumberFormat="1" applyFont="1" applyFill="1" applyBorder="1" applyAlignment="1">
      <alignment horizontal="center" vertical="center"/>
    </xf>
    <xf numFmtId="168" fontId="3" fillId="0" borderId="4" xfId="5" applyNumberFormat="1" applyFont="1" applyFill="1" applyBorder="1" applyAlignment="1">
      <alignment horizontal="center" vertical="center"/>
    </xf>
    <xf numFmtId="0" fontId="4" fillId="0" borderId="1" xfId="28" applyFont="1" applyBorder="1" applyAlignment="1">
      <alignment horizontal="left" vertical="center"/>
    </xf>
    <xf numFmtId="168" fontId="3" fillId="0" borderId="4" xfId="13" applyNumberFormat="1" applyFont="1" applyBorder="1" applyAlignment="1">
      <alignment horizontal="center" vertical="center"/>
    </xf>
    <xf numFmtId="168" fontId="3" fillId="0" borderId="4" xfId="32" applyNumberFormat="1" applyFont="1" applyBorder="1" applyAlignment="1">
      <alignment horizontal="center" vertical="center"/>
    </xf>
    <xf numFmtId="170" fontId="3" fillId="0" borderId="4" xfId="13" applyNumberFormat="1" applyFont="1" applyBorder="1" applyAlignment="1">
      <alignment horizontal="center" vertical="center"/>
    </xf>
    <xf numFmtId="168" fontId="3" fillId="0" borderId="1" xfId="5" applyNumberFormat="1" applyFont="1" applyBorder="1" applyAlignment="1">
      <alignment horizontal="center" vertical="center"/>
    </xf>
    <xf numFmtId="168" fontId="3" fillId="0" borderId="4" xfId="5" applyNumberFormat="1" applyFont="1" applyBorder="1" applyAlignment="1">
      <alignment horizontal="center" vertical="center"/>
    </xf>
    <xf numFmtId="166" fontId="4" fillId="0" borderId="0" xfId="22" applyNumberFormat="1" applyFont="1" applyBorder="1" applyAlignment="1">
      <alignment horizontal="right" vertical="center"/>
    </xf>
  </cellXfs>
  <cellStyles count="856">
    <cellStyle name="_Dream_Q1_Sit_1" xfId="51" xr:uid="{00000000-0005-0000-0000-000000000000}"/>
    <cellStyle name="_Lead TRAF 31.03.08 brief" xfId="52" xr:uid="{00000000-0005-0000-0000-000001000000}"/>
    <cellStyle name="_LEAD_TRAF_Q1'50 Update" xfId="53" xr:uid="{00000000-0005-0000-0000-000002000000}"/>
    <cellStyle name="êÊ_PLDT" xfId="54" xr:uid="{00000000-0005-0000-0000-000003000000}"/>
    <cellStyle name="ÊÝ [0.00]_PLDT" xfId="55" xr:uid="{00000000-0005-0000-0000-000004000000}"/>
    <cellStyle name="ÊÝ_PLDT" xfId="56" xr:uid="{00000000-0005-0000-0000-000005000000}"/>
    <cellStyle name="Ý¼ [0]_PLDT" xfId="57" xr:uid="{00000000-0005-0000-0000-000006000000}"/>
    <cellStyle name="Ý¼_PLDT" xfId="58" xr:uid="{00000000-0005-0000-0000-000007000000}"/>
    <cellStyle name="75" xfId="59" xr:uid="{00000000-0005-0000-0000-000008000000}"/>
    <cellStyle name="Body" xfId="60" xr:uid="{00000000-0005-0000-0000-000009000000}"/>
    <cellStyle name="Border" xfId="61" xr:uid="{00000000-0005-0000-0000-00000A000000}"/>
    <cellStyle name="Calc Currency (0)" xfId="62" xr:uid="{00000000-0005-0000-0000-00000B000000}"/>
    <cellStyle name="Calc Currency (2)" xfId="63" xr:uid="{00000000-0005-0000-0000-00000C000000}"/>
    <cellStyle name="Calc Percent (0)" xfId="64" xr:uid="{00000000-0005-0000-0000-00000D000000}"/>
    <cellStyle name="Calc Percent (1)" xfId="65" xr:uid="{00000000-0005-0000-0000-00000E000000}"/>
    <cellStyle name="Calc Percent (2)" xfId="66" xr:uid="{00000000-0005-0000-0000-00000F000000}"/>
    <cellStyle name="Calc Units (0)" xfId="67" xr:uid="{00000000-0005-0000-0000-000010000000}"/>
    <cellStyle name="Calc Units (1)" xfId="68" xr:uid="{00000000-0005-0000-0000-000011000000}"/>
    <cellStyle name="Calc Units (2)" xfId="69" xr:uid="{00000000-0005-0000-0000-000012000000}"/>
    <cellStyle name="Comma" xfId="1" builtinId="3"/>
    <cellStyle name="Comma [00]" xfId="70" xr:uid="{00000000-0005-0000-0000-000014000000}"/>
    <cellStyle name="Comma 10" xfId="71" xr:uid="{00000000-0005-0000-0000-000015000000}"/>
    <cellStyle name="Comma 10 2" xfId="493" xr:uid="{00000000-0005-0000-0000-000016000000}"/>
    <cellStyle name="Comma 10 2 2" xfId="785" xr:uid="{00000000-0005-0000-0000-000017000000}"/>
    <cellStyle name="Comma 10 3" xfId="631" xr:uid="{00000000-0005-0000-0000-000018000000}"/>
    <cellStyle name="Comma 10 3 2" xfId="2" xr:uid="{00000000-0005-0000-0000-000019000000}"/>
    <cellStyle name="Comma 10 3 2 2" xfId="36" xr:uid="{00000000-0005-0000-0000-00001A000000}"/>
    <cellStyle name="Comma 10 3 2 2 2" xfId="423" xr:uid="{00000000-0005-0000-0000-00001B000000}"/>
    <cellStyle name="Comma 10 3 2 2 2 2" xfId="494" xr:uid="{00000000-0005-0000-0000-00001C000000}"/>
    <cellStyle name="Comma 10 3 2 2 2 2 2" xfId="786" xr:uid="{00000000-0005-0000-0000-00001D000000}"/>
    <cellStyle name="Comma 10 3 2 2 3" xfId="72" xr:uid="{00000000-0005-0000-0000-00001E000000}"/>
    <cellStyle name="Comma 10 3 2 3" xfId="40" xr:uid="{00000000-0005-0000-0000-00001F000000}"/>
    <cellStyle name="Comma 10 3 2 3 2" xfId="427" xr:uid="{00000000-0005-0000-0000-000020000000}"/>
    <cellStyle name="Comma 10 3 2 3 3" xfId="73" xr:uid="{00000000-0005-0000-0000-000021000000}"/>
    <cellStyle name="Comma 10 3 2 4" xfId="74" xr:uid="{00000000-0005-0000-0000-000022000000}"/>
    <cellStyle name="Comma 10 3 2 4 2" xfId="633" xr:uid="{00000000-0005-0000-0000-000023000000}"/>
    <cellStyle name="Comma 10 3 2 5" xfId="75" xr:uid="{00000000-0005-0000-0000-000024000000}"/>
    <cellStyle name="Comma 10 3 2 5 2" xfId="634" xr:uid="{00000000-0005-0000-0000-000025000000}"/>
    <cellStyle name="Comma 100" xfId="583" xr:uid="{00000000-0005-0000-0000-000026000000}"/>
    <cellStyle name="Comma 101" xfId="837" xr:uid="{00000000-0005-0000-0000-000027000000}"/>
    <cellStyle name="Comma 102" xfId="608" xr:uid="{00000000-0005-0000-0000-000028000000}"/>
    <cellStyle name="Comma 103" xfId="628" xr:uid="{00000000-0005-0000-0000-000029000000}"/>
    <cellStyle name="Comma 104" xfId="623" xr:uid="{00000000-0005-0000-0000-00002A000000}"/>
    <cellStyle name="Comma 105" xfId="600" xr:uid="{00000000-0005-0000-0000-00002B000000}"/>
    <cellStyle name="Comma 106" xfId="596" xr:uid="{00000000-0005-0000-0000-00002C000000}"/>
    <cellStyle name="Comma 107" xfId="838" xr:uid="{00000000-0005-0000-0000-00002D000000}"/>
    <cellStyle name="Comma 108" xfId="611" xr:uid="{00000000-0005-0000-0000-00002E000000}"/>
    <cellStyle name="Comma 109" xfId="587" xr:uid="{00000000-0005-0000-0000-00002F000000}"/>
    <cellStyle name="Comma 11" xfId="76" xr:uid="{00000000-0005-0000-0000-000030000000}"/>
    <cellStyle name="Comma 11 10" xfId="77" xr:uid="{00000000-0005-0000-0000-000031000000}"/>
    <cellStyle name="Comma 11 10 2" xfId="78" xr:uid="{00000000-0005-0000-0000-000032000000}"/>
    <cellStyle name="Comma 11 10 2 2" xfId="79" xr:uid="{00000000-0005-0000-0000-000033000000}"/>
    <cellStyle name="Comma 11 10 2 2 2" xfId="638" xr:uid="{00000000-0005-0000-0000-000034000000}"/>
    <cellStyle name="Comma 11 10 2 3" xfId="80" xr:uid="{00000000-0005-0000-0000-000035000000}"/>
    <cellStyle name="Comma 11 10 2 3 2" xfId="639" xr:uid="{00000000-0005-0000-0000-000036000000}"/>
    <cellStyle name="Comma 11 10 2 4" xfId="81" xr:uid="{00000000-0005-0000-0000-000037000000}"/>
    <cellStyle name="Comma 11 10 2 4 2" xfId="640" xr:uid="{00000000-0005-0000-0000-000038000000}"/>
    <cellStyle name="Comma 11 10 2 5" xfId="82" xr:uid="{00000000-0005-0000-0000-000039000000}"/>
    <cellStyle name="Comma 11 10 2 5 2" xfId="641" xr:uid="{00000000-0005-0000-0000-00003A000000}"/>
    <cellStyle name="Comma 11 10 2 6" xfId="569" xr:uid="{00000000-0005-0000-0000-00003B000000}"/>
    <cellStyle name="Comma 11 10 2 6 2" xfId="819" xr:uid="{00000000-0005-0000-0000-00003C000000}"/>
    <cellStyle name="Comma 11 10 2 7" xfId="637" xr:uid="{00000000-0005-0000-0000-00003D000000}"/>
    <cellStyle name="Comma 11 10 2 8" xfId="854" xr:uid="{00000000-0005-0000-0000-00003E000000}"/>
    <cellStyle name="Comma 11 10 3" xfId="636" xr:uid="{00000000-0005-0000-0000-00003F000000}"/>
    <cellStyle name="Comma 11 2" xfId="83" xr:uid="{00000000-0005-0000-0000-000040000000}"/>
    <cellStyle name="Comma 11 2 2" xfId="642" xr:uid="{00000000-0005-0000-0000-000041000000}"/>
    <cellStyle name="Comma 11 3" xfId="635" xr:uid="{00000000-0005-0000-0000-000042000000}"/>
    <cellStyle name="Comma 110" xfId="614" xr:uid="{00000000-0005-0000-0000-000043000000}"/>
    <cellStyle name="Comma 111" xfId="834" xr:uid="{00000000-0005-0000-0000-000044000000}"/>
    <cellStyle name="Comma 112" xfId="609" xr:uid="{00000000-0005-0000-0000-000045000000}"/>
    <cellStyle name="Comma 113" xfId="626" xr:uid="{00000000-0005-0000-0000-000046000000}"/>
    <cellStyle name="Comma 114" xfId="618" xr:uid="{00000000-0005-0000-0000-000047000000}"/>
    <cellStyle name="Comma 115" xfId="850" xr:uid="{00000000-0005-0000-0000-000048000000}"/>
    <cellStyle name="Comma 116" xfId="586" xr:uid="{00000000-0005-0000-0000-000049000000}"/>
    <cellStyle name="Comma 117" xfId="632" xr:uid="{00000000-0005-0000-0000-00004A000000}"/>
    <cellStyle name="Comma 118" xfId="840" xr:uid="{00000000-0005-0000-0000-00004B000000}"/>
    <cellStyle name="Comma 119" xfId="613" xr:uid="{00000000-0005-0000-0000-00004C000000}"/>
    <cellStyle name="Comma 12" xfId="84" xr:uid="{00000000-0005-0000-0000-00004D000000}"/>
    <cellStyle name="Comma 12 2" xfId="643" xr:uid="{00000000-0005-0000-0000-00004E000000}"/>
    <cellStyle name="Comma 120" xfId="593" xr:uid="{00000000-0005-0000-0000-00004F000000}"/>
    <cellStyle name="Comma 121" xfId="597" xr:uid="{00000000-0005-0000-0000-000050000000}"/>
    <cellStyle name="Comma 122" xfId="605" xr:uid="{00000000-0005-0000-0000-000051000000}"/>
    <cellStyle name="Comma 123" xfId="594" xr:uid="{00000000-0005-0000-0000-000052000000}"/>
    <cellStyle name="Comma 124" xfId="621" xr:uid="{00000000-0005-0000-0000-000053000000}"/>
    <cellStyle name="Comma 125" xfId="612" xr:uid="{00000000-0005-0000-0000-000054000000}"/>
    <cellStyle name="Comma 126" xfId="836" xr:uid="{00000000-0005-0000-0000-000055000000}"/>
    <cellStyle name="Comma 127" xfId="603" xr:uid="{00000000-0005-0000-0000-000056000000}"/>
    <cellStyle name="Comma 128" xfId="598" xr:uid="{00000000-0005-0000-0000-000057000000}"/>
    <cellStyle name="Comma 129" xfId="844" xr:uid="{00000000-0005-0000-0000-000058000000}"/>
    <cellStyle name="Comma 13" xfId="85" xr:uid="{00000000-0005-0000-0000-000059000000}"/>
    <cellStyle name="Comma 13 2" xfId="495" xr:uid="{00000000-0005-0000-0000-00005A000000}"/>
    <cellStyle name="Comma 13 2 2" xfId="787" xr:uid="{00000000-0005-0000-0000-00005B000000}"/>
    <cellStyle name="Comma 13 3" xfId="644" xr:uid="{00000000-0005-0000-0000-00005C000000}"/>
    <cellStyle name="Comma 130" xfId="855" xr:uid="{00000000-0005-0000-0000-00005D000000}"/>
    <cellStyle name="Comma 135" xfId="86" xr:uid="{00000000-0005-0000-0000-00005E000000}"/>
    <cellStyle name="Comma 135 2" xfId="87" xr:uid="{00000000-0005-0000-0000-00005F000000}"/>
    <cellStyle name="Comma 135 2 2" xfId="646" xr:uid="{00000000-0005-0000-0000-000060000000}"/>
    <cellStyle name="Comma 135 3" xfId="88" xr:uid="{00000000-0005-0000-0000-000061000000}"/>
    <cellStyle name="Comma 135 3 2" xfId="647" xr:uid="{00000000-0005-0000-0000-000062000000}"/>
    <cellStyle name="Comma 135 4" xfId="89" xr:uid="{00000000-0005-0000-0000-000063000000}"/>
    <cellStyle name="Comma 135 4 2" xfId="648" xr:uid="{00000000-0005-0000-0000-000064000000}"/>
    <cellStyle name="Comma 135 5" xfId="90" xr:uid="{00000000-0005-0000-0000-000065000000}"/>
    <cellStyle name="Comma 135 5 2" xfId="649" xr:uid="{00000000-0005-0000-0000-000066000000}"/>
    <cellStyle name="Comma 135 6" xfId="568" xr:uid="{00000000-0005-0000-0000-000067000000}"/>
    <cellStyle name="Comma 135 6 2" xfId="818" xr:uid="{00000000-0005-0000-0000-000068000000}"/>
    <cellStyle name="Comma 135 7" xfId="645" xr:uid="{00000000-0005-0000-0000-000069000000}"/>
    <cellStyle name="Comma 14" xfId="91" xr:uid="{00000000-0005-0000-0000-00006A000000}"/>
    <cellStyle name="Comma 14 2" xfId="496" xr:uid="{00000000-0005-0000-0000-00006B000000}"/>
    <cellStyle name="Comma 14 2 2" xfId="788" xr:uid="{00000000-0005-0000-0000-00006C000000}"/>
    <cellStyle name="Comma 14 3" xfId="650" xr:uid="{00000000-0005-0000-0000-00006D000000}"/>
    <cellStyle name="Comma 15" xfId="92" xr:uid="{00000000-0005-0000-0000-00006E000000}"/>
    <cellStyle name="Comma 15 2" xfId="497" xr:uid="{00000000-0005-0000-0000-00006F000000}"/>
    <cellStyle name="Comma 15 2 2" xfId="789" xr:uid="{00000000-0005-0000-0000-000070000000}"/>
    <cellStyle name="Comma 15 3" xfId="651" xr:uid="{00000000-0005-0000-0000-000071000000}"/>
    <cellStyle name="Comma 16" xfId="93" xr:uid="{00000000-0005-0000-0000-000072000000}"/>
    <cellStyle name="Comma 16 2" xfId="94" xr:uid="{00000000-0005-0000-0000-000073000000}"/>
    <cellStyle name="Comma 16 2 2" xfId="499" xr:uid="{00000000-0005-0000-0000-000074000000}"/>
    <cellStyle name="Comma 16 2 3" xfId="653" xr:uid="{00000000-0005-0000-0000-000075000000}"/>
    <cellStyle name="Comma 16 3" xfId="95" xr:uid="{00000000-0005-0000-0000-000076000000}"/>
    <cellStyle name="Comma 16 3 2" xfId="500" xr:uid="{00000000-0005-0000-0000-000077000000}"/>
    <cellStyle name="Comma 16 3 3" xfId="654" xr:uid="{00000000-0005-0000-0000-000078000000}"/>
    <cellStyle name="Comma 16 4" xfId="96" xr:uid="{00000000-0005-0000-0000-000079000000}"/>
    <cellStyle name="Comma 16 4 2" xfId="501" xr:uid="{00000000-0005-0000-0000-00007A000000}"/>
    <cellStyle name="Comma 16 4 3" xfId="655" xr:uid="{00000000-0005-0000-0000-00007B000000}"/>
    <cellStyle name="Comma 16 5" xfId="97" xr:uid="{00000000-0005-0000-0000-00007C000000}"/>
    <cellStyle name="Comma 16 5 2" xfId="502" xr:uid="{00000000-0005-0000-0000-00007D000000}"/>
    <cellStyle name="Comma 16 5 3" xfId="656" xr:uid="{00000000-0005-0000-0000-00007E000000}"/>
    <cellStyle name="Comma 16 6" xfId="498" xr:uid="{00000000-0005-0000-0000-00007F000000}"/>
    <cellStyle name="Comma 16 7" xfId="652" xr:uid="{00000000-0005-0000-0000-000080000000}"/>
    <cellStyle name="Comma 17" xfId="98" xr:uid="{00000000-0005-0000-0000-000081000000}"/>
    <cellStyle name="Comma 17 2" xfId="657" xr:uid="{00000000-0005-0000-0000-000082000000}"/>
    <cellStyle name="Comma 18" xfId="99" xr:uid="{00000000-0005-0000-0000-000083000000}"/>
    <cellStyle name="Comma 18 2" xfId="658" xr:uid="{00000000-0005-0000-0000-000084000000}"/>
    <cellStyle name="Comma 19" xfId="100" xr:uid="{00000000-0005-0000-0000-000085000000}"/>
    <cellStyle name="Comma 19 2" xfId="659" xr:uid="{00000000-0005-0000-0000-000086000000}"/>
    <cellStyle name="Comma 2" xfId="37" xr:uid="{00000000-0005-0000-0000-000087000000}"/>
    <cellStyle name="Comma 2 10" xfId="101" xr:uid="{00000000-0005-0000-0000-000088000000}"/>
    <cellStyle name="Comma 2 10 2" xfId="102" xr:uid="{00000000-0005-0000-0000-000089000000}"/>
    <cellStyle name="Comma 2 10 2 2" xfId="3" xr:uid="{00000000-0005-0000-0000-00008A000000}"/>
    <cellStyle name="Comma 2 10 2 2 2" xfId="41" xr:uid="{00000000-0005-0000-0000-00008B000000}"/>
    <cellStyle name="Comma 2 10 2 2 2 2" xfId="428" xr:uid="{00000000-0005-0000-0000-00008C000000}"/>
    <cellStyle name="Comma 2 10 2 2 2 3" xfId="103" xr:uid="{00000000-0005-0000-0000-00008D000000}"/>
    <cellStyle name="Comma 2 10 2 2 3" xfId="503" xr:uid="{00000000-0005-0000-0000-00008E000000}"/>
    <cellStyle name="Comma 2 10 2 2 3 2" xfId="790" xr:uid="{00000000-0005-0000-0000-00008F000000}"/>
    <cellStyle name="Comma 2 10 3" xfId="104" xr:uid="{00000000-0005-0000-0000-000090000000}"/>
    <cellStyle name="Comma 2 2" xfId="105" xr:uid="{00000000-0005-0000-0000-000091000000}"/>
    <cellStyle name="Comma 2 2 2" xfId="30" xr:uid="{00000000-0005-0000-0000-000092000000}"/>
    <cellStyle name="Comma 2 2 2 2" xfId="50" xr:uid="{00000000-0005-0000-0000-000093000000}"/>
    <cellStyle name="Comma 2 2 2 2 2" xfId="436" xr:uid="{00000000-0005-0000-0000-000094000000}"/>
    <cellStyle name="Comma 2 2 2 2 3" xfId="106" xr:uid="{00000000-0005-0000-0000-000095000000}"/>
    <cellStyle name="Comma 2 2 2 3" xfId="107" xr:uid="{00000000-0005-0000-0000-000096000000}"/>
    <cellStyle name="Comma 2 2 2 3 2" xfId="661" xr:uid="{00000000-0005-0000-0000-000097000000}"/>
    <cellStyle name="Comma 2 2 2 4" xfId="108" xr:uid="{00000000-0005-0000-0000-000098000000}"/>
    <cellStyle name="Comma 2 2 2 4 2" xfId="662" xr:uid="{00000000-0005-0000-0000-000099000000}"/>
    <cellStyle name="Comma 2 2 2 5" xfId="109" xr:uid="{00000000-0005-0000-0000-00009A000000}"/>
    <cellStyle name="Comma 2 2 2 5 2" xfId="663" xr:uid="{00000000-0005-0000-0000-00009B000000}"/>
    <cellStyle name="Comma 2 2 2 6" xfId="110" xr:uid="{00000000-0005-0000-0000-00009C000000}"/>
    <cellStyle name="Comma 2 2 2 6 2" xfId="664" xr:uid="{00000000-0005-0000-0000-00009D000000}"/>
    <cellStyle name="Comma 2 2 2 7" xfId="505" xr:uid="{00000000-0005-0000-0000-00009E000000}"/>
    <cellStyle name="Comma 2 2 2 7 2" xfId="792" xr:uid="{00000000-0005-0000-0000-00009F000000}"/>
    <cellStyle name="Comma 2 2 3" xfId="111" xr:uid="{00000000-0005-0000-0000-0000A0000000}"/>
    <cellStyle name="Comma 2 2 3 2" xfId="665" xr:uid="{00000000-0005-0000-0000-0000A1000000}"/>
    <cellStyle name="Comma 2 2 4" xfId="112" xr:uid="{00000000-0005-0000-0000-0000A2000000}"/>
    <cellStyle name="Comma 2 2 4 2" xfId="666" xr:uid="{00000000-0005-0000-0000-0000A3000000}"/>
    <cellStyle name="Comma 2 2 5" xfId="113" xr:uid="{00000000-0005-0000-0000-0000A4000000}"/>
    <cellStyle name="Comma 2 2 5 2" xfId="667" xr:uid="{00000000-0005-0000-0000-0000A5000000}"/>
    <cellStyle name="Comma 2 2 6" xfId="504" xr:uid="{00000000-0005-0000-0000-0000A6000000}"/>
    <cellStyle name="Comma 2 2 6 2" xfId="791" xr:uid="{00000000-0005-0000-0000-0000A7000000}"/>
    <cellStyle name="Comma 2 2 7" xfId="450" xr:uid="{00000000-0005-0000-0000-0000A8000000}"/>
    <cellStyle name="Comma 2 2 7 2" xfId="774" xr:uid="{00000000-0005-0000-0000-0000A9000000}"/>
    <cellStyle name="Comma 2 3" xfId="114" xr:uid="{00000000-0005-0000-0000-0000AA000000}"/>
    <cellStyle name="Comma 2 3 2" xfId="115" xr:uid="{00000000-0005-0000-0000-0000AB000000}"/>
    <cellStyle name="Comma 2 3 2 2" xfId="669" xr:uid="{00000000-0005-0000-0000-0000AC000000}"/>
    <cellStyle name="Comma 2 3 3" xfId="116" xr:uid="{00000000-0005-0000-0000-0000AD000000}"/>
    <cellStyle name="Comma 2 3 3 2" xfId="670" xr:uid="{00000000-0005-0000-0000-0000AE000000}"/>
    <cellStyle name="Comma 2 3 4" xfId="506" xr:uid="{00000000-0005-0000-0000-0000AF000000}"/>
    <cellStyle name="Comma 2 3 4 2" xfId="793" xr:uid="{00000000-0005-0000-0000-0000B0000000}"/>
    <cellStyle name="Comma 2 3 5" xfId="668" xr:uid="{00000000-0005-0000-0000-0000B1000000}"/>
    <cellStyle name="Comma 2 4" xfId="117" xr:uid="{00000000-0005-0000-0000-0000B2000000}"/>
    <cellStyle name="Comma 2 4 2" xfId="671" xr:uid="{00000000-0005-0000-0000-0000B3000000}"/>
    <cellStyle name="Comma 2 5" xfId="118" xr:uid="{00000000-0005-0000-0000-0000B4000000}"/>
    <cellStyle name="Comma 2 5 2" xfId="672" xr:uid="{00000000-0005-0000-0000-0000B5000000}"/>
    <cellStyle name="Comma 2 6" xfId="119" xr:uid="{00000000-0005-0000-0000-0000B6000000}"/>
    <cellStyle name="Comma 2 6 2" xfId="673" xr:uid="{00000000-0005-0000-0000-0000B7000000}"/>
    <cellStyle name="Comma 2 7" xfId="4" xr:uid="{00000000-0005-0000-0000-0000B8000000}"/>
    <cellStyle name="Comma 2 7 2" xfId="42" xr:uid="{00000000-0005-0000-0000-0000B9000000}"/>
    <cellStyle name="Comma 2 7 2 2" xfId="429" xr:uid="{00000000-0005-0000-0000-0000BA000000}"/>
    <cellStyle name="Comma 2 7 3" xfId="120" xr:uid="{00000000-0005-0000-0000-0000BB000000}"/>
    <cellStyle name="Comma 2 8" xfId="424" xr:uid="{00000000-0005-0000-0000-0000BC000000}"/>
    <cellStyle name="Comma 2 9" xfId="477" xr:uid="{00000000-0005-0000-0000-0000BD000000}"/>
    <cellStyle name="Comma 20" xfId="121" xr:uid="{00000000-0005-0000-0000-0000BE000000}"/>
    <cellStyle name="Comma 20 2" xfId="674" xr:uid="{00000000-0005-0000-0000-0000BF000000}"/>
    <cellStyle name="Comma 21" xfId="122" xr:uid="{00000000-0005-0000-0000-0000C0000000}"/>
    <cellStyle name="Comma 21 2" xfId="675" xr:uid="{00000000-0005-0000-0000-0000C1000000}"/>
    <cellStyle name="Comma 22" xfId="123" xr:uid="{00000000-0005-0000-0000-0000C2000000}"/>
    <cellStyle name="Comma 22 2" xfId="676" xr:uid="{00000000-0005-0000-0000-0000C3000000}"/>
    <cellStyle name="Comma 23" xfId="124" xr:uid="{00000000-0005-0000-0000-0000C4000000}"/>
    <cellStyle name="Comma 23 2" xfId="677" xr:uid="{00000000-0005-0000-0000-0000C5000000}"/>
    <cellStyle name="Comma 24" xfId="125" xr:uid="{00000000-0005-0000-0000-0000C6000000}"/>
    <cellStyle name="Comma 24 2" xfId="678" xr:uid="{00000000-0005-0000-0000-0000C7000000}"/>
    <cellStyle name="Comma 25" xfId="126" xr:uid="{00000000-0005-0000-0000-0000C8000000}"/>
    <cellStyle name="Comma 25 2" xfId="679" xr:uid="{00000000-0005-0000-0000-0000C9000000}"/>
    <cellStyle name="Comma 26" xfId="127" xr:uid="{00000000-0005-0000-0000-0000CA000000}"/>
    <cellStyle name="Comma 26 2" xfId="680" xr:uid="{00000000-0005-0000-0000-0000CB000000}"/>
    <cellStyle name="Comma 27" xfId="128" xr:uid="{00000000-0005-0000-0000-0000CC000000}"/>
    <cellStyle name="Comma 27 2" xfId="681" xr:uid="{00000000-0005-0000-0000-0000CD000000}"/>
    <cellStyle name="Comma 28" xfId="129" xr:uid="{00000000-0005-0000-0000-0000CE000000}"/>
    <cellStyle name="Comma 28 2" xfId="682" xr:uid="{00000000-0005-0000-0000-0000CF000000}"/>
    <cellStyle name="Comma 29" xfId="130" xr:uid="{00000000-0005-0000-0000-0000D0000000}"/>
    <cellStyle name="Comma 29 2" xfId="683" xr:uid="{00000000-0005-0000-0000-0000D1000000}"/>
    <cellStyle name="Comma 3" xfId="39" xr:uid="{00000000-0005-0000-0000-0000D2000000}"/>
    <cellStyle name="Comma 3 2" xfId="131" xr:uid="{00000000-0005-0000-0000-0000D3000000}"/>
    <cellStyle name="Comma 3 2 2" xfId="5" xr:uid="{00000000-0005-0000-0000-0000D4000000}"/>
    <cellStyle name="Comma 3 2 2 2" xfId="35" xr:uid="{00000000-0005-0000-0000-0000D5000000}"/>
    <cellStyle name="Comma 3 2 2 2 2" xfId="422" xr:uid="{00000000-0005-0000-0000-0000D6000000}"/>
    <cellStyle name="Comma 3 2 2 2 2 2" xfId="507" xr:uid="{00000000-0005-0000-0000-0000D7000000}"/>
    <cellStyle name="Comma 3 2 2 2 2 2 2" xfId="794" xr:uid="{00000000-0005-0000-0000-0000D8000000}"/>
    <cellStyle name="Comma 3 2 2 2 3" xfId="132" xr:uid="{00000000-0005-0000-0000-0000D9000000}"/>
    <cellStyle name="Comma 3 2 2 3" xfId="43" xr:uid="{00000000-0005-0000-0000-0000DA000000}"/>
    <cellStyle name="Comma 3 2 2 3 2" xfId="430" xr:uid="{00000000-0005-0000-0000-0000DB000000}"/>
    <cellStyle name="Comma 3 2 2 3 3" xfId="133" xr:uid="{00000000-0005-0000-0000-0000DC000000}"/>
    <cellStyle name="Comma 3 2 2 4" xfId="134" xr:uid="{00000000-0005-0000-0000-0000DD000000}"/>
    <cellStyle name="Comma 3 2 2 4 2" xfId="684" xr:uid="{00000000-0005-0000-0000-0000DE000000}"/>
    <cellStyle name="Comma 3 2 2 5" xfId="135" xr:uid="{00000000-0005-0000-0000-0000DF000000}"/>
    <cellStyle name="Comma 3 2 2 5 2" xfId="685" xr:uid="{00000000-0005-0000-0000-0000E0000000}"/>
    <cellStyle name="Comma 3 2 2 6" xfId="136" xr:uid="{00000000-0005-0000-0000-0000E1000000}"/>
    <cellStyle name="Comma 3 2 2 6 2" xfId="686" xr:uid="{00000000-0005-0000-0000-0000E2000000}"/>
    <cellStyle name="Comma 3 2 3" xfId="137" xr:uid="{00000000-0005-0000-0000-0000E3000000}"/>
    <cellStyle name="Comma 3 2 3 2" xfId="687" xr:uid="{00000000-0005-0000-0000-0000E4000000}"/>
    <cellStyle name="Comma 3 2 4" xfId="138" xr:uid="{00000000-0005-0000-0000-0000E5000000}"/>
    <cellStyle name="Comma 3 2 4 2" xfId="688" xr:uid="{00000000-0005-0000-0000-0000E6000000}"/>
    <cellStyle name="Comma 3 2 5" xfId="139" xr:uid="{00000000-0005-0000-0000-0000E7000000}"/>
    <cellStyle name="Comma 3 2 5 2" xfId="689" xr:uid="{00000000-0005-0000-0000-0000E8000000}"/>
    <cellStyle name="Comma 3 2 6" xfId="140" xr:uid="{00000000-0005-0000-0000-0000E9000000}"/>
    <cellStyle name="Comma 3 2 6 2" xfId="690" xr:uid="{00000000-0005-0000-0000-0000EA000000}"/>
    <cellStyle name="Comma 3 2 7" xfId="141" xr:uid="{00000000-0005-0000-0000-0000EB000000}"/>
    <cellStyle name="Comma 3 2 7 2" xfId="691" xr:uid="{00000000-0005-0000-0000-0000EC000000}"/>
    <cellStyle name="Comma 3 3" xfId="142" xr:uid="{00000000-0005-0000-0000-0000ED000000}"/>
    <cellStyle name="Comma 3 3 2" xfId="143" xr:uid="{00000000-0005-0000-0000-0000EE000000}"/>
    <cellStyle name="Comma 3 3 2 2" xfId="693" xr:uid="{00000000-0005-0000-0000-0000EF000000}"/>
    <cellStyle name="Comma 3 3 3" xfId="692" xr:uid="{00000000-0005-0000-0000-0000F0000000}"/>
    <cellStyle name="Comma 3 4" xfId="144" xr:uid="{00000000-0005-0000-0000-0000F1000000}"/>
    <cellStyle name="Comma 3 4 2" xfId="694" xr:uid="{00000000-0005-0000-0000-0000F2000000}"/>
    <cellStyle name="Comma 3 5" xfId="145" xr:uid="{00000000-0005-0000-0000-0000F3000000}"/>
    <cellStyle name="Comma 3 5 2" xfId="695" xr:uid="{00000000-0005-0000-0000-0000F4000000}"/>
    <cellStyle name="Comma 3 6" xfId="146" xr:uid="{00000000-0005-0000-0000-0000F5000000}"/>
    <cellStyle name="Comma 3 6 2" xfId="696" xr:uid="{00000000-0005-0000-0000-0000F6000000}"/>
    <cellStyle name="Comma 3 7" xfId="426" xr:uid="{00000000-0005-0000-0000-0000F7000000}"/>
    <cellStyle name="Comma 3 8" xfId="488" xr:uid="{00000000-0005-0000-0000-0000F8000000}"/>
    <cellStyle name="Comma 3 8 2" xfId="784" xr:uid="{00000000-0005-0000-0000-0000F9000000}"/>
    <cellStyle name="Comma 30" xfId="147" xr:uid="{00000000-0005-0000-0000-0000FA000000}"/>
    <cellStyle name="Comma 30 2" xfId="697" xr:uid="{00000000-0005-0000-0000-0000FB000000}"/>
    <cellStyle name="Comma 31" xfId="148" xr:uid="{00000000-0005-0000-0000-0000FC000000}"/>
    <cellStyle name="Comma 31 2" xfId="698" xr:uid="{00000000-0005-0000-0000-0000FD000000}"/>
    <cellStyle name="Comma 32" xfId="149" xr:uid="{00000000-0005-0000-0000-0000FE000000}"/>
    <cellStyle name="Comma 32 2" xfId="699" xr:uid="{00000000-0005-0000-0000-0000FF000000}"/>
    <cellStyle name="Comma 33" xfId="150" xr:uid="{00000000-0005-0000-0000-000000010000}"/>
    <cellStyle name="Comma 33 2" xfId="700" xr:uid="{00000000-0005-0000-0000-000001010000}"/>
    <cellStyle name="Comma 34" xfId="151" xr:uid="{00000000-0005-0000-0000-000002010000}"/>
    <cellStyle name="Comma 34 2" xfId="152" xr:uid="{00000000-0005-0000-0000-000003010000}"/>
    <cellStyle name="Comma 34 2 2" xfId="702" xr:uid="{00000000-0005-0000-0000-000004010000}"/>
    <cellStyle name="Comma 34 3" xfId="701" xr:uid="{00000000-0005-0000-0000-000005010000}"/>
    <cellStyle name="Comma 35" xfId="153" xr:uid="{00000000-0005-0000-0000-000006010000}"/>
    <cellStyle name="Comma 35 2" xfId="703" xr:uid="{00000000-0005-0000-0000-000007010000}"/>
    <cellStyle name="Comma 36" xfId="154" xr:uid="{00000000-0005-0000-0000-000008010000}"/>
    <cellStyle name="Comma 36 2" xfId="704" xr:uid="{00000000-0005-0000-0000-000009010000}"/>
    <cellStyle name="Comma 37" xfId="155" xr:uid="{00000000-0005-0000-0000-00000A010000}"/>
    <cellStyle name="Comma 37 2" xfId="705" xr:uid="{00000000-0005-0000-0000-00000B010000}"/>
    <cellStyle name="Comma 38" xfId="156" xr:uid="{00000000-0005-0000-0000-00000C010000}"/>
    <cellStyle name="Comma 38 2" xfId="706" xr:uid="{00000000-0005-0000-0000-00000D010000}"/>
    <cellStyle name="Comma 39" xfId="157" xr:uid="{00000000-0005-0000-0000-00000E010000}"/>
    <cellStyle name="Comma 39 2" xfId="707" xr:uid="{00000000-0005-0000-0000-00000F010000}"/>
    <cellStyle name="Comma 4" xfId="158" xr:uid="{00000000-0005-0000-0000-000010010000}"/>
    <cellStyle name="Comma 4 2" xfId="159" xr:uid="{00000000-0005-0000-0000-000011010000}"/>
    <cellStyle name="Comma 4 2 6" xfId="580" xr:uid="{00000000-0005-0000-0000-000012010000}"/>
    <cellStyle name="Comma 4 2 6 2" xfId="823" xr:uid="{00000000-0005-0000-0000-000013010000}"/>
    <cellStyle name="Comma 4 3" xfId="160" xr:uid="{00000000-0005-0000-0000-000014010000}"/>
    <cellStyle name="Comma 4 4" xfId="161" xr:uid="{00000000-0005-0000-0000-000015010000}"/>
    <cellStyle name="Comma 4 5" xfId="162" xr:uid="{00000000-0005-0000-0000-000016010000}"/>
    <cellStyle name="Comma 4 6" xfId="163" xr:uid="{00000000-0005-0000-0000-000017010000}"/>
    <cellStyle name="Comma 4 7" xfId="508" xr:uid="{00000000-0005-0000-0000-000018010000}"/>
    <cellStyle name="Comma 4 8" xfId="469" xr:uid="{00000000-0005-0000-0000-000019010000}"/>
    <cellStyle name="Comma 4 8 2" xfId="779" xr:uid="{00000000-0005-0000-0000-00001A010000}"/>
    <cellStyle name="Comma 40" xfId="164" xr:uid="{00000000-0005-0000-0000-00001B010000}"/>
    <cellStyle name="Comma 40 2" xfId="708" xr:uid="{00000000-0005-0000-0000-00001C010000}"/>
    <cellStyle name="Comma 41" xfId="165" xr:uid="{00000000-0005-0000-0000-00001D010000}"/>
    <cellStyle name="Comma 41 2" xfId="509" xr:uid="{00000000-0005-0000-0000-00001E010000}"/>
    <cellStyle name="Comma 41 2 2" xfId="796" xr:uid="{00000000-0005-0000-0000-00001F010000}"/>
    <cellStyle name="Comma 41 3" xfId="709" xr:uid="{00000000-0005-0000-0000-000020010000}"/>
    <cellStyle name="Comma 42" xfId="166" xr:uid="{00000000-0005-0000-0000-000021010000}"/>
    <cellStyle name="Comma 42 2" xfId="510" xr:uid="{00000000-0005-0000-0000-000022010000}"/>
    <cellStyle name="Comma 42 2 2" xfId="797" xr:uid="{00000000-0005-0000-0000-000023010000}"/>
    <cellStyle name="Comma 42 3" xfId="710" xr:uid="{00000000-0005-0000-0000-000024010000}"/>
    <cellStyle name="Comma 43" xfId="167" xr:uid="{00000000-0005-0000-0000-000025010000}"/>
    <cellStyle name="Comma 43 2" xfId="511" xr:uid="{00000000-0005-0000-0000-000026010000}"/>
    <cellStyle name="Comma 43 2 2" xfId="798" xr:uid="{00000000-0005-0000-0000-000027010000}"/>
    <cellStyle name="Comma 43 3" xfId="711" xr:uid="{00000000-0005-0000-0000-000028010000}"/>
    <cellStyle name="Comma 44" xfId="168" xr:uid="{00000000-0005-0000-0000-000029010000}"/>
    <cellStyle name="Comma 44 2" xfId="512" xr:uid="{00000000-0005-0000-0000-00002A010000}"/>
    <cellStyle name="Comma 44 2 2" xfId="799" xr:uid="{00000000-0005-0000-0000-00002B010000}"/>
    <cellStyle name="Comma 44 3" xfId="712" xr:uid="{00000000-0005-0000-0000-00002C010000}"/>
    <cellStyle name="Comma 45" xfId="169" xr:uid="{00000000-0005-0000-0000-00002D010000}"/>
    <cellStyle name="Comma 45 2" xfId="713" xr:uid="{00000000-0005-0000-0000-00002E010000}"/>
    <cellStyle name="Comma 46" xfId="396" xr:uid="{00000000-0005-0000-0000-00002F010000}"/>
    <cellStyle name="Comma 46 2" xfId="572" xr:uid="{00000000-0005-0000-0000-000030010000}"/>
    <cellStyle name="Comma 46 2 2" xfId="820" xr:uid="{00000000-0005-0000-0000-000031010000}"/>
    <cellStyle name="Comma 46 3" xfId="748" xr:uid="{00000000-0005-0000-0000-000032010000}"/>
    <cellStyle name="Comma 47" xfId="415" xr:uid="{00000000-0005-0000-0000-000033010000}"/>
    <cellStyle name="Comma 47 2" xfId="574" xr:uid="{00000000-0005-0000-0000-000034010000}"/>
    <cellStyle name="Comma 47 2 2" xfId="822" xr:uid="{00000000-0005-0000-0000-000035010000}"/>
    <cellStyle name="Comma 47 3" xfId="762" xr:uid="{00000000-0005-0000-0000-000036010000}"/>
    <cellStyle name="Comma 48" xfId="439" xr:uid="{00000000-0005-0000-0000-000037010000}"/>
    <cellStyle name="Comma 48 2" xfId="573" xr:uid="{00000000-0005-0000-0000-000038010000}"/>
    <cellStyle name="Comma 48 2 2" xfId="821" xr:uid="{00000000-0005-0000-0000-000039010000}"/>
    <cellStyle name="Comma 48 3" xfId="766" xr:uid="{00000000-0005-0000-0000-00003A010000}"/>
    <cellStyle name="Comma 49" xfId="410" xr:uid="{00000000-0005-0000-0000-00003B010000}"/>
    <cellStyle name="Comma 49 2" xfId="759" xr:uid="{00000000-0005-0000-0000-00003C010000}"/>
    <cellStyle name="Comma 5" xfId="170" xr:uid="{00000000-0005-0000-0000-00003D010000}"/>
    <cellStyle name="Comma 5 10 3" xfId="6" xr:uid="{00000000-0005-0000-0000-00003E010000}"/>
    <cellStyle name="Comma 5 10 3 2" xfId="44" xr:uid="{00000000-0005-0000-0000-00003F010000}"/>
    <cellStyle name="Comma 5 10 3 2 2" xfId="431" xr:uid="{00000000-0005-0000-0000-000040010000}"/>
    <cellStyle name="Comma 5 10 3 2 3" xfId="171" xr:uid="{00000000-0005-0000-0000-000041010000}"/>
    <cellStyle name="Comma 5 10 3 3" xfId="172" xr:uid="{00000000-0005-0000-0000-000042010000}"/>
    <cellStyle name="Comma 5 10 3 3 2" xfId="714" xr:uid="{00000000-0005-0000-0000-000043010000}"/>
    <cellStyle name="Comma 5 10 3 4" xfId="513" xr:uid="{00000000-0005-0000-0000-000044010000}"/>
    <cellStyle name="Comma 5 10 3 4 2" xfId="800" xr:uid="{00000000-0005-0000-0000-000045010000}"/>
    <cellStyle name="Comma 5 2" xfId="173" xr:uid="{00000000-0005-0000-0000-000046010000}"/>
    <cellStyle name="Comma 5 2 2" xfId="174" xr:uid="{00000000-0005-0000-0000-000047010000}"/>
    <cellStyle name="Comma 5 2 2 2" xfId="7" xr:uid="{00000000-0005-0000-0000-000048010000}"/>
    <cellStyle name="Comma 5 2 2 2 2" xfId="45" xr:uid="{00000000-0005-0000-0000-000049010000}"/>
    <cellStyle name="Comma 5 2 2 2 2 2" xfId="432" xr:uid="{00000000-0005-0000-0000-00004A010000}"/>
    <cellStyle name="Comma 5 2 2 2 2 3" xfId="175" xr:uid="{00000000-0005-0000-0000-00004B010000}"/>
    <cellStyle name="Comma 5 2 2 2 3" xfId="176" xr:uid="{00000000-0005-0000-0000-00004C010000}"/>
    <cellStyle name="Comma 5 2 2 2 3 2" xfId="8" xr:uid="{00000000-0005-0000-0000-00004D010000}"/>
    <cellStyle name="Comma 5 2 2 2 3 2 2" xfId="38" xr:uid="{00000000-0005-0000-0000-00004E010000}"/>
    <cellStyle name="Comma 5 2 2 2 3 2 2 2" xfId="425" xr:uid="{00000000-0005-0000-0000-00004F010000}"/>
    <cellStyle name="Comma 5 2 2 2 3 2 2 2 2" xfId="516" xr:uid="{00000000-0005-0000-0000-000050010000}"/>
    <cellStyle name="Comma 5 2 2 2 3 2 2 2 2 2" xfId="802" xr:uid="{00000000-0005-0000-0000-000051010000}"/>
    <cellStyle name="Comma 5 2 2 2 3 2 2 3" xfId="178" xr:uid="{00000000-0005-0000-0000-000052010000}"/>
    <cellStyle name="Comma 5 2 2 2 3 2 3" xfId="46" xr:uid="{00000000-0005-0000-0000-000053010000}"/>
    <cellStyle name="Comma 5 2 2 2 3 2 3 2" xfId="515" xr:uid="{00000000-0005-0000-0000-000054010000}"/>
    <cellStyle name="Comma 5 2 2 2 3 2 3 2 2" xfId="801" xr:uid="{00000000-0005-0000-0000-000055010000}"/>
    <cellStyle name="Comma 5 2 2 2 3 2 3 3" xfId="433" xr:uid="{00000000-0005-0000-0000-000056010000}"/>
    <cellStyle name="Comma 5 2 2 2 3 2 4" xfId="177" xr:uid="{00000000-0005-0000-0000-000057010000}"/>
    <cellStyle name="Comma 5 2 2 2 4" xfId="179" xr:uid="{00000000-0005-0000-0000-000058010000}"/>
    <cellStyle name="Comma 5 2 2 2 4 2" xfId="715" xr:uid="{00000000-0005-0000-0000-000059010000}"/>
    <cellStyle name="Comma 5 2 2 2 5" xfId="180" xr:uid="{00000000-0005-0000-0000-00005A010000}"/>
    <cellStyle name="Comma 5 2 2 2 5 2" xfId="716" xr:uid="{00000000-0005-0000-0000-00005B010000}"/>
    <cellStyle name="Comma 5 2 2 2 6" xfId="402" xr:uid="{00000000-0005-0000-0000-00005C010000}"/>
    <cellStyle name="Comma 5 2 2 2 6 2" xfId="753" xr:uid="{00000000-0005-0000-0000-00005D010000}"/>
    <cellStyle name="Comma 5 2 2 2 7" xfId="473" xr:uid="{00000000-0005-0000-0000-00005E010000}"/>
    <cellStyle name="Comma 5 2 2 3" xfId="9" xr:uid="{00000000-0005-0000-0000-00005F010000}"/>
    <cellStyle name="Comma 5 2 2 3 2" xfId="47" xr:uid="{00000000-0005-0000-0000-000060010000}"/>
    <cellStyle name="Comma 5 2 2 3 2 2" xfId="434" xr:uid="{00000000-0005-0000-0000-000061010000}"/>
    <cellStyle name="Comma 5 2 2 3 2 3" xfId="518" xr:uid="{00000000-0005-0000-0000-000062010000}"/>
    <cellStyle name="Comma 5 2 2 3 2 4" xfId="182" xr:uid="{00000000-0005-0000-0000-000063010000}"/>
    <cellStyle name="Comma 5 2 2 3 3" xfId="404" xr:uid="{00000000-0005-0000-0000-000064010000}"/>
    <cellStyle name="Comma 5 2 2 3 3 2" xfId="755" xr:uid="{00000000-0005-0000-0000-000065010000}"/>
    <cellStyle name="Comma 5 2 2 3 4" xfId="517" xr:uid="{00000000-0005-0000-0000-000066010000}"/>
    <cellStyle name="Comma 5 2 2 3 5" xfId="181" xr:uid="{00000000-0005-0000-0000-000067010000}"/>
    <cellStyle name="Comma 5 2 2 4" xfId="183" xr:uid="{00000000-0005-0000-0000-000068010000}"/>
    <cellStyle name="Comma 5 2 2 4 2" xfId="519" xr:uid="{00000000-0005-0000-0000-000069010000}"/>
    <cellStyle name="Comma 5 2 2 4 3" xfId="717" xr:uid="{00000000-0005-0000-0000-00006A010000}"/>
    <cellStyle name="Comma 5 2 2 5" xfId="184" xr:uid="{00000000-0005-0000-0000-00006B010000}"/>
    <cellStyle name="Comma 5 2 2 5 2" xfId="520" xr:uid="{00000000-0005-0000-0000-00006C010000}"/>
    <cellStyle name="Comma 5 2 2 5 3" xfId="718" xr:uid="{00000000-0005-0000-0000-00006D010000}"/>
    <cellStyle name="Comma 5 2 2 6" xfId="185" xr:uid="{00000000-0005-0000-0000-00006E010000}"/>
    <cellStyle name="Comma 5 2 2 6 2" xfId="521" xr:uid="{00000000-0005-0000-0000-00006F010000}"/>
    <cellStyle name="Comma 5 2 2 6 3" xfId="719" xr:uid="{00000000-0005-0000-0000-000070010000}"/>
    <cellStyle name="Comma 5 2 2 7" xfId="186" xr:uid="{00000000-0005-0000-0000-000071010000}"/>
    <cellStyle name="Comma 5 2 2 7 2" xfId="720" xr:uid="{00000000-0005-0000-0000-000072010000}"/>
    <cellStyle name="Comma 5 2 2 8" xfId="187" xr:uid="{00000000-0005-0000-0000-000073010000}"/>
    <cellStyle name="Comma 5 2 2 8 2" xfId="522" xr:uid="{00000000-0005-0000-0000-000074010000}"/>
    <cellStyle name="Comma 5 2 2 8 3" xfId="721" xr:uid="{00000000-0005-0000-0000-000075010000}"/>
    <cellStyle name="Comma 5 2 2 9" xfId="514" xr:uid="{00000000-0005-0000-0000-000076010000}"/>
    <cellStyle name="Comma 5 2 3" xfId="188" xr:uid="{00000000-0005-0000-0000-000077010000}"/>
    <cellStyle name="Comma 5 2 3 2" xfId="189" xr:uid="{00000000-0005-0000-0000-000078010000}"/>
    <cellStyle name="Comma 5 2 3 2 2" xfId="723" xr:uid="{00000000-0005-0000-0000-000079010000}"/>
    <cellStyle name="Comma 5 2 3 3" xfId="523" xr:uid="{00000000-0005-0000-0000-00007A010000}"/>
    <cellStyle name="Comma 5 2 3 3 2" xfId="803" xr:uid="{00000000-0005-0000-0000-00007B010000}"/>
    <cellStyle name="Comma 5 2 3 4" xfId="722" xr:uid="{00000000-0005-0000-0000-00007C010000}"/>
    <cellStyle name="Comma 5 2 4" xfId="190" xr:uid="{00000000-0005-0000-0000-00007D010000}"/>
    <cellStyle name="Comma 5 2 4 2" xfId="724" xr:uid="{00000000-0005-0000-0000-00007E010000}"/>
    <cellStyle name="Comma 5 2 5" xfId="191" xr:uid="{00000000-0005-0000-0000-00007F010000}"/>
    <cellStyle name="Comma 5 2 5 2" xfId="725" xr:uid="{00000000-0005-0000-0000-000080010000}"/>
    <cellStyle name="Comma 5 2 6" xfId="192" xr:uid="{00000000-0005-0000-0000-000081010000}"/>
    <cellStyle name="Comma 5 2 6 2" xfId="726" xr:uid="{00000000-0005-0000-0000-000082010000}"/>
    <cellStyle name="Comma 5 2 7" xfId="193" xr:uid="{00000000-0005-0000-0000-000083010000}"/>
    <cellStyle name="Comma 5 2 7 2" xfId="727" xr:uid="{00000000-0005-0000-0000-000084010000}"/>
    <cellStyle name="Comma 5 3" xfId="10" xr:uid="{00000000-0005-0000-0000-000085010000}"/>
    <cellStyle name="Comma 5 3 2" xfId="48" xr:uid="{00000000-0005-0000-0000-000086010000}"/>
    <cellStyle name="Comma 5 3 2 2" xfId="435" xr:uid="{00000000-0005-0000-0000-000087010000}"/>
    <cellStyle name="Comma 5 3 2 2 2" xfId="525" xr:uid="{00000000-0005-0000-0000-000088010000}"/>
    <cellStyle name="Comma 5 3 2 2 2 2" xfId="805" xr:uid="{00000000-0005-0000-0000-000089010000}"/>
    <cellStyle name="Comma 5 3 2 3" xfId="195" xr:uid="{00000000-0005-0000-0000-00008A010000}"/>
    <cellStyle name="Comma 5 3 3" xfId="196" xr:uid="{00000000-0005-0000-0000-00008B010000}"/>
    <cellStyle name="Comma 5 3 3 2" xfId="729" xr:uid="{00000000-0005-0000-0000-00008C010000}"/>
    <cellStyle name="Comma 5 3 4" xfId="524" xr:uid="{00000000-0005-0000-0000-00008D010000}"/>
    <cellStyle name="Comma 5 3 4 2" xfId="804" xr:uid="{00000000-0005-0000-0000-00008E010000}"/>
    <cellStyle name="Comma 5 3 5" xfId="194" xr:uid="{00000000-0005-0000-0000-00008F010000}"/>
    <cellStyle name="Comma 5 4" xfId="197" xr:uid="{00000000-0005-0000-0000-000090010000}"/>
    <cellStyle name="Comma 5 4 2" xfId="730" xr:uid="{00000000-0005-0000-0000-000091010000}"/>
    <cellStyle name="Comma 5 5" xfId="198" xr:uid="{00000000-0005-0000-0000-000092010000}"/>
    <cellStyle name="Comma 5 5 2" xfId="731" xr:uid="{00000000-0005-0000-0000-000093010000}"/>
    <cellStyle name="Comma 5 6" xfId="199" xr:uid="{00000000-0005-0000-0000-000094010000}"/>
    <cellStyle name="Comma 5 6 2" xfId="732" xr:uid="{00000000-0005-0000-0000-000095010000}"/>
    <cellStyle name="Comma 50" xfId="397" xr:uid="{00000000-0005-0000-0000-000096010000}"/>
    <cellStyle name="Comma 50 2" xfId="749" xr:uid="{00000000-0005-0000-0000-000097010000}"/>
    <cellStyle name="Comma 51" xfId="409" xr:uid="{00000000-0005-0000-0000-000098010000}"/>
    <cellStyle name="Comma 51 2" xfId="758" xr:uid="{00000000-0005-0000-0000-000099010000}"/>
    <cellStyle name="Comma 52" xfId="399" xr:uid="{00000000-0005-0000-0000-00009A010000}"/>
    <cellStyle name="Comma 52 2" xfId="750" xr:uid="{00000000-0005-0000-0000-00009B010000}"/>
    <cellStyle name="Comma 53" xfId="405" xr:uid="{00000000-0005-0000-0000-00009C010000}"/>
    <cellStyle name="Comma 53 2" xfId="756" xr:uid="{00000000-0005-0000-0000-00009D010000}"/>
    <cellStyle name="Comma 54" xfId="401" xr:uid="{00000000-0005-0000-0000-00009E010000}"/>
    <cellStyle name="Comma 54 2" xfId="752" xr:uid="{00000000-0005-0000-0000-00009F010000}"/>
    <cellStyle name="Comma 55" xfId="403" xr:uid="{00000000-0005-0000-0000-0000A0010000}"/>
    <cellStyle name="Comma 55 2" xfId="754" xr:uid="{00000000-0005-0000-0000-0000A1010000}"/>
    <cellStyle name="Comma 56" xfId="444" xr:uid="{00000000-0005-0000-0000-0000A2010000}"/>
    <cellStyle name="Comma 56 2" xfId="770" xr:uid="{00000000-0005-0000-0000-0000A3010000}"/>
    <cellStyle name="Comma 57" xfId="412" xr:uid="{00000000-0005-0000-0000-0000A4010000}"/>
    <cellStyle name="Comma 57 2" xfId="760" xr:uid="{00000000-0005-0000-0000-0000A5010000}"/>
    <cellStyle name="Comma 58" xfId="437" xr:uid="{00000000-0005-0000-0000-0000A6010000}"/>
    <cellStyle name="Comma 58 2" xfId="765" xr:uid="{00000000-0005-0000-0000-0000A7010000}"/>
    <cellStyle name="Comma 59" xfId="419" xr:uid="{00000000-0005-0000-0000-0000A8010000}"/>
    <cellStyle name="Comma 59 2" xfId="764" xr:uid="{00000000-0005-0000-0000-0000A9010000}"/>
    <cellStyle name="Comma 6" xfId="200" xr:uid="{00000000-0005-0000-0000-0000AA010000}"/>
    <cellStyle name="Comma 6 2" xfId="201" xr:uid="{00000000-0005-0000-0000-0000AB010000}"/>
    <cellStyle name="Comma 6 3" xfId="202" xr:uid="{00000000-0005-0000-0000-0000AC010000}"/>
    <cellStyle name="Comma 6 4" xfId="203" xr:uid="{00000000-0005-0000-0000-0000AD010000}"/>
    <cellStyle name="Comma 6 5" xfId="204" xr:uid="{00000000-0005-0000-0000-0000AE010000}"/>
    <cellStyle name="Comma 6 6" xfId="205" xr:uid="{00000000-0005-0000-0000-0000AF010000}"/>
    <cellStyle name="Comma 60" xfId="418" xr:uid="{00000000-0005-0000-0000-0000B0010000}"/>
    <cellStyle name="Comma 60 2" xfId="763" xr:uid="{00000000-0005-0000-0000-0000B1010000}"/>
    <cellStyle name="Comma 61" xfId="407" xr:uid="{00000000-0005-0000-0000-0000B2010000}"/>
    <cellStyle name="Comma 61 2" xfId="757" xr:uid="{00000000-0005-0000-0000-0000B3010000}"/>
    <cellStyle name="Comma 62" xfId="400" xr:uid="{00000000-0005-0000-0000-0000B4010000}"/>
    <cellStyle name="Comma 62 2" xfId="751" xr:uid="{00000000-0005-0000-0000-0000B5010000}"/>
    <cellStyle name="Comma 63" xfId="443" xr:uid="{00000000-0005-0000-0000-0000B6010000}"/>
    <cellStyle name="Comma 63 2" xfId="769" xr:uid="{00000000-0005-0000-0000-0000B7010000}"/>
    <cellStyle name="Comma 64" xfId="452" xr:uid="{00000000-0005-0000-0000-0000B8010000}"/>
    <cellStyle name="Comma 64 2" xfId="776" xr:uid="{00000000-0005-0000-0000-0000B9010000}"/>
    <cellStyle name="Comma 65" xfId="446" xr:uid="{00000000-0005-0000-0000-0000BA010000}"/>
    <cellStyle name="Comma 65 2" xfId="771" xr:uid="{00000000-0005-0000-0000-0000BB010000}"/>
    <cellStyle name="Comma 66" xfId="413" xr:uid="{00000000-0005-0000-0000-0000BC010000}"/>
    <cellStyle name="Comma 66 2" xfId="761" xr:uid="{00000000-0005-0000-0000-0000BD010000}"/>
    <cellStyle name="Comma 67" xfId="441" xr:uid="{00000000-0005-0000-0000-0000BE010000}"/>
    <cellStyle name="Comma 67 2" xfId="767" xr:uid="{00000000-0005-0000-0000-0000BF010000}"/>
    <cellStyle name="Comma 68" xfId="447" xr:uid="{00000000-0005-0000-0000-0000C0010000}"/>
    <cellStyle name="Comma 68 2" xfId="772" xr:uid="{00000000-0005-0000-0000-0000C1010000}"/>
    <cellStyle name="Comma 69" xfId="448" xr:uid="{00000000-0005-0000-0000-0000C2010000}"/>
    <cellStyle name="Comma 69 2" xfId="773" xr:uid="{00000000-0005-0000-0000-0000C3010000}"/>
    <cellStyle name="Comma 7" xfId="206" xr:uid="{00000000-0005-0000-0000-0000C4010000}"/>
    <cellStyle name="Comma 7 2" xfId="207" xr:uid="{00000000-0005-0000-0000-0000C5010000}"/>
    <cellStyle name="Comma 7 2 2" xfId="734" xr:uid="{00000000-0005-0000-0000-0000C6010000}"/>
    <cellStyle name="Comma 7 3" xfId="208" xr:uid="{00000000-0005-0000-0000-0000C7010000}"/>
    <cellStyle name="Comma 7 3 2" xfId="735" xr:uid="{00000000-0005-0000-0000-0000C8010000}"/>
    <cellStyle name="Comma 7 4" xfId="209" xr:uid="{00000000-0005-0000-0000-0000C9010000}"/>
    <cellStyle name="Comma 7 4 2" xfId="736" xr:uid="{00000000-0005-0000-0000-0000CA010000}"/>
    <cellStyle name="Comma 7 5" xfId="210" xr:uid="{00000000-0005-0000-0000-0000CB010000}"/>
    <cellStyle name="Comma 7 5 2" xfId="737" xr:uid="{00000000-0005-0000-0000-0000CC010000}"/>
    <cellStyle name="Comma 7 6" xfId="526" xr:uid="{00000000-0005-0000-0000-0000CD010000}"/>
    <cellStyle name="Comma 7 6 2" xfId="806" xr:uid="{00000000-0005-0000-0000-0000CE010000}"/>
    <cellStyle name="Comma 7 7" xfId="733" xr:uid="{00000000-0005-0000-0000-0000CF010000}"/>
    <cellStyle name="Comma 70" xfId="451" xr:uid="{00000000-0005-0000-0000-0000D0010000}"/>
    <cellStyle name="Comma 70 2" xfId="775" xr:uid="{00000000-0005-0000-0000-0000D1010000}"/>
    <cellStyle name="Comma 71" xfId="442" xr:uid="{00000000-0005-0000-0000-0000D2010000}"/>
    <cellStyle name="Comma 71 2" xfId="768" xr:uid="{00000000-0005-0000-0000-0000D3010000}"/>
    <cellStyle name="Comma 72" xfId="481" xr:uid="{00000000-0005-0000-0000-0000D4010000}"/>
    <cellStyle name="Comma 72 2" xfId="780" xr:uid="{00000000-0005-0000-0000-0000D5010000}"/>
    <cellStyle name="Comma 73" xfId="467" xr:uid="{00000000-0005-0000-0000-0000D6010000}"/>
    <cellStyle name="Comma 73 2" xfId="778" xr:uid="{00000000-0005-0000-0000-0000D7010000}"/>
    <cellStyle name="Comma 74" xfId="487" xr:uid="{00000000-0005-0000-0000-0000D8010000}"/>
    <cellStyle name="Comma 74 2" xfId="783" xr:uid="{00000000-0005-0000-0000-0000D9010000}"/>
    <cellStyle name="Comma 75" xfId="484" xr:uid="{00000000-0005-0000-0000-0000DA010000}"/>
    <cellStyle name="Comma 75 2" xfId="782" xr:uid="{00000000-0005-0000-0000-0000DB010000}"/>
    <cellStyle name="Comma 76" xfId="454" xr:uid="{00000000-0005-0000-0000-0000DC010000}"/>
    <cellStyle name="Comma 76 2" xfId="777" xr:uid="{00000000-0005-0000-0000-0000DD010000}"/>
    <cellStyle name="Comma 77" xfId="482" xr:uid="{00000000-0005-0000-0000-0000DE010000}"/>
    <cellStyle name="Comma 77 2" xfId="781" xr:uid="{00000000-0005-0000-0000-0000DF010000}"/>
    <cellStyle name="Comma 78" xfId="566" xr:uid="{00000000-0005-0000-0000-0000E0010000}"/>
    <cellStyle name="Comma 78 2" xfId="817" xr:uid="{00000000-0005-0000-0000-0000E1010000}"/>
    <cellStyle name="Comma 79" xfId="555" xr:uid="{00000000-0005-0000-0000-0000E2010000}"/>
    <cellStyle name="Comma 79 2" xfId="810" xr:uid="{00000000-0005-0000-0000-0000E3010000}"/>
    <cellStyle name="Comma 8" xfId="211" xr:uid="{00000000-0005-0000-0000-0000E4010000}"/>
    <cellStyle name="Comma 8 2" xfId="212" xr:uid="{00000000-0005-0000-0000-0000E5010000}"/>
    <cellStyle name="Comma 8 2 2" xfId="528" xr:uid="{00000000-0005-0000-0000-0000E6010000}"/>
    <cellStyle name="Comma 8 2 2 2" xfId="808" xr:uid="{00000000-0005-0000-0000-0000E7010000}"/>
    <cellStyle name="Comma 8 2 3" xfId="739" xr:uid="{00000000-0005-0000-0000-0000E8010000}"/>
    <cellStyle name="Comma 8 3" xfId="213" xr:uid="{00000000-0005-0000-0000-0000E9010000}"/>
    <cellStyle name="Comma 8 3 2" xfId="740" xr:uid="{00000000-0005-0000-0000-0000EA010000}"/>
    <cellStyle name="Comma 8 4" xfId="214" xr:uid="{00000000-0005-0000-0000-0000EB010000}"/>
    <cellStyle name="Comma 8 4 2" xfId="529" xr:uid="{00000000-0005-0000-0000-0000EC010000}"/>
    <cellStyle name="Comma 8 4 2 2" xfId="809" xr:uid="{00000000-0005-0000-0000-0000ED010000}"/>
    <cellStyle name="Comma 8 4 3" xfId="741" xr:uid="{00000000-0005-0000-0000-0000EE010000}"/>
    <cellStyle name="Comma 8 5" xfId="527" xr:uid="{00000000-0005-0000-0000-0000EF010000}"/>
    <cellStyle name="Comma 8 5 2" xfId="807" xr:uid="{00000000-0005-0000-0000-0000F0010000}"/>
    <cellStyle name="Comma 8 6" xfId="738" xr:uid="{00000000-0005-0000-0000-0000F1010000}"/>
    <cellStyle name="Comma 80" xfId="564" xr:uid="{00000000-0005-0000-0000-0000F2010000}"/>
    <cellStyle name="Comma 80 2" xfId="816" xr:uid="{00000000-0005-0000-0000-0000F3010000}"/>
    <cellStyle name="Comma 81" xfId="557" xr:uid="{00000000-0005-0000-0000-0000F4010000}"/>
    <cellStyle name="Comma 81 2" xfId="811" xr:uid="{00000000-0005-0000-0000-0000F5010000}"/>
    <cellStyle name="Comma 82" xfId="562" xr:uid="{00000000-0005-0000-0000-0000F6010000}"/>
    <cellStyle name="Comma 82 2" xfId="815" xr:uid="{00000000-0005-0000-0000-0000F7010000}"/>
    <cellStyle name="Comma 83" xfId="559" xr:uid="{00000000-0005-0000-0000-0000F8010000}"/>
    <cellStyle name="Comma 83 2" xfId="812" xr:uid="{00000000-0005-0000-0000-0000F9010000}"/>
    <cellStyle name="Comma 84" xfId="561" xr:uid="{00000000-0005-0000-0000-0000FA010000}"/>
    <cellStyle name="Comma 84 2" xfId="814" xr:uid="{00000000-0005-0000-0000-0000FB010000}"/>
    <cellStyle name="Comma 85" xfId="560" xr:uid="{00000000-0005-0000-0000-0000FC010000}"/>
    <cellStyle name="Comma 85 2" xfId="813" xr:uid="{00000000-0005-0000-0000-0000FD010000}"/>
    <cellStyle name="Comma 86" xfId="629" xr:uid="{00000000-0005-0000-0000-0000FE010000}"/>
    <cellStyle name="Comma 87" xfId="745" xr:uid="{00000000-0005-0000-0000-0000FF010000}"/>
    <cellStyle name="Comma 88" xfId="824" xr:uid="{00000000-0005-0000-0000-000000020000}"/>
    <cellStyle name="Comma 89" xfId="743" xr:uid="{00000000-0005-0000-0000-000001020000}"/>
    <cellStyle name="Comma 9" xfId="215" xr:uid="{00000000-0005-0000-0000-000002020000}"/>
    <cellStyle name="Comma 9 2" xfId="742" xr:uid="{00000000-0005-0000-0000-000003020000}"/>
    <cellStyle name="Comma 9 2 2" xfId="216" xr:uid="{00000000-0005-0000-0000-000004020000}"/>
    <cellStyle name="Comma 90" xfId="827" xr:uid="{00000000-0005-0000-0000-000005020000}"/>
    <cellStyle name="Comma 91" xfId="795" xr:uid="{00000000-0005-0000-0000-000006020000}"/>
    <cellStyle name="Comma 92" xfId="829" xr:uid="{00000000-0005-0000-0000-000007020000}"/>
    <cellStyle name="Comma 93" xfId="831" xr:uid="{00000000-0005-0000-0000-000008020000}"/>
    <cellStyle name="Comma 94" xfId="744" xr:uid="{00000000-0005-0000-0000-000009020000}"/>
    <cellStyle name="Comma 95" xfId="828" xr:uid="{00000000-0005-0000-0000-00000A020000}"/>
    <cellStyle name="Comma 96" xfId="584" xr:uid="{00000000-0005-0000-0000-00000B020000}"/>
    <cellStyle name="Comma 97" xfId="616" xr:uid="{00000000-0005-0000-0000-00000C020000}"/>
    <cellStyle name="Comma 98" xfId="728" xr:uid="{00000000-0005-0000-0000-00000D020000}"/>
    <cellStyle name="Comma 99" xfId="848" xr:uid="{00000000-0005-0000-0000-00000E020000}"/>
    <cellStyle name="comma zerodec" xfId="217" xr:uid="{00000000-0005-0000-0000-00000F020000}"/>
    <cellStyle name="Comma_RGR Q2'03 - Eng" xfId="11" xr:uid="{00000000-0005-0000-0000-000010020000}"/>
    <cellStyle name="Comma_RGR Q2'03 - Eng 2 2" xfId="33" xr:uid="{00000000-0005-0000-0000-000011020000}"/>
    <cellStyle name="Copied" xfId="218" xr:uid="{00000000-0005-0000-0000-000012020000}"/>
    <cellStyle name="Currency (0.00)" xfId="219" xr:uid="{00000000-0005-0000-0000-000013020000}"/>
    <cellStyle name="Currency [00]" xfId="220" xr:uid="{00000000-0005-0000-0000-000014020000}"/>
    <cellStyle name="Currency 2" xfId="490" xr:uid="{00000000-0005-0000-0000-000015020000}"/>
    <cellStyle name="Currency1" xfId="221" xr:uid="{00000000-0005-0000-0000-000016020000}"/>
    <cellStyle name="Date Short" xfId="222" xr:uid="{00000000-0005-0000-0000-000017020000}"/>
    <cellStyle name="DELTA" xfId="223" xr:uid="{00000000-0005-0000-0000-000018020000}"/>
    <cellStyle name="Dezimal [0]_Compiling Utility Macros" xfId="224" xr:uid="{00000000-0005-0000-0000-000019020000}"/>
    <cellStyle name="Dezimal_Compiling Utility Macros" xfId="225" xr:uid="{00000000-0005-0000-0000-00001A020000}"/>
    <cellStyle name="Dollar (zero dec)" xfId="226" xr:uid="{00000000-0005-0000-0000-00001B020000}"/>
    <cellStyle name="Enter Currency (0)" xfId="227" xr:uid="{00000000-0005-0000-0000-00001C020000}"/>
    <cellStyle name="Enter Currency (2)" xfId="228" xr:uid="{00000000-0005-0000-0000-00001D020000}"/>
    <cellStyle name="Enter Units (0)" xfId="229" xr:uid="{00000000-0005-0000-0000-00001E020000}"/>
    <cellStyle name="Enter Units (1)" xfId="230" xr:uid="{00000000-0005-0000-0000-00001F020000}"/>
    <cellStyle name="Enter Units (2)" xfId="231" xr:uid="{00000000-0005-0000-0000-000020020000}"/>
    <cellStyle name="Entered" xfId="232" xr:uid="{00000000-0005-0000-0000-000021020000}"/>
    <cellStyle name="Entry" xfId="233" xr:uid="{00000000-0005-0000-0000-000022020000}"/>
    <cellStyle name="Euro" xfId="234" xr:uid="{00000000-0005-0000-0000-000023020000}"/>
    <cellStyle name="Followed Hyperlink 2" xfId="491" xr:uid="{00000000-0005-0000-0000-000024020000}"/>
    <cellStyle name="FRxAmtStyle" xfId="235" xr:uid="{00000000-0005-0000-0000-000025020000}"/>
    <cellStyle name="FRxAmtStyle 2" xfId="236" xr:uid="{00000000-0005-0000-0000-000026020000}"/>
    <cellStyle name="Grey" xfId="237" xr:uid="{00000000-0005-0000-0000-000027020000}"/>
    <cellStyle name="Header1" xfId="238" xr:uid="{00000000-0005-0000-0000-000028020000}"/>
    <cellStyle name="Header2" xfId="239" xr:uid="{00000000-0005-0000-0000-000029020000}"/>
    <cellStyle name="Hyperlink 2" xfId="483" xr:uid="{00000000-0005-0000-0000-00002A020000}"/>
    <cellStyle name="Hyperlink 3" xfId="480" xr:uid="{00000000-0005-0000-0000-00002B020000}"/>
    <cellStyle name="Input [yellow]" xfId="240" xr:uid="{00000000-0005-0000-0000-00002C020000}"/>
    <cellStyle name="Input 2" xfId="241" xr:uid="{00000000-0005-0000-0000-00002D020000}"/>
    <cellStyle name="lines" xfId="242" xr:uid="{00000000-0005-0000-0000-00002E020000}"/>
    <cellStyle name="Link Currency (0)" xfId="243" xr:uid="{00000000-0005-0000-0000-00002F020000}"/>
    <cellStyle name="Link Currency (2)" xfId="244" xr:uid="{00000000-0005-0000-0000-000030020000}"/>
    <cellStyle name="Link Units (0)" xfId="245" xr:uid="{00000000-0005-0000-0000-000031020000}"/>
    <cellStyle name="Link Units (1)" xfId="246" xr:uid="{00000000-0005-0000-0000-000032020000}"/>
    <cellStyle name="Link Units (2)" xfId="247" xr:uid="{00000000-0005-0000-0000-000033020000}"/>
    <cellStyle name="Miglia - Stile1" xfId="248" xr:uid="{00000000-0005-0000-0000-000034020000}"/>
    <cellStyle name="Miglia - Stile2" xfId="249" xr:uid="{00000000-0005-0000-0000-000035020000}"/>
    <cellStyle name="Miglia - Stile3" xfId="250" xr:uid="{00000000-0005-0000-0000-000036020000}"/>
    <cellStyle name="Miglia - Stile4" xfId="251" xr:uid="{00000000-0005-0000-0000-000037020000}"/>
    <cellStyle name="Miglia - Stile5" xfId="252" xr:uid="{00000000-0005-0000-0000-000038020000}"/>
    <cellStyle name="Milliers [0]_AR1194" xfId="253" xr:uid="{00000000-0005-0000-0000-000039020000}"/>
    <cellStyle name="Milliers_AR1194" xfId="254" xr:uid="{00000000-0005-0000-0000-00003A020000}"/>
    <cellStyle name="Monétaire [0]_AR1194" xfId="255" xr:uid="{00000000-0005-0000-0000-00003B020000}"/>
    <cellStyle name="Monétaire_AR1194" xfId="256" xr:uid="{00000000-0005-0000-0000-00003C020000}"/>
    <cellStyle name="no dec" xfId="257" xr:uid="{00000000-0005-0000-0000-00003D020000}"/>
    <cellStyle name="Normal" xfId="0" builtinId="0"/>
    <cellStyle name="Normal - Stile6" xfId="258" xr:uid="{00000000-0005-0000-0000-00003F020000}"/>
    <cellStyle name="Normal - Stile7" xfId="259" xr:uid="{00000000-0005-0000-0000-000040020000}"/>
    <cellStyle name="Normal - Stile8" xfId="260" xr:uid="{00000000-0005-0000-0000-000041020000}"/>
    <cellStyle name="Normal - Style1" xfId="261" xr:uid="{00000000-0005-0000-0000-000042020000}"/>
    <cellStyle name="Normal 10" xfId="262" xr:uid="{00000000-0005-0000-0000-000043020000}"/>
    <cellStyle name="Normal 100" xfId="595" xr:uid="{00000000-0005-0000-0000-000044020000}"/>
    <cellStyle name="Normal 101" xfId="604" xr:uid="{00000000-0005-0000-0000-000045020000}"/>
    <cellStyle name="Normal 102" xfId="602" xr:uid="{00000000-0005-0000-0000-000046020000}"/>
    <cellStyle name="Normal 103" xfId="592" xr:uid="{00000000-0005-0000-0000-000047020000}"/>
    <cellStyle name="Normal 104" xfId="625" xr:uid="{00000000-0005-0000-0000-000048020000}"/>
    <cellStyle name="Normal 105" xfId="846" xr:uid="{00000000-0005-0000-0000-000049020000}"/>
    <cellStyle name="Normal 106" xfId="624" xr:uid="{00000000-0005-0000-0000-00004A020000}"/>
    <cellStyle name="Normal 107" xfId="842" xr:uid="{00000000-0005-0000-0000-00004B020000}"/>
    <cellStyle name="Normal 108" xfId="851" xr:uid="{00000000-0005-0000-0000-00004C020000}"/>
    <cellStyle name="Normal 109" xfId="607" xr:uid="{00000000-0005-0000-0000-00004D020000}"/>
    <cellStyle name="Normal 11" xfId="263" xr:uid="{00000000-0005-0000-0000-00004E020000}"/>
    <cellStyle name="Normal 11 2" xfId="264" xr:uid="{00000000-0005-0000-0000-00004F020000}"/>
    <cellStyle name="Normal 11 2 2" xfId="530" xr:uid="{00000000-0005-0000-0000-000050020000}"/>
    <cellStyle name="Normal 110" xfId="589" xr:uid="{00000000-0005-0000-0000-000051020000}"/>
    <cellStyle name="Normal 111" xfId="601" xr:uid="{00000000-0005-0000-0000-000052020000}"/>
    <cellStyle name="Normal 112" xfId="622" xr:uid="{00000000-0005-0000-0000-000053020000}"/>
    <cellStyle name="Normal 113" xfId="853" xr:uid="{00000000-0005-0000-0000-000054020000}"/>
    <cellStyle name="Normal 12" xfId="265" xr:uid="{00000000-0005-0000-0000-000055020000}"/>
    <cellStyle name="Normal 12 2" xfId="266" xr:uid="{00000000-0005-0000-0000-000056020000}"/>
    <cellStyle name="Normal 12 2 18" xfId="12" xr:uid="{00000000-0005-0000-0000-000057020000}"/>
    <cellStyle name="Normal 12 2 18 2" xfId="406" xr:uid="{00000000-0005-0000-0000-000058020000}"/>
    <cellStyle name="Normal 12 2 2" xfId="531" xr:uid="{00000000-0005-0000-0000-000059020000}"/>
    <cellStyle name="Normal 13" xfId="267" xr:uid="{00000000-0005-0000-0000-00005A020000}"/>
    <cellStyle name="Normal 13 2" xfId="268" xr:uid="{00000000-0005-0000-0000-00005B020000}"/>
    <cellStyle name="Normal 13 2 2" xfId="532" xr:uid="{00000000-0005-0000-0000-00005C020000}"/>
    <cellStyle name="Normal 139" xfId="13" xr:uid="{00000000-0005-0000-0000-00005D020000}"/>
    <cellStyle name="Normal 139 2 2" xfId="14" xr:uid="{00000000-0005-0000-0000-00005E020000}"/>
    <cellStyle name="Normal 139 3" xfId="15" xr:uid="{00000000-0005-0000-0000-00005F020000}"/>
    <cellStyle name="Normal 14" xfId="269" xr:uid="{00000000-0005-0000-0000-000060020000}"/>
    <cellStyle name="Normal 14 2" xfId="270" xr:uid="{00000000-0005-0000-0000-000061020000}"/>
    <cellStyle name="Normal 14 2 2" xfId="533" xr:uid="{00000000-0005-0000-0000-000062020000}"/>
    <cellStyle name="Normal 15" xfId="271" xr:uid="{00000000-0005-0000-0000-000063020000}"/>
    <cellStyle name="Normal 16" xfId="272" xr:uid="{00000000-0005-0000-0000-000064020000}"/>
    <cellStyle name="Normal 17" xfId="273" xr:uid="{00000000-0005-0000-0000-000065020000}"/>
    <cellStyle name="Normal 18" xfId="274" xr:uid="{00000000-0005-0000-0000-000066020000}"/>
    <cellStyle name="Normal 183" xfId="577" xr:uid="{00000000-0005-0000-0000-000067020000}"/>
    <cellStyle name="Normal 184 2 2 3" xfId="578" xr:uid="{00000000-0005-0000-0000-000068020000}"/>
    <cellStyle name="Normal 19" xfId="275" xr:uid="{00000000-0005-0000-0000-000069020000}"/>
    <cellStyle name="Normal 199" xfId="276" xr:uid="{00000000-0005-0000-0000-00006A020000}"/>
    <cellStyle name="Normal 2" xfId="31" xr:uid="{00000000-0005-0000-0000-00006B020000}"/>
    <cellStyle name="Normal 2 18" xfId="16" xr:uid="{00000000-0005-0000-0000-00006C020000}"/>
    <cellStyle name="Normal 2 2" xfId="32" xr:uid="{00000000-0005-0000-0000-00006D020000}"/>
    <cellStyle name="Normal 2 2 13" xfId="17" xr:uid="{00000000-0005-0000-0000-00006E020000}"/>
    <cellStyle name="Normal 2 2 13 2" xfId="18" xr:uid="{00000000-0005-0000-0000-00006F020000}"/>
    <cellStyle name="Normal 2 2 2" xfId="49" xr:uid="{00000000-0005-0000-0000-000070020000}"/>
    <cellStyle name="Normal 2 2 3" xfId="479" xr:uid="{00000000-0005-0000-0000-000071020000}"/>
    <cellStyle name="Normal 2 3" xfId="277" xr:uid="{00000000-0005-0000-0000-000072020000}"/>
    <cellStyle name="Normal 2 3 2" xfId="278" xr:uid="{00000000-0005-0000-0000-000073020000}"/>
    <cellStyle name="Normal 2 4" xfId="279" xr:uid="{00000000-0005-0000-0000-000074020000}"/>
    <cellStyle name="Normal 2 4 2" xfId="534" xr:uid="{00000000-0005-0000-0000-000075020000}"/>
    <cellStyle name="Normal 2_BEE CONSO" xfId="280" xr:uid="{00000000-0005-0000-0000-000076020000}"/>
    <cellStyle name="Normal 20" xfId="281" xr:uid="{00000000-0005-0000-0000-000077020000}"/>
    <cellStyle name="Normal 200" xfId="19" xr:uid="{00000000-0005-0000-0000-000078020000}"/>
    <cellStyle name="Normal 21" xfId="282" xr:uid="{00000000-0005-0000-0000-000079020000}"/>
    <cellStyle name="Normal 22" xfId="283" xr:uid="{00000000-0005-0000-0000-00007A020000}"/>
    <cellStyle name="Normal 227" xfId="284" xr:uid="{00000000-0005-0000-0000-00007B020000}"/>
    <cellStyle name="Normal 229" xfId="285" xr:uid="{00000000-0005-0000-0000-00007C020000}"/>
    <cellStyle name="Normal 229 2" xfId="286" xr:uid="{00000000-0005-0000-0000-00007D020000}"/>
    <cellStyle name="Normal 229 2 2" xfId="536" xr:uid="{00000000-0005-0000-0000-00007E020000}"/>
    <cellStyle name="Normal 229 3" xfId="535" xr:uid="{00000000-0005-0000-0000-00007F020000}"/>
    <cellStyle name="Normal 23" xfId="287" xr:uid="{00000000-0005-0000-0000-000080020000}"/>
    <cellStyle name="Normal 234" xfId="20" xr:uid="{00000000-0005-0000-0000-000081020000}"/>
    <cellStyle name="Normal 234 2" xfId="288" xr:uid="{00000000-0005-0000-0000-000082020000}"/>
    <cellStyle name="Normal 234 2 2" xfId="537" xr:uid="{00000000-0005-0000-0000-000083020000}"/>
    <cellStyle name="Normal 234 3" xfId="394" xr:uid="{00000000-0005-0000-0000-000084020000}"/>
    <cellStyle name="Normal 234 3 2" xfId="747" xr:uid="{00000000-0005-0000-0000-000085020000}"/>
    <cellStyle name="Normal 234 4" xfId="411" xr:uid="{00000000-0005-0000-0000-000086020000}"/>
    <cellStyle name="Normal 24" xfId="289" xr:uid="{00000000-0005-0000-0000-000087020000}"/>
    <cellStyle name="Normal 24 2" xfId="538" xr:uid="{00000000-0005-0000-0000-000088020000}"/>
    <cellStyle name="Normal 25" xfId="290" xr:uid="{00000000-0005-0000-0000-000089020000}"/>
    <cellStyle name="Normal 25 2" xfId="539" xr:uid="{00000000-0005-0000-0000-00008A020000}"/>
    <cellStyle name="Normal 26" xfId="291" xr:uid="{00000000-0005-0000-0000-00008B020000}"/>
    <cellStyle name="Normal 26 2" xfId="540" xr:uid="{00000000-0005-0000-0000-00008C020000}"/>
    <cellStyle name="Normal 27" xfId="292" xr:uid="{00000000-0005-0000-0000-00008D020000}"/>
    <cellStyle name="Normal 27 2" xfId="541" xr:uid="{00000000-0005-0000-0000-00008E020000}"/>
    <cellStyle name="Normal 28" xfId="395" xr:uid="{00000000-0005-0000-0000-00008F020000}"/>
    <cellStyle name="Normal 28 2" xfId="570" xr:uid="{00000000-0005-0000-0000-000090020000}"/>
    <cellStyle name="Normal 29" xfId="416" xr:uid="{00000000-0005-0000-0000-000091020000}"/>
    <cellStyle name="Normal 29 2" xfId="575" xr:uid="{00000000-0005-0000-0000-000092020000}"/>
    <cellStyle name="Normal 3" xfId="293" xr:uid="{00000000-0005-0000-0000-000093020000}"/>
    <cellStyle name="Normal 3 14" xfId="21" xr:uid="{00000000-0005-0000-0000-000094020000}"/>
    <cellStyle name="Normal 3 2" xfId="22" xr:uid="{00000000-0005-0000-0000-000095020000}"/>
    <cellStyle name="Normal 3 2 14" xfId="294" xr:uid="{00000000-0005-0000-0000-000096020000}"/>
    <cellStyle name="Normal 3 2 14 2" xfId="23" xr:uid="{00000000-0005-0000-0000-000097020000}"/>
    <cellStyle name="Normal 3 2 14 3" xfId="24" xr:uid="{00000000-0005-0000-0000-000098020000}"/>
    <cellStyle name="Normal 3 2 15" xfId="25" xr:uid="{00000000-0005-0000-0000-000099020000}"/>
    <cellStyle name="Normal 3 2 2" xfId="29" xr:uid="{00000000-0005-0000-0000-00009A020000}"/>
    <cellStyle name="Normal 3 2 3" xfId="485" xr:uid="{00000000-0005-0000-0000-00009B020000}"/>
    <cellStyle name="Normal 3 3" xfId="295" xr:uid="{00000000-0005-0000-0000-00009C020000}"/>
    <cellStyle name="Normal 3 4" xfId="445" xr:uid="{00000000-0005-0000-0000-00009D020000}"/>
    <cellStyle name="Normal 3_M Picture Entertainment_311209 V2_Nam" xfId="296" xr:uid="{00000000-0005-0000-0000-00009E020000}"/>
    <cellStyle name="Normal 30" xfId="440" xr:uid="{00000000-0005-0000-0000-00009F020000}"/>
    <cellStyle name="Normal 30 2" xfId="571" xr:uid="{00000000-0005-0000-0000-0000A0020000}"/>
    <cellStyle name="Normal 31" xfId="453" xr:uid="{00000000-0005-0000-0000-0000A1020000}"/>
    <cellStyle name="Normal 32" xfId="449" xr:uid="{00000000-0005-0000-0000-0000A2020000}"/>
    <cellStyle name="Normal 32 2" xfId="581" xr:uid="{00000000-0005-0000-0000-0000A3020000}"/>
    <cellStyle name="Normal 33" xfId="414" xr:uid="{00000000-0005-0000-0000-0000A4020000}"/>
    <cellStyle name="Normal 34" xfId="438" xr:uid="{00000000-0005-0000-0000-0000A5020000}"/>
    <cellStyle name="Normal 35" xfId="420" xr:uid="{00000000-0005-0000-0000-0000A6020000}"/>
    <cellStyle name="Normal 36" xfId="398" xr:uid="{00000000-0005-0000-0000-0000A7020000}"/>
    <cellStyle name="Normal 37" xfId="408" xr:uid="{00000000-0005-0000-0000-0000A8020000}"/>
    <cellStyle name="Normal 38" xfId="455" xr:uid="{00000000-0005-0000-0000-0000A9020000}"/>
    <cellStyle name="Normal 39" xfId="457" xr:uid="{00000000-0005-0000-0000-0000AA020000}"/>
    <cellStyle name="Normal 39 2" xfId="297" xr:uid="{00000000-0005-0000-0000-0000AB020000}"/>
    <cellStyle name="Normal 4" xfId="298" xr:uid="{00000000-0005-0000-0000-0000AC020000}"/>
    <cellStyle name="Normal 4 14" xfId="299" xr:uid="{00000000-0005-0000-0000-0000AD020000}"/>
    <cellStyle name="Normal 4 2" xfId="300" xr:uid="{00000000-0005-0000-0000-0000AE020000}"/>
    <cellStyle name="Normal 4 2 9 4" xfId="26" xr:uid="{00000000-0005-0000-0000-0000AF020000}"/>
    <cellStyle name="Normal 4 2 9 4 2" xfId="34" xr:uid="{00000000-0005-0000-0000-0000B0020000}"/>
    <cellStyle name="Normal 4 2 9 4 2 2" xfId="393" xr:uid="{00000000-0005-0000-0000-0000B1020000}"/>
    <cellStyle name="Normal 4 2 9 4 2 3" xfId="421" xr:uid="{00000000-0005-0000-0000-0000B2020000}"/>
    <cellStyle name="Normal 4 2 9 4 2 4" xfId="301" xr:uid="{00000000-0005-0000-0000-0000B3020000}"/>
    <cellStyle name="Normal 4 3" xfId="302" xr:uid="{00000000-0005-0000-0000-0000B4020000}"/>
    <cellStyle name="Normal 4 4" xfId="492" xr:uid="{00000000-0005-0000-0000-0000B5020000}"/>
    <cellStyle name="Normal 40" xfId="458" xr:uid="{00000000-0005-0000-0000-0000B6020000}"/>
    <cellStyle name="Normal 41" xfId="459" xr:uid="{00000000-0005-0000-0000-0000B7020000}"/>
    <cellStyle name="Normal 42" xfId="303" xr:uid="{00000000-0005-0000-0000-0000B8020000}"/>
    <cellStyle name="Normal 42 2" xfId="304" xr:uid="{00000000-0005-0000-0000-0000B9020000}"/>
    <cellStyle name="Normal 43" xfId="460" xr:uid="{00000000-0005-0000-0000-0000BA020000}"/>
    <cellStyle name="Normal 44" xfId="461" xr:uid="{00000000-0005-0000-0000-0000BB020000}"/>
    <cellStyle name="Normal 45" xfId="463" xr:uid="{00000000-0005-0000-0000-0000BC020000}"/>
    <cellStyle name="Normal 46" xfId="464" xr:uid="{00000000-0005-0000-0000-0000BD020000}"/>
    <cellStyle name="Normal 47" xfId="466" xr:uid="{00000000-0005-0000-0000-0000BE020000}"/>
    <cellStyle name="Normal 48" xfId="468" xr:uid="{00000000-0005-0000-0000-0000BF020000}"/>
    <cellStyle name="Normal 49" xfId="470" xr:uid="{00000000-0005-0000-0000-0000C0020000}"/>
    <cellStyle name="Normal 5" xfId="305" xr:uid="{00000000-0005-0000-0000-0000C1020000}"/>
    <cellStyle name="Normal 5 2" xfId="306" xr:uid="{00000000-0005-0000-0000-0000C2020000}"/>
    <cellStyle name="Normal 5 3" xfId="542" xr:uid="{00000000-0005-0000-0000-0000C3020000}"/>
    <cellStyle name="Normal 50" xfId="471" xr:uid="{00000000-0005-0000-0000-0000C4020000}"/>
    <cellStyle name="Normal 51" xfId="472" xr:uid="{00000000-0005-0000-0000-0000C5020000}"/>
    <cellStyle name="Normal 52" xfId="474" xr:uid="{00000000-0005-0000-0000-0000C6020000}"/>
    <cellStyle name="Normal 53" xfId="476" xr:uid="{00000000-0005-0000-0000-0000C7020000}"/>
    <cellStyle name="Normal 54" xfId="478" xr:uid="{00000000-0005-0000-0000-0000C8020000}"/>
    <cellStyle name="Normal 55" xfId="475" xr:uid="{00000000-0005-0000-0000-0000C9020000}"/>
    <cellStyle name="Normal 56" xfId="456" xr:uid="{00000000-0005-0000-0000-0000CA020000}"/>
    <cellStyle name="Normal 57" xfId="417" xr:uid="{00000000-0005-0000-0000-0000CB020000}"/>
    <cellStyle name="Normal 58" xfId="465" xr:uid="{00000000-0005-0000-0000-0000CC020000}"/>
    <cellStyle name="Normal 59" xfId="462" xr:uid="{00000000-0005-0000-0000-0000CD020000}"/>
    <cellStyle name="Normal 6" xfId="307" xr:uid="{00000000-0005-0000-0000-0000CE020000}"/>
    <cellStyle name="Normal 60" xfId="489" xr:uid="{00000000-0005-0000-0000-0000CF020000}"/>
    <cellStyle name="Normal 61" xfId="486" xr:uid="{00000000-0005-0000-0000-0000D0020000}"/>
    <cellStyle name="Normal 62" xfId="567" xr:uid="{00000000-0005-0000-0000-0000D1020000}"/>
    <cellStyle name="Normal 63" xfId="554" xr:uid="{00000000-0005-0000-0000-0000D2020000}"/>
    <cellStyle name="Normal 64" xfId="552" xr:uid="{00000000-0005-0000-0000-0000D3020000}"/>
    <cellStyle name="Normal 65" xfId="553" xr:uid="{00000000-0005-0000-0000-0000D4020000}"/>
    <cellStyle name="Normal 66" xfId="565" xr:uid="{00000000-0005-0000-0000-0000D5020000}"/>
    <cellStyle name="Normal 67" xfId="556" xr:uid="{00000000-0005-0000-0000-0000D6020000}"/>
    <cellStyle name="Normal 68" xfId="563" xr:uid="{00000000-0005-0000-0000-0000D7020000}"/>
    <cellStyle name="Normal 69" xfId="558" xr:uid="{00000000-0005-0000-0000-0000D8020000}"/>
    <cellStyle name="Normal 7" xfId="308" xr:uid="{00000000-0005-0000-0000-0000D9020000}"/>
    <cellStyle name="Normal 7 14" xfId="309" xr:uid="{00000000-0005-0000-0000-0000DA020000}"/>
    <cellStyle name="Normal 7 14 2" xfId="543" xr:uid="{00000000-0005-0000-0000-0000DB020000}"/>
    <cellStyle name="Normal 7 2" xfId="310" xr:uid="{00000000-0005-0000-0000-0000DC020000}"/>
    <cellStyle name="Normal 7 2 2" xfId="27" xr:uid="{00000000-0005-0000-0000-0000DD020000}"/>
    <cellStyle name="Normal 7 2 2 2" xfId="311" xr:uid="{00000000-0005-0000-0000-0000DE020000}"/>
    <cellStyle name="Normal 70" xfId="630" xr:uid="{00000000-0005-0000-0000-0000DF020000}"/>
    <cellStyle name="Normal 71" xfId="746" xr:uid="{00000000-0005-0000-0000-0000E0020000}"/>
    <cellStyle name="Normal 72" xfId="825" xr:uid="{00000000-0005-0000-0000-0000E1020000}"/>
    <cellStyle name="Normal 73" xfId="826" xr:uid="{00000000-0005-0000-0000-0000E2020000}"/>
    <cellStyle name="Normal 74" xfId="830" xr:uid="{00000000-0005-0000-0000-0000E3020000}"/>
    <cellStyle name="Normal 75" xfId="832" xr:uid="{00000000-0005-0000-0000-0000E4020000}"/>
    <cellStyle name="Normal 76" xfId="833" xr:uid="{00000000-0005-0000-0000-0000E5020000}"/>
    <cellStyle name="Normal 77" xfId="576" xr:uid="{00000000-0005-0000-0000-0000E6020000}"/>
    <cellStyle name="Normal 78" xfId="660" xr:uid="{00000000-0005-0000-0000-0000E7020000}"/>
    <cellStyle name="Normal 79" xfId="582" xr:uid="{00000000-0005-0000-0000-0000E8020000}"/>
    <cellStyle name="Normal 8" xfId="312" xr:uid="{00000000-0005-0000-0000-0000E9020000}"/>
    <cellStyle name="Normal 8 2" xfId="544" xr:uid="{00000000-0005-0000-0000-0000EA020000}"/>
    <cellStyle name="Normal 80" xfId="619" xr:uid="{00000000-0005-0000-0000-0000EB020000}"/>
    <cellStyle name="Normal 81" xfId="627" xr:uid="{00000000-0005-0000-0000-0000EC020000}"/>
    <cellStyle name="Normal 82" xfId="847" xr:uid="{00000000-0005-0000-0000-0000ED020000}"/>
    <cellStyle name="Normal 83" xfId="615" xr:uid="{00000000-0005-0000-0000-0000EE020000}"/>
    <cellStyle name="Normal 84" xfId="599" xr:uid="{00000000-0005-0000-0000-0000EF020000}"/>
    <cellStyle name="Normal 85" xfId="590" xr:uid="{00000000-0005-0000-0000-0000F0020000}"/>
    <cellStyle name="Normal 86" xfId="585" xr:uid="{00000000-0005-0000-0000-0000F1020000}"/>
    <cellStyle name="Normal 87" xfId="839" xr:uid="{00000000-0005-0000-0000-0000F2020000}"/>
    <cellStyle name="Normal 88" xfId="852" xr:uid="{00000000-0005-0000-0000-0000F3020000}"/>
    <cellStyle name="Normal 89" xfId="610" xr:uid="{00000000-0005-0000-0000-0000F4020000}"/>
    <cellStyle name="Normal 9" xfId="313" xr:uid="{00000000-0005-0000-0000-0000F5020000}"/>
    <cellStyle name="Normal 9 2" xfId="314" xr:uid="{00000000-0005-0000-0000-0000F6020000}"/>
    <cellStyle name="Normal 9 2 2" xfId="546" xr:uid="{00000000-0005-0000-0000-0000F7020000}"/>
    <cellStyle name="Normal 9 3" xfId="545" xr:uid="{00000000-0005-0000-0000-0000F8020000}"/>
    <cellStyle name="Normal 90" xfId="588" xr:uid="{00000000-0005-0000-0000-0000F9020000}"/>
    <cellStyle name="Normal 91" xfId="606" xr:uid="{00000000-0005-0000-0000-0000FA020000}"/>
    <cellStyle name="Normal 92" xfId="849" xr:uid="{00000000-0005-0000-0000-0000FB020000}"/>
    <cellStyle name="Normal 93" xfId="841" xr:uid="{00000000-0005-0000-0000-0000FC020000}"/>
    <cellStyle name="Normal 94" xfId="845" xr:uid="{00000000-0005-0000-0000-0000FD020000}"/>
    <cellStyle name="Normal 95" xfId="620" xr:uid="{00000000-0005-0000-0000-0000FE020000}"/>
    <cellStyle name="Normal 96" xfId="591" xr:uid="{00000000-0005-0000-0000-0000FF020000}"/>
    <cellStyle name="Normal 97" xfId="835" xr:uid="{00000000-0005-0000-0000-000000030000}"/>
    <cellStyle name="Normal 98" xfId="843" xr:uid="{00000000-0005-0000-0000-000001030000}"/>
    <cellStyle name="Normal 99" xfId="617" xr:uid="{00000000-0005-0000-0000-000002030000}"/>
    <cellStyle name="Normal_Major Q2'06" xfId="28" xr:uid="{00000000-0005-0000-0000-000004030000}"/>
    <cellStyle name="Note 2" xfId="315" xr:uid="{00000000-0005-0000-0000-000005030000}"/>
    <cellStyle name="Output Amounts" xfId="316" xr:uid="{00000000-0005-0000-0000-000006030000}"/>
    <cellStyle name="Output Line Items" xfId="317" xr:uid="{00000000-0005-0000-0000-000007030000}"/>
    <cellStyle name="Percent [0]" xfId="318" xr:uid="{00000000-0005-0000-0000-000008030000}"/>
    <cellStyle name="Percent [00]" xfId="319" xr:uid="{00000000-0005-0000-0000-000009030000}"/>
    <cellStyle name="Percent [2]" xfId="320" xr:uid="{00000000-0005-0000-0000-00000A030000}"/>
    <cellStyle name="Percent 10" xfId="321" xr:uid="{00000000-0005-0000-0000-00000B030000}"/>
    <cellStyle name="Percent 11" xfId="322" xr:uid="{00000000-0005-0000-0000-00000C030000}"/>
    <cellStyle name="Percent 12" xfId="323" xr:uid="{00000000-0005-0000-0000-00000D030000}"/>
    <cellStyle name="Percent 13" xfId="324" xr:uid="{00000000-0005-0000-0000-00000E030000}"/>
    <cellStyle name="Percent 14" xfId="325" xr:uid="{00000000-0005-0000-0000-00000F030000}"/>
    <cellStyle name="Percent 15" xfId="326" xr:uid="{00000000-0005-0000-0000-000010030000}"/>
    <cellStyle name="Percent 16" xfId="327" xr:uid="{00000000-0005-0000-0000-000011030000}"/>
    <cellStyle name="Percent 16 2" xfId="547" xr:uid="{00000000-0005-0000-0000-000012030000}"/>
    <cellStyle name="Percent 17" xfId="328" xr:uid="{00000000-0005-0000-0000-000013030000}"/>
    <cellStyle name="Percent 17 2" xfId="548" xr:uid="{00000000-0005-0000-0000-000014030000}"/>
    <cellStyle name="Percent 18" xfId="329" xr:uid="{00000000-0005-0000-0000-000015030000}"/>
    <cellStyle name="Percent 18 2" xfId="549" xr:uid="{00000000-0005-0000-0000-000016030000}"/>
    <cellStyle name="Percent 19" xfId="330" xr:uid="{00000000-0005-0000-0000-000017030000}"/>
    <cellStyle name="Percent 19 2" xfId="550" xr:uid="{00000000-0005-0000-0000-000018030000}"/>
    <cellStyle name="Percent 2" xfId="331" xr:uid="{00000000-0005-0000-0000-000019030000}"/>
    <cellStyle name="Percent 20" xfId="579" xr:uid="{00000000-0005-0000-0000-00001A030000}"/>
    <cellStyle name="Percent 3" xfId="332" xr:uid="{00000000-0005-0000-0000-00001B030000}"/>
    <cellStyle name="Percent 3 2" xfId="333" xr:uid="{00000000-0005-0000-0000-00001C030000}"/>
    <cellStyle name="Percent 3 3" xfId="334" xr:uid="{00000000-0005-0000-0000-00001D030000}"/>
    <cellStyle name="Percent 3 4" xfId="335" xr:uid="{00000000-0005-0000-0000-00001E030000}"/>
    <cellStyle name="Percent 3 5" xfId="336" xr:uid="{00000000-0005-0000-0000-00001F030000}"/>
    <cellStyle name="Percent 4" xfId="337" xr:uid="{00000000-0005-0000-0000-000020030000}"/>
    <cellStyle name="Percent 4 2" xfId="551" xr:uid="{00000000-0005-0000-0000-000021030000}"/>
    <cellStyle name="Percent 5" xfId="338" xr:uid="{00000000-0005-0000-0000-000022030000}"/>
    <cellStyle name="Percent 6" xfId="339" xr:uid="{00000000-0005-0000-0000-000023030000}"/>
    <cellStyle name="Percent 67" xfId="340" xr:uid="{00000000-0005-0000-0000-000024030000}"/>
    <cellStyle name="Percent 7" xfId="341" xr:uid="{00000000-0005-0000-0000-000025030000}"/>
    <cellStyle name="Percent 8" xfId="342" xr:uid="{00000000-0005-0000-0000-000026030000}"/>
    <cellStyle name="Percent 9" xfId="343" xr:uid="{00000000-0005-0000-0000-000027030000}"/>
    <cellStyle name="PERCENTAGE" xfId="344" xr:uid="{00000000-0005-0000-0000-000028030000}"/>
    <cellStyle name="PrePop Currency (0)" xfId="345" xr:uid="{00000000-0005-0000-0000-000029030000}"/>
    <cellStyle name="PrePop Currency (2)" xfId="346" xr:uid="{00000000-0005-0000-0000-00002A030000}"/>
    <cellStyle name="PrePop Units (0)" xfId="347" xr:uid="{00000000-0005-0000-0000-00002B030000}"/>
    <cellStyle name="PrePop Units (1)" xfId="348" xr:uid="{00000000-0005-0000-0000-00002C030000}"/>
    <cellStyle name="PrePop Units (2)" xfId="349" xr:uid="{00000000-0005-0000-0000-00002D030000}"/>
    <cellStyle name="price" xfId="350" xr:uid="{00000000-0005-0000-0000-00002E030000}"/>
    <cellStyle name="PSChar" xfId="351" xr:uid="{00000000-0005-0000-0000-00002F030000}"/>
    <cellStyle name="PSDate" xfId="352" xr:uid="{00000000-0005-0000-0000-000030030000}"/>
    <cellStyle name="PSDec" xfId="353" xr:uid="{00000000-0005-0000-0000-000031030000}"/>
    <cellStyle name="PSHeading" xfId="354" xr:uid="{00000000-0005-0000-0000-000032030000}"/>
    <cellStyle name="PSInt" xfId="355" xr:uid="{00000000-0005-0000-0000-000033030000}"/>
    <cellStyle name="PSSpacer" xfId="356" xr:uid="{00000000-0005-0000-0000-000034030000}"/>
    <cellStyle name="pwstyle" xfId="357" xr:uid="{00000000-0005-0000-0000-000035030000}"/>
    <cellStyle name="Quantity" xfId="358" xr:uid="{00000000-0005-0000-0000-000036030000}"/>
    <cellStyle name="RevList" xfId="359" xr:uid="{00000000-0005-0000-0000-000037030000}"/>
    <cellStyle name="rob" xfId="360" xr:uid="{00000000-0005-0000-0000-000038030000}"/>
    <cellStyle name="sbt2" xfId="361" xr:uid="{00000000-0005-0000-0000-000039030000}"/>
    <cellStyle name="Standard_Anpassen der Amortisation" xfId="362" xr:uid="{00000000-0005-0000-0000-00003A030000}"/>
    <cellStyle name="Style 1" xfId="363" xr:uid="{00000000-0005-0000-0000-00003B030000}"/>
    <cellStyle name="Style 2" xfId="364" xr:uid="{00000000-0005-0000-0000-00003C030000}"/>
    <cellStyle name="subt1" xfId="365" xr:uid="{00000000-0005-0000-0000-00003D030000}"/>
    <cellStyle name="Subtotal" xfId="366" xr:uid="{00000000-0005-0000-0000-00003E030000}"/>
    <cellStyle name="Text Indent A" xfId="367" xr:uid="{00000000-0005-0000-0000-00003F030000}"/>
    <cellStyle name="Text Indent B" xfId="368" xr:uid="{00000000-0005-0000-0000-000040030000}"/>
    <cellStyle name="Text Indent C" xfId="369" xr:uid="{00000000-0005-0000-0000-000041030000}"/>
    <cellStyle name="Timing Schedule" xfId="370" xr:uid="{00000000-0005-0000-0000-000042030000}"/>
    <cellStyle name="v" xfId="371" xr:uid="{00000000-0005-0000-0000-000043030000}"/>
    <cellStyle name="Währung [0]_Compiling Utility Macros" xfId="372" xr:uid="{00000000-0005-0000-0000-000044030000}"/>
    <cellStyle name="Währung_Compiling Utility Macros" xfId="373" xr:uid="{00000000-0005-0000-0000-000045030000}"/>
    <cellStyle name="เครื่องหมายจุลภาค [0]_PERSONAL" xfId="374" xr:uid="{00000000-0005-0000-0000-000046030000}"/>
    <cellStyle name="เครื่องหมายจุลภาค_1999-PLAN-ACTUAL" xfId="375" xr:uid="{00000000-0005-0000-0000-000047030000}"/>
    <cellStyle name="เครื่องหมายสกุลเงิน [0]_PERSONAL" xfId="376" xr:uid="{00000000-0005-0000-0000-000048030000}"/>
    <cellStyle name="เครื่องหมายสกุลเงิน_PERSONAL" xfId="377" xr:uid="{00000000-0005-0000-0000-000049030000}"/>
    <cellStyle name="เชื่อมโยงหลายมิติ" xfId="378" xr:uid="{00000000-0005-0000-0000-00004A030000}"/>
    <cellStyle name="เปอร์เซ็นต์_asset-accent" xfId="382" xr:uid="{00000000-0005-0000-0000-00004E030000}"/>
    <cellStyle name="ตามการเชื่อมโยงหลายมิติ" xfId="379" xr:uid="{00000000-0005-0000-0000-00004B030000}"/>
    <cellStyle name="น้บะภฒ_95" xfId="380" xr:uid="{00000000-0005-0000-0000-00004C030000}"/>
    <cellStyle name="ปกติ_116-420" xfId="381" xr:uid="{00000000-0005-0000-0000-00004D030000}"/>
    <cellStyle name="ฤธถ [0]_95" xfId="383" xr:uid="{00000000-0005-0000-0000-00004F030000}"/>
    <cellStyle name="ฤธถ_95" xfId="384" xr:uid="{00000000-0005-0000-0000-000050030000}"/>
    <cellStyle name="ล๋ศญ [0]_95" xfId="385" xr:uid="{00000000-0005-0000-0000-000051030000}"/>
    <cellStyle name="ล๋ศญ_95" xfId="386" xr:uid="{00000000-0005-0000-0000-000052030000}"/>
    <cellStyle name="วฅมุ_4ฟ๙ฝวภ๛" xfId="387" xr:uid="{00000000-0005-0000-0000-000053030000}"/>
    <cellStyle name="ส่วนที่ถูกเน้น6" xfId="388" xr:uid="{00000000-0005-0000-0000-000054030000}"/>
    <cellStyle name="ส่วนที่ถูกเน้น6 2" xfId="389" xr:uid="{00000000-0005-0000-0000-000055030000}"/>
    <cellStyle name="ส่วนที่ถูกเน้น6 2 2 2" xfId="390" xr:uid="{00000000-0005-0000-0000-000056030000}"/>
    <cellStyle name="ส่วนที่ถูกเน้น6 3" xfId="391" xr:uid="{00000000-0005-0000-0000-000057030000}"/>
    <cellStyle name="常规_Sheet1" xfId="392" xr:uid="{00000000-0005-0000-0000-00005803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132"/>
  <sheetViews>
    <sheetView zoomScale="111" zoomScaleNormal="111" zoomScaleSheetLayoutView="111" zoomScalePageLayoutView="79" workbookViewId="0"/>
  </sheetViews>
  <sheetFormatPr defaultColWidth="9.140625" defaultRowHeight="18.75"/>
  <cols>
    <col min="1" max="3" width="1.5703125" style="55" customWidth="1"/>
    <col min="4" max="4" width="25.28515625" style="55" customWidth="1"/>
    <col min="5" max="5" width="7.85546875" style="55" bestFit="1" customWidth="1"/>
    <col min="6" max="6" width="0.7109375" style="55" customWidth="1"/>
    <col min="7" max="7" width="14.28515625" style="132" customWidth="1"/>
    <col min="8" max="8" width="0.7109375" style="132" customWidth="1"/>
    <col min="9" max="9" width="12.5703125" style="132" customWidth="1"/>
    <col min="10" max="10" width="0.7109375" style="132" customWidth="1"/>
    <col min="11" max="11" width="14.28515625" style="132" customWidth="1"/>
    <col min="12" max="12" width="0.7109375" style="132" customWidth="1"/>
    <col min="13" max="13" width="12.5703125" style="132" customWidth="1"/>
    <col min="14" max="16384" width="9.140625" style="55"/>
  </cols>
  <sheetData>
    <row r="1" spans="1:13" ht="21.75" customHeight="1">
      <c r="A1" s="57" t="s">
        <v>150</v>
      </c>
      <c r="B1" s="57"/>
      <c r="C1" s="57"/>
      <c r="D1" s="57"/>
      <c r="E1" s="57"/>
      <c r="F1" s="57"/>
      <c r="G1" s="57"/>
      <c r="M1" s="133"/>
    </row>
    <row r="2" spans="1:13" ht="21.75" customHeight="1">
      <c r="A2" s="44" t="s">
        <v>158</v>
      </c>
      <c r="B2" s="44"/>
      <c r="C2" s="44"/>
      <c r="D2" s="44"/>
      <c r="E2" s="42"/>
      <c r="F2" s="42"/>
      <c r="G2" s="134"/>
    </row>
    <row r="3" spans="1:13" ht="21.75" customHeight="1">
      <c r="A3" s="135" t="s">
        <v>152</v>
      </c>
      <c r="B3" s="135"/>
      <c r="C3" s="135"/>
      <c r="D3" s="135"/>
      <c r="E3" s="46"/>
      <c r="F3" s="46"/>
      <c r="G3" s="136"/>
      <c r="H3" s="137"/>
      <c r="I3" s="136"/>
      <c r="J3" s="137"/>
      <c r="K3" s="136"/>
      <c r="L3" s="137"/>
      <c r="M3" s="136"/>
    </row>
    <row r="4" spans="1:13" ht="21" customHeight="1">
      <c r="A4" s="172"/>
      <c r="B4" s="172"/>
      <c r="C4" s="172"/>
      <c r="D4" s="172"/>
      <c r="E4" s="138"/>
      <c r="F4" s="138"/>
      <c r="G4" s="139"/>
      <c r="H4" s="139"/>
      <c r="I4" s="139"/>
      <c r="J4" s="139"/>
      <c r="K4" s="139"/>
      <c r="L4" s="139"/>
      <c r="M4" s="139"/>
    </row>
    <row r="5" spans="1:13" ht="21" customHeight="1">
      <c r="A5" s="172"/>
      <c r="B5" s="172"/>
      <c r="C5" s="172"/>
      <c r="D5" s="172"/>
      <c r="E5" s="138"/>
      <c r="F5" s="138"/>
      <c r="G5" s="299" t="s">
        <v>0</v>
      </c>
      <c r="H5" s="299"/>
      <c r="I5" s="299"/>
      <c r="J5" s="299"/>
      <c r="K5" s="299"/>
      <c r="L5" s="299"/>
      <c r="M5" s="299"/>
    </row>
    <row r="6" spans="1:13" s="57" customFormat="1" ht="21" customHeight="1">
      <c r="E6" s="56"/>
      <c r="F6" s="56"/>
      <c r="G6" s="297" t="s">
        <v>1</v>
      </c>
      <c r="H6" s="297"/>
      <c r="I6" s="297"/>
      <c r="J6" s="140"/>
      <c r="K6" s="298" t="s">
        <v>2</v>
      </c>
      <c r="L6" s="298"/>
      <c r="M6" s="298"/>
    </row>
    <row r="7" spans="1:13" s="57" customFormat="1" ht="21" customHeight="1">
      <c r="E7" s="56"/>
      <c r="F7" s="56"/>
      <c r="G7" s="133" t="s">
        <v>105</v>
      </c>
      <c r="H7" s="133"/>
      <c r="I7" s="133" t="s">
        <v>106</v>
      </c>
      <c r="J7" s="141"/>
      <c r="K7" s="133" t="s">
        <v>105</v>
      </c>
      <c r="L7" s="133"/>
      <c r="M7" s="133" t="s">
        <v>106</v>
      </c>
    </row>
    <row r="8" spans="1:13" s="57" customFormat="1" ht="21" customHeight="1">
      <c r="E8" s="48"/>
      <c r="F8" s="48"/>
      <c r="G8" s="16" t="s">
        <v>144</v>
      </c>
      <c r="H8" s="36"/>
      <c r="I8" s="16" t="s">
        <v>3</v>
      </c>
      <c r="J8" s="36"/>
      <c r="K8" s="16" t="s">
        <v>144</v>
      </c>
      <c r="L8" s="36"/>
      <c r="M8" s="16" t="s">
        <v>3</v>
      </c>
    </row>
    <row r="9" spans="1:13" s="57" customFormat="1" ht="21" customHeight="1">
      <c r="E9" s="49" t="s">
        <v>4</v>
      </c>
      <c r="F9" s="48"/>
      <c r="G9" s="142" t="s">
        <v>151</v>
      </c>
      <c r="H9" s="143"/>
      <c r="I9" s="142" t="s">
        <v>145</v>
      </c>
      <c r="J9" s="143"/>
      <c r="K9" s="142" t="s">
        <v>151</v>
      </c>
      <c r="L9" s="143"/>
      <c r="M9" s="142" t="s">
        <v>145</v>
      </c>
    </row>
    <row r="10" spans="1:13" ht="8.1" customHeight="1">
      <c r="A10" s="144"/>
      <c r="B10" s="144"/>
      <c r="C10" s="144"/>
      <c r="D10" s="145"/>
      <c r="E10" s="146"/>
      <c r="F10" s="146"/>
      <c r="G10" s="147"/>
      <c r="H10" s="148"/>
      <c r="J10" s="148"/>
      <c r="K10" s="147"/>
      <c r="L10" s="148"/>
    </row>
    <row r="11" spans="1:13" s="57" customFormat="1" ht="21" customHeight="1">
      <c r="A11" s="237" t="s">
        <v>5</v>
      </c>
      <c r="B11" s="237"/>
      <c r="C11" s="237"/>
      <c r="D11" s="237"/>
      <c r="E11" s="238"/>
      <c r="F11" s="238"/>
      <c r="G11" s="129"/>
      <c r="H11" s="239"/>
      <c r="I11" s="130"/>
      <c r="J11" s="130"/>
      <c r="K11" s="129"/>
      <c r="L11" s="130"/>
      <c r="M11" s="130"/>
    </row>
    <row r="12" spans="1:13" ht="8.1" customHeight="1">
      <c r="A12" s="240"/>
      <c r="B12" s="240"/>
      <c r="C12" s="240"/>
      <c r="D12" s="237"/>
      <c r="E12" s="241"/>
      <c r="F12" s="241"/>
      <c r="G12" s="129"/>
      <c r="H12" s="130"/>
      <c r="I12" s="130"/>
      <c r="J12" s="130"/>
      <c r="K12" s="129"/>
      <c r="L12" s="130"/>
      <c r="M12" s="130"/>
    </row>
    <row r="13" spans="1:13" ht="21" customHeight="1">
      <c r="A13" s="237" t="s">
        <v>6</v>
      </c>
      <c r="B13" s="237"/>
      <c r="C13" s="237"/>
      <c r="D13" s="237"/>
      <c r="E13" s="241"/>
      <c r="F13" s="241"/>
      <c r="G13" s="129"/>
      <c r="H13" s="130"/>
      <c r="I13" s="130"/>
      <c r="J13" s="130"/>
      <c r="K13" s="129"/>
      <c r="L13" s="130"/>
      <c r="M13" s="130"/>
    </row>
    <row r="14" spans="1:13" ht="8.1" customHeight="1">
      <c r="A14" s="237"/>
      <c r="B14" s="237"/>
      <c r="C14" s="237"/>
      <c r="D14" s="237"/>
      <c r="E14" s="241"/>
      <c r="F14" s="241"/>
      <c r="G14" s="129"/>
      <c r="H14" s="130"/>
      <c r="I14" s="130"/>
      <c r="J14" s="130"/>
      <c r="K14" s="129"/>
      <c r="L14" s="130"/>
      <c r="M14" s="130"/>
    </row>
    <row r="15" spans="1:13" ht="21" customHeight="1">
      <c r="A15" s="242" t="s">
        <v>7</v>
      </c>
      <c r="B15" s="242"/>
      <c r="C15" s="242"/>
      <c r="D15" s="242"/>
      <c r="E15" s="241"/>
      <c r="F15" s="241"/>
      <c r="G15" s="129">
        <v>273101</v>
      </c>
      <c r="H15" s="130"/>
      <c r="I15" s="130">
        <v>269095</v>
      </c>
      <c r="J15" s="130"/>
      <c r="K15" s="129">
        <v>173019</v>
      </c>
      <c r="L15" s="130"/>
      <c r="M15" s="130">
        <v>180796</v>
      </c>
    </row>
    <row r="16" spans="1:13" ht="21" customHeight="1">
      <c r="A16" s="242" t="s">
        <v>185</v>
      </c>
      <c r="B16" s="242"/>
      <c r="C16" s="240"/>
      <c r="D16" s="242"/>
      <c r="E16" s="241">
        <v>7</v>
      </c>
      <c r="F16" s="241"/>
      <c r="G16" s="129">
        <v>144769</v>
      </c>
      <c r="H16" s="130"/>
      <c r="I16" s="130">
        <v>76864</v>
      </c>
      <c r="J16" s="130"/>
      <c r="K16" s="129">
        <v>636</v>
      </c>
      <c r="L16" s="130"/>
      <c r="M16" s="130">
        <v>564</v>
      </c>
    </row>
    <row r="17" spans="1:13" ht="21" customHeight="1">
      <c r="A17" s="240" t="s">
        <v>8</v>
      </c>
      <c r="B17" s="240"/>
      <c r="C17" s="240"/>
      <c r="D17" s="240"/>
      <c r="E17" s="241">
        <v>11</v>
      </c>
      <c r="F17" s="241"/>
      <c r="G17" s="129">
        <v>3606</v>
      </c>
      <c r="H17" s="130"/>
      <c r="I17" s="130">
        <v>5984</v>
      </c>
      <c r="J17" s="130"/>
      <c r="K17" s="129">
        <v>0</v>
      </c>
      <c r="L17" s="130"/>
      <c r="M17" s="130">
        <v>0</v>
      </c>
    </row>
    <row r="18" spans="1:13" ht="21" customHeight="1">
      <c r="A18" s="242" t="s">
        <v>9</v>
      </c>
      <c r="B18" s="242"/>
      <c r="C18" s="242"/>
      <c r="D18" s="242"/>
      <c r="E18" s="241"/>
      <c r="F18" s="241"/>
      <c r="G18" s="129">
        <v>4252</v>
      </c>
      <c r="H18" s="130"/>
      <c r="I18" s="130">
        <v>7365</v>
      </c>
      <c r="J18" s="130"/>
      <c r="K18" s="129">
        <v>1090</v>
      </c>
      <c r="L18" s="130"/>
      <c r="M18" s="130">
        <v>681</v>
      </c>
    </row>
    <row r="19" spans="1:13" ht="21" customHeight="1">
      <c r="A19" s="242" t="s">
        <v>10</v>
      </c>
      <c r="B19" s="242"/>
      <c r="C19" s="242"/>
      <c r="D19" s="242"/>
      <c r="E19" s="241"/>
      <c r="F19" s="241"/>
      <c r="G19" s="129">
        <v>10565</v>
      </c>
      <c r="H19" s="130"/>
      <c r="I19" s="130">
        <v>8119</v>
      </c>
      <c r="J19" s="130"/>
      <c r="K19" s="129">
        <v>379</v>
      </c>
      <c r="L19" s="130"/>
      <c r="M19" s="130">
        <v>379</v>
      </c>
    </row>
    <row r="20" spans="1:13" ht="21" customHeight="1">
      <c r="A20" s="242" t="s">
        <v>11</v>
      </c>
      <c r="B20" s="242"/>
      <c r="C20" s="242"/>
      <c r="D20" s="242"/>
      <c r="E20" s="241"/>
      <c r="F20" s="241"/>
      <c r="G20" s="173">
        <v>2135</v>
      </c>
      <c r="H20" s="130"/>
      <c r="I20" s="131">
        <v>1065</v>
      </c>
      <c r="J20" s="130"/>
      <c r="K20" s="173">
        <v>392</v>
      </c>
      <c r="L20" s="130"/>
      <c r="M20" s="131">
        <v>196</v>
      </c>
    </row>
    <row r="21" spans="1:13" ht="8.1" customHeight="1">
      <c r="A21" s="237"/>
      <c r="B21" s="237"/>
      <c r="C21" s="237"/>
      <c r="D21" s="237"/>
      <c r="E21" s="241"/>
      <c r="F21" s="241"/>
      <c r="G21" s="129"/>
      <c r="H21" s="130"/>
      <c r="I21" s="130"/>
      <c r="J21" s="130"/>
      <c r="K21" s="129"/>
      <c r="L21" s="130"/>
      <c r="M21" s="130"/>
    </row>
    <row r="22" spans="1:13" ht="21" customHeight="1">
      <c r="A22" s="243" t="s">
        <v>12</v>
      </c>
      <c r="B22" s="243"/>
      <c r="C22" s="243"/>
      <c r="D22" s="240"/>
      <c r="E22" s="241"/>
      <c r="F22" s="241"/>
      <c r="G22" s="244">
        <f>SUM(G15:G20)</f>
        <v>438428</v>
      </c>
      <c r="H22" s="130"/>
      <c r="I22" s="131">
        <f>SUM(I15:I20)</f>
        <v>368492</v>
      </c>
      <c r="J22" s="130"/>
      <c r="K22" s="244">
        <f>SUM(K15:K20)</f>
        <v>175516</v>
      </c>
      <c r="L22" s="130"/>
      <c r="M22" s="131">
        <f>SUM(M15:M20)</f>
        <v>182616</v>
      </c>
    </row>
    <row r="23" spans="1:13" ht="21" customHeight="1">
      <c r="A23" s="242"/>
      <c r="B23" s="242"/>
      <c r="C23" s="242"/>
      <c r="D23" s="242"/>
      <c r="E23" s="241"/>
      <c r="F23" s="241"/>
      <c r="G23" s="129"/>
      <c r="H23" s="130"/>
      <c r="I23" s="130"/>
      <c r="J23" s="130"/>
      <c r="K23" s="129"/>
      <c r="L23" s="130"/>
      <c r="M23" s="130"/>
    </row>
    <row r="24" spans="1:13" ht="21" customHeight="1">
      <c r="A24" s="243" t="s">
        <v>13</v>
      </c>
      <c r="B24" s="243"/>
      <c r="C24" s="243"/>
      <c r="D24" s="243"/>
      <c r="E24" s="241"/>
      <c r="F24" s="241"/>
      <c r="G24" s="129"/>
      <c r="H24" s="130"/>
      <c r="I24" s="130"/>
      <c r="J24" s="130"/>
      <c r="K24" s="129"/>
      <c r="L24" s="130"/>
      <c r="M24" s="130"/>
    </row>
    <row r="25" spans="1:13" ht="8.1" customHeight="1">
      <c r="A25" s="237"/>
      <c r="B25" s="237"/>
      <c r="C25" s="237"/>
      <c r="D25" s="237"/>
      <c r="E25" s="241"/>
      <c r="F25" s="241"/>
      <c r="G25" s="129"/>
      <c r="H25" s="130"/>
      <c r="I25" s="130"/>
      <c r="J25" s="130"/>
      <c r="K25" s="129"/>
      <c r="L25" s="130"/>
      <c r="M25" s="130"/>
    </row>
    <row r="26" spans="1:13" ht="21" customHeight="1">
      <c r="A26" s="240" t="s">
        <v>155</v>
      </c>
      <c r="B26" s="240"/>
      <c r="C26" s="240"/>
      <c r="D26" s="237"/>
      <c r="E26" s="241"/>
      <c r="F26" s="241"/>
      <c r="G26" s="129"/>
      <c r="H26" s="130"/>
      <c r="I26" s="130"/>
      <c r="J26" s="130"/>
      <c r="K26" s="129"/>
      <c r="L26" s="130"/>
      <c r="M26" s="130"/>
    </row>
    <row r="27" spans="1:13" ht="21" customHeight="1">
      <c r="A27" s="240"/>
      <c r="B27" s="240" t="s">
        <v>156</v>
      </c>
      <c r="C27" s="240"/>
      <c r="D27" s="237"/>
      <c r="E27" s="241">
        <v>6</v>
      </c>
      <c r="F27" s="241"/>
      <c r="G27" s="129">
        <v>2500</v>
      </c>
      <c r="H27" s="130"/>
      <c r="I27" s="130">
        <v>2500</v>
      </c>
      <c r="J27" s="130"/>
      <c r="K27" s="129">
        <v>2500</v>
      </c>
      <c r="L27" s="130"/>
      <c r="M27" s="130">
        <v>2500</v>
      </c>
    </row>
    <row r="28" spans="1:13" ht="21" customHeight="1">
      <c r="A28" s="242" t="s">
        <v>14</v>
      </c>
      <c r="B28" s="242"/>
      <c r="C28" s="242"/>
      <c r="D28" s="243"/>
      <c r="E28" s="241"/>
      <c r="F28" s="241"/>
      <c r="G28" s="129">
        <v>0</v>
      </c>
      <c r="H28" s="130"/>
      <c r="I28" s="130">
        <v>0</v>
      </c>
      <c r="J28" s="130"/>
      <c r="K28" s="129">
        <v>208130</v>
      </c>
      <c r="L28" s="130"/>
      <c r="M28" s="130">
        <v>208130</v>
      </c>
    </row>
    <row r="29" spans="1:13" ht="21" customHeight="1">
      <c r="A29" s="242" t="s">
        <v>143</v>
      </c>
      <c r="B29" s="242"/>
      <c r="C29" s="242"/>
      <c r="D29" s="243"/>
      <c r="E29" s="241">
        <v>8</v>
      </c>
      <c r="F29" s="241"/>
      <c r="G29" s="129">
        <v>11130</v>
      </c>
      <c r="H29" s="130"/>
      <c r="I29" s="130">
        <v>10927</v>
      </c>
      <c r="J29" s="130"/>
      <c r="K29" s="129">
        <v>3457</v>
      </c>
      <c r="L29" s="130"/>
      <c r="M29" s="130">
        <v>3457</v>
      </c>
    </row>
    <row r="30" spans="1:13" ht="21" customHeight="1">
      <c r="A30" s="242" t="s">
        <v>74</v>
      </c>
      <c r="B30" s="242"/>
      <c r="C30" s="242"/>
      <c r="D30" s="243"/>
      <c r="E30" s="241">
        <v>9</v>
      </c>
      <c r="F30" s="241"/>
      <c r="G30" s="129">
        <v>30964</v>
      </c>
      <c r="H30" s="130"/>
      <c r="I30" s="130">
        <v>27616</v>
      </c>
      <c r="J30" s="130"/>
      <c r="K30" s="129">
        <v>15000</v>
      </c>
      <c r="L30" s="130"/>
      <c r="M30" s="130">
        <v>15000</v>
      </c>
    </row>
    <row r="31" spans="1:13" ht="21" customHeight="1">
      <c r="A31" s="242" t="s">
        <v>15</v>
      </c>
      <c r="B31" s="242"/>
      <c r="C31" s="242"/>
      <c r="D31" s="242"/>
      <c r="E31" s="241">
        <v>10</v>
      </c>
      <c r="F31" s="241"/>
      <c r="G31" s="129">
        <v>4620</v>
      </c>
      <c r="H31" s="130"/>
      <c r="I31" s="130">
        <v>5274</v>
      </c>
      <c r="J31" s="130"/>
      <c r="K31" s="129">
        <v>191</v>
      </c>
      <c r="L31" s="130"/>
      <c r="M31" s="130">
        <v>71</v>
      </c>
    </row>
    <row r="32" spans="1:13" ht="21" customHeight="1">
      <c r="A32" s="242" t="s">
        <v>86</v>
      </c>
      <c r="B32" s="242"/>
      <c r="C32" s="242"/>
      <c r="D32" s="242"/>
      <c r="E32" s="241"/>
      <c r="F32" s="241"/>
      <c r="G32" s="129">
        <v>4429</v>
      </c>
      <c r="H32" s="130"/>
      <c r="I32" s="130">
        <v>4904</v>
      </c>
      <c r="J32" s="130"/>
      <c r="K32" s="129">
        <v>0</v>
      </c>
      <c r="L32" s="130"/>
      <c r="M32" s="130">
        <v>0</v>
      </c>
    </row>
    <row r="33" spans="1:13" ht="21" customHeight="1">
      <c r="A33" s="242" t="s">
        <v>16</v>
      </c>
      <c r="B33" s="242"/>
      <c r="C33" s="242"/>
      <c r="D33" s="242"/>
      <c r="E33" s="241"/>
      <c r="F33" s="241"/>
      <c r="G33" s="129">
        <v>83143</v>
      </c>
      <c r="H33" s="130"/>
      <c r="I33" s="130">
        <v>83143</v>
      </c>
      <c r="J33" s="130"/>
      <c r="K33" s="129">
        <v>0</v>
      </c>
      <c r="L33" s="130"/>
      <c r="M33" s="130">
        <v>0</v>
      </c>
    </row>
    <row r="34" spans="1:13" ht="21" customHeight="1">
      <c r="A34" s="240" t="s">
        <v>17</v>
      </c>
      <c r="B34" s="240"/>
      <c r="C34" s="240"/>
      <c r="D34" s="240"/>
      <c r="E34" s="241">
        <v>11</v>
      </c>
      <c r="F34" s="241"/>
      <c r="G34" s="129">
        <v>342</v>
      </c>
      <c r="H34" s="130"/>
      <c r="I34" s="130">
        <v>317</v>
      </c>
      <c r="J34" s="130"/>
      <c r="K34" s="129">
        <v>116</v>
      </c>
      <c r="L34" s="130"/>
      <c r="M34" s="130">
        <v>72</v>
      </c>
    </row>
    <row r="35" spans="1:13" ht="21" customHeight="1">
      <c r="A35" s="242" t="s">
        <v>18</v>
      </c>
      <c r="B35" s="242"/>
      <c r="C35" s="242"/>
      <c r="D35" s="242"/>
      <c r="E35" s="241">
        <v>11</v>
      </c>
      <c r="F35" s="241"/>
      <c r="G35" s="129">
        <v>22324</v>
      </c>
      <c r="H35" s="130"/>
      <c r="I35" s="130">
        <v>24148</v>
      </c>
      <c r="J35" s="130"/>
      <c r="K35" s="129">
        <v>0</v>
      </c>
      <c r="L35" s="130"/>
      <c r="M35" s="130">
        <v>0</v>
      </c>
    </row>
    <row r="36" spans="1:13" ht="21" customHeight="1">
      <c r="A36" s="242" t="s">
        <v>19</v>
      </c>
      <c r="B36" s="242"/>
      <c r="C36" s="242"/>
      <c r="D36" s="242"/>
      <c r="E36" s="241"/>
      <c r="F36" s="241"/>
      <c r="G36" s="129">
        <v>5402</v>
      </c>
      <c r="H36" s="130"/>
      <c r="I36" s="130">
        <v>5129</v>
      </c>
      <c r="J36" s="130"/>
      <c r="K36" s="129">
        <v>16</v>
      </c>
      <c r="L36" s="130"/>
      <c r="M36" s="130">
        <v>12</v>
      </c>
    </row>
    <row r="37" spans="1:13" ht="21" customHeight="1">
      <c r="A37" s="240" t="s">
        <v>139</v>
      </c>
      <c r="B37" s="240"/>
      <c r="C37" s="240"/>
      <c r="D37" s="240"/>
      <c r="E37" s="241"/>
      <c r="F37" s="241"/>
      <c r="G37" s="173">
        <v>894</v>
      </c>
      <c r="H37" s="130"/>
      <c r="I37" s="131">
        <v>1006</v>
      </c>
      <c r="J37" s="130"/>
      <c r="K37" s="173">
        <v>196</v>
      </c>
      <c r="L37" s="130"/>
      <c r="M37" s="131">
        <v>308</v>
      </c>
    </row>
    <row r="38" spans="1:13" ht="8.1" customHeight="1">
      <c r="A38" s="237"/>
      <c r="B38" s="237"/>
      <c r="C38" s="237"/>
      <c r="D38" s="237"/>
      <c r="E38" s="241"/>
      <c r="F38" s="241"/>
      <c r="G38" s="129"/>
      <c r="H38" s="130"/>
      <c r="I38" s="130"/>
      <c r="J38" s="130"/>
      <c r="K38" s="129"/>
      <c r="L38" s="130"/>
      <c r="M38" s="130"/>
    </row>
    <row r="39" spans="1:13" ht="21" customHeight="1">
      <c r="A39" s="237" t="s">
        <v>20</v>
      </c>
      <c r="B39" s="237"/>
      <c r="C39" s="237"/>
      <c r="D39" s="240"/>
      <c r="E39" s="241"/>
      <c r="F39" s="241"/>
      <c r="G39" s="244">
        <f>SUM(G27:G37)</f>
        <v>165748</v>
      </c>
      <c r="H39" s="130"/>
      <c r="I39" s="131">
        <f>SUM(I27:I38)</f>
        <v>164964</v>
      </c>
      <c r="J39" s="130"/>
      <c r="K39" s="244">
        <f>SUM(K27:K37)</f>
        <v>229606</v>
      </c>
      <c r="L39" s="130"/>
      <c r="M39" s="131">
        <f>SUM(M27:M38)</f>
        <v>229550</v>
      </c>
    </row>
    <row r="40" spans="1:13" ht="8.1" customHeight="1">
      <c r="A40" s="237"/>
      <c r="B40" s="237"/>
      <c r="C40" s="237"/>
      <c r="D40" s="237"/>
      <c r="E40" s="241"/>
      <c r="F40" s="241"/>
      <c r="G40" s="129"/>
      <c r="H40" s="130"/>
      <c r="I40" s="130"/>
      <c r="J40" s="130"/>
      <c r="K40" s="129"/>
      <c r="L40" s="130"/>
      <c r="M40" s="130"/>
    </row>
    <row r="41" spans="1:13" ht="21" customHeight="1" thickBot="1">
      <c r="A41" s="237" t="s">
        <v>21</v>
      </c>
      <c r="B41" s="237"/>
      <c r="C41" s="237"/>
      <c r="D41" s="237"/>
      <c r="E41" s="241"/>
      <c r="F41" s="241"/>
      <c r="G41" s="245">
        <f>SUM(G39,G22)</f>
        <v>604176</v>
      </c>
      <c r="H41" s="130"/>
      <c r="I41" s="246">
        <f>SUM(I39,I22)</f>
        <v>533456</v>
      </c>
      <c r="J41" s="130"/>
      <c r="K41" s="245">
        <f>SUM(K39,K22)</f>
        <v>405122</v>
      </c>
      <c r="L41" s="130"/>
      <c r="M41" s="246">
        <f>SUM(M39,M22)</f>
        <v>412166</v>
      </c>
    </row>
    <row r="42" spans="1:13" ht="21" customHeight="1" thickTop="1">
      <c r="A42" s="237"/>
      <c r="B42" s="237"/>
      <c r="C42" s="237"/>
      <c r="D42" s="237"/>
      <c r="E42" s="241"/>
      <c r="F42" s="241"/>
      <c r="G42" s="130"/>
      <c r="H42" s="130"/>
      <c r="I42" s="130"/>
      <c r="J42" s="130"/>
      <c r="K42" s="130"/>
      <c r="L42" s="130"/>
      <c r="M42" s="130"/>
    </row>
    <row r="43" spans="1:13" ht="20.25" customHeight="1">
      <c r="A43" s="237"/>
      <c r="B43" s="237"/>
      <c r="C43" s="237"/>
      <c r="D43" s="237"/>
      <c r="E43" s="241"/>
      <c r="F43" s="241"/>
      <c r="G43" s="130"/>
      <c r="H43" s="130"/>
      <c r="I43" s="130"/>
      <c r="J43" s="130"/>
      <c r="K43" s="130"/>
      <c r="L43" s="130"/>
      <c r="M43" s="130"/>
    </row>
    <row r="44" spans="1:13" ht="22.15" customHeight="1">
      <c r="A44" s="300" t="s">
        <v>73</v>
      </c>
      <c r="B44" s="300"/>
      <c r="C44" s="300"/>
      <c r="D44" s="300"/>
      <c r="E44" s="300"/>
      <c r="F44" s="300"/>
      <c r="G44" s="300"/>
      <c r="H44" s="300"/>
      <c r="I44" s="300"/>
      <c r="J44" s="300"/>
      <c r="K44" s="300"/>
      <c r="L44" s="300"/>
      <c r="M44" s="300"/>
    </row>
    <row r="45" spans="1:13" ht="21.75" customHeight="1">
      <c r="A45" s="57" t="str">
        <f>+A1</f>
        <v>บริษัท ซาเล็คต้า จำกัด (มหาชน)</v>
      </c>
      <c r="B45" s="149"/>
      <c r="C45" s="149"/>
      <c r="D45" s="149"/>
      <c r="E45" s="138"/>
      <c r="F45" s="138"/>
      <c r="G45" s="150"/>
      <c r="K45" s="150"/>
      <c r="M45" s="133"/>
    </row>
    <row r="46" spans="1:13" ht="21.75" customHeight="1">
      <c r="A46" s="172" t="s">
        <v>159</v>
      </c>
      <c r="B46" s="172"/>
      <c r="C46" s="172"/>
      <c r="D46" s="172"/>
      <c r="E46" s="138"/>
      <c r="F46" s="138"/>
    </row>
    <row r="47" spans="1:13" ht="21.75" customHeight="1">
      <c r="A47" s="151" t="str">
        <f>A3</f>
        <v>ณ วันที่ 31 มีนาคม พ.ศ. 2567</v>
      </c>
      <c r="B47" s="151"/>
      <c r="C47" s="151"/>
      <c r="D47" s="151"/>
      <c r="E47" s="152"/>
      <c r="F47" s="152"/>
      <c r="G47" s="153"/>
      <c r="H47" s="153"/>
      <c r="I47" s="153"/>
      <c r="J47" s="153"/>
      <c r="K47" s="153"/>
      <c r="L47" s="153"/>
      <c r="M47" s="153"/>
    </row>
    <row r="48" spans="1:13" s="57" customFormat="1" ht="21" customHeight="1">
      <c r="A48" s="172"/>
      <c r="B48" s="172"/>
      <c r="C48" s="172"/>
      <c r="D48" s="172"/>
      <c r="E48" s="138"/>
      <c r="F48" s="138"/>
      <c r="G48" s="139"/>
      <c r="H48" s="139"/>
      <c r="I48" s="139"/>
      <c r="J48" s="139"/>
      <c r="K48" s="139"/>
      <c r="L48" s="139"/>
      <c r="M48" s="139"/>
    </row>
    <row r="49" spans="1:13" ht="21" customHeight="1">
      <c r="A49" s="172"/>
      <c r="B49" s="172"/>
      <c r="C49" s="172"/>
      <c r="D49" s="172"/>
      <c r="E49" s="138"/>
      <c r="F49" s="138"/>
      <c r="G49" s="299" t="s">
        <v>0</v>
      </c>
      <c r="H49" s="299"/>
      <c r="I49" s="299"/>
      <c r="J49" s="299"/>
      <c r="K49" s="299"/>
      <c r="L49" s="299"/>
      <c r="M49" s="299"/>
    </row>
    <row r="50" spans="1:13" s="57" customFormat="1" ht="21" customHeight="1">
      <c r="A50" s="172"/>
      <c r="B50" s="172"/>
      <c r="C50" s="172"/>
      <c r="D50" s="172"/>
      <c r="E50" s="56"/>
      <c r="F50" s="56"/>
      <c r="G50" s="297" t="s">
        <v>1</v>
      </c>
      <c r="H50" s="297"/>
      <c r="I50" s="297"/>
      <c r="J50" s="140"/>
      <c r="K50" s="298" t="s">
        <v>2</v>
      </c>
      <c r="L50" s="298"/>
      <c r="M50" s="298"/>
    </row>
    <row r="51" spans="1:13" ht="21" customHeight="1">
      <c r="A51" s="57"/>
      <c r="B51" s="57"/>
      <c r="C51" s="57"/>
      <c r="D51" s="57"/>
      <c r="E51" s="56"/>
      <c r="F51" s="56"/>
      <c r="G51" s="133" t="s">
        <v>105</v>
      </c>
      <c r="H51" s="133"/>
      <c r="I51" s="133" t="s">
        <v>106</v>
      </c>
      <c r="J51" s="141"/>
      <c r="K51" s="133" t="s">
        <v>105</v>
      </c>
      <c r="L51" s="133"/>
      <c r="M51" s="133" t="s">
        <v>106</v>
      </c>
    </row>
    <row r="52" spans="1:13" ht="21" customHeight="1">
      <c r="A52" s="172"/>
      <c r="B52" s="172"/>
      <c r="C52" s="172"/>
      <c r="D52" s="172"/>
      <c r="E52" s="48"/>
      <c r="F52" s="48"/>
      <c r="G52" s="16" t="s">
        <v>144</v>
      </c>
      <c r="H52" s="36"/>
      <c r="I52" s="16" t="s">
        <v>3</v>
      </c>
      <c r="J52" s="36"/>
      <c r="K52" s="16" t="s">
        <v>144</v>
      </c>
      <c r="L52" s="36"/>
      <c r="M52" s="16" t="s">
        <v>3</v>
      </c>
    </row>
    <row r="53" spans="1:13" ht="21" customHeight="1">
      <c r="A53" s="57"/>
      <c r="B53" s="57"/>
      <c r="C53" s="57"/>
      <c r="D53" s="57"/>
      <c r="E53" s="49" t="s">
        <v>4</v>
      </c>
      <c r="F53" s="48"/>
      <c r="G53" s="142" t="s">
        <v>151</v>
      </c>
      <c r="H53" s="143"/>
      <c r="I53" s="142" t="s">
        <v>145</v>
      </c>
      <c r="J53" s="143"/>
      <c r="K53" s="142" t="s">
        <v>151</v>
      </c>
      <c r="L53" s="143"/>
      <c r="M53" s="142" t="s">
        <v>145</v>
      </c>
    </row>
    <row r="54" spans="1:13" ht="8.1" customHeight="1">
      <c r="A54" s="144"/>
      <c r="B54" s="144"/>
      <c r="C54" s="144"/>
      <c r="D54" s="154"/>
      <c r="E54" s="146"/>
      <c r="F54" s="146"/>
      <c r="G54" s="147"/>
      <c r="H54" s="148"/>
      <c r="J54" s="148"/>
      <c r="K54" s="147"/>
      <c r="L54" s="148"/>
    </row>
    <row r="55" spans="1:13" ht="21" customHeight="1">
      <c r="A55" s="243" t="s">
        <v>22</v>
      </c>
      <c r="B55" s="243"/>
      <c r="C55" s="243"/>
      <c r="D55" s="237"/>
      <c r="E55" s="238"/>
      <c r="F55" s="238"/>
      <c r="G55" s="129"/>
      <c r="H55" s="239"/>
      <c r="I55" s="130"/>
      <c r="J55" s="130"/>
      <c r="K55" s="129"/>
      <c r="L55" s="130"/>
      <c r="M55" s="130"/>
    </row>
    <row r="56" spans="1:13" ht="8.1" customHeight="1">
      <c r="A56" s="240"/>
      <c r="B56" s="240"/>
      <c r="C56" s="240"/>
      <c r="D56" s="243"/>
      <c r="E56" s="241"/>
      <c r="F56" s="241"/>
      <c r="G56" s="129"/>
      <c r="H56" s="130"/>
      <c r="I56" s="130"/>
      <c r="J56" s="130"/>
      <c r="K56" s="129"/>
      <c r="L56" s="130"/>
      <c r="M56" s="130"/>
    </row>
    <row r="57" spans="1:13" ht="21" customHeight="1">
      <c r="A57" s="237" t="s">
        <v>23</v>
      </c>
      <c r="B57" s="237"/>
      <c r="C57" s="237"/>
      <c r="D57" s="237"/>
      <c r="E57" s="247"/>
      <c r="F57" s="247"/>
      <c r="G57" s="129"/>
      <c r="H57" s="130"/>
      <c r="I57" s="130"/>
      <c r="J57" s="130"/>
      <c r="K57" s="129"/>
      <c r="L57" s="130"/>
      <c r="M57" s="130"/>
    </row>
    <row r="58" spans="1:13" ht="8.1" customHeight="1">
      <c r="A58" s="237"/>
      <c r="B58" s="237"/>
      <c r="C58" s="237"/>
      <c r="D58" s="237"/>
      <c r="E58" s="247"/>
      <c r="F58" s="247"/>
      <c r="G58" s="129"/>
      <c r="H58" s="130"/>
      <c r="I58" s="130"/>
      <c r="J58" s="130"/>
      <c r="K58" s="129"/>
      <c r="L58" s="130"/>
      <c r="M58" s="130"/>
    </row>
    <row r="59" spans="1:13" ht="21" customHeight="1">
      <c r="A59" s="240" t="s">
        <v>160</v>
      </c>
      <c r="B59" s="240"/>
      <c r="C59" s="240"/>
      <c r="D59" s="240"/>
      <c r="E59" s="247">
        <v>12</v>
      </c>
      <c r="F59" s="241"/>
      <c r="G59" s="129">
        <v>175938</v>
      </c>
      <c r="H59" s="130"/>
      <c r="I59" s="130">
        <v>108178</v>
      </c>
      <c r="J59" s="130"/>
      <c r="K59" s="129">
        <v>2670</v>
      </c>
      <c r="L59" s="130"/>
      <c r="M59" s="130">
        <v>2558</v>
      </c>
    </row>
    <row r="60" spans="1:13" ht="21" customHeight="1">
      <c r="A60" s="240" t="s">
        <v>157</v>
      </c>
      <c r="B60" s="240"/>
      <c r="C60" s="240"/>
      <c r="D60" s="240"/>
      <c r="E60" s="247">
        <v>15</v>
      </c>
      <c r="F60" s="241"/>
      <c r="G60" s="129">
        <v>0</v>
      </c>
      <c r="H60" s="130"/>
      <c r="I60" s="130">
        <v>0</v>
      </c>
      <c r="J60" s="130"/>
      <c r="K60" s="129">
        <v>47390</v>
      </c>
      <c r="L60" s="130"/>
      <c r="M60" s="130">
        <v>47390</v>
      </c>
    </row>
    <row r="61" spans="1:13" ht="21" customHeight="1">
      <c r="A61" s="240" t="s">
        <v>161</v>
      </c>
      <c r="B61" s="240"/>
      <c r="C61" s="240"/>
      <c r="D61" s="240"/>
      <c r="E61" s="247"/>
      <c r="F61" s="241"/>
      <c r="G61" s="129">
        <v>5920</v>
      </c>
      <c r="H61" s="130"/>
      <c r="I61" s="130">
        <v>5303</v>
      </c>
      <c r="J61" s="130"/>
      <c r="K61" s="129">
        <v>0</v>
      </c>
      <c r="L61" s="130"/>
      <c r="M61" s="130">
        <v>0</v>
      </c>
    </row>
    <row r="62" spans="1:13" ht="21" customHeight="1">
      <c r="A62" s="248" t="s">
        <v>91</v>
      </c>
      <c r="B62" s="248"/>
      <c r="C62" s="248"/>
      <c r="D62" s="249"/>
      <c r="E62" s="240"/>
      <c r="F62" s="240"/>
      <c r="G62" s="129"/>
      <c r="H62" s="130"/>
      <c r="I62" s="130"/>
      <c r="J62" s="130"/>
      <c r="K62" s="129"/>
      <c r="L62" s="130"/>
      <c r="M62" s="130"/>
    </row>
    <row r="63" spans="1:13" ht="21" customHeight="1">
      <c r="A63" s="248"/>
      <c r="B63" s="249" t="s">
        <v>92</v>
      </c>
      <c r="C63" s="248"/>
      <c r="D63" s="240"/>
      <c r="E63" s="247"/>
      <c r="F63" s="247"/>
      <c r="G63" s="129">
        <v>1999</v>
      </c>
      <c r="H63" s="130"/>
      <c r="I63" s="130">
        <v>1999</v>
      </c>
      <c r="J63" s="130"/>
      <c r="K63" s="129">
        <v>0</v>
      </c>
      <c r="L63" s="130"/>
      <c r="M63" s="130">
        <v>0</v>
      </c>
    </row>
    <row r="64" spans="1:13" ht="21" customHeight="1">
      <c r="A64" s="240" t="s">
        <v>24</v>
      </c>
      <c r="B64" s="240"/>
      <c r="C64" s="240"/>
      <c r="D64" s="242"/>
      <c r="E64" s="241"/>
      <c r="F64" s="241"/>
      <c r="G64" s="129">
        <v>1863</v>
      </c>
      <c r="H64" s="130"/>
      <c r="I64" s="130">
        <v>1326</v>
      </c>
      <c r="J64" s="130"/>
      <c r="K64" s="129">
        <v>0</v>
      </c>
      <c r="L64" s="130"/>
      <c r="M64" s="130">
        <v>0</v>
      </c>
    </row>
    <row r="65" spans="1:13" ht="21" customHeight="1">
      <c r="A65" s="242" t="s">
        <v>25</v>
      </c>
      <c r="B65" s="242"/>
      <c r="C65" s="242"/>
      <c r="D65" s="242"/>
      <c r="E65" s="247"/>
      <c r="F65" s="247"/>
      <c r="G65" s="173">
        <v>1123</v>
      </c>
      <c r="H65" s="130"/>
      <c r="I65" s="131">
        <v>1715</v>
      </c>
      <c r="J65" s="130"/>
      <c r="K65" s="173">
        <v>150</v>
      </c>
      <c r="L65" s="130"/>
      <c r="M65" s="131">
        <v>103</v>
      </c>
    </row>
    <row r="66" spans="1:13" ht="8.1" customHeight="1">
      <c r="A66" s="237"/>
      <c r="B66" s="237"/>
      <c r="C66" s="237"/>
      <c r="D66" s="237"/>
      <c r="E66" s="241"/>
      <c r="F66" s="241"/>
      <c r="G66" s="129"/>
      <c r="H66" s="130"/>
      <c r="I66" s="130"/>
      <c r="J66" s="130"/>
      <c r="K66" s="129"/>
      <c r="L66" s="130"/>
      <c r="M66" s="130"/>
    </row>
    <row r="67" spans="1:13" ht="21" customHeight="1">
      <c r="A67" s="237" t="s">
        <v>26</v>
      </c>
      <c r="B67" s="237"/>
      <c r="C67" s="237"/>
      <c r="D67" s="240"/>
      <c r="E67" s="247"/>
      <c r="F67" s="247"/>
      <c r="G67" s="244">
        <f>SUM(G59:G65)</f>
        <v>186843</v>
      </c>
      <c r="H67" s="130"/>
      <c r="I67" s="131">
        <f>SUM(I59:I65)</f>
        <v>118521</v>
      </c>
      <c r="J67" s="130"/>
      <c r="K67" s="244">
        <f>SUM(K59:K65)</f>
        <v>50210</v>
      </c>
      <c r="L67" s="130"/>
      <c r="M67" s="131">
        <f>SUM(M59:M65)</f>
        <v>50051</v>
      </c>
    </row>
    <row r="68" spans="1:13" ht="21" customHeight="1">
      <c r="A68" s="240"/>
      <c r="B68" s="240"/>
      <c r="C68" s="240"/>
      <c r="D68" s="240"/>
      <c r="E68" s="247"/>
      <c r="F68" s="247"/>
      <c r="G68" s="129"/>
      <c r="H68" s="130"/>
      <c r="I68" s="130"/>
      <c r="J68" s="130"/>
      <c r="K68" s="129"/>
      <c r="L68" s="130"/>
      <c r="M68" s="130"/>
    </row>
    <row r="69" spans="1:13" ht="21" customHeight="1">
      <c r="A69" s="243" t="s">
        <v>27</v>
      </c>
      <c r="B69" s="243"/>
      <c r="C69" s="243"/>
      <c r="D69" s="243"/>
      <c r="E69" s="247"/>
      <c r="F69" s="247"/>
      <c r="G69" s="129"/>
      <c r="H69" s="130"/>
      <c r="I69" s="130"/>
      <c r="J69" s="130"/>
      <c r="K69" s="129"/>
      <c r="L69" s="130"/>
      <c r="M69" s="130"/>
    </row>
    <row r="70" spans="1:13" ht="8.1" customHeight="1">
      <c r="A70" s="237"/>
      <c r="B70" s="237"/>
      <c r="C70" s="237"/>
      <c r="D70" s="237"/>
      <c r="E70" s="241"/>
      <c r="F70" s="241"/>
      <c r="G70" s="129"/>
      <c r="H70" s="130"/>
      <c r="I70" s="130"/>
      <c r="J70" s="130"/>
      <c r="K70" s="129"/>
      <c r="L70" s="130"/>
      <c r="M70" s="130"/>
    </row>
    <row r="71" spans="1:13" ht="21" customHeight="1">
      <c r="A71" s="248" t="s">
        <v>87</v>
      </c>
      <c r="B71" s="243"/>
      <c r="C71" s="243"/>
      <c r="D71" s="243"/>
      <c r="E71" s="247"/>
      <c r="F71" s="247"/>
      <c r="G71" s="129">
        <v>2980</v>
      </c>
      <c r="H71" s="130"/>
      <c r="I71" s="130">
        <v>3466</v>
      </c>
      <c r="J71" s="130"/>
      <c r="K71" s="129">
        <v>0</v>
      </c>
      <c r="L71" s="130"/>
      <c r="M71" s="130">
        <v>0</v>
      </c>
    </row>
    <row r="72" spans="1:13" ht="21" customHeight="1">
      <c r="A72" s="248" t="s">
        <v>28</v>
      </c>
      <c r="B72" s="248"/>
      <c r="C72" s="248"/>
      <c r="D72" s="240"/>
      <c r="E72" s="241"/>
      <c r="F72" s="241"/>
      <c r="G72" s="173">
        <v>2697</v>
      </c>
      <c r="H72" s="130"/>
      <c r="I72" s="131">
        <v>2590</v>
      </c>
      <c r="J72" s="130"/>
      <c r="K72" s="173">
        <v>77</v>
      </c>
      <c r="L72" s="130"/>
      <c r="M72" s="131">
        <v>59</v>
      </c>
    </row>
    <row r="73" spans="1:13" ht="8.1" customHeight="1">
      <c r="A73" s="237"/>
      <c r="B73" s="237"/>
      <c r="C73" s="237"/>
      <c r="D73" s="237"/>
      <c r="E73" s="241"/>
      <c r="F73" s="241"/>
      <c r="G73" s="129"/>
      <c r="H73" s="130"/>
      <c r="I73" s="130"/>
      <c r="J73" s="130"/>
      <c r="K73" s="129"/>
      <c r="L73" s="130"/>
      <c r="M73" s="130"/>
    </row>
    <row r="74" spans="1:13" ht="21" customHeight="1">
      <c r="A74" s="237" t="s">
        <v>29</v>
      </c>
      <c r="B74" s="237"/>
      <c r="C74" s="237"/>
      <c r="D74" s="240"/>
      <c r="E74" s="247"/>
      <c r="F74" s="247"/>
      <c r="G74" s="244">
        <f>SUM(G71:G72)</f>
        <v>5677</v>
      </c>
      <c r="H74" s="130"/>
      <c r="I74" s="131">
        <f>SUM(I71:I72)</f>
        <v>6056</v>
      </c>
      <c r="J74" s="130"/>
      <c r="K74" s="244">
        <f>SUM(K71:K72)</f>
        <v>77</v>
      </c>
      <c r="L74" s="130"/>
      <c r="M74" s="131">
        <f>SUM(M71:M72)</f>
        <v>59</v>
      </c>
    </row>
    <row r="75" spans="1:13" ht="8.1" customHeight="1">
      <c r="A75" s="237"/>
      <c r="B75" s="237"/>
      <c r="C75" s="237"/>
      <c r="D75" s="237"/>
      <c r="E75" s="241"/>
      <c r="F75" s="241"/>
      <c r="G75" s="129"/>
      <c r="H75" s="130"/>
      <c r="I75" s="130"/>
      <c r="J75" s="130"/>
      <c r="K75" s="129"/>
      <c r="L75" s="130"/>
      <c r="M75" s="130"/>
    </row>
    <row r="76" spans="1:13" ht="21" customHeight="1">
      <c r="A76" s="237" t="s">
        <v>30</v>
      </c>
      <c r="B76" s="237"/>
      <c r="C76" s="237"/>
      <c r="D76" s="240"/>
      <c r="E76" s="250"/>
      <c r="F76" s="250"/>
      <c r="G76" s="244">
        <f>SUM(G74,G67)</f>
        <v>192520</v>
      </c>
      <c r="H76" s="130"/>
      <c r="I76" s="131">
        <f>SUM(I74,I67)</f>
        <v>124577</v>
      </c>
      <c r="J76" s="130"/>
      <c r="K76" s="244">
        <f>SUM(K74,K67)</f>
        <v>50287</v>
      </c>
      <c r="L76" s="130"/>
      <c r="M76" s="131">
        <f>SUM(M74,M67)</f>
        <v>50110</v>
      </c>
    </row>
    <row r="77" spans="1:13" ht="21" customHeight="1">
      <c r="A77" s="57"/>
      <c r="E77" s="155"/>
      <c r="F77" s="155"/>
      <c r="G77" s="156"/>
      <c r="H77" s="157"/>
      <c r="I77" s="156"/>
      <c r="J77" s="158"/>
      <c r="K77" s="156"/>
      <c r="L77" s="157"/>
      <c r="M77" s="156"/>
    </row>
    <row r="78" spans="1:13" ht="21" customHeight="1">
      <c r="A78" s="57"/>
      <c r="E78" s="155"/>
      <c r="F78" s="155"/>
      <c r="G78" s="156"/>
      <c r="H78" s="157"/>
      <c r="I78" s="156"/>
      <c r="J78" s="158"/>
      <c r="K78" s="156"/>
      <c r="L78" s="157"/>
      <c r="M78" s="156"/>
    </row>
    <row r="79" spans="1:13" ht="21" customHeight="1">
      <c r="A79" s="57"/>
      <c r="E79" s="155"/>
      <c r="F79" s="155"/>
      <c r="G79" s="156"/>
      <c r="H79" s="157"/>
      <c r="I79" s="156"/>
      <c r="J79" s="158"/>
      <c r="K79" s="156"/>
      <c r="L79" s="157"/>
      <c r="M79" s="156"/>
    </row>
    <row r="80" spans="1:13" ht="21" customHeight="1">
      <c r="E80" s="54"/>
      <c r="F80" s="54"/>
      <c r="H80" s="148"/>
      <c r="J80" s="158"/>
      <c r="L80" s="148"/>
    </row>
    <row r="81" spans="1:13" ht="21" customHeight="1">
      <c r="E81" s="54"/>
      <c r="F81" s="54"/>
      <c r="H81" s="148"/>
      <c r="J81" s="158"/>
      <c r="L81" s="148"/>
    </row>
    <row r="82" spans="1:13" ht="21" customHeight="1">
      <c r="E82" s="54"/>
      <c r="F82" s="54"/>
    </row>
    <row r="83" spans="1:13" ht="21" customHeight="1">
      <c r="E83" s="54"/>
      <c r="F83" s="54"/>
    </row>
    <row r="84" spans="1:13" ht="21" customHeight="1">
      <c r="E84" s="54"/>
      <c r="F84" s="54"/>
    </row>
    <row r="85" spans="1:13" ht="21" customHeight="1">
      <c r="E85" s="54"/>
      <c r="F85" s="54"/>
    </row>
    <row r="86" spans="1:13" ht="21" customHeight="1">
      <c r="E86" s="54"/>
      <c r="F86" s="54"/>
    </row>
    <row r="87" spans="1:13" ht="18" customHeight="1">
      <c r="E87" s="54"/>
      <c r="F87" s="54"/>
    </row>
    <row r="88" spans="1:13" ht="22.15" customHeight="1">
      <c r="A88" s="159" t="str">
        <f>A44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8" s="159"/>
      <c r="C88" s="159"/>
      <c r="D88" s="159"/>
      <c r="E88" s="160"/>
      <c r="F88" s="160"/>
      <c r="G88" s="153"/>
      <c r="H88" s="153"/>
      <c r="I88" s="153"/>
      <c r="J88" s="153"/>
      <c r="K88" s="153"/>
      <c r="L88" s="153"/>
      <c r="M88" s="153"/>
    </row>
    <row r="89" spans="1:13" ht="21.75" customHeight="1">
      <c r="A89" s="57" t="str">
        <f>+A1</f>
        <v>บริษัท ซาเล็คต้า จำกัด (มหาชน)</v>
      </c>
      <c r="B89" s="149"/>
      <c r="C89" s="149"/>
      <c r="D89" s="149"/>
      <c r="E89" s="138"/>
      <c r="F89" s="138"/>
      <c r="G89" s="150"/>
      <c r="K89" s="150"/>
      <c r="M89" s="133"/>
    </row>
    <row r="90" spans="1:13" ht="21.75" customHeight="1">
      <c r="A90" s="172" t="s">
        <v>159</v>
      </c>
      <c r="B90" s="172"/>
      <c r="C90" s="172"/>
      <c r="D90" s="172"/>
      <c r="E90" s="138"/>
      <c r="F90" s="138"/>
    </row>
    <row r="91" spans="1:13" ht="21.75" customHeight="1">
      <c r="A91" s="151" t="str">
        <f>A3</f>
        <v>ณ วันที่ 31 มีนาคม พ.ศ. 2567</v>
      </c>
      <c r="B91" s="151"/>
      <c r="C91" s="151"/>
      <c r="D91" s="151"/>
      <c r="E91" s="152"/>
      <c r="F91" s="152"/>
      <c r="G91" s="153"/>
      <c r="H91" s="153"/>
      <c r="I91" s="153"/>
      <c r="J91" s="153"/>
      <c r="K91" s="153"/>
      <c r="L91" s="153"/>
      <c r="M91" s="153"/>
    </row>
    <row r="92" spans="1:13" ht="21" customHeight="1">
      <c r="A92" s="172"/>
      <c r="B92" s="172"/>
      <c r="C92" s="172"/>
      <c r="D92" s="172"/>
      <c r="E92" s="138"/>
      <c r="F92" s="138"/>
      <c r="G92" s="139"/>
      <c r="H92" s="139"/>
      <c r="I92" s="139"/>
      <c r="J92" s="139"/>
      <c r="K92" s="139"/>
      <c r="L92" s="139"/>
      <c r="M92" s="139"/>
    </row>
    <row r="93" spans="1:13" ht="21" customHeight="1">
      <c r="A93" s="172"/>
      <c r="B93" s="172"/>
      <c r="C93" s="172"/>
      <c r="D93" s="172"/>
      <c r="E93" s="138"/>
      <c r="F93" s="138"/>
      <c r="G93" s="299" t="s">
        <v>0</v>
      </c>
      <c r="H93" s="299"/>
      <c r="I93" s="299"/>
      <c r="J93" s="299"/>
      <c r="K93" s="299"/>
      <c r="L93" s="299"/>
      <c r="M93" s="299"/>
    </row>
    <row r="94" spans="1:13" ht="21" customHeight="1">
      <c r="A94" s="172"/>
      <c r="B94" s="172"/>
      <c r="C94" s="172"/>
      <c r="D94" s="172"/>
      <c r="E94" s="56"/>
      <c r="F94" s="56"/>
      <c r="G94" s="297" t="s">
        <v>1</v>
      </c>
      <c r="H94" s="297"/>
      <c r="I94" s="297"/>
      <c r="J94" s="140"/>
      <c r="K94" s="298" t="s">
        <v>2</v>
      </c>
      <c r="L94" s="298"/>
      <c r="M94" s="298"/>
    </row>
    <row r="95" spans="1:13" ht="21" customHeight="1">
      <c r="A95" s="57"/>
      <c r="B95" s="57"/>
      <c r="C95" s="57"/>
      <c r="D95" s="57"/>
      <c r="E95" s="56"/>
      <c r="F95" s="56"/>
      <c r="G95" s="133" t="s">
        <v>105</v>
      </c>
      <c r="H95" s="133"/>
      <c r="I95" s="133" t="s">
        <v>106</v>
      </c>
      <c r="J95" s="141"/>
      <c r="K95" s="133" t="s">
        <v>105</v>
      </c>
      <c r="L95" s="133"/>
      <c r="M95" s="133" t="s">
        <v>106</v>
      </c>
    </row>
    <row r="96" spans="1:13" ht="21" customHeight="1">
      <c r="A96" s="172"/>
      <c r="B96" s="172"/>
      <c r="C96" s="172"/>
      <c r="D96" s="172"/>
      <c r="E96" s="48"/>
      <c r="F96" s="48"/>
      <c r="G96" s="16" t="s">
        <v>144</v>
      </c>
      <c r="H96" s="36"/>
      <c r="I96" s="16" t="s">
        <v>3</v>
      </c>
      <c r="J96" s="36"/>
      <c r="K96" s="16" t="s">
        <v>144</v>
      </c>
      <c r="L96" s="36"/>
      <c r="M96" s="16" t="s">
        <v>3</v>
      </c>
    </row>
    <row r="97" spans="1:13" ht="21" customHeight="1">
      <c r="E97" s="47"/>
      <c r="F97" s="48"/>
      <c r="G97" s="142" t="s">
        <v>151</v>
      </c>
      <c r="H97" s="143"/>
      <c r="I97" s="142" t="s">
        <v>145</v>
      </c>
      <c r="J97" s="143"/>
      <c r="K97" s="142" t="s">
        <v>151</v>
      </c>
      <c r="L97" s="143"/>
      <c r="M97" s="142" t="s">
        <v>145</v>
      </c>
    </row>
    <row r="98" spans="1:13" ht="8.1" customHeight="1">
      <c r="A98" s="144"/>
      <c r="B98" s="144"/>
      <c r="C98" s="144"/>
      <c r="D98" s="144"/>
      <c r="E98" s="161"/>
      <c r="F98" s="161"/>
      <c r="G98" s="147"/>
      <c r="H98" s="162"/>
      <c r="J98" s="148"/>
      <c r="K98" s="147"/>
      <c r="L98" s="148"/>
    </row>
    <row r="99" spans="1:13" ht="21" customHeight="1">
      <c r="A99" s="243" t="s">
        <v>140</v>
      </c>
      <c r="B99" s="243"/>
      <c r="C99" s="243"/>
      <c r="D99" s="240"/>
      <c r="E99" s="238"/>
      <c r="F99" s="238"/>
      <c r="G99" s="129"/>
      <c r="H99" s="239"/>
      <c r="I99" s="130"/>
      <c r="J99" s="130"/>
      <c r="K99" s="129"/>
      <c r="L99" s="130"/>
      <c r="M99" s="130"/>
    </row>
    <row r="100" spans="1:13" ht="8.1" customHeight="1">
      <c r="A100" s="240"/>
      <c r="B100" s="240"/>
      <c r="C100" s="240"/>
      <c r="D100" s="240"/>
      <c r="E100" s="238"/>
      <c r="F100" s="238"/>
      <c r="G100" s="129"/>
      <c r="H100" s="239"/>
      <c r="I100" s="130"/>
      <c r="J100" s="130"/>
      <c r="K100" s="129"/>
      <c r="L100" s="130"/>
      <c r="M100" s="130"/>
    </row>
    <row r="101" spans="1:13" ht="21" customHeight="1">
      <c r="A101" s="243" t="s">
        <v>31</v>
      </c>
      <c r="B101" s="243"/>
      <c r="C101" s="243"/>
      <c r="D101" s="243"/>
      <c r="E101" s="241"/>
      <c r="F101" s="241"/>
      <c r="G101" s="129"/>
      <c r="H101" s="130"/>
      <c r="I101" s="130"/>
      <c r="J101" s="130"/>
      <c r="K101" s="129"/>
      <c r="L101" s="130"/>
      <c r="M101" s="130"/>
    </row>
    <row r="102" spans="1:13" ht="8.1" customHeight="1">
      <c r="A102" s="240"/>
      <c r="B102" s="240"/>
      <c r="C102" s="240"/>
      <c r="D102" s="240"/>
      <c r="E102" s="238"/>
      <c r="F102" s="238"/>
      <c r="G102" s="129"/>
      <c r="H102" s="239"/>
      <c r="I102" s="130"/>
      <c r="J102" s="130"/>
      <c r="K102" s="129"/>
      <c r="L102" s="130"/>
      <c r="M102" s="130"/>
    </row>
    <row r="103" spans="1:13" ht="21" customHeight="1">
      <c r="A103" s="240" t="s">
        <v>32</v>
      </c>
      <c r="B103" s="240"/>
      <c r="C103" s="240"/>
      <c r="D103" s="240"/>
      <c r="E103" s="241"/>
      <c r="F103" s="241"/>
      <c r="G103" s="129"/>
      <c r="H103" s="130"/>
      <c r="I103" s="130"/>
      <c r="J103" s="130"/>
      <c r="K103" s="129"/>
      <c r="L103" s="130"/>
      <c r="M103" s="130"/>
    </row>
    <row r="104" spans="1:13" ht="21" customHeight="1">
      <c r="A104" s="240"/>
      <c r="B104" s="240" t="s">
        <v>33</v>
      </c>
      <c r="C104" s="240"/>
      <c r="D104" s="240"/>
      <c r="E104" s="241"/>
      <c r="F104" s="241"/>
      <c r="G104" s="129"/>
      <c r="H104" s="130"/>
      <c r="I104" s="130"/>
      <c r="J104" s="130"/>
      <c r="K104" s="129"/>
      <c r="L104" s="130"/>
      <c r="M104" s="130"/>
    </row>
    <row r="105" spans="1:13" ht="21" customHeight="1">
      <c r="A105" s="240"/>
      <c r="B105" s="240"/>
      <c r="C105" s="240" t="s">
        <v>72</v>
      </c>
      <c r="D105" s="240"/>
      <c r="E105" s="241"/>
      <c r="F105" s="241"/>
      <c r="G105" s="129"/>
      <c r="H105" s="130"/>
      <c r="I105" s="130"/>
      <c r="J105" s="130"/>
      <c r="K105" s="129"/>
      <c r="L105" s="130"/>
      <c r="M105" s="130"/>
    </row>
    <row r="106" spans="1:13" ht="21" customHeight="1" thickBot="1">
      <c r="A106" s="240"/>
      <c r="B106" s="240"/>
      <c r="C106" s="240"/>
      <c r="D106" s="240" t="s">
        <v>71</v>
      </c>
      <c r="E106" s="241"/>
      <c r="F106" s="241"/>
      <c r="G106" s="245">
        <v>656559</v>
      </c>
      <c r="H106" s="130"/>
      <c r="I106" s="246">
        <v>656559</v>
      </c>
      <c r="J106" s="130"/>
      <c r="K106" s="245">
        <v>656559</v>
      </c>
      <c r="L106" s="130"/>
      <c r="M106" s="246">
        <v>656559</v>
      </c>
    </row>
    <row r="107" spans="1:13" ht="8.1" customHeight="1" thickTop="1">
      <c r="A107" s="237"/>
      <c r="B107" s="237"/>
      <c r="C107" s="237"/>
      <c r="D107" s="237"/>
      <c r="E107" s="241"/>
      <c r="F107" s="241"/>
      <c r="G107" s="129"/>
      <c r="H107" s="130"/>
      <c r="I107" s="130"/>
      <c r="J107" s="130"/>
      <c r="K107" s="129"/>
      <c r="L107" s="130"/>
      <c r="M107" s="130"/>
    </row>
    <row r="108" spans="1:13" ht="21" customHeight="1">
      <c r="A108" s="240"/>
      <c r="B108" s="240" t="s">
        <v>34</v>
      </c>
      <c r="C108" s="240"/>
      <c r="D108" s="240"/>
      <c r="E108" s="241"/>
      <c r="F108" s="241"/>
      <c r="G108" s="129"/>
      <c r="H108" s="130"/>
      <c r="I108" s="130"/>
      <c r="J108" s="130"/>
      <c r="K108" s="129"/>
      <c r="L108" s="130"/>
      <c r="M108" s="130"/>
    </row>
    <row r="109" spans="1:13" ht="21" customHeight="1">
      <c r="A109" s="240"/>
      <c r="B109" s="240"/>
      <c r="C109" s="240" t="s">
        <v>35</v>
      </c>
      <c r="D109" s="240"/>
      <c r="E109" s="241"/>
      <c r="F109" s="241"/>
      <c r="G109" s="129"/>
      <c r="H109" s="130"/>
      <c r="I109" s="130"/>
      <c r="J109" s="130"/>
      <c r="K109" s="129"/>
      <c r="L109" s="130"/>
      <c r="M109" s="130"/>
    </row>
    <row r="110" spans="1:13" ht="21" customHeight="1">
      <c r="A110" s="240"/>
      <c r="B110" s="240"/>
      <c r="C110" s="240"/>
      <c r="D110" s="240" t="s">
        <v>93</v>
      </c>
      <c r="E110" s="241"/>
      <c r="F110" s="241"/>
      <c r="G110" s="129">
        <v>650060</v>
      </c>
      <c r="H110" s="130"/>
      <c r="I110" s="130">
        <v>650060</v>
      </c>
      <c r="J110" s="130"/>
      <c r="K110" s="129">
        <v>650060</v>
      </c>
      <c r="L110" s="130"/>
      <c r="M110" s="130">
        <v>650060</v>
      </c>
    </row>
    <row r="111" spans="1:13" ht="21" customHeight="1">
      <c r="A111" s="242" t="s">
        <v>36</v>
      </c>
      <c r="B111" s="242"/>
      <c r="C111" s="242"/>
      <c r="D111" s="242"/>
      <c r="E111" s="241"/>
      <c r="F111" s="241"/>
      <c r="G111" s="129">
        <v>132612</v>
      </c>
      <c r="H111" s="130"/>
      <c r="I111" s="130">
        <v>132612</v>
      </c>
      <c r="J111" s="130"/>
      <c r="K111" s="129">
        <v>132612</v>
      </c>
      <c r="L111" s="130"/>
      <c r="M111" s="130">
        <v>132612</v>
      </c>
    </row>
    <row r="112" spans="1:13" ht="21" customHeight="1">
      <c r="A112" s="242" t="s">
        <v>104</v>
      </c>
      <c r="B112" s="242"/>
      <c r="C112" s="242"/>
      <c r="D112" s="242"/>
      <c r="E112" s="241"/>
      <c r="F112" s="241"/>
      <c r="G112" s="129"/>
      <c r="H112" s="130"/>
      <c r="I112" s="130"/>
      <c r="J112" s="130"/>
      <c r="K112" s="129"/>
      <c r="L112" s="130"/>
      <c r="M112" s="130"/>
    </row>
    <row r="113" spans="1:13" ht="21" customHeight="1">
      <c r="A113" s="240"/>
      <c r="B113" s="242" t="s">
        <v>37</v>
      </c>
      <c r="C113" s="242"/>
      <c r="D113" s="242"/>
      <c r="E113" s="241"/>
      <c r="F113" s="241"/>
      <c r="G113" s="129">
        <v>-20106</v>
      </c>
      <c r="H113" s="130"/>
      <c r="I113" s="130">
        <v>-20106</v>
      </c>
      <c r="J113" s="130"/>
      <c r="K113" s="129">
        <v>0</v>
      </c>
      <c r="L113" s="130"/>
      <c r="M113" s="130">
        <v>0</v>
      </c>
    </row>
    <row r="114" spans="1:13" ht="21" customHeight="1">
      <c r="A114" s="240" t="s">
        <v>61</v>
      </c>
      <c r="B114" s="240"/>
      <c r="C114" s="240"/>
      <c r="D114" s="240"/>
      <c r="E114" s="241"/>
      <c r="F114" s="240"/>
      <c r="G114" s="129">
        <v>-324532</v>
      </c>
      <c r="H114" s="130"/>
      <c r="I114" s="130">
        <v>-326896</v>
      </c>
      <c r="J114" s="130"/>
      <c r="K114" s="129">
        <v>-427837</v>
      </c>
      <c r="L114" s="130"/>
      <c r="M114" s="130">
        <v>-420616</v>
      </c>
    </row>
    <row r="115" spans="1:13" ht="21" customHeight="1">
      <c r="A115" s="240" t="s">
        <v>68</v>
      </c>
      <c r="B115" s="240"/>
      <c r="C115" s="240"/>
      <c r="D115" s="240"/>
      <c r="E115" s="241"/>
      <c r="F115" s="241"/>
      <c r="G115" s="173">
        <v>-26378</v>
      </c>
      <c r="H115" s="130"/>
      <c r="I115" s="131">
        <v>-26791</v>
      </c>
      <c r="J115" s="130"/>
      <c r="K115" s="173">
        <v>0</v>
      </c>
      <c r="L115" s="130"/>
      <c r="M115" s="131">
        <v>0</v>
      </c>
    </row>
    <row r="116" spans="1:13" ht="8.1" customHeight="1">
      <c r="A116" s="237"/>
      <c r="B116" s="237"/>
      <c r="C116" s="237"/>
      <c r="D116" s="237"/>
      <c r="E116" s="241"/>
      <c r="F116" s="241"/>
      <c r="G116" s="129"/>
      <c r="H116" s="130"/>
      <c r="I116" s="130"/>
      <c r="J116" s="130"/>
      <c r="K116" s="129"/>
      <c r="L116" s="130"/>
      <c r="M116" s="130"/>
    </row>
    <row r="117" spans="1:13" ht="21" customHeight="1">
      <c r="A117" s="251" t="s">
        <v>38</v>
      </c>
      <c r="B117" s="243"/>
      <c r="C117" s="243"/>
      <c r="D117" s="242"/>
      <c r="E117" s="252"/>
      <c r="F117" s="252"/>
      <c r="G117" s="129">
        <f>SUM(G110:G115)</f>
        <v>411656</v>
      </c>
      <c r="H117" s="130"/>
      <c r="I117" s="130">
        <f>SUM(I110:I115)</f>
        <v>408879</v>
      </c>
      <c r="J117" s="130"/>
      <c r="K117" s="129">
        <f>SUM(K110:K115)</f>
        <v>354835</v>
      </c>
      <c r="L117" s="130"/>
      <c r="M117" s="130">
        <f>SUM(M110:M115)</f>
        <v>362056</v>
      </c>
    </row>
    <row r="118" spans="1:13" ht="21" customHeight="1">
      <c r="A118" s="242" t="s">
        <v>39</v>
      </c>
      <c r="B118" s="242"/>
      <c r="C118" s="242"/>
      <c r="D118" s="242"/>
      <c r="E118" s="241"/>
      <c r="F118" s="253"/>
      <c r="G118" s="173">
        <v>0</v>
      </c>
      <c r="H118" s="130"/>
      <c r="I118" s="131">
        <v>0</v>
      </c>
      <c r="J118" s="130"/>
      <c r="K118" s="173">
        <v>0</v>
      </c>
      <c r="L118" s="130"/>
      <c r="M118" s="131">
        <v>0</v>
      </c>
    </row>
    <row r="119" spans="1:13" ht="8.1" customHeight="1">
      <c r="A119" s="237"/>
      <c r="B119" s="237"/>
      <c r="C119" s="237"/>
      <c r="D119" s="237"/>
      <c r="E119" s="241"/>
      <c r="F119" s="241"/>
      <c r="G119" s="129"/>
      <c r="H119" s="130"/>
      <c r="I119" s="130"/>
      <c r="J119" s="130"/>
      <c r="K119" s="129"/>
      <c r="L119" s="130"/>
      <c r="M119" s="130"/>
    </row>
    <row r="120" spans="1:13" ht="21" customHeight="1">
      <c r="A120" s="243" t="s">
        <v>40</v>
      </c>
      <c r="B120" s="243"/>
      <c r="C120" s="243"/>
      <c r="D120" s="240"/>
      <c r="E120" s="241"/>
      <c r="F120" s="252"/>
      <c r="G120" s="244">
        <f>SUM(G117:G118)</f>
        <v>411656</v>
      </c>
      <c r="H120" s="130"/>
      <c r="I120" s="131">
        <f>SUM(I117:I118)</f>
        <v>408879</v>
      </c>
      <c r="J120" s="130"/>
      <c r="K120" s="244">
        <f>SUM(K117:K118)</f>
        <v>354835</v>
      </c>
      <c r="L120" s="130"/>
      <c r="M120" s="131">
        <f>SUM(M117:M118)</f>
        <v>362056</v>
      </c>
    </row>
    <row r="121" spans="1:13" ht="8.1" customHeight="1">
      <c r="A121" s="237"/>
      <c r="B121" s="237"/>
      <c r="C121" s="237"/>
      <c r="D121" s="237"/>
      <c r="E121" s="241"/>
      <c r="F121" s="241"/>
      <c r="G121" s="129"/>
      <c r="H121" s="130"/>
      <c r="I121" s="130"/>
      <c r="J121" s="130"/>
      <c r="K121" s="129"/>
      <c r="L121" s="130"/>
      <c r="M121" s="130"/>
    </row>
    <row r="122" spans="1:13" ht="21" customHeight="1" thickBot="1">
      <c r="A122" s="243" t="s">
        <v>41</v>
      </c>
      <c r="B122" s="243"/>
      <c r="C122" s="243"/>
      <c r="D122" s="243"/>
      <c r="E122" s="241"/>
      <c r="F122" s="241"/>
      <c r="G122" s="245">
        <f>SUM(G76,G120)</f>
        <v>604176</v>
      </c>
      <c r="H122" s="130"/>
      <c r="I122" s="246">
        <f>SUM(I76,I120)</f>
        <v>533456</v>
      </c>
      <c r="J122" s="130"/>
      <c r="K122" s="245">
        <f>SUM(K76,K120)</f>
        <v>405122</v>
      </c>
      <c r="L122" s="130"/>
      <c r="M122" s="246">
        <f>SUM(M76,M120)</f>
        <v>412166</v>
      </c>
    </row>
    <row r="123" spans="1:13" ht="21" customHeight="1" thickTop="1">
      <c r="A123" s="243"/>
      <c r="B123" s="243"/>
      <c r="C123" s="243"/>
      <c r="D123" s="243"/>
      <c r="E123" s="241"/>
      <c r="F123" s="241"/>
      <c r="G123" s="130"/>
      <c r="H123" s="130"/>
      <c r="I123" s="130"/>
      <c r="J123" s="130"/>
      <c r="K123" s="130"/>
      <c r="L123" s="130"/>
      <c r="M123" s="130"/>
    </row>
    <row r="124" spans="1:13" ht="21" customHeight="1">
      <c r="A124" s="243"/>
      <c r="B124" s="243"/>
      <c r="C124" s="243"/>
      <c r="D124" s="243"/>
      <c r="E124" s="241"/>
      <c r="F124" s="241"/>
      <c r="G124" s="130"/>
      <c r="H124" s="130"/>
      <c r="I124" s="130"/>
      <c r="J124" s="130"/>
      <c r="K124" s="130"/>
      <c r="L124" s="130"/>
      <c r="M124" s="130"/>
    </row>
    <row r="125" spans="1:13" ht="21" customHeight="1">
      <c r="A125" s="243"/>
      <c r="B125" s="243"/>
      <c r="C125" s="243"/>
      <c r="D125" s="243"/>
      <c r="E125" s="241"/>
      <c r="F125" s="241"/>
      <c r="G125" s="130"/>
      <c r="H125" s="130"/>
      <c r="I125" s="130"/>
      <c r="J125" s="130"/>
      <c r="K125" s="130"/>
      <c r="L125" s="130"/>
      <c r="M125" s="130"/>
    </row>
    <row r="126" spans="1:13" ht="21" customHeight="1">
      <c r="A126" s="243"/>
      <c r="B126" s="243"/>
      <c r="C126" s="243"/>
      <c r="D126" s="243"/>
      <c r="E126" s="241"/>
      <c r="F126" s="241"/>
      <c r="G126" s="130"/>
      <c r="H126" s="130"/>
      <c r="I126" s="130"/>
      <c r="J126" s="130"/>
      <c r="K126" s="130"/>
      <c r="L126" s="130"/>
      <c r="M126" s="130"/>
    </row>
    <row r="127" spans="1:13" ht="21" customHeight="1">
      <c r="A127" s="243"/>
      <c r="B127" s="243"/>
      <c r="C127" s="243"/>
      <c r="D127" s="243"/>
      <c r="E127" s="241"/>
      <c r="F127" s="241"/>
      <c r="G127" s="130"/>
      <c r="H127" s="130"/>
      <c r="I127" s="130"/>
      <c r="J127" s="130"/>
      <c r="K127" s="130"/>
      <c r="L127" s="130"/>
      <c r="M127" s="130"/>
    </row>
    <row r="128" spans="1:13" ht="21" customHeight="1">
      <c r="A128" s="243"/>
      <c r="B128" s="243"/>
      <c r="C128" s="243"/>
      <c r="D128" s="243"/>
      <c r="E128" s="241"/>
      <c r="F128" s="241"/>
      <c r="G128" s="130"/>
      <c r="H128" s="130"/>
      <c r="I128" s="130"/>
      <c r="J128" s="130"/>
      <c r="K128" s="130"/>
      <c r="L128" s="130"/>
      <c r="M128" s="130"/>
    </row>
    <row r="129" spans="1:13" ht="21" customHeight="1"/>
    <row r="130" spans="1:13" ht="23.1" customHeight="1"/>
    <row r="131" spans="1:13" ht="17.25" customHeight="1"/>
    <row r="132" spans="1:13" ht="22.15" customHeight="1">
      <c r="A132" s="163" t="str">
        <f>A88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2" s="88"/>
      <c r="C132" s="88"/>
      <c r="D132" s="88"/>
      <c r="E132" s="88"/>
      <c r="F132" s="88"/>
      <c r="G132" s="164"/>
      <c r="H132" s="88"/>
      <c r="I132" s="164"/>
      <c r="J132" s="88"/>
      <c r="K132" s="164"/>
      <c r="L132" s="88"/>
      <c r="M132" s="164"/>
    </row>
  </sheetData>
  <mergeCells count="10">
    <mergeCell ref="G49:M49"/>
    <mergeCell ref="G5:M5"/>
    <mergeCell ref="G6:I6"/>
    <mergeCell ref="K6:M6"/>
    <mergeCell ref="A44:M44"/>
    <mergeCell ref="G50:I50"/>
    <mergeCell ref="K50:M50"/>
    <mergeCell ref="G93:M93"/>
    <mergeCell ref="G94:I94"/>
    <mergeCell ref="K94:M94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249977111117893"/>
  </sheetPr>
  <dimension ref="A1:K46"/>
  <sheetViews>
    <sheetView zoomScaleNormal="100" zoomScaleSheetLayoutView="100" zoomScalePageLayoutView="64" workbookViewId="0"/>
  </sheetViews>
  <sheetFormatPr defaultColWidth="9.140625" defaultRowHeight="21.75" customHeight="1"/>
  <cols>
    <col min="1" max="1" width="1.7109375" style="43" customWidth="1"/>
    <col min="2" max="2" width="43.85546875" style="43" customWidth="1"/>
    <col min="3" max="3" width="7.85546875" style="43" bestFit="1" customWidth="1"/>
    <col min="4" max="4" width="0.85546875" style="43" customWidth="1"/>
    <col min="5" max="5" width="10.7109375" style="36" customWidth="1"/>
    <col min="6" max="6" width="0.85546875" style="36" customWidth="1"/>
    <col min="7" max="7" width="10.7109375" style="36" customWidth="1"/>
    <col min="8" max="8" width="0.85546875" style="36" customWidth="1"/>
    <col min="9" max="9" width="10.7109375" style="36" customWidth="1"/>
    <col min="10" max="10" width="0.85546875" style="36" customWidth="1"/>
    <col min="11" max="11" width="10.7109375" style="36" customWidth="1"/>
    <col min="12" max="16384" width="9.140625" style="43"/>
  </cols>
  <sheetData>
    <row r="1" spans="1:11" ht="21.75" customHeight="1">
      <c r="A1" s="41" t="str">
        <f>'2-4 '!A1</f>
        <v>บริษัท ซาเล็คต้า จำกัด (มหาชน)</v>
      </c>
      <c r="E1" s="43"/>
      <c r="F1" s="43"/>
      <c r="G1" s="43"/>
      <c r="H1" s="43"/>
      <c r="I1" s="43"/>
      <c r="J1" s="43"/>
      <c r="K1" s="43"/>
    </row>
    <row r="2" spans="1:11" ht="21.75" customHeight="1">
      <c r="A2" s="44" t="s">
        <v>56</v>
      </c>
      <c r="B2" s="44"/>
      <c r="C2" s="42"/>
      <c r="D2" s="42"/>
      <c r="E2" s="9"/>
      <c r="F2" s="9"/>
      <c r="G2" s="9"/>
      <c r="H2" s="9"/>
    </row>
    <row r="3" spans="1:11" ht="21.75" customHeight="1">
      <c r="A3" s="45" t="s">
        <v>171</v>
      </c>
      <c r="B3" s="45"/>
      <c r="C3" s="46"/>
      <c r="D3" s="46"/>
      <c r="E3" s="12"/>
      <c r="F3" s="12"/>
      <c r="G3" s="12"/>
      <c r="H3" s="12"/>
      <c r="I3" s="12"/>
      <c r="J3" s="12"/>
      <c r="K3" s="12"/>
    </row>
    <row r="4" spans="1:11" ht="21" customHeight="1">
      <c r="A4" s="44"/>
      <c r="B4" s="44"/>
      <c r="C4" s="42"/>
      <c r="D4" s="42"/>
      <c r="E4" s="9"/>
      <c r="F4" s="9"/>
      <c r="G4" s="9"/>
      <c r="H4" s="9"/>
      <c r="I4" s="9"/>
      <c r="J4" s="9"/>
      <c r="K4" s="9"/>
    </row>
    <row r="5" spans="1:11" ht="21" customHeight="1">
      <c r="A5" s="44"/>
      <c r="B5" s="44"/>
      <c r="C5" s="42"/>
      <c r="D5" s="42"/>
      <c r="E5" s="301" t="s">
        <v>0</v>
      </c>
      <c r="F5" s="301"/>
      <c r="G5" s="301"/>
      <c r="H5" s="301"/>
      <c r="I5" s="301"/>
      <c r="J5" s="301"/>
      <c r="K5" s="301"/>
    </row>
    <row r="6" spans="1:11" ht="21" customHeight="1">
      <c r="A6" s="41"/>
      <c r="B6" s="41"/>
      <c r="C6" s="47"/>
      <c r="D6" s="47"/>
      <c r="E6" s="302" t="s">
        <v>1</v>
      </c>
      <c r="F6" s="302"/>
      <c r="G6" s="302" t="s">
        <v>1</v>
      </c>
      <c r="H6" s="2"/>
      <c r="I6" s="302" t="s">
        <v>2</v>
      </c>
      <c r="J6" s="302"/>
      <c r="K6" s="302" t="s">
        <v>2</v>
      </c>
    </row>
    <row r="7" spans="1:11" ht="21" customHeight="1">
      <c r="C7" s="48"/>
      <c r="D7" s="48"/>
      <c r="E7" s="254" t="s">
        <v>144</v>
      </c>
      <c r="F7" s="28"/>
      <c r="G7" s="254" t="s">
        <v>144</v>
      </c>
      <c r="H7" s="28"/>
      <c r="I7" s="254" t="s">
        <v>144</v>
      </c>
      <c r="J7" s="28"/>
      <c r="K7" s="254" t="s">
        <v>144</v>
      </c>
    </row>
    <row r="8" spans="1:11" ht="21" customHeight="1">
      <c r="C8" s="49" t="s">
        <v>4</v>
      </c>
      <c r="D8" s="48"/>
      <c r="E8" s="142" t="s">
        <v>151</v>
      </c>
      <c r="F8" s="143"/>
      <c r="G8" s="142" t="s">
        <v>145</v>
      </c>
      <c r="H8" s="143"/>
      <c r="I8" s="142" t="s">
        <v>151</v>
      </c>
      <c r="J8" s="143"/>
      <c r="K8" s="142" t="s">
        <v>145</v>
      </c>
    </row>
    <row r="9" spans="1:11" ht="21" customHeight="1">
      <c r="A9" s="44" t="s">
        <v>42</v>
      </c>
      <c r="B9" s="50"/>
      <c r="C9" s="51"/>
      <c r="D9" s="51"/>
      <c r="E9" s="118"/>
      <c r="F9" s="21"/>
      <c r="G9" s="9"/>
      <c r="H9" s="21"/>
      <c r="I9" s="118"/>
      <c r="J9" s="21"/>
      <c r="K9" s="9"/>
    </row>
    <row r="10" spans="1:11" ht="8.1" customHeight="1">
      <c r="A10" s="44"/>
      <c r="B10" s="50"/>
      <c r="C10" s="51"/>
      <c r="D10" s="51"/>
      <c r="E10" s="118"/>
      <c r="F10" s="21"/>
      <c r="G10" s="9"/>
      <c r="H10" s="21"/>
      <c r="I10" s="118"/>
      <c r="J10" s="21"/>
      <c r="K10" s="9"/>
    </row>
    <row r="11" spans="1:11" ht="21" customHeight="1">
      <c r="A11" s="52" t="s">
        <v>43</v>
      </c>
      <c r="B11" s="53"/>
      <c r="C11" s="54"/>
      <c r="D11" s="54"/>
      <c r="E11" s="129">
        <v>791</v>
      </c>
      <c r="F11" s="37"/>
      <c r="G11" s="130">
        <v>1044</v>
      </c>
      <c r="H11" s="37"/>
      <c r="I11" s="90">
        <v>0</v>
      </c>
      <c r="J11" s="37"/>
      <c r="K11" s="130">
        <v>3630</v>
      </c>
    </row>
    <row r="12" spans="1:11" ht="21" customHeight="1">
      <c r="A12" s="52" t="s">
        <v>141</v>
      </c>
      <c r="B12" s="53"/>
      <c r="C12" s="54"/>
      <c r="D12" s="54"/>
      <c r="E12" s="129">
        <v>28293</v>
      </c>
      <c r="F12" s="37"/>
      <c r="G12" s="130">
        <v>28247</v>
      </c>
      <c r="H12" s="37"/>
      <c r="I12" s="90">
        <v>0</v>
      </c>
      <c r="J12" s="37"/>
      <c r="K12" s="130">
        <v>0</v>
      </c>
    </row>
    <row r="13" spans="1:11" ht="21" customHeight="1">
      <c r="A13" s="52" t="s">
        <v>44</v>
      </c>
      <c r="B13" s="53"/>
      <c r="C13" s="54"/>
      <c r="D13" s="54"/>
      <c r="E13" s="173">
        <v>100</v>
      </c>
      <c r="F13" s="37"/>
      <c r="G13" s="274">
        <v>195</v>
      </c>
      <c r="H13" s="37"/>
      <c r="I13" s="95">
        <v>0</v>
      </c>
      <c r="J13" s="37"/>
      <c r="K13" s="274">
        <v>0</v>
      </c>
    </row>
    <row r="14" spans="1:11" ht="8.1" customHeight="1">
      <c r="A14" s="52"/>
      <c r="B14" s="53"/>
      <c r="C14" s="54"/>
      <c r="D14" s="54"/>
      <c r="E14" s="90"/>
      <c r="F14" s="4"/>
      <c r="G14" s="3"/>
      <c r="H14" s="4"/>
      <c r="I14" s="90"/>
      <c r="J14" s="4"/>
      <c r="K14" s="3"/>
    </row>
    <row r="15" spans="1:11" ht="21" customHeight="1">
      <c r="A15" s="172" t="s">
        <v>45</v>
      </c>
      <c r="B15" s="55"/>
      <c r="C15" s="54"/>
      <c r="D15" s="54"/>
      <c r="E15" s="95">
        <f>SUM(E11:E13)</f>
        <v>29184</v>
      </c>
      <c r="F15" s="4"/>
      <c r="G15" s="5">
        <f>SUM(G11:G13)</f>
        <v>29486</v>
      </c>
      <c r="H15" s="4"/>
      <c r="I15" s="95">
        <f>SUM(I11:I13)</f>
        <v>0</v>
      </c>
      <c r="J15" s="4"/>
      <c r="K15" s="5">
        <f>SUM(K11:K13)</f>
        <v>3630</v>
      </c>
    </row>
    <row r="16" spans="1:11" ht="21" customHeight="1">
      <c r="A16" s="52"/>
      <c r="B16" s="53"/>
      <c r="C16" s="54"/>
      <c r="D16" s="54"/>
      <c r="E16" s="90"/>
      <c r="F16" s="4"/>
      <c r="G16" s="3"/>
      <c r="H16" s="4"/>
      <c r="I16" s="90"/>
      <c r="J16" s="4"/>
      <c r="K16" s="3"/>
    </row>
    <row r="17" spans="1:11" ht="21" customHeight="1">
      <c r="A17" s="172" t="s">
        <v>46</v>
      </c>
      <c r="B17" s="53"/>
      <c r="C17" s="54"/>
      <c r="D17" s="54"/>
      <c r="E17" s="90"/>
      <c r="F17" s="4"/>
      <c r="G17" s="3"/>
      <c r="H17" s="4"/>
      <c r="I17" s="90"/>
      <c r="J17" s="4"/>
      <c r="K17" s="3"/>
    </row>
    <row r="18" spans="1:11" ht="8.1" customHeight="1">
      <c r="A18" s="172"/>
      <c r="B18" s="53"/>
      <c r="C18" s="54"/>
      <c r="D18" s="54"/>
      <c r="E18" s="90"/>
      <c r="F18" s="4"/>
      <c r="G18" s="3"/>
      <c r="H18" s="4"/>
      <c r="I18" s="90"/>
      <c r="J18" s="4"/>
      <c r="K18" s="3"/>
    </row>
    <row r="19" spans="1:11" ht="21" customHeight="1">
      <c r="A19" s="55" t="s">
        <v>142</v>
      </c>
      <c r="B19" s="53"/>
      <c r="C19" s="54"/>
      <c r="D19" s="54"/>
      <c r="E19" s="173">
        <v>9436</v>
      </c>
      <c r="F19" s="37"/>
      <c r="G19" s="274">
        <v>10654</v>
      </c>
      <c r="H19" s="37"/>
      <c r="I19" s="95">
        <v>0</v>
      </c>
      <c r="J19" s="37"/>
      <c r="K19" s="274">
        <v>0</v>
      </c>
    </row>
    <row r="20" spans="1:11" s="41" customFormat="1" ht="8.1" customHeight="1">
      <c r="A20" s="55"/>
      <c r="B20" s="53"/>
      <c r="C20" s="54"/>
      <c r="D20" s="54"/>
      <c r="E20" s="90"/>
      <c r="F20" s="4"/>
      <c r="G20" s="3"/>
      <c r="H20" s="4"/>
      <c r="I20" s="90"/>
      <c r="J20" s="4"/>
      <c r="K20" s="3"/>
    </row>
    <row r="21" spans="1:11" s="41" customFormat="1" ht="21" customHeight="1">
      <c r="A21" s="172" t="s">
        <v>47</v>
      </c>
      <c r="B21" s="55"/>
      <c r="C21" s="56"/>
      <c r="D21" s="56"/>
      <c r="E21" s="95">
        <f>SUM(E19:E19)</f>
        <v>9436</v>
      </c>
      <c r="F21" s="4"/>
      <c r="G21" s="5">
        <f>SUM(G19:G19)</f>
        <v>10654</v>
      </c>
      <c r="H21" s="4"/>
      <c r="I21" s="95">
        <f>SUM(I19:I19)</f>
        <v>0</v>
      </c>
      <c r="J21" s="4"/>
      <c r="K21" s="5">
        <f>SUM(K19:K19)</f>
        <v>0</v>
      </c>
    </row>
    <row r="22" spans="1:11" ht="21" customHeight="1">
      <c r="A22" s="172"/>
      <c r="B22" s="53"/>
      <c r="C22" s="56"/>
      <c r="D22" s="56"/>
      <c r="E22" s="90"/>
      <c r="F22" s="4"/>
      <c r="G22" s="3"/>
      <c r="H22" s="4"/>
      <c r="I22" s="90"/>
      <c r="J22" s="4"/>
      <c r="K22" s="3"/>
    </row>
    <row r="23" spans="1:11" ht="21" customHeight="1">
      <c r="A23" s="172" t="s">
        <v>48</v>
      </c>
      <c r="B23" s="53"/>
      <c r="C23" s="56"/>
      <c r="D23" s="56"/>
      <c r="E23" s="90">
        <f>E15-E21</f>
        <v>19748</v>
      </c>
      <c r="F23" s="4"/>
      <c r="G23" s="3">
        <f>G15-G21</f>
        <v>18832</v>
      </c>
      <c r="H23" s="4"/>
      <c r="I23" s="90">
        <f>I15-I21</f>
        <v>0</v>
      </c>
      <c r="J23" s="4"/>
      <c r="K23" s="3">
        <f>K15-K21</f>
        <v>3630</v>
      </c>
    </row>
    <row r="24" spans="1:11" ht="21" customHeight="1">
      <c r="A24" s="52" t="s">
        <v>49</v>
      </c>
      <c r="B24" s="53"/>
      <c r="C24" s="294">
        <v>13</v>
      </c>
      <c r="D24" s="54"/>
      <c r="E24" s="129">
        <v>1805</v>
      </c>
      <c r="F24" s="37"/>
      <c r="G24" s="130">
        <v>990</v>
      </c>
      <c r="H24" s="37"/>
      <c r="I24" s="90">
        <v>0</v>
      </c>
      <c r="J24" s="37"/>
      <c r="K24" s="130">
        <v>1</v>
      </c>
    </row>
    <row r="25" spans="1:11" ht="21" customHeight="1">
      <c r="A25" s="43" t="s">
        <v>50</v>
      </c>
      <c r="B25" s="53"/>
      <c r="C25" s="54"/>
      <c r="D25" s="54"/>
      <c r="E25" s="129">
        <v>-5297</v>
      </c>
      <c r="F25" s="37"/>
      <c r="G25" s="130">
        <v>-1930</v>
      </c>
      <c r="H25" s="37"/>
      <c r="I25" s="90">
        <v>0</v>
      </c>
      <c r="J25" s="37"/>
      <c r="K25" s="130">
        <v>0</v>
      </c>
    </row>
    <row r="26" spans="1:11" ht="21" customHeight="1">
      <c r="A26" s="43" t="s">
        <v>51</v>
      </c>
      <c r="B26" s="53"/>
      <c r="C26" s="54"/>
      <c r="D26" s="54"/>
      <c r="E26" s="129">
        <v>-16872</v>
      </c>
      <c r="F26" s="37"/>
      <c r="G26" s="130">
        <v>-16058</v>
      </c>
      <c r="H26" s="37"/>
      <c r="I26" s="90">
        <v>-7107</v>
      </c>
      <c r="J26" s="37"/>
      <c r="K26" s="130">
        <v>-5100</v>
      </c>
    </row>
    <row r="27" spans="1:11" ht="21" customHeight="1">
      <c r="A27" s="292" t="s">
        <v>177</v>
      </c>
      <c r="B27" s="293"/>
      <c r="C27" s="54"/>
      <c r="D27" s="54"/>
      <c r="E27" s="129">
        <v>-300</v>
      </c>
      <c r="F27" s="37"/>
      <c r="G27" s="130">
        <v>1600</v>
      </c>
      <c r="H27" s="37"/>
      <c r="I27" s="90">
        <v>0</v>
      </c>
      <c r="J27" s="37"/>
      <c r="K27" s="130">
        <v>0</v>
      </c>
    </row>
    <row r="28" spans="1:11" ht="21" customHeight="1">
      <c r="A28" s="55" t="s">
        <v>52</v>
      </c>
      <c r="B28" s="53"/>
      <c r="C28" s="54"/>
      <c r="D28" s="54"/>
      <c r="E28" s="129">
        <v>-65</v>
      </c>
      <c r="F28" s="37"/>
      <c r="G28" s="130">
        <v>-74</v>
      </c>
      <c r="H28" s="37"/>
      <c r="I28" s="90">
        <v>-118</v>
      </c>
      <c r="J28" s="37"/>
      <c r="K28" s="130">
        <v>0</v>
      </c>
    </row>
    <row r="29" spans="1:11" ht="21" customHeight="1">
      <c r="A29" s="55" t="s">
        <v>172</v>
      </c>
      <c r="B29" s="55"/>
      <c r="C29" s="54" t="s">
        <v>178</v>
      </c>
      <c r="D29" s="54"/>
      <c r="E29" s="173">
        <v>3138</v>
      </c>
      <c r="F29" s="37"/>
      <c r="G29" s="274">
        <v>-1003</v>
      </c>
      <c r="H29" s="37"/>
      <c r="I29" s="95">
        <v>0</v>
      </c>
      <c r="J29" s="37"/>
      <c r="K29" s="274">
        <v>0</v>
      </c>
    </row>
    <row r="30" spans="1:11" ht="8.1" customHeight="1">
      <c r="A30" s="172"/>
      <c r="B30" s="53"/>
      <c r="C30" s="56"/>
      <c r="D30" s="56"/>
      <c r="E30" s="90"/>
      <c r="F30" s="4"/>
      <c r="G30" s="3"/>
      <c r="H30" s="4"/>
      <c r="I30" s="90"/>
      <c r="J30" s="4"/>
      <c r="K30" s="3"/>
    </row>
    <row r="31" spans="1:11" ht="21" customHeight="1">
      <c r="A31" s="57" t="s">
        <v>136</v>
      </c>
      <c r="B31" s="53"/>
      <c r="C31" s="54"/>
      <c r="D31" s="54"/>
      <c r="E31" s="90">
        <f>SUM(E23:E29)</f>
        <v>2157</v>
      </c>
      <c r="F31" s="4"/>
      <c r="G31" s="3">
        <f>SUM(G23:G29)</f>
        <v>2357</v>
      </c>
      <c r="H31" s="4"/>
      <c r="I31" s="90">
        <f>SUM(I23:I29)</f>
        <v>-7225</v>
      </c>
      <c r="J31" s="4"/>
      <c r="K31" s="3">
        <f>SUM(K23:K29)</f>
        <v>-1469</v>
      </c>
    </row>
    <row r="32" spans="1:11" ht="21" customHeight="1">
      <c r="A32" s="52" t="s">
        <v>53</v>
      </c>
      <c r="B32" s="53"/>
      <c r="C32" s="54">
        <v>14</v>
      </c>
      <c r="D32" s="54"/>
      <c r="E32" s="173">
        <v>207</v>
      </c>
      <c r="F32" s="37"/>
      <c r="G32" s="274">
        <v>515</v>
      </c>
      <c r="H32" s="37"/>
      <c r="I32" s="95">
        <v>4</v>
      </c>
      <c r="J32" s="37"/>
      <c r="K32" s="274">
        <v>2</v>
      </c>
    </row>
    <row r="33" spans="1:11" ht="8.1" customHeight="1">
      <c r="A33" s="52"/>
      <c r="B33" s="53"/>
      <c r="C33" s="54"/>
      <c r="D33" s="54"/>
      <c r="E33" s="90"/>
      <c r="F33" s="4"/>
      <c r="G33" s="3"/>
      <c r="H33" s="4"/>
      <c r="I33" s="90"/>
      <c r="J33" s="4"/>
      <c r="K33" s="3"/>
    </row>
    <row r="34" spans="1:11" ht="21" customHeight="1">
      <c r="A34" s="172" t="s">
        <v>162</v>
      </c>
      <c r="B34" s="53"/>
      <c r="C34" s="54"/>
      <c r="D34" s="54"/>
      <c r="E34" s="93">
        <f>SUM(E31:E32)</f>
        <v>2364</v>
      </c>
      <c r="F34" s="4"/>
      <c r="G34" s="34">
        <f>SUM(G31:G32)</f>
        <v>2872</v>
      </c>
      <c r="H34" s="4"/>
      <c r="I34" s="93">
        <f>SUM(I31:I32)</f>
        <v>-7221</v>
      </c>
      <c r="J34" s="4"/>
      <c r="K34" s="34">
        <f>SUM(K31:K32)</f>
        <v>-1467</v>
      </c>
    </row>
    <row r="35" spans="1:11" ht="21" customHeight="1">
      <c r="A35" s="52"/>
      <c r="B35" s="53"/>
      <c r="C35" s="54"/>
      <c r="D35" s="54"/>
      <c r="E35" s="3"/>
      <c r="F35" s="4"/>
      <c r="G35" s="3"/>
      <c r="H35" s="4"/>
      <c r="I35" s="3"/>
      <c r="J35" s="4"/>
      <c r="K35" s="3"/>
    </row>
    <row r="36" spans="1:11" ht="21" customHeight="1">
      <c r="A36" s="52"/>
      <c r="B36" s="53"/>
      <c r="C36" s="54"/>
      <c r="D36" s="54"/>
      <c r="E36" s="3"/>
      <c r="F36" s="4"/>
      <c r="G36" s="3"/>
      <c r="H36" s="4"/>
      <c r="I36" s="3"/>
      <c r="J36" s="4"/>
      <c r="K36" s="3"/>
    </row>
    <row r="37" spans="1:11" ht="21" customHeight="1">
      <c r="A37" s="52"/>
      <c r="B37" s="53"/>
      <c r="C37" s="54"/>
      <c r="D37" s="54"/>
      <c r="E37" s="3"/>
      <c r="F37" s="4"/>
      <c r="G37" s="3"/>
      <c r="H37" s="4"/>
      <c r="I37" s="3"/>
      <c r="J37" s="4"/>
      <c r="K37" s="3"/>
    </row>
    <row r="38" spans="1:11" ht="21" customHeight="1">
      <c r="A38" s="52"/>
      <c r="B38" s="53"/>
      <c r="C38" s="54"/>
      <c r="D38" s="54"/>
      <c r="E38" s="3"/>
      <c r="F38" s="4"/>
      <c r="G38" s="3"/>
      <c r="H38" s="4"/>
      <c r="I38" s="3"/>
      <c r="J38" s="4"/>
      <c r="K38" s="3"/>
    </row>
    <row r="39" spans="1:11" ht="24.95" customHeight="1">
      <c r="A39" s="52"/>
      <c r="B39" s="53"/>
      <c r="C39" s="54"/>
      <c r="D39" s="54"/>
      <c r="E39" s="3"/>
      <c r="F39" s="4"/>
      <c r="G39" s="3"/>
      <c r="H39" s="4"/>
      <c r="I39" s="3"/>
      <c r="J39" s="4"/>
      <c r="K39" s="3"/>
    </row>
    <row r="40" spans="1:11" ht="24.95" customHeight="1">
      <c r="A40" s="52"/>
      <c r="B40" s="53"/>
      <c r="C40" s="54"/>
      <c r="D40" s="54"/>
      <c r="E40" s="3"/>
      <c r="F40" s="4"/>
      <c r="G40" s="3"/>
      <c r="H40" s="4"/>
      <c r="I40" s="3"/>
      <c r="J40" s="4"/>
      <c r="K40" s="3"/>
    </row>
    <row r="41" spans="1:11" ht="24.95" customHeight="1">
      <c r="A41" s="52"/>
      <c r="B41" s="53"/>
      <c r="C41" s="54"/>
      <c r="D41" s="54"/>
      <c r="E41" s="3"/>
      <c r="F41" s="4"/>
      <c r="G41" s="3"/>
      <c r="H41" s="4"/>
      <c r="I41" s="3"/>
      <c r="J41" s="4"/>
      <c r="K41" s="3"/>
    </row>
    <row r="42" spans="1:11" ht="21" customHeight="1">
      <c r="A42" s="52"/>
      <c r="B42" s="53"/>
      <c r="C42" s="54"/>
      <c r="D42" s="54"/>
      <c r="E42" s="3"/>
      <c r="F42" s="4"/>
      <c r="G42" s="3"/>
      <c r="H42" s="4"/>
      <c r="I42" s="3"/>
      <c r="J42" s="4"/>
      <c r="K42" s="3"/>
    </row>
    <row r="43" spans="1:11" ht="21" customHeight="1">
      <c r="A43" s="52"/>
      <c r="B43" s="53"/>
      <c r="C43" s="54"/>
      <c r="D43" s="54"/>
      <c r="E43" s="3"/>
      <c r="F43" s="4"/>
      <c r="G43" s="3"/>
      <c r="H43" s="4"/>
      <c r="I43" s="3"/>
      <c r="J43" s="4"/>
      <c r="K43" s="3"/>
    </row>
    <row r="44" spans="1:11" ht="15" customHeight="1">
      <c r="E44" s="9"/>
      <c r="F44" s="9"/>
      <c r="G44" s="9"/>
      <c r="H44" s="9"/>
      <c r="I44" s="9"/>
      <c r="J44" s="9"/>
      <c r="K44" s="9"/>
    </row>
    <row r="45" spans="1:11" ht="4.5" customHeight="1">
      <c r="E45" s="9"/>
      <c r="F45" s="9"/>
      <c r="G45" s="9"/>
      <c r="H45" s="9"/>
      <c r="I45" s="9"/>
      <c r="J45" s="9"/>
      <c r="K45" s="9"/>
    </row>
    <row r="46" spans="1:11" ht="22.15" customHeight="1">
      <c r="A46" s="300" t="s">
        <v>73</v>
      </c>
      <c r="B46" s="300"/>
      <c r="C46" s="300"/>
      <c r="D46" s="300"/>
      <c r="E46" s="300"/>
      <c r="F46" s="300"/>
      <c r="G46" s="300"/>
      <c r="H46" s="300"/>
      <c r="I46" s="300"/>
      <c r="J46" s="300"/>
      <c r="K46" s="300"/>
    </row>
  </sheetData>
  <mergeCells count="4">
    <mergeCell ref="E5:K5"/>
    <mergeCell ref="E6:G6"/>
    <mergeCell ref="I6:K6"/>
    <mergeCell ref="A46:K4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249977111117893"/>
  </sheetPr>
  <dimension ref="A1:L46"/>
  <sheetViews>
    <sheetView zoomScale="91" zoomScaleNormal="91" zoomScaleSheetLayoutView="90" zoomScalePageLayoutView="55" workbookViewId="0">
      <selection activeCell="C5" sqref="C5"/>
    </sheetView>
  </sheetViews>
  <sheetFormatPr defaultColWidth="9.140625" defaultRowHeight="21.75" customHeight="1"/>
  <cols>
    <col min="1" max="2" width="1.28515625" style="43" customWidth="1"/>
    <col min="3" max="3" width="41.140625" style="50" customWidth="1"/>
    <col min="4" max="4" width="7.85546875" style="51" bestFit="1" customWidth="1"/>
    <col min="5" max="5" width="0.7109375" style="43" customWidth="1"/>
    <col min="6" max="6" width="11.28515625" style="6" customWidth="1"/>
    <col min="7" max="7" width="0.7109375" style="6" customWidth="1"/>
    <col min="8" max="8" width="11.28515625" style="6" customWidth="1"/>
    <col min="9" max="9" width="0.7109375" style="6" customWidth="1"/>
    <col min="10" max="10" width="11.28515625" style="6" customWidth="1"/>
    <col min="11" max="11" width="0.7109375" style="6" customWidth="1"/>
    <col min="12" max="12" width="11.28515625" style="6" customWidth="1"/>
    <col min="13" max="16384" width="9.140625" style="43"/>
  </cols>
  <sheetData>
    <row r="1" spans="1:12" ht="21.75" customHeight="1">
      <c r="A1" s="41" t="s">
        <v>150</v>
      </c>
      <c r="B1" s="41"/>
      <c r="C1" s="60"/>
      <c r="D1" s="61"/>
      <c r="E1" s="60"/>
      <c r="F1" s="62"/>
      <c r="G1" s="62"/>
      <c r="H1" s="62"/>
      <c r="I1" s="62"/>
      <c r="J1" s="62"/>
      <c r="K1" s="62"/>
      <c r="L1" s="62"/>
    </row>
    <row r="2" spans="1:12" ht="21.75" customHeight="1">
      <c r="A2" s="63" t="s">
        <v>95</v>
      </c>
      <c r="B2" s="63"/>
      <c r="C2" s="44"/>
      <c r="D2" s="47"/>
      <c r="E2" s="64"/>
      <c r="F2" s="7"/>
      <c r="G2" s="7"/>
      <c r="H2" s="7"/>
      <c r="I2" s="7"/>
      <c r="J2" s="26"/>
      <c r="K2" s="26"/>
      <c r="L2" s="26"/>
    </row>
    <row r="3" spans="1:12" ht="21.75" customHeight="1">
      <c r="A3" s="45" t="s">
        <v>171</v>
      </c>
      <c r="B3" s="45"/>
      <c r="C3" s="45"/>
      <c r="D3" s="49"/>
      <c r="E3" s="65"/>
      <c r="F3" s="287"/>
      <c r="G3" s="287"/>
      <c r="H3" s="287"/>
      <c r="I3" s="287"/>
      <c r="J3" s="287"/>
      <c r="K3" s="287"/>
      <c r="L3" s="287"/>
    </row>
    <row r="4" spans="1:12" ht="21.75" customHeight="1">
      <c r="A4" s="44"/>
      <c r="B4" s="44"/>
      <c r="C4" s="44"/>
      <c r="D4" s="47"/>
      <c r="E4" s="64"/>
      <c r="F4" s="27"/>
      <c r="G4" s="27"/>
      <c r="H4" s="27"/>
      <c r="I4" s="27"/>
      <c r="J4" s="27"/>
      <c r="K4" s="27"/>
      <c r="L4" s="27"/>
    </row>
    <row r="5" spans="1:12" ht="21.75" customHeight="1">
      <c r="A5" s="44"/>
      <c r="B5" s="44"/>
      <c r="C5" s="44"/>
      <c r="D5" s="47"/>
      <c r="E5" s="64"/>
      <c r="F5" s="301" t="s">
        <v>0</v>
      </c>
      <c r="G5" s="301"/>
      <c r="H5" s="301" t="s">
        <v>0</v>
      </c>
      <c r="I5" s="301"/>
      <c r="J5" s="301"/>
      <c r="K5" s="301"/>
      <c r="L5" s="301"/>
    </row>
    <row r="6" spans="1:12" ht="21.75" customHeight="1">
      <c r="E6" s="47"/>
      <c r="F6" s="302" t="s">
        <v>1</v>
      </c>
      <c r="G6" s="302"/>
      <c r="H6" s="302" t="s">
        <v>1</v>
      </c>
      <c r="I6" s="2"/>
      <c r="J6" s="303" t="s">
        <v>2</v>
      </c>
      <c r="K6" s="303"/>
      <c r="L6" s="303" t="s">
        <v>2</v>
      </c>
    </row>
    <row r="7" spans="1:12" ht="21.75" customHeight="1">
      <c r="A7" s="41"/>
      <c r="B7" s="41"/>
      <c r="C7" s="44"/>
      <c r="D7" s="48"/>
      <c r="E7" s="48"/>
      <c r="F7" s="254" t="s">
        <v>144</v>
      </c>
      <c r="G7" s="28"/>
      <c r="H7" s="254" t="s">
        <v>144</v>
      </c>
      <c r="I7" s="28"/>
      <c r="J7" s="254" t="s">
        <v>144</v>
      </c>
      <c r="K7" s="28"/>
      <c r="L7" s="254" t="s">
        <v>144</v>
      </c>
    </row>
    <row r="8" spans="1:12" ht="21.75" customHeight="1">
      <c r="A8" s="41"/>
      <c r="B8" s="41"/>
      <c r="C8" s="44"/>
      <c r="D8" s="49" t="s">
        <v>4</v>
      </c>
      <c r="E8" s="48"/>
      <c r="F8" s="142" t="s">
        <v>151</v>
      </c>
      <c r="G8" s="143"/>
      <c r="H8" s="142" t="s">
        <v>145</v>
      </c>
      <c r="I8" s="143"/>
      <c r="J8" s="142" t="s">
        <v>151</v>
      </c>
      <c r="K8" s="143"/>
      <c r="L8" s="142" t="s">
        <v>145</v>
      </c>
    </row>
    <row r="9" spans="1:12" ht="21.75" customHeight="1">
      <c r="A9" s="52"/>
      <c r="B9" s="52"/>
      <c r="E9" s="51"/>
      <c r="F9" s="90"/>
      <c r="G9" s="3"/>
      <c r="H9" s="3"/>
      <c r="I9" s="3"/>
      <c r="J9" s="90"/>
      <c r="K9" s="3"/>
      <c r="L9" s="3"/>
    </row>
    <row r="10" spans="1:12" ht="21.75" customHeight="1">
      <c r="A10" s="172" t="s">
        <v>94</v>
      </c>
      <c r="B10" s="172"/>
      <c r="C10" s="67"/>
      <c r="E10" s="51"/>
      <c r="F10" s="91"/>
      <c r="G10" s="68"/>
      <c r="H10" s="165"/>
      <c r="I10" s="68"/>
      <c r="J10" s="91"/>
      <c r="K10" s="68"/>
      <c r="L10" s="165"/>
    </row>
    <row r="11" spans="1:12" ht="6" customHeight="1">
      <c r="A11" s="63"/>
      <c r="B11" s="63"/>
      <c r="C11" s="44"/>
      <c r="E11" s="51"/>
      <c r="F11" s="90"/>
      <c r="G11" s="66"/>
      <c r="H11" s="3"/>
      <c r="I11" s="66"/>
      <c r="J11" s="90"/>
      <c r="K11" s="4"/>
      <c r="L11" s="3"/>
    </row>
    <row r="12" spans="1:12" ht="21.75" customHeight="1">
      <c r="A12" s="172" t="s">
        <v>57</v>
      </c>
      <c r="B12" s="172"/>
      <c r="F12" s="91"/>
      <c r="G12" s="29"/>
      <c r="H12" s="165"/>
      <c r="I12" s="29"/>
      <c r="J12" s="91"/>
      <c r="K12" s="29"/>
      <c r="L12" s="30"/>
    </row>
    <row r="13" spans="1:12" ht="21.75" customHeight="1">
      <c r="A13" s="172"/>
      <c r="B13" s="172"/>
      <c r="C13" s="44" t="s">
        <v>58</v>
      </c>
      <c r="F13" s="92"/>
      <c r="G13" s="59"/>
      <c r="H13" s="31"/>
      <c r="I13" s="59"/>
      <c r="J13" s="92"/>
      <c r="K13" s="32"/>
      <c r="L13" s="31"/>
    </row>
    <row r="14" spans="1:12" ht="21.75" customHeight="1">
      <c r="A14" s="52" t="s">
        <v>179</v>
      </c>
      <c r="F14" s="92"/>
      <c r="G14" s="59"/>
      <c r="H14" s="31"/>
      <c r="I14" s="59"/>
      <c r="J14" s="92"/>
      <c r="K14" s="32"/>
      <c r="L14" s="31"/>
    </row>
    <row r="15" spans="1:12" ht="21.75" customHeight="1">
      <c r="A15" s="52"/>
      <c r="B15" s="50" t="s">
        <v>107</v>
      </c>
      <c r="D15" s="51">
        <v>8</v>
      </c>
      <c r="F15" s="173">
        <v>413</v>
      </c>
      <c r="G15" s="310"/>
      <c r="H15" s="274">
        <v>-128</v>
      </c>
      <c r="I15" s="310"/>
      <c r="J15" s="275">
        <v>0</v>
      </c>
      <c r="K15" s="32"/>
      <c r="L15" s="274">
        <v>0</v>
      </c>
    </row>
    <row r="16" spans="1:12" ht="6" customHeight="1">
      <c r="A16" s="172"/>
      <c r="B16" s="172"/>
      <c r="F16" s="90"/>
      <c r="G16" s="4"/>
      <c r="H16" s="3"/>
      <c r="I16" s="4"/>
      <c r="J16" s="90"/>
      <c r="K16" s="4"/>
      <c r="L16" s="3"/>
    </row>
    <row r="17" spans="1:12" ht="21.75" customHeight="1">
      <c r="A17" s="172" t="s">
        <v>188</v>
      </c>
      <c r="B17" s="172"/>
      <c r="F17" s="90"/>
      <c r="G17" s="4"/>
      <c r="H17" s="3"/>
      <c r="I17" s="4"/>
      <c r="J17" s="90"/>
      <c r="K17" s="4"/>
      <c r="L17" s="3"/>
    </row>
    <row r="18" spans="1:12" ht="21.75" customHeight="1">
      <c r="A18" s="172"/>
      <c r="B18" s="149" t="s">
        <v>189</v>
      </c>
      <c r="F18" s="275">
        <f>F15</f>
        <v>413</v>
      </c>
      <c r="G18" s="59"/>
      <c r="H18" s="33">
        <f>H15</f>
        <v>-128</v>
      </c>
      <c r="I18" s="59"/>
      <c r="J18" s="275">
        <f>J15</f>
        <v>0</v>
      </c>
      <c r="K18" s="32"/>
      <c r="L18" s="33">
        <f>L15</f>
        <v>0</v>
      </c>
    </row>
    <row r="19" spans="1:12" ht="6" customHeight="1">
      <c r="A19" s="296"/>
      <c r="B19" s="296"/>
      <c r="F19" s="90"/>
      <c r="G19" s="4"/>
      <c r="H19" s="3"/>
      <c r="I19" s="4"/>
      <c r="J19" s="90"/>
      <c r="K19" s="4"/>
      <c r="L19" s="3"/>
    </row>
    <row r="20" spans="1:12" ht="21.75" customHeight="1" thickBot="1">
      <c r="A20" s="172" t="s">
        <v>163</v>
      </c>
      <c r="B20" s="172"/>
      <c r="F20" s="277">
        <f>+F18+'5(3M)'!E34</f>
        <v>2777</v>
      </c>
      <c r="G20" s="59"/>
      <c r="H20" s="278">
        <f>+H18+'5(3M)'!G34</f>
        <v>2744</v>
      </c>
      <c r="I20" s="59"/>
      <c r="J20" s="277">
        <f>+J18+'5(3M)'!I34</f>
        <v>-7221</v>
      </c>
      <c r="K20" s="32"/>
      <c r="L20" s="278">
        <f>+L18+'5(3M)'!K34</f>
        <v>-1467</v>
      </c>
    </row>
    <row r="21" spans="1:12" ht="21.75" customHeight="1" thickTop="1">
      <c r="A21" s="172"/>
      <c r="B21" s="172"/>
      <c r="F21" s="92"/>
      <c r="G21" s="59"/>
      <c r="H21" s="31"/>
      <c r="I21" s="59"/>
      <c r="J21" s="92"/>
      <c r="K21" s="32"/>
      <c r="L21" s="31"/>
    </row>
    <row r="22" spans="1:12" ht="21.75" customHeight="1">
      <c r="A22" s="172" t="s">
        <v>133</v>
      </c>
      <c r="B22" s="172"/>
      <c r="C22" s="52"/>
      <c r="D22" s="54"/>
      <c r="E22" s="54"/>
      <c r="F22" s="279"/>
      <c r="G22" s="4"/>
      <c r="H22" s="280"/>
      <c r="I22" s="4"/>
      <c r="J22" s="279"/>
      <c r="K22" s="4"/>
      <c r="L22" s="281"/>
    </row>
    <row r="23" spans="1:12" ht="21.75" customHeight="1">
      <c r="A23" s="55" t="s">
        <v>69</v>
      </c>
      <c r="B23" s="55"/>
      <c r="C23" s="57"/>
      <c r="D23" s="54"/>
      <c r="E23" s="55"/>
      <c r="F23" s="129">
        <f>'5(3M)'!E34</f>
        <v>2364</v>
      </c>
      <c r="G23" s="282"/>
      <c r="H23" s="130">
        <v>2872</v>
      </c>
      <c r="I23" s="282"/>
      <c r="J23" s="129">
        <f>'5(3M)'!I34</f>
        <v>-7221</v>
      </c>
      <c r="K23" s="282"/>
      <c r="L23" s="130">
        <v>-1467</v>
      </c>
    </row>
    <row r="24" spans="1:12" ht="21.75" customHeight="1">
      <c r="A24" s="55" t="s">
        <v>54</v>
      </c>
      <c r="B24" s="55"/>
      <c r="C24" s="55"/>
      <c r="D24" s="54"/>
      <c r="E24" s="55"/>
      <c r="F24" s="173">
        <v>0</v>
      </c>
      <c r="G24" s="284"/>
      <c r="H24" s="274">
        <v>0</v>
      </c>
      <c r="I24" s="284"/>
      <c r="J24" s="93">
        <v>0</v>
      </c>
      <c r="K24" s="282"/>
      <c r="L24" s="274">
        <v>0</v>
      </c>
    </row>
    <row r="25" spans="1:12" ht="6" customHeight="1">
      <c r="A25" s="172"/>
      <c r="B25" s="172"/>
      <c r="C25" s="52"/>
      <c r="D25" s="54"/>
      <c r="E25" s="54"/>
      <c r="F25" s="283"/>
      <c r="G25" s="4"/>
      <c r="H25" s="281"/>
      <c r="I25" s="4"/>
      <c r="J25" s="283"/>
      <c r="K25" s="4"/>
      <c r="L25" s="281"/>
    </row>
    <row r="26" spans="1:12" ht="21.75" customHeight="1" thickBot="1">
      <c r="A26" s="172"/>
      <c r="B26" s="172"/>
      <c r="C26" s="172"/>
      <c r="D26" s="54"/>
      <c r="E26" s="54"/>
      <c r="F26" s="285">
        <f>SUM(F23:F24)</f>
        <v>2364</v>
      </c>
      <c r="G26" s="4"/>
      <c r="H26" s="286">
        <f>SUM(H23:H24)</f>
        <v>2872</v>
      </c>
      <c r="I26" s="4"/>
      <c r="J26" s="285">
        <f>SUM(J23:J24)</f>
        <v>-7221</v>
      </c>
      <c r="K26" s="4"/>
      <c r="L26" s="286">
        <f>SUM(L23:L24)</f>
        <v>-1467</v>
      </c>
    </row>
    <row r="27" spans="1:12" ht="21.75" customHeight="1" thickTop="1">
      <c r="A27" s="172"/>
      <c r="B27" s="172"/>
      <c r="C27" s="172"/>
      <c r="D27" s="54"/>
      <c r="E27" s="54"/>
      <c r="F27" s="174"/>
      <c r="G27" s="4"/>
      <c r="H27" s="166"/>
      <c r="I27" s="4"/>
      <c r="J27" s="174"/>
      <c r="K27" s="4"/>
      <c r="L27" s="166"/>
    </row>
    <row r="28" spans="1:12" ht="21.75" customHeight="1">
      <c r="A28" s="172" t="s">
        <v>134</v>
      </c>
      <c r="B28" s="172"/>
      <c r="C28" s="44"/>
      <c r="E28" s="51"/>
      <c r="F28" s="90"/>
      <c r="G28" s="4"/>
      <c r="H28" s="3"/>
      <c r="I28" s="4"/>
      <c r="J28" s="90"/>
      <c r="K28" s="4"/>
      <c r="L28" s="3"/>
    </row>
    <row r="29" spans="1:12" ht="21.75" customHeight="1">
      <c r="A29" s="55" t="s">
        <v>69</v>
      </c>
      <c r="B29" s="55"/>
      <c r="C29" s="44"/>
      <c r="E29" s="51"/>
      <c r="F29" s="129">
        <f>F20</f>
        <v>2777</v>
      </c>
      <c r="G29" s="4"/>
      <c r="H29" s="130">
        <v>2744</v>
      </c>
      <c r="I29" s="4"/>
      <c r="J29" s="129">
        <f>J20</f>
        <v>-7221</v>
      </c>
      <c r="K29" s="4"/>
      <c r="L29" s="130">
        <v>-1467</v>
      </c>
    </row>
    <row r="30" spans="1:12" ht="21.75" customHeight="1">
      <c r="A30" s="55" t="s">
        <v>54</v>
      </c>
      <c r="B30" s="55"/>
      <c r="E30" s="51"/>
      <c r="F30" s="173">
        <v>0</v>
      </c>
      <c r="G30" s="66"/>
      <c r="H30" s="274">
        <v>0</v>
      </c>
      <c r="I30" s="66"/>
      <c r="J30" s="93">
        <v>0</v>
      </c>
      <c r="K30" s="66"/>
      <c r="L30" s="274">
        <v>0</v>
      </c>
    </row>
    <row r="31" spans="1:12" ht="6" customHeight="1">
      <c r="A31" s="63"/>
      <c r="B31" s="63"/>
      <c r="C31" s="44"/>
      <c r="E31" s="51"/>
      <c r="F31" s="90"/>
      <c r="G31" s="66"/>
      <c r="H31" s="3"/>
      <c r="I31" s="66"/>
      <c r="J31" s="90"/>
      <c r="K31" s="4"/>
      <c r="L31" s="3"/>
    </row>
    <row r="32" spans="1:12" ht="21.75" customHeight="1" thickBot="1">
      <c r="A32" s="172"/>
      <c r="B32" s="172"/>
      <c r="E32" s="51"/>
      <c r="F32" s="94">
        <f>SUM(F29:F30)</f>
        <v>2777</v>
      </c>
      <c r="G32" s="69"/>
      <c r="H32" s="35">
        <f>SUM(H29:H30)</f>
        <v>2744</v>
      </c>
      <c r="I32" s="69"/>
      <c r="J32" s="94">
        <f>SUM(J29:J30)</f>
        <v>-7221</v>
      </c>
      <c r="K32" s="29"/>
      <c r="L32" s="35">
        <f>SUM(L29:L30)</f>
        <v>-1467</v>
      </c>
    </row>
    <row r="33" spans="1:12" ht="21.75" customHeight="1" thickTop="1">
      <c r="A33" s="172"/>
      <c r="B33" s="172"/>
      <c r="E33" s="51"/>
      <c r="F33" s="30"/>
      <c r="G33" s="69"/>
      <c r="H33" s="30"/>
      <c r="I33" s="69"/>
      <c r="J33" s="30"/>
      <c r="K33" s="29"/>
      <c r="L33" s="30"/>
    </row>
    <row r="34" spans="1:12" ht="21.75" customHeight="1">
      <c r="A34" s="172"/>
      <c r="B34" s="172"/>
      <c r="E34" s="51"/>
      <c r="F34" s="30"/>
      <c r="G34" s="69"/>
      <c r="H34" s="30"/>
      <c r="I34" s="69"/>
      <c r="J34" s="30"/>
      <c r="K34" s="29"/>
      <c r="L34" s="30"/>
    </row>
    <row r="35" spans="1:12" ht="21.75" customHeight="1">
      <c r="A35" s="172"/>
      <c r="B35" s="172"/>
      <c r="C35" s="53"/>
      <c r="D35" s="54"/>
      <c r="E35" s="54"/>
      <c r="F35" s="58" t="s">
        <v>55</v>
      </c>
      <c r="G35" s="4"/>
      <c r="H35" s="58" t="s">
        <v>55</v>
      </c>
      <c r="I35" s="4"/>
      <c r="J35" s="58" t="s">
        <v>55</v>
      </c>
      <c r="K35" s="4"/>
      <c r="L35" s="58" t="s">
        <v>55</v>
      </c>
    </row>
    <row r="36" spans="1:12" ht="6" customHeight="1">
      <c r="A36" s="172"/>
      <c r="B36" s="172"/>
      <c r="C36" s="53"/>
      <c r="D36" s="54"/>
      <c r="E36" s="54"/>
      <c r="F36" s="174"/>
      <c r="G36" s="59"/>
      <c r="H36" s="166"/>
      <c r="I36" s="4"/>
      <c r="J36" s="174"/>
      <c r="K36" s="4"/>
      <c r="L36" s="166"/>
    </row>
    <row r="37" spans="1:12" ht="21.75" customHeight="1">
      <c r="A37" s="172" t="s">
        <v>135</v>
      </c>
      <c r="B37" s="172"/>
      <c r="C37" s="172"/>
      <c r="D37" s="54"/>
      <c r="E37" s="54"/>
      <c r="F37" s="174"/>
      <c r="G37" s="59"/>
      <c r="H37" s="166"/>
      <c r="I37" s="4"/>
      <c r="J37" s="174"/>
      <c r="K37" s="4"/>
      <c r="L37" s="166"/>
    </row>
    <row r="38" spans="1:12" ht="6" customHeight="1">
      <c r="A38" s="172"/>
      <c r="B38" s="172"/>
      <c r="C38" s="172"/>
      <c r="D38" s="54"/>
      <c r="E38" s="54"/>
      <c r="F38" s="174"/>
      <c r="G38" s="59"/>
      <c r="H38" s="166"/>
      <c r="I38" s="59"/>
      <c r="J38" s="174"/>
      <c r="K38" s="59"/>
      <c r="L38" s="166"/>
    </row>
    <row r="39" spans="1:12" ht="21.75" customHeight="1">
      <c r="A39" s="55" t="s">
        <v>108</v>
      </c>
      <c r="B39" s="55"/>
      <c r="C39" s="55"/>
      <c r="D39" s="127"/>
      <c r="E39" s="54"/>
      <c r="F39" s="289">
        <v>1.8E-3</v>
      </c>
      <c r="G39" s="288"/>
      <c r="H39" s="290">
        <v>2.2000000000000001E-3</v>
      </c>
      <c r="I39" s="288"/>
      <c r="J39" s="289">
        <v>-5.5999999999999999E-3</v>
      </c>
      <c r="K39" s="288"/>
      <c r="L39" s="290">
        <v>-1.1000000000000001E-3</v>
      </c>
    </row>
    <row r="40" spans="1:12" ht="21.75" customHeight="1">
      <c r="A40" s="55"/>
      <c r="B40" s="55"/>
      <c r="C40" s="55"/>
      <c r="D40" s="54"/>
      <c r="E40" s="54"/>
      <c r="F40" s="272"/>
      <c r="G40" s="39"/>
      <c r="H40" s="262"/>
      <c r="I40" s="265"/>
      <c r="J40" s="130"/>
      <c r="K40" s="265"/>
      <c r="L40" s="262"/>
    </row>
    <row r="41" spans="1:12" ht="21.75" customHeight="1">
      <c r="A41" s="55"/>
      <c r="B41" s="55"/>
      <c r="C41" s="55"/>
      <c r="D41" s="54"/>
      <c r="E41" s="54"/>
      <c r="F41" s="271"/>
      <c r="G41" s="38"/>
      <c r="H41" s="264"/>
      <c r="I41" s="263"/>
      <c r="J41" s="271"/>
      <c r="K41" s="263"/>
      <c r="L41" s="264"/>
    </row>
    <row r="42" spans="1:12" ht="21.75" customHeight="1">
      <c r="A42" s="55"/>
      <c r="B42" s="55"/>
      <c r="C42" s="55"/>
      <c r="D42" s="54"/>
      <c r="E42" s="54"/>
      <c r="F42" s="271"/>
      <c r="G42" s="38"/>
      <c r="H42" s="264"/>
      <c r="I42" s="263"/>
      <c r="J42" s="271"/>
      <c r="K42" s="263"/>
      <c r="L42" s="264"/>
    </row>
    <row r="43" spans="1:12" ht="21.75" customHeight="1">
      <c r="A43" s="55"/>
      <c r="B43" s="55"/>
      <c r="C43" s="55"/>
      <c r="D43" s="54"/>
      <c r="E43" s="54"/>
      <c r="F43" s="271"/>
      <c r="G43" s="38"/>
      <c r="H43" s="264"/>
      <c r="I43" s="263"/>
      <c r="J43" s="271"/>
      <c r="K43" s="263"/>
      <c r="L43" s="264"/>
    </row>
    <row r="44" spans="1:12" ht="21.75" customHeight="1">
      <c r="A44" s="55"/>
      <c r="B44" s="55"/>
      <c r="C44" s="55"/>
      <c r="D44" s="54"/>
      <c r="E44" s="54"/>
      <c r="F44" s="271"/>
      <c r="G44" s="38"/>
      <c r="H44" s="264"/>
      <c r="I44" s="263"/>
      <c r="J44" s="271"/>
      <c r="K44" s="263"/>
      <c r="L44" s="264"/>
    </row>
    <row r="45" spans="1:12" ht="15" customHeight="1">
      <c r="A45" s="55"/>
      <c r="B45" s="55"/>
      <c r="C45" s="55"/>
      <c r="D45" s="54"/>
      <c r="E45" s="54"/>
      <c r="F45" s="271"/>
      <c r="G45" s="38"/>
      <c r="H45" s="264"/>
      <c r="I45" s="263"/>
      <c r="J45" s="271"/>
      <c r="K45" s="263"/>
      <c r="L45" s="264"/>
    </row>
    <row r="46" spans="1:12" ht="21.95" customHeight="1">
      <c r="A46" s="304" t="s">
        <v>73</v>
      </c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</row>
  </sheetData>
  <mergeCells count="4">
    <mergeCell ref="F5:L5"/>
    <mergeCell ref="F6:H6"/>
    <mergeCell ref="J6:L6"/>
    <mergeCell ref="A46:L46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D50B7-209D-4DBC-A765-39B8C629D854}">
  <sheetPr>
    <tabColor theme="3" tint="-0.249977111117893"/>
  </sheetPr>
  <dimension ref="A1:W32"/>
  <sheetViews>
    <sheetView zoomScaleNormal="100" zoomScaleSheetLayoutView="100" zoomScalePageLayoutView="55" workbookViewId="0">
      <selection activeCell="B1" sqref="B1"/>
    </sheetView>
  </sheetViews>
  <sheetFormatPr defaultColWidth="9.140625" defaultRowHeight="21.75" customHeight="1"/>
  <cols>
    <col min="1" max="1" width="1.5703125" style="73" customWidth="1"/>
    <col min="2" max="2" width="32.140625" style="73" customWidth="1"/>
    <col min="3" max="3" width="6.5703125" style="73" customWidth="1"/>
    <col min="4" max="4" width="5.42578125" style="73" customWidth="1"/>
    <col min="5" max="5" width="12" style="75" customWidth="1"/>
    <col min="6" max="6" width="0.7109375" style="75" customWidth="1"/>
    <col min="7" max="7" width="9.28515625" style="75" customWidth="1"/>
    <col min="8" max="8" width="0.7109375" style="75" customWidth="1"/>
    <col min="9" max="9" width="14.28515625" style="75" customWidth="1"/>
    <col min="10" max="10" width="0.7109375" style="75" customWidth="1"/>
    <col min="11" max="11" width="11.5703125" style="8" customWidth="1"/>
    <col min="12" max="12" width="0.7109375" style="75" customWidth="1"/>
    <col min="13" max="13" width="12.7109375" style="75" customWidth="1"/>
    <col min="14" max="14" width="0.7109375" style="75" customWidth="1"/>
    <col min="15" max="15" width="11.5703125" style="75" customWidth="1"/>
    <col min="16" max="16" width="0.7109375" style="75" customWidth="1"/>
    <col min="17" max="17" width="12.5703125" style="75" customWidth="1"/>
    <col min="18" max="18" width="0.7109375" style="75" customWidth="1"/>
    <col min="19" max="19" width="11.5703125" style="75" customWidth="1"/>
    <col min="20" max="20" width="0.7109375" style="75" customWidth="1"/>
    <col min="21" max="21" width="9.7109375" style="75" customWidth="1"/>
    <col min="22" max="22" width="0.7109375" style="75" customWidth="1"/>
    <col min="23" max="23" width="10.7109375" style="73" customWidth="1"/>
    <col min="24" max="16384" width="9.140625" style="73"/>
  </cols>
  <sheetData>
    <row r="1" spans="1:23" ht="21.75" customHeight="1">
      <c r="A1" s="72" t="s">
        <v>150</v>
      </c>
      <c r="U1" s="25"/>
      <c r="V1" s="25"/>
    </row>
    <row r="2" spans="1:23" ht="21.75" customHeight="1">
      <c r="A2" s="128" t="s">
        <v>164</v>
      </c>
      <c r="B2" s="128"/>
      <c r="C2" s="128"/>
      <c r="D2" s="128"/>
      <c r="E2" s="77"/>
      <c r="F2" s="77"/>
      <c r="G2" s="77"/>
      <c r="H2" s="77"/>
      <c r="I2" s="77"/>
      <c r="J2" s="77"/>
      <c r="K2" s="9"/>
      <c r="L2" s="11"/>
      <c r="M2" s="11"/>
      <c r="N2" s="11"/>
      <c r="O2" s="11"/>
      <c r="P2" s="9"/>
      <c r="Q2" s="11"/>
      <c r="R2" s="9"/>
      <c r="S2" s="11"/>
      <c r="T2" s="9"/>
      <c r="U2" s="11"/>
      <c r="V2" s="11"/>
      <c r="W2" s="96"/>
    </row>
    <row r="3" spans="1:23" ht="21.75" customHeight="1">
      <c r="A3" s="45" t="s">
        <v>171</v>
      </c>
      <c r="B3" s="78"/>
      <c r="C3" s="78"/>
      <c r="D3" s="78"/>
      <c r="E3" s="80"/>
      <c r="F3" s="80"/>
      <c r="G3" s="80"/>
      <c r="H3" s="80"/>
      <c r="I3" s="80"/>
      <c r="J3" s="80"/>
      <c r="K3" s="12"/>
      <c r="L3" s="14"/>
      <c r="M3" s="14"/>
      <c r="N3" s="14"/>
      <c r="O3" s="14"/>
      <c r="P3" s="12"/>
      <c r="Q3" s="14"/>
      <c r="R3" s="12"/>
      <c r="S3" s="14"/>
      <c r="T3" s="12"/>
      <c r="U3" s="14"/>
      <c r="V3" s="14"/>
      <c r="W3" s="97"/>
    </row>
    <row r="4" spans="1:23" ht="21.75" customHeight="1">
      <c r="A4" s="128"/>
      <c r="B4" s="128"/>
      <c r="C4" s="128"/>
      <c r="D4" s="128"/>
      <c r="E4" s="77"/>
      <c r="F4" s="77"/>
      <c r="G4" s="77"/>
      <c r="H4" s="77"/>
      <c r="I4" s="77"/>
      <c r="J4" s="77"/>
      <c r="K4" s="9"/>
      <c r="L4" s="15"/>
      <c r="M4" s="15"/>
      <c r="N4" s="15"/>
      <c r="O4" s="15"/>
      <c r="P4" s="9"/>
      <c r="Q4" s="15"/>
      <c r="R4" s="9"/>
      <c r="S4" s="15"/>
      <c r="T4" s="9"/>
      <c r="U4" s="15"/>
      <c r="V4" s="15"/>
      <c r="W4" s="83"/>
    </row>
    <row r="5" spans="1:23" ht="21.75" customHeight="1">
      <c r="A5" s="128"/>
      <c r="B5" s="128"/>
      <c r="C5" s="128"/>
      <c r="D5" s="128"/>
      <c r="E5" s="80"/>
      <c r="F5" s="80"/>
      <c r="G5" s="80"/>
      <c r="H5" s="80"/>
      <c r="I5" s="80"/>
      <c r="J5" s="80"/>
      <c r="K5" s="12"/>
      <c r="L5" s="14"/>
      <c r="M5" s="14"/>
      <c r="N5" s="14"/>
      <c r="O5" s="14"/>
      <c r="P5" s="12"/>
      <c r="Q5" s="14"/>
      <c r="R5" s="12"/>
      <c r="S5" s="14"/>
      <c r="T5" s="12"/>
      <c r="U5" s="73"/>
      <c r="V5" s="98"/>
      <c r="W5" s="1" t="s">
        <v>0</v>
      </c>
    </row>
    <row r="6" spans="1:23" ht="21.75" customHeight="1">
      <c r="A6" s="81"/>
      <c r="B6" s="81"/>
      <c r="C6" s="81"/>
      <c r="D6" s="81"/>
      <c r="E6" s="305" t="s">
        <v>1</v>
      </c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295"/>
      <c r="W6" s="99"/>
    </row>
    <row r="7" spans="1:23" ht="21.75" customHeight="1">
      <c r="A7" s="81"/>
      <c r="B7" s="81"/>
      <c r="C7" s="81"/>
      <c r="D7" s="81"/>
      <c r="E7" s="305" t="s">
        <v>70</v>
      </c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100"/>
      <c r="U7" s="100"/>
      <c r="V7" s="100"/>
      <c r="W7" s="83"/>
    </row>
    <row r="8" spans="1:23" ht="21.75" customHeight="1">
      <c r="A8" s="81"/>
      <c r="B8" s="81"/>
      <c r="C8" s="81"/>
      <c r="D8" s="81"/>
      <c r="E8" s="100"/>
      <c r="F8" s="100"/>
      <c r="G8" s="100"/>
      <c r="H8" s="100"/>
      <c r="I8" s="100"/>
      <c r="J8" s="100"/>
      <c r="K8" s="100"/>
      <c r="L8" s="306" t="s">
        <v>68</v>
      </c>
      <c r="M8" s="306"/>
      <c r="N8" s="306"/>
      <c r="O8" s="306"/>
      <c r="P8" s="306"/>
      <c r="Q8" s="306"/>
      <c r="R8" s="100"/>
      <c r="S8" s="100"/>
      <c r="T8" s="100"/>
      <c r="U8" s="100"/>
      <c r="V8" s="100"/>
      <c r="W8" s="83"/>
    </row>
    <row r="9" spans="1:23" ht="21.75" customHeight="1">
      <c r="A9" s="81"/>
      <c r="B9" s="81"/>
      <c r="C9" s="81"/>
      <c r="D9" s="81"/>
      <c r="E9" s="100"/>
      <c r="F9" s="100"/>
      <c r="G9" s="100"/>
      <c r="H9" s="100"/>
      <c r="I9" s="100"/>
      <c r="J9" s="100"/>
      <c r="K9" s="100"/>
      <c r="L9" s="100"/>
      <c r="M9" s="101"/>
      <c r="N9" s="100"/>
      <c r="O9" s="82" t="s">
        <v>76</v>
      </c>
      <c r="P9" s="100"/>
      <c r="Q9" s="101"/>
      <c r="R9" s="100"/>
      <c r="S9" s="100"/>
      <c r="T9" s="100"/>
      <c r="U9" s="100"/>
      <c r="V9" s="100"/>
      <c r="W9" s="100"/>
    </row>
    <row r="10" spans="1:23" ht="21.75" customHeight="1">
      <c r="A10" s="81"/>
      <c r="B10" s="81"/>
      <c r="C10" s="81"/>
      <c r="D10" s="81"/>
      <c r="E10" s="100"/>
      <c r="F10" s="100"/>
      <c r="G10" s="100"/>
      <c r="H10" s="100"/>
      <c r="I10" s="82" t="s">
        <v>186</v>
      </c>
      <c r="J10" s="100"/>
      <c r="K10" s="100"/>
      <c r="L10" s="100"/>
      <c r="M10" s="101" t="s">
        <v>80</v>
      </c>
      <c r="N10" s="100"/>
      <c r="O10" s="82" t="s">
        <v>77</v>
      </c>
      <c r="P10" s="100"/>
      <c r="Q10" s="101" t="s">
        <v>65</v>
      </c>
      <c r="R10" s="100"/>
      <c r="S10" s="73"/>
      <c r="T10" s="100"/>
      <c r="U10" s="100"/>
      <c r="V10" s="100"/>
      <c r="W10" s="100"/>
    </row>
    <row r="11" spans="1:23" ht="21.75" customHeight="1">
      <c r="A11" s="81"/>
      <c r="B11" s="81"/>
      <c r="C11" s="81"/>
      <c r="D11" s="81"/>
      <c r="E11" s="82" t="s">
        <v>85</v>
      </c>
      <c r="F11" s="100"/>
      <c r="G11" s="100"/>
      <c r="H11" s="100"/>
      <c r="I11" s="16" t="s">
        <v>96</v>
      </c>
      <c r="J11" s="100"/>
      <c r="K11" s="100"/>
      <c r="L11" s="100"/>
      <c r="M11" s="102" t="s">
        <v>81</v>
      </c>
      <c r="N11" s="100"/>
      <c r="O11" s="82" t="s">
        <v>78</v>
      </c>
      <c r="P11" s="100"/>
      <c r="Q11" s="101" t="s">
        <v>88</v>
      </c>
      <c r="R11" s="100"/>
      <c r="S11" s="101" t="s">
        <v>59</v>
      </c>
      <c r="T11" s="100"/>
      <c r="U11" s="82" t="s">
        <v>101</v>
      </c>
      <c r="V11" s="100"/>
      <c r="W11" s="100"/>
    </row>
    <row r="12" spans="1:23" s="81" customFormat="1" ht="21.75" customHeight="1">
      <c r="E12" s="16" t="s">
        <v>84</v>
      </c>
      <c r="F12" s="103"/>
      <c r="G12" s="16" t="s">
        <v>60</v>
      </c>
      <c r="H12" s="16"/>
      <c r="I12" s="82" t="s">
        <v>98</v>
      </c>
      <c r="J12" s="16"/>
      <c r="K12" s="82"/>
      <c r="L12" s="82"/>
      <c r="M12" s="104" t="s">
        <v>82</v>
      </c>
      <c r="N12" s="82"/>
      <c r="O12" s="82" t="s">
        <v>79</v>
      </c>
      <c r="P12" s="82"/>
      <c r="Q12" s="104" t="s">
        <v>89</v>
      </c>
      <c r="R12" s="82"/>
      <c r="S12" s="101" t="s">
        <v>99</v>
      </c>
      <c r="T12" s="82"/>
      <c r="U12" s="82" t="s">
        <v>103</v>
      </c>
      <c r="V12" s="82"/>
      <c r="W12" s="82" t="s">
        <v>59</v>
      </c>
    </row>
    <row r="13" spans="1:23" s="81" customFormat="1" ht="21.75" customHeight="1">
      <c r="C13" s="171"/>
      <c r="E13" s="1" t="s">
        <v>63</v>
      </c>
      <c r="F13" s="103"/>
      <c r="G13" s="1" t="s">
        <v>64</v>
      </c>
      <c r="H13" s="16"/>
      <c r="I13" s="1" t="s">
        <v>97</v>
      </c>
      <c r="J13" s="16"/>
      <c r="K13" s="84" t="s">
        <v>61</v>
      </c>
      <c r="L13" s="82"/>
      <c r="M13" s="105" t="s">
        <v>83</v>
      </c>
      <c r="N13" s="82"/>
      <c r="O13" s="84" t="s">
        <v>90</v>
      </c>
      <c r="P13" s="82"/>
      <c r="Q13" s="105" t="s">
        <v>75</v>
      </c>
      <c r="R13" s="82"/>
      <c r="S13" s="106" t="s">
        <v>100</v>
      </c>
      <c r="T13" s="82"/>
      <c r="U13" s="84" t="s">
        <v>102</v>
      </c>
      <c r="V13" s="82"/>
      <c r="W13" s="107" t="s">
        <v>75</v>
      </c>
    </row>
    <row r="14" spans="1:23" ht="21.75" customHeight="1">
      <c r="A14" s="71"/>
      <c r="B14" s="71"/>
      <c r="C14" s="71"/>
      <c r="D14" s="71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s="81" customFormat="1" ht="21.75" customHeight="1">
      <c r="A15" s="71" t="s">
        <v>146</v>
      </c>
      <c r="E15" s="20">
        <v>650060</v>
      </c>
      <c r="F15" s="20"/>
      <c r="G15" s="20">
        <v>132612</v>
      </c>
      <c r="H15" s="108"/>
      <c r="I15" s="20">
        <v>-20106</v>
      </c>
      <c r="J15" s="108"/>
      <c r="K15" s="20">
        <v>-277152</v>
      </c>
      <c r="L15" s="3"/>
      <c r="M15" s="23">
        <v>-27341</v>
      </c>
      <c r="N15" s="109"/>
      <c r="O15" s="23">
        <v>611</v>
      </c>
      <c r="P15" s="109"/>
      <c r="Q15" s="20">
        <v>-26730</v>
      </c>
      <c r="R15" s="9"/>
      <c r="S15" s="20">
        <v>458684</v>
      </c>
      <c r="T15" s="9"/>
      <c r="U15" s="20">
        <v>0</v>
      </c>
      <c r="V15" s="9"/>
      <c r="W15" s="3">
        <f>SUM(S15:U15)</f>
        <v>458684</v>
      </c>
    </row>
    <row r="16" spans="1:23" s="81" customFormat="1" ht="6" customHeight="1">
      <c r="A16" s="71"/>
      <c r="E16" s="9"/>
      <c r="F16" s="110"/>
      <c r="G16" s="9"/>
      <c r="H16" s="9"/>
      <c r="I16" s="9"/>
      <c r="J16" s="9"/>
      <c r="K16" s="9"/>
      <c r="L16" s="167"/>
      <c r="M16" s="21"/>
      <c r="N16" s="167"/>
      <c r="O16" s="85"/>
      <c r="P16" s="167"/>
      <c r="Q16" s="167"/>
      <c r="R16" s="167"/>
      <c r="S16" s="167"/>
      <c r="T16" s="167"/>
      <c r="U16" s="167"/>
      <c r="V16" s="167"/>
      <c r="W16" s="167"/>
    </row>
    <row r="17" spans="1:23" s="112" customFormat="1" ht="21.75" customHeight="1">
      <c r="A17" s="72" t="s">
        <v>166</v>
      </c>
      <c r="B17" s="111"/>
      <c r="C17" s="111"/>
      <c r="D17" s="111"/>
      <c r="E17" s="20"/>
      <c r="F17" s="20"/>
      <c r="G17" s="20"/>
      <c r="H17" s="167"/>
      <c r="I17" s="20"/>
      <c r="J17" s="167"/>
      <c r="K17" s="256"/>
      <c r="L17" s="167"/>
      <c r="M17" s="85"/>
      <c r="N17" s="167"/>
      <c r="O17" s="85"/>
      <c r="P17" s="167"/>
      <c r="Q17" s="167"/>
      <c r="R17" s="3"/>
      <c r="S17" s="9"/>
      <c r="T17" s="3"/>
      <c r="U17" s="3"/>
      <c r="V17" s="3"/>
      <c r="W17" s="167"/>
    </row>
    <row r="18" spans="1:23" s="112" customFormat="1" ht="21.75" customHeight="1">
      <c r="A18" s="73" t="s">
        <v>165</v>
      </c>
      <c r="B18" s="111"/>
      <c r="C18" s="111"/>
      <c r="D18" s="111"/>
      <c r="E18" s="5">
        <v>0</v>
      </c>
      <c r="F18" s="113"/>
      <c r="G18" s="5">
        <v>0</v>
      </c>
      <c r="H18" s="114"/>
      <c r="I18" s="5">
        <v>0</v>
      </c>
      <c r="J18" s="114"/>
      <c r="K18" s="5">
        <v>2872</v>
      </c>
      <c r="L18" s="113"/>
      <c r="M18" s="5">
        <v>0</v>
      </c>
      <c r="N18" s="113"/>
      <c r="O18" s="5">
        <v>-128</v>
      </c>
      <c r="P18" s="113"/>
      <c r="Q18" s="255">
        <v>-128</v>
      </c>
      <c r="R18" s="115"/>
      <c r="S18" s="255">
        <v>2744</v>
      </c>
      <c r="T18" s="115"/>
      <c r="U18" s="5">
        <v>0</v>
      </c>
      <c r="V18" s="3"/>
      <c r="W18" s="5">
        <f>SUM(S18:U18)</f>
        <v>2744</v>
      </c>
    </row>
    <row r="19" spans="1:23" s="81" customFormat="1" ht="6" customHeight="1">
      <c r="E19" s="168"/>
      <c r="F19" s="103"/>
      <c r="G19" s="168"/>
      <c r="H19" s="16"/>
      <c r="I19" s="168"/>
      <c r="J19" s="16"/>
      <c r="K19" s="169"/>
      <c r="L19" s="82"/>
      <c r="M19" s="257"/>
      <c r="N19" s="82"/>
      <c r="O19" s="257"/>
      <c r="P19" s="82"/>
      <c r="Q19" s="169"/>
      <c r="R19" s="82"/>
      <c r="S19" s="169"/>
      <c r="T19" s="82"/>
      <c r="U19" s="169"/>
      <c r="V19" s="82"/>
      <c r="W19" s="169"/>
    </row>
    <row r="20" spans="1:23" ht="21.75" customHeight="1" thickBot="1">
      <c r="A20" s="71" t="s">
        <v>147</v>
      </c>
      <c r="B20" s="71"/>
      <c r="C20" s="71"/>
      <c r="D20" s="71"/>
      <c r="E20" s="116">
        <f>SUM(E15:E19)</f>
        <v>650060</v>
      </c>
      <c r="F20" s="9"/>
      <c r="G20" s="116">
        <f>SUM(G15:G19)</f>
        <v>132612</v>
      </c>
      <c r="H20" s="9"/>
      <c r="I20" s="116">
        <f>SUM(I15:I19)</f>
        <v>-20106</v>
      </c>
      <c r="J20" s="9"/>
      <c r="K20" s="116">
        <f>SUM(K15:K19)</f>
        <v>-274280</v>
      </c>
      <c r="L20" s="9"/>
      <c r="M20" s="116">
        <f>SUM(M15:M19)</f>
        <v>-27341</v>
      </c>
      <c r="N20" s="9"/>
      <c r="O20" s="116">
        <f>SUM(O15:O19)</f>
        <v>483</v>
      </c>
      <c r="P20" s="9"/>
      <c r="Q20" s="116">
        <f>SUM(Q15:Q18)</f>
        <v>-26858</v>
      </c>
      <c r="R20" s="9"/>
      <c r="S20" s="116">
        <f>SUM(S15:S18)</f>
        <v>461428</v>
      </c>
      <c r="T20" s="9"/>
      <c r="U20" s="116">
        <f>SUM(U15:U18)</f>
        <v>0</v>
      </c>
      <c r="V20" s="9"/>
      <c r="W20" s="116">
        <f>SUM(W15:W18)</f>
        <v>461428</v>
      </c>
    </row>
    <row r="21" spans="1:23" ht="21.75" customHeight="1" thickTop="1">
      <c r="A21" s="71"/>
      <c r="B21" s="71"/>
      <c r="C21" s="71"/>
      <c r="D21" s="71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</row>
    <row r="22" spans="1:23" s="81" customFormat="1" ht="21.75" customHeight="1">
      <c r="A22" s="71" t="s">
        <v>153</v>
      </c>
      <c r="E22" s="117">
        <v>650060</v>
      </c>
      <c r="F22" s="20"/>
      <c r="G22" s="117">
        <v>132612</v>
      </c>
      <c r="H22" s="108"/>
      <c r="I22" s="117">
        <v>-20106</v>
      </c>
      <c r="J22" s="108"/>
      <c r="K22" s="117">
        <v>-326896</v>
      </c>
      <c r="L22" s="3"/>
      <c r="M22" s="117">
        <v>-27341</v>
      </c>
      <c r="N22" s="109"/>
      <c r="O22" s="117">
        <v>550</v>
      </c>
      <c r="P22" s="109"/>
      <c r="Q22" s="117">
        <f>SUM(O22,M22)</f>
        <v>-26791</v>
      </c>
      <c r="R22" s="9"/>
      <c r="S22" s="117">
        <f>SUM(Q22,K22,I22,G22,E22)</f>
        <v>408879</v>
      </c>
      <c r="T22" s="9"/>
      <c r="U22" s="117">
        <v>0</v>
      </c>
      <c r="V22" s="9"/>
      <c r="W22" s="90">
        <f>SUM(U22,S22)</f>
        <v>408879</v>
      </c>
    </row>
    <row r="23" spans="1:23" s="81" customFormat="1" ht="6" customHeight="1">
      <c r="A23" s="71"/>
      <c r="E23" s="118"/>
      <c r="F23" s="110"/>
      <c r="G23" s="118"/>
      <c r="H23" s="9"/>
      <c r="I23" s="118"/>
      <c r="J23" s="9"/>
      <c r="K23" s="118"/>
      <c r="L23" s="167"/>
      <c r="M23" s="118"/>
      <c r="N23" s="167"/>
      <c r="O23" s="122"/>
      <c r="P23" s="167"/>
      <c r="Q23" s="122"/>
      <c r="R23" s="167"/>
      <c r="S23" s="122"/>
      <c r="T23" s="167"/>
      <c r="U23" s="122"/>
      <c r="V23" s="167"/>
      <c r="W23" s="122"/>
    </row>
    <row r="24" spans="1:23" s="112" customFormat="1" ht="21.75" customHeight="1">
      <c r="A24" s="72" t="s">
        <v>166</v>
      </c>
      <c r="B24" s="111"/>
      <c r="C24" s="111"/>
      <c r="D24" s="111"/>
      <c r="E24" s="117"/>
      <c r="F24" s="20"/>
      <c r="G24" s="117"/>
      <c r="H24" s="167"/>
      <c r="I24" s="117"/>
      <c r="J24" s="167"/>
      <c r="K24" s="117"/>
      <c r="L24" s="167"/>
      <c r="M24" s="122"/>
      <c r="N24" s="167"/>
      <c r="O24" s="122"/>
      <c r="P24" s="167"/>
      <c r="Q24" s="122"/>
      <c r="R24" s="3"/>
      <c r="S24" s="118"/>
      <c r="T24" s="3"/>
      <c r="U24" s="90"/>
      <c r="V24" s="3"/>
      <c r="W24" s="122"/>
    </row>
    <row r="25" spans="1:23" s="112" customFormat="1" ht="21.75" customHeight="1">
      <c r="A25" s="73" t="s">
        <v>165</v>
      </c>
      <c r="B25" s="111"/>
      <c r="C25" s="111"/>
      <c r="D25" s="111"/>
      <c r="E25" s="95">
        <v>0</v>
      </c>
      <c r="F25" s="113"/>
      <c r="G25" s="95">
        <v>0</v>
      </c>
      <c r="H25" s="114"/>
      <c r="I25" s="95">
        <v>0</v>
      </c>
      <c r="J25" s="114"/>
      <c r="K25" s="95">
        <f>'5(3M)'!E34</f>
        <v>2364</v>
      </c>
      <c r="L25" s="113"/>
      <c r="M25" s="95">
        <v>0</v>
      </c>
      <c r="N25" s="113"/>
      <c r="O25" s="95">
        <f>'6(3M)'!F15</f>
        <v>413</v>
      </c>
      <c r="P25" s="113"/>
      <c r="Q25" s="95">
        <f>O25</f>
        <v>413</v>
      </c>
      <c r="R25" s="115"/>
      <c r="S25" s="95">
        <f>SUM(Q25,K25,I25,G25,E25)</f>
        <v>2777</v>
      </c>
      <c r="T25" s="115"/>
      <c r="U25" s="95">
        <v>0</v>
      </c>
      <c r="V25" s="3"/>
      <c r="W25" s="90">
        <f>S25</f>
        <v>2777</v>
      </c>
    </row>
    <row r="26" spans="1:23" s="81" customFormat="1" ht="6" customHeight="1">
      <c r="E26" s="119"/>
      <c r="F26" s="103"/>
      <c r="G26" s="119"/>
      <c r="H26" s="16"/>
      <c r="I26" s="119"/>
      <c r="J26" s="16"/>
      <c r="K26" s="121"/>
      <c r="L26" s="82"/>
      <c r="M26" s="121"/>
      <c r="N26" s="82"/>
      <c r="O26" s="121"/>
      <c r="P26" s="82"/>
      <c r="Q26" s="121"/>
      <c r="R26" s="82"/>
      <c r="S26" s="121"/>
      <c r="T26" s="82"/>
      <c r="U26" s="121"/>
      <c r="V26" s="82"/>
      <c r="W26" s="121"/>
    </row>
    <row r="27" spans="1:23" ht="21.75" customHeight="1" thickBot="1">
      <c r="A27" s="71" t="s">
        <v>154</v>
      </c>
      <c r="B27" s="71"/>
      <c r="C27" s="71"/>
      <c r="D27" s="71"/>
      <c r="E27" s="120">
        <f>SUM(E22:E25)</f>
        <v>650060</v>
      </c>
      <c r="F27" s="9"/>
      <c r="G27" s="120">
        <f>SUM(G22:G25)</f>
        <v>132612</v>
      </c>
      <c r="H27" s="9"/>
      <c r="I27" s="120">
        <f>SUM(I22:I25)</f>
        <v>-20106</v>
      </c>
      <c r="J27" s="9"/>
      <c r="K27" s="120">
        <f>SUM(K22:K25)</f>
        <v>-324532</v>
      </c>
      <c r="L27" s="9"/>
      <c r="M27" s="120">
        <f>SUM(M22:M25)</f>
        <v>-27341</v>
      </c>
      <c r="N27" s="9"/>
      <c r="O27" s="120">
        <f>SUM(O22:O25)</f>
        <v>963</v>
      </c>
      <c r="P27" s="9"/>
      <c r="Q27" s="120">
        <f>SUM(Q22:Q25)</f>
        <v>-26378</v>
      </c>
      <c r="R27" s="9"/>
      <c r="S27" s="120">
        <f>SUM(S22:S25)</f>
        <v>411656</v>
      </c>
      <c r="T27" s="9"/>
      <c r="U27" s="120">
        <f>SUM(U22:U25)</f>
        <v>0</v>
      </c>
      <c r="V27" s="9"/>
      <c r="W27" s="120">
        <f>SUM(W22:W25)</f>
        <v>411656</v>
      </c>
    </row>
    <row r="28" spans="1:23" ht="21.75" customHeight="1" thickTop="1">
      <c r="A28" s="71"/>
      <c r="B28" s="71"/>
      <c r="C28" s="71"/>
      <c r="D28" s="71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</row>
    <row r="29" spans="1:23" ht="21.75" customHeight="1">
      <c r="A29" s="71"/>
      <c r="B29" s="71"/>
      <c r="C29" s="71"/>
      <c r="D29" s="71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</row>
    <row r="30" spans="1:23" ht="26.25" customHeight="1">
      <c r="A30" s="71"/>
      <c r="B30" s="71"/>
      <c r="C30" s="71"/>
      <c r="D30" s="71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</row>
    <row r="31" spans="1:23" ht="14.25" customHeight="1">
      <c r="A31" s="71"/>
      <c r="B31" s="71"/>
      <c r="C31" s="71"/>
      <c r="D31" s="71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</row>
    <row r="32" spans="1:23" ht="21.95" customHeight="1">
      <c r="A32" s="273" t="s">
        <v>73</v>
      </c>
      <c r="B32" s="273"/>
      <c r="C32" s="273"/>
      <c r="D32" s="273"/>
      <c r="E32" s="273"/>
      <c r="F32" s="273"/>
      <c r="G32" s="273"/>
      <c r="H32" s="273"/>
      <c r="I32" s="273"/>
      <c r="J32" s="273"/>
      <c r="K32" s="24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87"/>
    </row>
  </sheetData>
  <mergeCells count="3">
    <mergeCell ref="E6:U6"/>
    <mergeCell ref="E7:S7"/>
    <mergeCell ref="L8:Q8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D4B6F-33D8-4960-A4C7-D9794150B4AE}">
  <sheetPr>
    <tabColor theme="3" tint="-0.249977111117893"/>
  </sheetPr>
  <dimension ref="A1:L28"/>
  <sheetViews>
    <sheetView topLeftCell="A17" zoomScaleNormal="100" zoomScaleSheetLayoutView="90" zoomScalePageLayoutView="85" workbookViewId="0">
      <selection activeCell="B24" sqref="B24"/>
    </sheetView>
  </sheetViews>
  <sheetFormatPr defaultColWidth="9.140625" defaultRowHeight="21.75" customHeight="1"/>
  <cols>
    <col min="1" max="1" width="1.28515625" style="73" customWidth="1"/>
    <col min="2" max="2" width="45" style="73" customWidth="1"/>
    <col min="3" max="3" width="1.85546875" style="73" customWidth="1"/>
    <col min="4" max="4" width="14.5703125" style="75" customWidth="1"/>
    <col min="5" max="5" width="0.7109375" style="73" customWidth="1"/>
    <col min="6" max="6" width="12.28515625" style="75" customWidth="1"/>
    <col min="7" max="7" width="0.7109375" style="73" customWidth="1"/>
    <col min="8" max="8" width="15.42578125" style="75" customWidth="1"/>
    <col min="9" max="9" width="0.7109375" style="73" customWidth="1"/>
    <col min="10" max="10" width="16.7109375" style="75" customWidth="1"/>
    <col min="11" max="11" width="0.7109375" style="73" customWidth="1"/>
    <col min="12" max="12" width="15.42578125" style="75" customWidth="1"/>
    <col min="13" max="16384" width="9.140625" style="73"/>
  </cols>
  <sheetData>
    <row r="1" spans="1:12" ht="21.75" customHeight="1">
      <c r="A1" s="72" t="s">
        <v>150</v>
      </c>
    </row>
    <row r="2" spans="1:12" ht="21.75" customHeight="1">
      <c r="A2" s="128" t="s">
        <v>167</v>
      </c>
      <c r="B2" s="128"/>
      <c r="C2" s="76"/>
      <c r="D2" s="77"/>
      <c r="E2" s="76"/>
      <c r="F2" s="77"/>
      <c r="G2" s="76"/>
      <c r="H2" s="11"/>
      <c r="I2" s="10"/>
      <c r="J2" s="11"/>
      <c r="K2" s="10"/>
      <c r="L2" s="11"/>
    </row>
    <row r="3" spans="1:12" ht="21.75" customHeight="1">
      <c r="A3" s="45" t="s">
        <v>171</v>
      </c>
      <c r="B3" s="78"/>
      <c r="C3" s="79"/>
      <c r="D3" s="80"/>
      <c r="E3" s="79"/>
      <c r="F3" s="80"/>
      <c r="G3" s="79"/>
      <c r="H3" s="14"/>
      <c r="I3" s="13"/>
      <c r="J3" s="14"/>
      <c r="K3" s="13"/>
      <c r="L3" s="14"/>
    </row>
    <row r="4" spans="1:12" ht="21.75" customHeight="1">
      <c r="A4" s="128"/>
      <c r="B4" s="128"/>
      <c r="C4" s="76"/>
      <c r="D4" s="77"/>
      <c r="E4" s="76"/>
      <c r="F4" s="77"/>
      <c r="G4" s="76"/>
      <c r="H4" s="15"/>
      <c r="I4" s="10"/>
      <c r="J4" s="15"/>
      <c r="K4" s="10"/>
      <c r="L4" s="15"/>
    </row>
    <row r="5" spans="1:12" ht="21.75" customHeight="1">
      <c r="A5" s="128"/>
      <c r="B5" s="128"/>
      <c r="L5" s="16" t="s">
        <v>0</v>
      </c>
    </row>
    <row r="6" spans="1:12" ht="21.75" customHeight="1">
      <c r="A6" s="128"/>
      <c r="B6" s="128"/>
      <c r="C6" s="74"/>
      <c r="D6" s="307" t="s">
        <v>2</v>
      </c>
      <c r="E6" s="307"/>
      <c r="F6" s="307"/>
      <c r="G6" s="307"/>
      <c r="H6" s="307"/>
      <c r="I6" s="307"/>
      <c r="J6" s="307"/>
      <c r="K6" s="307"/>
      <c r="L6" s="307"/>
    </row>
    <row r="7" spans="1:12" s="81" customFormat="1" ht="21.75" customHeight="1">
      <c r="C7" s="17"/>
      <c r="D7" s="16" t="s">
        <v>66</v>
      </c>
      <c r="E7" s="17"/>
      <c r="F7" s="16" t="s">
        <v>60</v>
      </c>
      <c r="G7" s="18"/>
      <c r="H7" s="82"/>
      <c r="I7" s="83"/>
      <c r="J7" s="82" t="s">
        <v>62</v>
      </c>
      <c r="K7" s="83"/>
      <c r="L7" s="82"/>
    </row>
    <row r="8" spans="1:12" s="81" customFormat="1" ht="21.75" customHeight="1">
      <c r="C8" s="17"/>
      <c r="D8" s="1" t="s">
        <v>67</v>
      </c>
      <c r="E8" s="17"/>
      <c r="F8" s="1" t="s">
        <v>64</v>
      </c>
      <c r="G8" s="18"/>
      <c r="H8" s="84" t="s">
        <v>61</v>
      </c>
      <c r="I8" s="83"/>
      <c r="J8" s="84" t="s">
        <v>31</v>
      </c>
      <c r="K8" s="83"/>
      <c r="L8" s="84" t="s">
        <v>65</v>
      </c>
    </row>
    <row r="9" spans="1:12" s="81" customFormat="1" ht="21.75" customHeight="1"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s="72" customFormat="1" ht="21.75" customHeight="1">
      <c r="A10" s="128" t="s">
        <v>146</v>
      </c>
      <c r="B10" s="128"/>
      <c r="C10" s="73"/>
      <c r="D10" s="73">
        <v>650060</v>
      </c>
      <c r="E10" s="73"/>
      <c r="F10" s="73">
        <v>132612</v>
      </c>
      <c r="G10" s="73"/>
      <c r="H10" s="20">
        <v>-418790</v>
      </c>
      <c r="I10" s="170"/>
      <c r="J10" s="20">
        <v>0</v>
      </c>
      <c r="K10" s="170"/>
      <c r="L10" s="20">
        <v>363882</v>
      </c>
    </row>
    <row r="11" spans="1:12" s="72" customFormat="1" ht="6" customHeight="1">
      <c r="A11" s="128"/>
      <c r="B11" s="128"/>
      <c r="C11" s="66"/>
      <c r="D11" s="75"/>
      <c r="E11" s="66"/>
      <c r="F11" s="75"/>
      <c r="G11" s="66"/>
      <c r="H11" s="75"/>
      <c r="I11" s="66"/>
      <c r="J11" s="75"/>
      <c r="K11" s="66"/>
      <c r="L11" s="75"/>
    </row>
    <row r="12" spans="1:12" s="72" customFormat="1" ht="21.75" customHeight="1">
      <c r="A12" s="128" t="s">
        <v>166</v>
      </c>
      <c r="B12" s="128"/>
      <c r="C12" s="66"/>
      <c r="D12" s="75"/>
      <c r="E12" s="66"/>
      <c r="F12" s="75"/>
      <c r="G12" s="66"/>
      <c r="H12" s="75"/>
      <c r="I12" s="66"/>
      <c r="J12" s="75"/>
      <c r="K12" s="66"/>
      <c r="L12" s="75"/>
    </row>
    <row r="13" spans="1:12" s="72" customFormat="1" ht="21.75" customHeight="1">
      <c r="A13" s="73" t="s">
        <v>168</v>
      </c>
      <c r="B13" s="73"/>
      <c r="C13" s="85"/>
      <c r="D13" s="167">
        <v>0</v>
      </c>
      <c r="E13" s="85"/>
      <c r="F13" s="167">
        <v>0</v>
      </c>
      <c r="G13" s="85"/>
      <c r="H13" s="3">
        <v>-1467</v>
      </c>
      <c r="I13" s="66"/>
      <c r="J13" s="167">
        <v>0</v>
      </c>
      <c r="K13" s="66"/>
      <c r="L13" s="75">
        <v>-1467</v>
      </c>
    </row>
    <row r="14" spans="1:12" s="72" customFormat="1" ht="6" customHeight="1">
      <c r="A14" s="128"/>
      <c r="B14" s="128"/>
      <c r="C14" s="23"/>
      <c r="D14" s="22"/>
      <c r="E14" s="23"/>
      <c r="F14" s="22"/>
      <c r="G14" s="85"/>
      <c r="H14" s="22"/>
      <c r="I14" s="66"/>
      <c r="J14" s="22"/>
      <c r="K14" s="21"/>
      <c r="L14" s="22"/>
    </row>
    <row r="15" spans="1:12" ht="21.75" customHeight="1" thickBot="1">
      <c r="A15" s="71" t="s">
        <v>147</v>
      </c>
      <c r="B15" s="71"/>
      <c r="C15" s="21"/>
      <c r="D15" s="40">
        <f>SUM(D10:D13)</f>
        <v>650060</v>
      </c>
      <c r="E15" s="21"/>
      <c r="F15" s="40">
        <f>SUM(F10:F13)</f>
        <v>132612</v>
      </c>
      <c r="G15" s="21"/>
      <c r="H15" s="40">
        <f>SUM(H10:H13)</f>
        <v>-420257</v>
      </c>
      <c r="I15" s="21"/>
      <c r="J15" s="40">
        <f>SUM(J10:J13)</f>
        <v>0</v>
      </c>
      <c r="K15" s="20"/>
      <c r="L15" s="40">
        <f>SUM(L10:L13)</f>
        <v>362415</v>
      </c>
    </row>
    <row r="16" spans="1:12" ht="21.75" customHeight="1" thickTop="1">
      <c r="A16" s="71"/>
      <c r="B16" s="71"/>
      <c r="C16" s="21"/>
      <c r="D16" s="20"/>
      <c r="E16" s="21"/>
      <c r="F16" s="20"/>
      <c r="G16" s="21"/>
      <c r="H16" s="20"/>
      <c r="I16" s="21"/>
      <c r="J16" s="20"/>
      <c r="K16" s="20"/>
      <c r="L16" s="20"/>
    </row>
    <row r="17" spans="1:12" ht="21.75" customHeight="1">
      <c r="A17" s="128" t="s">
        <v>153</v>
      </c>
      <c r="B17" s="128"/>
      <c r="D17" s="123">
        <v>650060</v>
      </c>
      <c r="F17" s="123">
        <v>132612</v>
      </c>
      <c r="H17" s="117">
        <v>-420616</v>
      </c>
      <c r="I17" s="89"/>
      <c r="J17" s="117">
        <v>0</v>
      </c>
      <c r="K17" s="89"/>
      <c r="L17" s="117">
        <f>SUM(J17,H17,F17,D17)</f>
        <v>362056</v>
      </c>
    </row>
    <row r="18" spans="1:12" ht="6" customHeight="1">
      <c r="A18" s="128"/>
      <c r="B18" s="128"/>
      <c r="C18" s="66"/>
      <c r="D18" s="124"/>
      <c r="E18" s="66"/>
      <c r="F18" s="124"/>
      <c r="G18" s="66"/>
      <c r="H18" s="124"/>
      <c r="I18" s="66"/>
      <c r="J18" s="124"/>
      <c r="K18" s="66"/>
      <c r="L18" s="124"/>
    </row>
    <row r="19" spans="1:12" ht="21.75" customHeight="1">
      <c r="A19" s="128" t="s">
        <v>166</v>
      </c>
      <c r="B19" s="128"/>
      <c r="C19" s="66"/>
      <c r="D19" s="124"/>
      <c r="E19" s="66"/>
      <c r="F19" s="124"/>
      <c r="G19" s="66"/>
      <c r="H19" s="124"/>
      <c r="I19" s="66"/>
      <c r="J19" s="124"/>
      <c r="K19" s="66"/>
      <c r="L19" s="124"/>
    </row>
    <row r="20" spans="1:12" ht="21.75" customHeight="1">
      <c r="A20" s="73" t="s">
        <v>168</v>
      </c>
      <c r="C20" s="85"/>
      <c r="D20" s="122">
        <v>0</v>
      </c>
      <c r="E20" s="85"/>
      <c r="F20" s="122">
        <v>0</v>
      </c>
      <c r="G20" s="85"/>
      <c r="H20" s="90">
        <f>'5(3M)'!I34</f>
        <v>-7221</v>
      </c>
      <c r="I20" s="66"/>
      <c r="J20" s="122">
        <v>0</v>
      </c>
      <c r="K20" s="66"/>
      <c r="L20" s="124">
        <f>SUM(J20,H20,F20,D20)</f>
        <v>-7221</v>
      </c>
    </row>
    <row r="21" spans="1:12" ht="6" customHeight="1">
      <c r="A21" s="128"/>
      <c r="B21" s="128"/>
      <c r="C21" s="23"/>
      <c r="D21" s="125"/>
      <c r="E21" s="23"/>
      <c r="F21" s="125"/>
      <c r="G21" s="85"/>
      <c r="H21" s="125"/>
      <c r="I21" s="66"/>
      <c r="J21" s="125"/>
      <c r="K21" s="21"/>
      <c r="L21" s="125"/>
    </row>
    <row r="22" spans="1:12" ht="21.75" customHeight="1" thickBot="1">
      <c r="A22" s="71" t="s">
        <v>154</v>
      </c>
      <c r="B22" s="71"/>
      <c r="C22" s="21"/>
      <c r="D22" s="126">
        <f>SUM(D17:D20)</f>
        <v>650060</v>
      </c>
      <c r="E22" s="21"/>
      <c r="F22" s="126">
        <f>SUM(F17:F20)</f>
        <v>132612</v>
      </c>
      <c r="G22" s="21"/>
      <c r="H22" s="126">
        <f>SUM(H17:H20)</f>
        <v>-427837</v>
      </c>
      <c r="I22" s="21"/>
      <c r="J22" s="126">
        <f>SUM(J17:J20)</f>
        <v>0</v>
      </c>
      <c r="K22" s="20"/>
      <c r="L22" s="126">
        <f>SUM(L17:L20)</f>
        <v>354835</v>
      </c>
    </row>
    <row r="23" spans="1:12" ht="21.75" customHeight="1" thickTop="1">
      <c r="A23" s="71"/>
      <c r="B23" s="71"/>
      <c r="C23" s="21"/>
      <c r="D23" s="20"/>
      <c r="E23" s="21"/>
      <c r="F23" s="20"/>
      <c r="G23" s="21"/>
      <c r="H23" s="20"/>
      <c r="I23" s="21"/>
      <c r="J23" s="20"/>
      <c r="K23" s="20"/>
      <c r="L23" s="20"/>
    </row>
    <row r="24" spans="1:12" ht="21.75" customHeight="1">
      <c r="A24" s="71"/>
      <c r="B24" s="71"/>
      <c r="C24" s="21"/>
      <c r="D24" s="20"/>
      <c r="E24" s="21"/>
      <c r="F24" s="20"/>
      <c r="G24" s="21"/>
      <c r="H24" s="20"/>
      <c r="I24" s="21"/>
      <c r="J24" s="20"/>
      <c r="K24" s="20"/>
      <c r="L24" s="20"/>
    </row>
    <row r="25" spans="1:12" ht="21.75" customHeight="1">
      <c r="A25" s="71"/>
      <c r="B25" s="71"/>
      <c r="C25" s="21"/>
      <c r="D25" s="20"/>
      <c r="E25" s="21"/>
      <c r="F25" s="20"/>
      <c r="G25" s="21"/>
      <c r="H25" s="20"/>
      <c r="I25" s="21"/>
      <c r="J25" s="20"/>
      <c r="K25" s="20"/>
      <c r="L25" s="20"/>
    </row>
    <row r="26" spans="1:12" ht="21.75" customHeight="1">
      <c r="A26" s="71"/>
      <c r="B26" s="71"/>
      <c r="C26" s="21"/>
      <c r="D26" s="20"/>
      <c r="E26" s="21"/>
      <c r="F26" s="20"/>
      <c r="G26" s="21"/>
      <c r="H26" s="20"/>
      <c r="I26" s="21"/>
      <c r="J26" s="20"/>
      <c r="K26" s="20"/>
      <c r="L26" s="20"/>
    </row>
    <row r="27" spans="1:12" ht="9.9499999999999993" customHeight="1">
      <c r="A27" s="71"/>
      <c r="B27" s="71"/>
      <c r="C27" s="21"/>
      <c r="D27" s="20"/>
      <c r="E27" s="21"/>
      <c r="F27" s="20"/>
      <c r="G27" s="21"/>
      <c r="H27" s="20"/>
      <c r="I27" s="21"/>
      <c r="J27" s="20"/>
      <c r="K27" s="20"/>
      <c r="L27" s="20"/>
    </row>
    <row r="28" spans="1:12" ht="21.95" customHeight="1">
      <c r="A28" s="86" t="s">
        <v>73</v>
      </c>
      <c r="B28" s="86"/>
      <c r="C28" s="86"/>
      <c r="D28" s="70"/>
      <c r="E28" s="86"/>
      <c r="F28" s="70"/>
      <c r="G28" s="86"/>
      <c r="H28" s="70"/>
      <c r="I28" s="87"/>
      <c r="J28" s="70"/>
      <c r="K28" s="87"/>
      <c r="L28" s="70"/>
    </row>
  </sheetData>
  <mergeCells count="1">
    <mergeCell ref="D6:L6"/>
  </mergeCells>
  <pageMargins left="1.2" right="0.7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249977111117893"/>
  </sheetPr>
  <dimension ref="A1:K82"/>
  <sheetViews>
    <sheetView tabSelected="1" topLeftCell="B25" zoomScale="111" zoomScaleNormal="111" zoomScaleSheetLayoutView="110" zoomScalePageLayoutView="85" workbookViewId="0">
      <selection activeCell="B31" sqref="B31"/>
    </sheetView>
  </sheetViews>
  <sheetFormatPr defaultColWidth="9.140625" defaultRowHeight="21.75" customHeight="1"/>
  <cols>
    <col min="1" max="1" width="1.28515625" style="197" customWidth="1"/>
    <col min="2" max="2" width="39" style="197" customWidth="1"/>
    <col min="3" max="3" width="7.85546875" style="197" bestFit="1" customWidth="1"/>
    <col min="4" max="4" width="0.5703125" style="197" customWidth="1"/>
    <col min="5" max="5" width="11" style="193" customWidth="1"/>
    <col min="6" max="6" width="0.5703125" style="193" customWidth="1"/>
    <col min="7" max="7" width="11" style="192" customWidth="1"/>
    <col min="8" max="8" width="0.5703125" style="191" customWidth="1"/>
    <col min="9" max="9" width="11" style="193" customWidth="1"/>
    <col min="10" max="10" width="0.5703125" style="193" customWidth="1"/>
    <col min="11" max="11" width="11" style="192" customWidth="1"/>
    <col min="12" max="16384" width="9.140625" style="197"/>
  </cols>
  <sheetData>
    <row r="1" spans="1:11" ht="21.75" customHeight="1">
      <c r="A1" s="194" t="s">
        <v>150</v>
      </c>
    </row>
    <row r="2" spans="1:11" ht="21.75" customHeight="1">
      <c r="A2" s="190" t="s">
        <v>109</v>
      </c>
      <c r="B2" s="190"/>
      <c r="C2" s="189"/>
      <c r="D2" s="189"/>
      <c r="E2" s="196"/>
      <c r="F2" s="196"/>
      <c r="G2" s="198"/>
      <c r="I2" s="196"/>
      <c r="J2" s="196"/>
      <c r="K2" s="198"/>
    </row>
    <row r="3" spans="1:11" ht="21.75" customHeight="1">
      <c r="A3" s="188" t="str">
        <f>'8'!A3</f>
        <v>สำหรับรอบระยะเวลาสามเดือน สิ้นสุดวันที่ 31 มีนาคม พ.ศ. 2567</v>
      </c>
      <c r="B3" s="188"/>
      <c r="C3" s="187"/>
      <c r="D3" s="187"/>
      <c r="E3" s="186"/>
      <c r="F3" s="195"/>
      <c r="G3" s="186"/>
      <c r="H3" s="185"/>
      <c r="I3" s="186"/>
      <c r="J3" s="195"/>
      <c r="K3" s="186"/>
    </row>
    <row r="4" spans="1:11" ht="21.75" customHeight="1">
      <c r="A4" s="184"/>
      <c r="B4" s="184"/>
      <c r="C4" s="189"/>
      <c r="D4" s="189"/>
      <c r="E4" s="183"/>
      <c r="F4" s="196"/>
      <c r="G4" s="183"/>
      <c r="I4" s="183"/>
      <c r="J4" s="196"/>
      <c r="K4" s="183"/>
    </row>
    <row r="5" spans="1:11" ht="21.75" customHeight="1">
      <c r="A5" s="182"/>
      <c r="B5" s="182"/>
      <c r="C5" s="181"/>
      <c r="D5" s="175"/>
      <c r="E5" s="185"/>
      <c r="F5" s="180"/>
      <c r="G5" s="179"/>
      <c r="H5" s="180"/>
      <c r="I5" s="185"/>
      <c r="J5" s="180"/>
      <c r="K5" s="1" t="s">
        <v>0</v>
      </c>
    </row>
    <row r="6" spans="1:11" ht="21.75" customHeight="1">
      <c r="A6" s="194"/>
      <c r="B6" s="194"/>
      <c r="C6" s="178"/>
      <c r="D6" s="178"/>
      <c r="E6" s="308" t="s">
        <v>1</v>
      </c>
      <c r="F6" s="308"/>
      <c r="G6" s="308" t="s">
        <v>1</v>
      </c>
      <c r="H6" s="177"/>
      <c r="I6" s="308" t="s">
        <v>2</v>
      </c>
      <c r="J6" s="308"/>
      <c r="K6" s="308" t="s">
        <v>2</v>
      </c>
    </row>
    <row r="7" spans="1:11" ht="21.75" customHeight="1">
      <c r="A7" s="194"/>
      <c r="B7" s="194"/>
      <c r="C7" s="178"/>
      <c r="D7" s="178"/>
      <c r="E7" s="258" t="s">
        <v>144</v>
      </c>
      <c r="F7" s="259"/>
      <c r="G7" s="260" t="s">
        <v>144</v>
      </c>
      <c r="H7" s="259"/>
      <c r="I7" s="258" t="s">
        <v>144</v>
      </c>
      <c r="J7" s="259"/>
      <c r="K7" s="260" t="s">
        <v>144</v>
      </c>
    </row>
    <row r="8" spans="1:11" ht="21.75" customHeight="1">
      <c r="A8" s="176"/>
      <c r="B8" s="176"/>
      <c r="C8" s="199" t="s">
        <v>4</v>
      </c>
      <c r="D8" s="175"/>
      <c r="E8" s="142" t="s">
        <v>151</v>
      </c>
      <c r="F8" s="143"/>
      <c r="G8" s="142" t="s">
        <v>145</v>
      </c>
      <c r="H8" s="143"/>
      <c r="I8" s="142" t="s">
        <v>151</v>
      </c>
      <c r="J8" s="143"/>
      <c r="K8" s="142" t="s">
        <v>145</v>
      </c>
    </row>
    <row r="9" spans="1:11" ht="21.75" customHeight="1">
      <c r="A9" s="184" t="s">
        <v>110</v>
      </c>
      <c r="B9" s="182"/>
      <c r="C9" s="200"/>
      <c r="D9" s="201"/>
      <c r="E9" s="202"/>
      <c r="F9" s="203"/>
      <c r="G9" s="6"/>
      <c r="H9" s="204"/>
      <c r="I9" s="202"/>
      <c r="J9" s="204"/>
      <c r="K9" s="6"/>
    </row>
    <row r="10" spans="1:11" ht="21.75" customHeight="1">
      <c r="A10" s="182" t="s">
        <v>136</v>
      </c>
      <c r="B10" s="182"/>
      <c r="C10" s="200"/>
      <c r="D10" s="201"/>
      <c r="E10" s="202">
        <f>+'5(3M)'!E31</f>
        <v>2157</v>
      </c>
      <c r="F10" s="203"/>
      <c r="G10" s="6">
        <f>+'5(3M)'!G31</f>
        <v>2357</v>
      </c>
      <c r="H10" s="203"/>
      <c r="I10" s="202">
        <f>+'5(3M)'!I31</f>
        <v>-7225</v>
      </c>
      <c r="J10" s="203"/>
      <c r="K10" s="6">
        <f>+'5(3M)'!K31</f>
        <v>-1469</v>
      </c>
    </row>
    <row r="11" spans="1:11" ht="21.75" customHeight="1">
      <c r="A11" s="182" t="s">
        <v>111</v>
      </c>
      <c r="B11" s="182"/>
      <c r="C11" s="200"/>
      <c r="D11" s="201"/>
      <c r="E11" s="205"/>
      <c r="F11" s="206"/>
      <c r="G11" s="207"/>
      <c r="H11" s="206"/>
      <c r="I11" s="205"/>
      <c r="J11" s="206"/>
      <c r="K11" s="6"/>
    </row>
    <row r="12" spans="1:11" ht="21.75" customHeight="1">
      <c r="B12" s="182" t="s">
        <v>112</v>
      </c>
      <c r="C12" s="200"/>
      <c r="D12" s="201"/>
      <c r="E12" s="202">
        <v>7422</v>
      </c>
      <c r="F12" s="203"/>
      <c r="G12" s="6">
        <v>10756</v>
      </c>
      <c r="H12" s="203"/>
      <c r="I12" s="90">
        <v>10</v>
      </c>
      <c r="J12" s="203"/>
      <c r="K12" s="6">
        <v>42</v>
      </c>
    </row>
    <row r="13" spans="1:11" ht="21.75" customHeight="1">
      <c r="B13" s="291" t="s">
        <v>113</v>
      </c>
      <c r="C13" s="200"/>
      <c r="D13" s="201"/>
      <c r="E13" s="202">
        <v>65</v>
      </c>
      <c r="F13" s="203"/>
      <c r="G13" s="6">
        <v>74</v>
      </c>
      <c r="H13" s="203"/>
      <c r="I13" s="90">
        <v>118</v>
      </c>
      <c r="J13" s="203"/>
      <c r="K13" s="6">
        <v>0</v>
      </c>
    </row>
    <row r="14" spans="1:11" ht="21.75" customHeight="1">
      <c r="B14" s="291" t="s">
        <v>176</v>
      </c>
      <c r="C14" s="200"/>
      <c r="D14" s="201"/>
      <c r="E14" s="202">
        <v>300</v>
      </c>
      <c r="F14" s="203"/>
      <c r="G14" s="6">
        <v>-1600</v>
      </c>
      <c r="H14" s="203"/>
      <c r="I14" s="90">
        <v>0</v>
      </c>
      <c r="J14" s="203"/>
      <c r="K14" s="6">
        <v>0</v>
      </c>
    </row>
    <row r="15" spans="1:11" ht="21.75" customHeight="1">
      <c r="B15" s="291" t="s">
        <v>175</v>
      </c>
      <c r="C15" s="200">
        <v>11</v>
      </c>
      <c r="D15" s="201"/>
      <c r="E15" s="202">
        <v>600</v>
      </c>
      <c r="F15" s="203"/>
      <c r="G15" s="6">
        <v>0</v>
      </c>
      <c r="H15" s="203"/>
      <c r="I15" s="90">
        <v>0</v>
      </c>
      <c r="J15" s="203"/>
      <c r="K15" s="6">
        <v>0</v>
      </c>
    </row>
    <row r="16" spans="1:11" ht="21.75" customHeight="1">
      <c r="B16" s="291" t="s">
        <v>174</v>
      </c>
      <c r="C16" s="200">
        <v>11</v>
      </c>
      <c r="D16" s="201"/>
      <c r="E16" s="202">
        <v>1120</v>
      </c>
      <c r="F16" s="203"/>
      <c r="G16" s="6">
        <v>790</v>
      </c>
      <c r="H16" s="203"/>
      <c r="I16" s="90">
        <v>0</v>
      </c>
      <c r="J16" s="203"/>
      <c r="K16" s="6">
        <v>0</v>
      </c>
    </row>
    <row r="17" spans="1:11" ht="21.75" customHeight="1">
      <c r="B17" s="182" t="s">
        <v>28</v>
      </c>
      <c r="C17" s="200"/>
      <c r="D17" s="201"/>
      <c r="E17" s="202">
        <v>107</v>
      </c>
      <c r="F17" s="203"/>
      <c r="G17" s="6">
        <v>119</v>
      </c>
      <c r="H17" s="203"/>
      <c r="I17" s="90">
        <v>19</v>
      </c>
      <c r="J17" s="203"/>
      <c r="K17" s="6">
        <v>12</v>
      </c>
    </row>
    <row r="18" spans="1:11" ht="21.75" customHeight="1">
      <c r="B18" s="208" t="s">
        <v>173</v>
      </c>
      <c r="C18" s="200"/>
      <c r="D18" s="201"/>
      <c r="E18" s="202"/>
      <c r="F18" s="203"/>
      <c r="G18" s="6"/>
      <c r="H18" s="203"/>
      <c r="I18" s="202"/>
      <c r="J18" s="203"/>
      <c r="K18" s="6"/>
    </row>
    <row r="19" spans="1:11" ht="21.75" customHeight="1">
      <c r="B19" s="197" t="s">
        <v>137</v>
      </c>
      <c r="C19" s="200" t="s">
        <v>178</v>
      </c>
      <c r="D19" s="201"/>
      <c r="E19" s="202">
        <v>-3138</v>
      </c>
      <c r="F19" s="203"/>
      <c r="G19" s="6">
        <v>1003</v>
      </c>
      <c r="H19" s="203"/>
      <c r="I19" s="90">
        <v>0</v>
      </c>
      <c r="J19" s="203"/>
      <c r="K19" s="6">
        <v>0</v>
      </c>
    </row>
    <row r="20" spans="1:11" ht="21.75" customHeight="1">
      <c r="A20" s="182" t="s">
        <v>114</v>
      </c>
      <c r="B20" s="182"/>
      <c r="C20" s="200"/>
      <c r="D20" s="201"/>
      <c r="E20" s="202"/>
      <c r="F20" s="206"/>
      <c r="G20" s="6"/>
      <c r="H20" s="206"/>
      <c r="I20" s="205"/>
      <c r="J20" s="206"/>
      <c r="K20" s="6"/>
    </row>
    <row r="21" spans="1:11" ht="21.75" customHeight="1">
      <c r="B21" s="209" t="s">
        <v>180</v>
      </c>
      <c r="C21" s="200"/>
      <c r="D21" s="201"/>
      <c r="E21" s="202">
        <v>-68205</v>
      </c>
      <c r="F21" s="203"/>
      <c r="G21" s="6">
        <v>19540</v>
      </c>
      <c r="H21" s="203"/>
      <c r="I21" s="90">
        <v>-72</v>
      </c>
      <c r="J21" s="203"/>
      <c r="K21" s="6">
        <v>-339</v>
      </c>
    </row>
    <row r="22" spans="1:11" ht="21.75" customHeight="1">
      <c r="B22" s="209" t="s">
        <v>115</v>
      </c>
      <c r="C22" s="200"/>
      <c r="D22" s="201"/>
      <c r="E22" s="202">
        <v>1778</v>
      </c>
      <c r="F22" s="203"/>
      <c r="G22" s="6">
        <v>-1488</v>
      </c>
      <c r="H22" s="203"/>
      <c r="I22" s="90">
        <v>0</v>
      </c>
      <c r="J22" s="203"/>
      <c r="K22" s="6">
        <v>0</v>
      </c>
    </row>
    <row r="23" spans="1:11" ht="21.75" customHeight="1">
      <c r="B23" s="209" t="s">
        <v>116</v>
      </c>
      <c r="C23" s="200"/>
      <c r="D23" s="201"/>
      <c r="E23" s="202">
        <v>3113</v>
      </c>
      <c r="F23" s="203"/>
      <c r="G23" s="6">
        <v>1117</v>
      </c>
      <c r="H23" s="203"/>
      <c r="I23" s="90">
        <v>-409</v>
      </c>
      <c r="J23" s="203"/>
      <c r="K23" s="6">
        <v>0</v>
      </c>
    </row>
    <row r="24" spans="1:11" ht="21.75" customHeight="1">
      <c r="B24" s="182" t="s">
        <v>117</v>
      </c>
      <c r="C24" s="200"/>
      <c r="D24" s="201"/>
      <c r="E24" s="202">
        <v>-1070</v>
      </c>
      <c r="F24" s="203"/>
      <c r="G24" s="6">
        <v>828</v>
      </c>
      <c r="H24" s="203"/>
      <c r="I24" s="90">
        <v>-196</v>
      </c>
      <c r="J24" s="203"/>
      <c r="K24" s="6">
        <v>25</v>
      </c>
    </row>
    <row r="25" spans="1:11" ht="21.75" customHeight="1">
      <c r="B25" s="182" t="s">
        <v>118</v>
      </c>
      <c r="C25" s="200"/>
      <c r="D25" s="201"/>
      <c r="E25" s="202">
        <v>112</v>
      </c>
      <c r="F25" s="203"/>
      <c r="G25" s="6">
        <v>0</v>
      </c>
      <c r="H25" s="203"/>
      <c r="I25" s="90">
        <v>112</v>
      </c>
      <c r="J25" s="203"/>
      <c r="K25" s="6">
        <v>0</v>
      </c>
    </row>
    <row r="26" spans="1:11" ht="21.75" customHeight="1">
      <c r="B26" s="209" t="s">
        <v>181</v>
      </c>
      <c r="C26" s="200"/>
      <c r="D26" s="201"/>
      <c r="E26" s="202">
        <v>67747</v>
      </c>
      <c r="F26" s="203"/>
      <c r="G26" s="6">
        <v>-9510</v>
      </c>
      <c r="H26" s="203"/>
      <c r="I26" s="90">
        <v>-6</v>
      </c>
      <c r="J26" s="203"/>
      <c r="K26" s="6">
        <v>-766</v>
      </c>
    </row>
    <row r="27" spans="1:11" ht="21.75" customHeight="1">
      <c r="B27" s="209" t="s">
        <v>119</v>
      </c>
      <c r="C27" s="200"/>
      <c r="D27" s="201"/>
      <c r="E27" s="202">
        <v>617</v>
      </c>
      <c r="F27" s="203"/>
      <c r="G27" s="6">
        <v>7560</v>
      </c>
      <c r="H27" s="203"/>
      <c r="I27" s="90">
        <v>0</v>
      </c>
      <c r="J27" s="203"/>
      <c r="K27" s="6">
        <v>0</v>
      </c>
    </row>
    <row r="28" spans="1:11" ht="21.75" customHeight="1">
      <c r="B28" s="209" t="s">
        <v>120</v>
      </c>
      <c r="C28" s="200"/>
      <c r="D28" s="201"/>
      <c r="E28" s="202">
        <v>537</v>
      </c>
      <c r="F28" s="203"/>
      <c r="G28" s="6">
        <v>-321</v>
      </c>
      <c r="H28" s="203"/>
      <c r="I28" s="90">
        <v>0</v>
      </c>
      <c r="J28" s="203"/>
      <c r="K28" s="6">
        <v>3</v>
      </c>
    </row>
    <row r="29" spans="1:11" ht="21.75" customHeight="1">
      <c r="B29" s="209" t="s">
        <v>121</v>
      </c>
      <c r="C29" s="200"/>
      <c r="D29" s="201"/>
      <c r="E29" s="202">
        <v>-592</v>
      </c>
      <c r="F29" s="203"/>
      <c r="G29" s="6">
        <v>264</v>
      </c>
      <c r="H29" s="203"/>
      <c r="I29" s="90">
        <v>47</v>
      </c>
      <c r="J29" s="203"/>
      <c r="K29" s="6">
        <v>-35</v>
      </c>
    </row>
    <row r="30" spans="1:11" ht="6" customHeight="1">
      <c r="A30" s="209"/>
      <c r="B30" s="182"/>
      <c r="C30" s="200"/>
      <c r="D30" s="201"/>
      <c r="E30" s="210"/>
      <c r="F30" s="203"/>
      <c r="G30" s="211"/>
      <c r="H30" s="203"/>
      <c r="I30" s="210"/>
      <c r="J30" s="203"/>
      <c r="K30" s="211"/>
    </row>
    <row r="31" spans="1:11" ht="21.75" customHeight="1">
      <c r="A31" s="208" t="s">
        <v>122</v>
      </c>
      <c r="B31" s="182"/>
      <c r="C31" s="200"/>
      <c r="D31" s="201"/>
      <c r="E31" s="212">
        <f>SUM(E10:E29)</f>
        <v>12670</v>
      </c>
      <c r="F31" s="206"/>
      <c r="G31" s="183">
        <f>SUM(G10:G29)</f>
        <v>31489</v>
      </c>
      <c r="H31" s="206"/>
      <c r="I31" s="212">
        <f>SUM(I10:I29)</f>
        <v>-7602</v>
      </c>
      <c r="J31" s="206"/>
      <c r="K31" s="213">
        <f>SUM(K10:K29)</f>
        <v>-2527</v>
      </c>
    </row>
    <row r="32" spans="1:11" ht="21.75" customHeight="1">
      <c r="A32" s="182" t="s">
        <v>187</v>
      </c>
      <c r="C32" s="200"/>
      <c r="D32" s="201"/>
      <c r="E32" s="202">
        <v>133</v>
      </c>
      <c r="F32" s="203"/>
      <c r="G32" s="6">
        <v>699</v>
      </c>
      <c r="H32" s="203"/>
      <c r="I32" s="90">
        <v>0</v>
      </c>
      <c r="J32" s="203"/>
      <c r="K32" s="6">
        <v>0</v>
      </c>
    </row>
    <row r="33" spans="1:11" ht="21.75" customHeight="1">
      <c r="A33" s="214" t="s">
        <v>123</v>
      </c>
      <c r="B33" s="182"/>
      <c r="C33" s="200"/>
      <c r="D33" s="201"/>
      <c r="E33" s="202">
        <v>-65</v>
      </c>
      <c r="F33" s="203"/>
      <c r="G33" s="6">
        <v>-74</v>
      </c>
      <c r="H33" s="203"/>
      <c r="I33" s="90">
        <v>0</v>
      </c>
      <c r="J33" s="203"/>
      <c r="K33" s="6">
        <v>0</v>
      </c>
    </row>
    <row r="34" spans="1:11" ht="21.75" customHeight="1">
      <c r="B34" s="182" t="s">
        <v>124</v>
      </c>
      <c r="C34" s="200"/>
      <c r="D34" s="201"/>
      <c r="E34" s="95">
        <v>-2645</v>
      </c>
      <c r="F34" s="203"/>
      <c r="G34" s="5">
        <v>-2282</v>
      </c>
      <c r="H34" s="203"/>
      <c r="I34" s="95">
        <v>0</v>
      </c>
      <c r="J34" s="203"/>
      <c r="K34" s="5">
        <v>-110</v>
      </c>
    </row>
    <row r="35" spans="1:11" ht="6" customHeight="1">
      <c r="B35" s="182"/>
      <c r="C35" s="200"/>
      <c r="D35" s="201"/>
      <c r="E35" s="202"/>
      <c r="F35" s="203"/>
      <c r="G35" s="6"/>
      <c r="H35" s="203"/>
      <c r="I35" s="202"/>
      <c r="J35" s="203"/>
      <c r="K35" s="6"/>
    </row>
    <row r="36" spans="1:11" ht="21.75" customHeight="1">
      <c r="A36" s="208" t="s">
        <v>182</v>
      </c>
      <c r="B36" s="182"/>
      <c r="C36" s="200"/>
      <c r="D36" s="201"/>
      <c r="E36" s="215">
        <f>SUM(E31:E34)</f>
        <v>10093</v>
      </c>
      <c r="F36" s="206"/>
      <c r="G36" s="179">
        <f>SUM(G31:G34)</f>
        <v>29832</v>
      </c>
      <c r="H36" s="206"/>
      <c r="I36" s="215">
        <f>SUM(I31:I34)</f>
        <v>-7602</v>
      </c>
      <c r="J36" s="206"/>
      <c r="K36" s="179">
        <f>SUM(K31:K34)</f>
        <v>-2637</v>
      </c>
    </row>
    <row r="37" spans="1:11" ht="21.75" customHeight="1">
      <c r="A37" s="208"/>
      <c r="B37" s="182"/>
      <c r="C37" s="200"/>
      <c r="D37" s="201"/>
      <c r="E37" s="191"/>
      <c r="F37" s="206"/>
      <c r="G37" s="207"/>
      <c r="H37" s="206"/>
      <c r="I37" s="191"/>
      <c r="J37" s="206"/>
      <c r="K37" s="207"/>
    </row>
    <row r="38" spans="1:11" ht="21.75" customHeight="1">
      <c r="A38" s="208"/>
      <c r="B38" s="182"/>
      <c r="C38" s="200"/>
      <c r="D38" s="201"/>
      <c r="E38" s="191"/>
      <c r="F38" s="206"/>
      <c r="G38" s="207"/>
      <c r="H38" s="206"/>
      <c r="I38" s="191"/>
      <c r="J38" s="206"/>
      <c r="K38" s="207"/>
    </row>
    <row r="39" spans="1:11" ht="17.25" customHeight="1">
      <c r="A39" s="208"/>
      <c r="B39" s="182"/>
      <c r="C39" s="200"/>
      <c r="D39" s="201"/>
      <c r="E39" s="191"/>
      <c r="F39" s="206"/>
      <c r="G39" s="207"/>
      <c r="H39" s="206"/>
      <c r="I39" s="191"/>
      <c r="J39" s="206"/>
      <c r="K39" s="207"/>
    </row>
    <row r="40" spans="1:11" ht="21.95" customHeight="1">
      <c r="A40" s="216" t="s">
        <v>73</v>
      </c>
      <c r="B40" s="216"/>
      <c r="C40" s="199"/>
      <c r="D40" s="217"/>
      <c r="E40" s="180"/>
      <c r="F40" s="180"/>
      <c r="G40" s="218"/>
      <c r="H40" s="180"/>
      <c r="I40" s="180"/>
      <c r="J40" s="180"/>
      <c r="K40" s="218"/>
    </row>
    <row r="41" spans="1:11" ht="21.75" customHeight="1">
      <c r="A41" s="194" t="str">
        <f>A1</f>
        <v>บริษัท ซาเล็คต้า จำกัด (มหาชน)</v>
      </c>
      <c r="B41" s="176"/>
      <c r="C41" s="181"/>
      <c r="D41" s="175"/>
      <c r="E41" s="219"/>
      <c r="F41" s="219"/>
      <c r="G41" s="220"/>
      <c r="H41" s="219"/>
      <c r="I41" s="219"/>
      <c r="J41" s="219"/>
      <c r="K41" s="220"/>
    </row>
    <row r="42" spans="1:11" ht="21.75" customHeight="1">
      <c r="A42" s="190" t="s">
        <v>125</v>
      </c>
      <c r="B42" s="176"/>
      <c r="C42" s="181"/>
      <c r="D42" s="175"/>
      <c r="E42" s="219"/>
      <c r="F42" s="219"/>
      <c r="G42" s="220"/>
      <c r="H42" s="219"/>
      <c r="I42" s="219"/>
      <c r="J42" s="219"/>
      <c r="K42" s="220"/>
    </row>
    <row r="43" spans="1:11" ht="21.75" customHeight="1">
      <c r="A43" s="221" t="str">
        <f>A3</f>
        <v>สำหรับรอบระยะเวลาสามเดือน สิ้นสุดวันที่ 31 มีนาคม พ.ศ. 2567</v>
      </c>
      <c r="B43" s="216"/>
      <c r="C43" s="199"/>
      <c r="D43" s="217"/>
      <c r="E43" s="180"/>
      <c r="F43" s="180"/>
      <c r="G43" s="218"/>
      <c r="H43" s="180"/>
      <c r="I43" s="180"/>
      <c r="J43" s="180"/>
      <c r="K43" s="218"/>
    </row>
    <row r="44" spans="1:11" ht="21.75" customHeight="1">
      <c r="A44" s="184"/>
      <c r="B44" s="184"/>
      <c r="C44" s="189"/>
      <c r="D44" s="189"/>
      <c r="E44" s="183"/>
      <c r="F44" s="196"/>
      <c r="G44" s="183"/>
      <c r="I44" s="183"/>
      <c r="J44" s="196"/>
      <c r="K44" s="183"/>
    </row>
    <row r="45" spans="1:11" ht="21.75" customHeight="1">
      <c r="A45" s="182"/>
      <c r="B45" s="182"/>
      <c r="C45" s="181"/>
      <c r="D45" s="175"/>
      <c r="E45" s="185"/>
      <c r="F45" s="180"/>
      <c r="G45" s="179"/>
      <c r="H45" s="180"/>
      <c r="I45" s="185"/>
      <c r="J45" s="180"/>
      <c r="K45" s="1" t="s">
        <v>0</v>
      </c>
    </row>
    <row r="46" spans="1:11" ht="21.75" customHeight="1">
      <c r="A46" s="194"/>
      <c r="B46" s="194"/>
      <c r="C46" s="178"/>
      <c r="D46" s="178"/>
      <c r="E46" s="309" t="s">
        <v>1</v>
      </c>
      <c r="F46" s="309"/>
      <c r="G46" s="309" t="s">
        <v>1</v>
      </c>
      <c r="H46" s="177"/>
      <c r="I46" s="309" t="s">
        <v>2</v>
      </c>
      <c r="J46" s="309"/>
      <c r="K46" s="309" t="s">
        <v>2</v>
      </c>
    </row>
    <row r="47" spans="1:11" ht="21.75" customHeight="1">
      <c r="A47" s="194"/>
      <c r="B47" s="194"/>
      <c r="C47" s="178"/>
      <c r="D47" s="178"/>
      <c r="E47" s="258" t="s">
        <v>144</v>
      </c>
      <c r="F47" s="259"/>
      <c r="G47" s="260" t="s">
        <v>144</v>
      </c>
      <c r="H47" s="259"/>
      <c r="I47" s="258" t="s">
        <v>144</v>
      </c>
      <c r="J47" s="259"/>
      <c r="K47" s="260" t="s">
        <v>144</v>
      </c>
    </row>
    <row r="48" spans="1:11" ht="21.75" customHeight="1">
      <c r="A48" s="176"/>
      <c r="B48" s="176"/>
      <c r="C48" s="199" t="s">
        <v>4</v>
      </c>
      <c r="D48" s="175"/>
      <c r="E48" s="142" t="s">
        <v>151</v>
      </c>
      <c r="F48" s="143"/>
      <c r="G48" s="142" t="s">
        <v>145</v>
      </c>
      <c r="H48" s="143"/>
      <c r="I48" s="142" t="s">
        <v>151</v>
      </c>
      <c r="J48" s="143"/>
      <c r="K48" s="142" t="s">
        <v>145</v>
      </c>
    </row>
    <row r="49" spans="1:11" ht="21.75" customHeight="1">
      <c r="A49" s="222" t="s">
        <v>126</v>
      </c>
      <c r="B49" s="184"/>
      <c r="C49" s="223"/>
      <c r="D49" s="223"/>
      <c r="E49" s="205"/>
      <c r="F49" s="224"/>
      <c r="G49" s="207"/>
      <c r="H49" s="224"/>
      <c r="I49" s="205"/>
      <c r="J49" s="224"/>
      <c r="K49" s="207"/>
    </row>
    <row r="50" spans="1:11" ht="21.75" customHeight="1">
      <c r="A50" s="197" t="s">
        <v>127</v>
      </c>
      <c r="C50" s="223"/>
      <c r="D50" s="223"/>
      <c r="E50" s="202">
        <v>-126</v>
      </c>
      <c r="F50" s="203"/>
      <c r="G50" s="6">
        <v>-621</v>
      </c>
      <c r="H50" s="203"/>
      <c r="I50" s="90">
        <v>-126</v>
      </c>
      <c r="J50" s="203"/>
      <c r="K50" s="6">
        <v>-172</v>
      </c>
    </row>
    <row r="51" spans="1:11" ht="21.75" customHeight="1">
      <c r="A51" s="197" t="s">
        <v>149</v>
      </c>
      <c r="C51" s="223">
        <v>11</v>
      </c>
      <c r="D51" s="223"/>
      <c r="E51" s="202">
        <v>-49</v>
      </c>
      <c r="F51" s="203"/>
      <c r="G51" s="6">
        <v>-219</v>
      </c>
      <c r="H51" s="203"/>
      <c r="I51" s="202">
        <v>-49</v>
      </c>
      <c r="J51" s="203"/>
      <c r="K51" s="6">
        <v>-109</v>
      </c>
    </row>
    <row r="52" spans="1:11" ht="21.75" customHeight="1">
      <c r="A52" s="197" t="s">
        <v>128</v>
      </c>
      <c r="C52" s="223">
        <v>11</v>
      </c>
      <c r="D52" s="223"/>
      <c r="E52" s="95">
        <v>-5426</v>
      </c>
      <c r="F52" s="203"/>
      <c r="G52" s="5">
        <v>-11712</v>
      </c>
      <c r="H52" s="203"/>
      <c r="I52" s="95">
        <v>0</v>
      </c>
      <c r="J52" s="203"/>
      <c r="K52" s="5">
        <v>0</v>
      </c>
    </row>
    <row r="53" spans="1:11" ht="6" customHeight="1">
      <c r="A53" s="182"/>
      <c r="B53" s="182"/>
      <c r="C53" s="223"/>
      <c r="D53" s="223"/>
      <c r="E53" s="205"/>
      <c r="F53" s="206"/>
      <c r="G53" s="207"/>
      <c r="H53" s="206"/>
      <c r="I53" s="205"/>
      <c r="J53" s="206"/>
      <c r="K53" s="207"/>
    </row>
    <row r="54" spans="1:11" ht="21.75" customHeight="1">
      <c r="A54" s="52" t="s">
        <v>183</v>
      </c>
      <c r="B54" s="225"/>
      <c r="C54" s="223"/>
      <c r="D54" s="223"/>
      <c r="E54" s="215">
        <f>SUM(E50:E52)</f>
        <v>-5601</v>
      </c>
      <c r="F54" s="206"/>
      <c r="G54" s="179">
        <f>SUM(G50:G52)</f>
        <v>-12552</v>
      </c>
      <c r="H54" s="206"/>
      <c r="I54" s="215">
        <f>SUM(I50:I52)</f>
        <v>-175</v>
      </c>
      <c r="J54" s="206"/>
      <c r="K54" s="179">
        <f>SUM(K50:K52)</f>
        <v>-281</v>
      </c>
    </row>
    <row r="55" spans="1:11" ht="21.75" customHeight="1">
      <c r="A55" s="182"/>
      <c r="B55" s="182"/>
      <c r="C55" s="223"/>
      <c r="D55" s="223"/>
      <c r="E55" s="205"/>
      <c r="F55" s="206"/>
      <c r="G55" s="207"/>
      <c r="H55" s="206"/>
      <c r="I55" s="205"/>
      <c r="J55" s="206"/>
      <c r="K55" s="207"/>
    </row>
    <row r="56" spans="1:11" ht="21.75" customHeight="1">
      <c r="A56" s="194" t="s">
        <v>129</v>
      </c>
      <c r="B56" s="176"/>
      <c r="C56" s="223"/>
      <c r="D56" s="223"/>
      <c r="E56" s="226"/>
      <c r="F56" s="227"/>
      <c r="G56" s="261"/>
      <c r="H56" s="227"/>
      <c r="I56" s="226"/>
      <c r="J56" s="227"/>
      <c r="K56" s="261"/>
    </row>
    <row r="57" spans="1:11" ht="21.75" customHeight="1">
      <c r="A57" s="182" t="s">
        <v>130</v>
      </c>
      <c r="B57" s="176"/>
      <c r="C57" s="223"/>
      <c r="D57" s="223"/>
      <c r="E57" s="202">
        <v>-486</v>
      </c>
      <c r="F57" s="203"/>
      <c r="G57" s="6">
        <v>-479</v>
      </c>
      <c r="H57" s="203"/>
      <c r="I57" s="276">
        <v>0</v>
      </c>
      <c r="J57" s="203"/>
      <c r="K57" s="6">
        <v>0</v>
      </c>
    </row>
    <row r="58" spans="1:11" ht="6" customHeight="1">
      <c r="A58" s="182"/>
      <c r="B58" s="182"/>
      <c r="C58" s="223"/>
      <c r="D58" s="223"/>
      <c r="E58" s="228"/>
      <c r="F58" s="206"/>
      <c r="G58" s="229"/>
      <c r="H58" s="206"/>
      <c r="I58" s="228"/>
      <c r="J58" s="206"/>
      <c r="K58" s="229"/>
    </row>
    <row r="59" spans="1:11" ht="21.75" customHeight="1">
      <c r="A59" s="182" t="s">
        <v>138</v>
      </c>
      <c r="B59" s="182"/>
      <c r="C59" s="223"/>
      <c r="D59" s="223"/>
      <c r="E59" s="215">
        <f>SUM(E57:E57)</f>
        <v>-486</v>
      </c>
      <c r="F59" s="206"/>
      <c r="G59" s="179">
        <f>SUM(G57:G57)</f>
        <v>-479</v>
      </c>
      <c r="H59" s="206"/>
      <c r="I59" s="215">
        <f>SUM(I57:I57)</f>
        <v>0</v>
      </c>
      <c r="J59" s="206"/>
      <c r="K59" s="179">
        <f>SUM(K57:K57)</f>
        <v>0</v>
      </c>
    </row>
    <row r="60" spans="1:11" ht="21.75" customHeight="1">
      <c r="A60" s="182"/>
      <c r="B60" s="182"/>
      <c r="C60" s="223"/>
      <c r="D60" s="223"/>
      <c r="E60" s="205"/>
      <c r="F60" s="206"/>
      <c r="G60" s="207"/>
      <c r="H60" s="206"/>
      <c r="I60" s="205"/>
      <c r="J60" s="206"/>
      <c r="K60" s="207"/>
    </row>
    <row r="61" spans="1:11" ht="21.75" customHeight="1">
      <c r="A61" s="190" t="s">
        <v>131</v>
      </c>
      <c r="B61" s="209"/>
      <c r="C61" s="223"/>
      <c r="D61" s="223"/>
      <c r="E61" s="205">
        <f>E36+E54+E59</f>
        <v>4006</v>
      </c>
      <c r="F61" s="206"/>
      <c r="G61" s="207">
        <f>G36+G54+G59</f>
        <v>16801</v>
      </c>
      <c r="H61" s="206"/>
      <c r="I61" s="205">
        <f>I36+I54+I59</f>
        <v>-7777</v>
      </c>
      <c r="J61" s="206"/>
      <c r="K61" s="207">
        <f>K36+K54+K59</f>
        <v>-2918</v>
      </c>
    </row>
    <row r="62" spans="1:11" ht="21.75" customHeight="1">
      <c r="A62" s="209" t="s">
        <v>169</v>
      </c>
      <c r="B62" s="209"/>
      <c r="C62" s="223"/>
      <c r="D62" s="223"/>
      <c r="E62" s="205">
        <v>269095</v>
      </c>
      <c r="F62" s="203"/>
      <c r="G62" s="207">
        <v>237639</v>
      </c>
      <c r="H62" s="203"/>
      <c r="I62" s="276">
        <v>180796</v>
      </c>
      <c r="J62" s="203"/>
      <c r="K62" s="207">
        <v>60324</v>
      </c>
    </row>
    <row r="63" spans="1:11" ht="6" customHeight="1">
      <c r="A63" s="182"/>
      <c r="B63" s="182"/>
      <c r="C63" s="223"/>
      <c r="D63" s="223"/>
      <c r="E63" s="228"/>
      <c r="F63" s="206"/>
      <c r="G63" s="229"/>
      <c r="H63" s="206"/>
      <c r="I63" s="228"/>
      <c r="J63" s="206"/>
      <c r="K63" s="229"/>
    </row>
    <row r="64" spans="1:11" ht="21.75" customHeight="1" thickBot="1">
      <c r="A64" s="190" t="s">
        <v>170</v>
      </c>
      <c r="B64" s="209"/>
      <c r="C64" s="223"/>
      <c r="D64" s="223"/>
      <c r="E64" s="230">
        <f>SUM(E61:E62)</f>
        <v>273101</v>
      </c>
      <c r="F64" s="206"/>
      <c r="G64" s="231">
        <f>SUM(G61:G62)</f>
        <v>254440</v>
      </c>
      <c r="H64" s="206"/>
      <c r="I64" s="230">
        <f>SUM(I61:I62)</f>
        <v>173019</v>
      </c>
      <c r="J64" s="206"/>
      <c r="K64" s="231">
        <f>SUM(K61:K62)</f>
        <v>57406</v>
      </c>
    </row>
    <row r="65" spans="1:11" ht="21.75" customHeight="1" thickTop="1">
      <c r="A65" s="190"/>
      <c r="B65" s="209"/>
      <c r="C65" s="223"/>
      <c r="D65" s="223"/>
      <c r="E65" s="207"/>
      <c r="G65" s="207"/>
      <c r="H65" s="232"/>
      <c r="I65" s="207"/>
      <c r="J65" s="206"/>
      <c r="K65" s="207"/>
    </row>
    <row r="66" spans="1:11" ht="21.75" customHeight="1">
      <c r="A66" s="184" t="s">
        <v>132</v>
      </c>
      <c r="B66" s="184"/>
      <c r="C66" s="189"/>
      <c r="D66" s="189"/>
      <c r="E66" s="198"/>
      <c r="F66" s="233"/>
      <c r="G66" s="198"/>
      <c r="H66" s="234"/>
      <c r="I66" s="220"/>
      <c r="J66" s="234"/>
      <c r="K66" s="220"/>
    </row>
    <row r="67" spans="1:11" ht="6" customHeight="1">
      <c r="A67" s="184"/>
      <c r="B67" s="184"/>
      <c r="C67" s="189"/>
      <c r="D67" s="189"/>
      <c r="E67" s="198"/>
      <c r="F67" s="233"/>
      <c r="G67" s="198"/>
      <c r="H67" s="234"/>
      <c r="I67" s="220"/>
      <c r="J67" s="234"/>
      <c r="K67" s="220"/>
    </row>
    <row r="68" spans="1:11" ht="21.75" customHeight="1">
      <c r="A68" s="182" t="s">
        <v>184</v>
      </c>
      <c r="B68" s="182"/>
      <c r="C68" s="223"/>
      <c r="D68" s="223"/>
      <c r="E68" s="266"/>
      <c r="F68" s="267"/>
      <c r="G68" s="266"/>
      <c r="H68" s="267"/>
      <c r="I68" s="266"/>
      <c r="J68" s="267"/>
      <c r="K68" s="266"/>
    </row>
    <row r="69" spans="1:11" ht="6" customHeight="1">
      <c r="A69" s="184"/>
      <c r="B69" s="182"/>
      <c r="C69" s="223"/>
      <c r="D69" s="223"/>
      <c r="E69" s="266"/>
      <c r="F69" s="267"/>
      <c r="G69" s="266"/>
      <c r="H69" s="267"/>
      <c r="I69" s="266"/>
      <c r="J69" s="267"/>
      <c r="K69" s="266"/>
    </row>
    <row r="70" spans="1:11" ht="21.75" customHeight="1">
      <c r="A70" s="208" t="s">
        <v>148</v>
      </c>
      <c r="D70" s="189"/>
      <c r="E70" s="268">
        <v>13</v>
      </c>
      <c r="F70" s="269"/>
      <c r="G70" s="270">
        <v>0</v>
      </c>
      <c r="H70" s="269"/>
      <c r="I70" s="268">
        <v>0</v>
      </c>
      <c r="J70" s="269"/>
      <c r="K70" s="266">
        <v>0</v>
      </c>
    </row>
    <row r="71" spans="1:11" ht="21.75" customHeight="1">
      <c r="A71" s="208"/>
      <c r="D71" s="189"/>
      <c r="E71" s="207"/>
      <c r="F71" s="235"/>
      <c r="G71" s="207"/>
      <c r="H71" s="236"/>
      <c r="I71" s="191"/>
      <c r="J71" s="203"/>
      <c r="K71" s="207"/>
    </row>
    <row r="72" spans="1:11" ht="21.75" customHeight="1">
      <c r="A72" s="208"/>
      <c r="D72" s="189"/>
      <c r="E72" s="207"/>
      <c r="F72" s="235"/>
      <c r="G72" s="207"/>
      <c r="H72" s="236"/>
      <c r="I72" s="191"/>
      <c r="J72" s="203"/>
      <c r="K72" s="207"/>
    </row>
    <row r="73" spans="1:11" ht="21.75" customHeight="1">
      <c r="A73" s="208"/>
      <c r="D73" s="189"/>
      <c r="E73" s="207"/>
      <c r="F73" s="235"/>
      <c r="G73" s="207"/>
      <c r="H73" s="236"/>
      <c r="I73" s="191"/>
      <c r="J73" s="203"/>
      <c r="K73" s="207"/>
    </row>
    <row r="74" spans="1:11" ht="21.75" customHeight="1">
      <c r="A74" s="208"/>
      <c r="D74" s="189"/>
      <c r="E74" s="207"/>
      <c r="F74" s="235"/>
      <c r="G74" s="207"/>
      <c r="H74" s="236"/>
      <c r="I74" s="191"/>
      <c r="J74" s="203"/>
      <c r="K74" s="207"/>
    </row>
    <row r="75" spans="1:11" ht="21.75" customHeight="1">
      <c r="A75" s="208"/>
      <c r="D75" s="189"/>
      <c r="E75" s="207"/>
      <c r="F75" s="235"/>
      <c r="G75" s="207"/>
      <c r="H75" s="236"/>
      <c r="I75" s="191"/>
      <c r="J75" s="203"/>
      <c r="K75" s="207"/>
    </row>
    <row r="76" spans="1:11" ht="21.75" customHeight="1">
      <c r="A76" s="208"/>
      <c r="D76" s="189"/>
      <c r="E76" s="207"/>
      <c r="F76" s="235"/>
      <c r="G76" s="207"/>
      <c r="H76" s="236"/>
      <c r="I76" s="191"/>
      <c r="J76" s="203"/>
      <c r="K76" s="207"/>
    </row>
    <row r="77" spans="1:11" ht="21.75" customHeight="1">
      <c r="A77" s="208"/>
      <c r="D77" s="189"/>
      <c r="E77" s="207"/>
      <c r="F77" s="235"/>
      <c r="G77" s="207"/>
      <c r="H77" s="236"/>
      <c r="I77" s="191"/>
      <c r="J77" s="203"/>
      <c r="K77" s="207"/>
    </row>
    <row r="78" spans="1:11" ht="21.75" customHeight="1">
      <c r="A78" s="208"/>
      <c r="D78" s="189"/>
      <c r="E78" s="207"/>
      <c r="F78" s="235"/>
      <c r="G78" s="207"/>
      <c r="H78" s="236"/>
      <c r="I78" s="191"/>
      <c r="J78" s="203"/>
      <c r="K78" s="207"/>
    </row>
    <row r="79" spans="1:11" ht="21.75" customHeight="1">
      <c r="A79" s="208"/>
      <c r="D79" s="189"/>
      <c r="E79" s="207"/>
      <c r="F79" s="235"/>
      <c r="G79" s="207"/>
      <c r="H79" s="236"/>
      <c r="I79" s="191"/>
      <c r="J79" s="203"/>
      <c r="K79" s="207"/>
    </row>
    <row r="80" spans="1:11" ht="21.75" customHeight="1">
      <c r="A80" s="208"/>
      <c r="D80" s="189"/>
      <c r="E80" s="207"/>
      <c r="F80" s="235"/>
      <c r="G80" s="207"/>
      <c r="H80" s="236"/>
      <c r="I80" s="191"/>
      <c r="J80" s="203"/>
      <c r="K80" s="207"/>
    </row>
    <row r="81" spans="1:11" ht="21" customHeight="1">
      <c r="A81" s="208"/>
      <c r="D81" s="189"/>
      <c r="E81" s="207"/>
      <c r="F81" s="235"/>
      <c r="G81" s="207"/>
      <c r="H81" s="236"/>
      <c r="I81" s="191"/>
      <c r="J81" s="203"/>
      <c r="K81" s="207"/>
    </row>
    <row r="82" spans="1:11" ht="21.75" customHeight="1">
      <c r="A82" s="216" t="str">
        <f>+A40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2" s="88"/>
      <c r="C82" s="88"/>
      <c r="D82" s="88"/>
      <c r="E82" s="88"/>
      <c r="F82" s="88"/>
      <c r="G82" s="88"/>
      <c r="H82" s="88"/>
      <c r="I82" s="88"/>
      <c r="J82" s="88"/>
      <c r="K82" s="88"/>
    </row>
  </sheetData>
  <mergeCells count="4">
    <mergeCell ref="E6:G6"/>
    <mergeCell ref="I6:K6"/>
    <mergeCell ref="E46:G46"/>
    <mergeCell ref="I46:K4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5(3M)</vt:lpstr>
      <vt:lpstr>6(3M)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Chayaporn Srilap (TH)</cp:lastModifiedBy>
  <cp:lastPrinted>2024-05-13T07:19:06Z</cp:lastPrinted>
  <dcterms:created xsi:type="dcterms:W3CDTF">2017-04-29T14:24:35Z</dcterms:created>
  <dcterms:modified xsi:type="dcterms:W3CDTF">2024-05-13T07:19:20Z</dcterms:modified>
</cp:coreProperties>
</file>