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F\Frasers Property (Thailand) Public C ompany Limited - 1000508061\1540422 - 2024 Sep-FSA-FPT\Working Folder\Q2\3. FS\SET File\"/>
    </mc:Choice>
  </mc:AlternateContent>
  <xr:revisionPtr revIDLastSave="0" documentId="13_ncr:1_{64E9214A-19D4-4B06-898B-94592CA473D4}" xr6:coauthVersionLast="47" xr6:coauthVersionMax="47" xr10:uidLastSave="{00000000-0000-0000-0000-000000000000}"/>
  <bookViews>
    <workbookView xWindow="28690" yWindow="-110" windowWidth="29020" windowHeight="15820" tabRatio="743" xr2:uid="{394FFF39-56AC-46E5-8C01-958BC3FEB35E}"/>
  </bookViews>
  <sheets>
    <sheet name="BS Final" sheetId="9" r:id="rId1"/>
    <sheet name="PL Final 3M" sheetId="8" r:id="rId2"/>
    <sheet name="PL Final 6M" sheetId="23" r:id="rId3"/>
    <sheet name="SCSE Conso" sheetId="21" r:id="rId4"/>
    <sheet name="SCSE-Company" sheetId="22" r:id="rId5"/>
    <sheet name="Cashflows" sheetId="6" r:id="rId6"/>
  </sheets>
  <definedNames>
    <definedName name="_xlnm._FilterDatabase" localSheetId="5" hidden="1">Cashflows!$E$61:$E$72</definedName>
    <definedName name="ID" localSheetId="0" hidden="1">"98fd7c3f-5955-49bb-be9a-4bef11cb791f"</definedName>
    <definedName name="ID" localSheetId="5" hidden="1">"e5d77e10-f208-46bb-a436-8dcd0d897890"</definedName>
    <definedName name="ID" localSheetId="1" hidden="1">"3753949c-f8a8-4ceb-9f25-917a33696656"</definedName>
    <definedName name="ID" localSheetId="2" hidden="1">"91e2e498-c7b8-4b78-acd1-6c88bec5134d"</definedName>
    <definedName name="ID" localSheetId="3" hidden="1">"00fd51f9-d7e4-49f0-b216-6e97771f8e2d"</definedName>
    <definedName name="ID" localSheetId="4" hidden="1">"0579011b-07de-4d13-a754-8ac706845b9b"</definedName>
    <definedName name="_xlnm.Print_Area" localSheetId="0">'BS Final'!$A$1:$I$99</definedName>
    <definedName name="_xlnm.Print_Area" localSheetId="5">Cashflows!$A$1:$I$93</definedName>
    <definedName name="_xlnm.Print_Area" localSheetId="1">'PL Final 3M'!$A$1:$J$71</definedName>
    <definedName name="_xlnm.Print_Area" localSheetId="2">'PL Final 6M'!$A$1:$J$72</definedName>
    <definedName name="_xlnm.Print_Area" localSheetId="3">'SCSE Conso'!$A$1:$AA$45</definedName>
    <definedName name="_xlnm.Print_Area" localSheetId="4">'SCSE-Company'!$A$1:$M$36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3" i="23" l="1"/>
  <c r="A52" i="8"/>
</calcChain>
</file>

<file path=xl/sharedStrings.xml><?xml version="1.0" encoding="utf-8"?>
<sst xmlns="http://schemas.openxmlformats.org/spreadsheetml/2006/main" count="439" uniqueCount="249">
  <si>
    <t>บริษัท เฟรเซอร์ส พร็อพเพอร์ตี้ (ประเทศไทย) จำกัด (มหาชน) และบริษัทย่อย</t>
  </si>
  <si>
    <t xml:space="preserve"> </t>
  </si>
  <si>
    <t>งบการเงินรวม</t>
  </si>
  <si>
    <t>งบการเงินเฉพาะกิจการ</t>
  </si>
  <si>
    <t>31 มีนาคม</t>
  </si>
  <si>
    <t>30 กันยายน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</si>
  <si>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</si>
  <si>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</si>
  <si>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</si>
  <si>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</si>
  <si>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</si>
  <si>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</si>
  <si>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เงินฝากประจำ</t>
  </si>
  <si>
    <t>ลูกหนี้การค้า</t>
  </si>
  <si>
    <t>3, 14</t>
  </si>
  <si>
    <t>ลูกหนี้อื่น</t>
  </si>
  <si>
    <t>เงินให้กู้ยืมระยะสั้นและดอกเบี้ยค้างรับแก่กิจการที่เกี่ยวข้องกัน</t>
  </si>
  <si>
    <t>ลูกหนี้ตามสัญญาเช่าเงินทุนที่ครบกำหนดชำระภายในหนึ่งปี</t>
  </si>
  <si>
    <t>อสังหาริมทรัพย์พัฒนาเพื่อขาย</t>
  </si>
  <si>
    <t>เงินมัดจำค่าที่ดินอสังหาริมทรัพย์พัฒนาเพื่อขาย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</si>
  <si>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</si>
  <si>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</si>
  <si>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</si>
  <si>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</si>
  <si>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</si>
  <si>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</si>
  <si>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เงินลงทุนอื่น</t>
  </si>
  <si>
    <t>ลูกหนี้ตามสัญญาเช่าเงินทุน</t>
  </si>
  <si>
    <t>เงินให้กู้ยืมระยะยาวและดอกเบี้ยค้างรับแก่กิจการที่เกี่ยวข้องกัน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</si>
  <si>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</si>
  <si>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</si>
  <si>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</si>
  <si>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</si>
  <si>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สินทรัพย์ตราสารอนุพันธ์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</si>
  <si>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</si>
  <si>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</si>
  <si>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</si>
  <si>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</si>
  <si>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</si>
  <si>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</si>
  <si>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เงินกู้ยืมระยะสั้นและดอกเบี้ยค้างจ่ายจากกิจการที่เกี่ยวข้องกัน</t>
  </si>
  <si>
    <t>เจ้าหนี้การค้า</t>
  </si>
  <si>
    <t>เจ้าหนี้อื่น</t>
  </si>
  <si>
    <t>เงินกู้ยืมระยะยาวจากสถาบันการเงินส่วนที่ถึงกำหนด</t>
  </si>
  <si>
    <t xml:space="preserve">   ชำระภายในหนึ่งปี</t>
  </si>
  <si>
    <t>หุ้นกู้ที่ถึงกำหนดชำระภายในหนึ่งปี</t>
  </si>
  <si>
    <t>10, 14</t>
  </si>
  <si>
    <t>ส่วนของหนี้สินตามสัญญาเช่าที่ถึงกำหนดชำระภายในหนึ่งปี</t>
  </si>
  <si>
    <t>รายได้สิทธิการเช่ารอตัดบัญชีที่ถึงกำหนดรับรู้ภายในหนึ่งปี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</si>
  <si>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</si>
  <si>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</si>
  <si>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</si>
  <si>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</si>
  <si>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</si>
  <si>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เงินกู้ยืมระยะยาวและดอกเบี้ยค้างจ่ายจากกิจการที่เกี่ยวข้องกัน</t>
  </si>
  <si>
    <t>หุ้นกู้</t>
  </si>
  <si>
    <t>หนี้สินตามสัญญาเช่า</t>
  </si>
  <si>
    <t>รายได้สิทธิการเช่ารอตัดบัญชี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</si>
  <si>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</si>
  <si>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</si>
  <si>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</si>
  <si>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</si>
  <si>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</si>
  <si>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</si>
  <si>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</si>
  <si>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</si>
  <si>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3,710,844 พันหุ้น มูลค่า 1 บาทต่อหุ้น)</t>
  </si>
  <si>
    <t xml:space="preserve">   ทุนออกจำหน่ายและชำระแล้ว</t>
  </si>
  <si>
    <t xml:space="preserve">    (หุ้นสามัญจำนวน 2,319,277 พันหุ้น มูลค่า 1 บาทต่อหุ้น)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</si>
  <si>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</si>
  <si>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</si>
  <si>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</si>
  <si>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</si>
  <si>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</si>
  <si>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</si>
  <si>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ส่วนต่างจากการรวมธุรกิจภายใต้การควบคุมเดียวกัน</t>
  </si>
  <si>
    <t>รวมส่วนของผู้ถือหุ้นของบริษัทใหญ่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</si>
  <si>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</si>
  <si>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</si>
  <si>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</si>
  <si>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</si>
  <si>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</t>
  </si>
  <si>
    <t>รายได้</t>
  </si>
  <si>
    <t>รายได้จากการขายอสังหาริมทรัพย์</t>
  </si>
  <si>
    <t>รายได้จากการให้เช่าและบริการที่เกี่ยวข้อง</t>
  </si>
  <si>
    <t>รายได้จากธุรกิจโรงแรม</t>
  </si>
  <si>
    <t>รายได้ค่าบริหารจัดการ</t>
  </si>
  <si>
    <t>รายได้จากการลงทุน</t>
  </si>
  <si>
    <t>กำไรจากการจำหน่ายเงินลงทุนในการร่วมค้า</t>
  </si>
  <si>
    <t>กำไรจากการจำหน่ายอสังหาริมทรัพย์เพื่อการลงทุน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</si>
  <si>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</si>
  <si>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</si>
  <si>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</si>
  <si>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</si>
  <si>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ต้นทุนการให้เช่าและบริการที่เกี่ยวข้อง</t>
  </si>
  <si>
    <t>ต้นทุนธุรกิจโรงแรม</t>
  </si>
  <si>
    <t>ต้นทุนค่าการจัดการ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</si>
  <si>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</si>
  <si>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</si>
  <si>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</si>
  <si>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</si>
  <si>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</si>
  <si>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ส่วนแบ่งกำไรจากเงินลงทุนในบริษัทร่วมและ</t>
  </si>
  <si>
    <t xml:space="preserve">   การร่วมค้าสุทธิจากกำไรที่ยังไม่เกิดขึ้นจากการขาย</t>
  </si>
  <si>
    <t xml:space="preserve">   อสังหาริมทรัพย์เพื่อการลงทุนให้บริษัทร่วมและการร่วมค้า</t>
  </si>
  <si>
    <t>กำไรก่อนภาษีเงินได้</t>
  </si>
  <si>
    <t>(ค่าใช้จ่าย) รายได้ภาษีเงินได้</t>
  </si>
  <si>
    <t>กำไรสำหรับงวด</t>
  </si>
  <si>
    <t>การแบ่งปันกำไร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</si>
  <si>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</si>
  <si>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</si>
  <si>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กำไรต่อหุ้น</t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</si>
  <si>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</si>
  <si>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</si>
  <si>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</si>
  <si>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ผลต่างของอัตราแลกเปลี่ยนจากการแปลงค่าหน่วยงานต่างประเทศ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</si>
  <si>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</si>
  <si>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</si>
  <si>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</si>
  <si>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 - สุทธิจากภาษีเงินได้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</si>
  <si>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</si>
  <si>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กำไรขาดทุนเบ็ดเสร็จรวมสำหรับงวด</t>
  </si>
  <si>
    <t>การแบ่งปันกำไรขาดทุนเบ็ดเสร็จรวม</t>
  </si>
  <si>
    <t>สำหรับงวดหกเดือนสิ้นสุด</t>
  </si>
  <si>
    <t>5, 11</t>
  </si>
  <si>
    <t>ผลขาดทุนจาก</t>
  </si>
  <si>
    <t>ส่วนขาด</t>
  </si>
  <si>
    <t>ตราสารทุนที่</t>
  </si>
  <si>
    <t>การแปลงค่า</t>
  </si>
  <si>
    <t>จากการเปลี่ยนแปลง</t>
  </si>
  <si>
    <t>สำรอง</t>
  </si>
  <si>
    <t>วัดมูลค่ายุติธรรม</t>
  </si>
  <si>
    <t>ส่วนต่างจาก</t>
  </si>
  <si>
    <t>รวมส่วน</t>
  </si>
  <si>
    <t>ส่วนเกินมูลค่า</t>
  </si>
  <si>
    <t>หน่วยงาน</t>
  </si>
  <si>
    <t>ส่วนได้เสียในความเป็น</t>
  </si>
  <si>
    <t>การป้องกันความเสี่ยง</t>
  </si>
  <si>
    <t>ผ่านกำไรขาดทุน</t>
  </si>
  <si>
    <t>รวมองค์ประกอบอื่น</t>
  </si>
  <si>
    <t>การรวมธุรกิจภายใต้</t>
  </si>
  <si>
    <t>ส่วนได้เสียที่ไม่มี</t>
  </si>
  <si>
    <t>รวมส่วนของ</t>
  </si>
  <si>
    <t>หุ้นสามัญ</t>
  </si>
  <si>
    <t>ตามกฎหมาย</t>
  </si>
  <si>
    <t>ยังไม่ได้จัดสรร</t>
  </si>
  <si>
    <t>ต่างประเทศ</t>
  </si>
  <si>
    <t>เจ้าของในบริษัทย่อย</t>
  </si>
  <si>
    <t>กระแสเงินสด</t>
  </si>
  <si>
    <t>เบ็ดเสร็จอื่น</t>
  </si>
  <si>
    <t>ของส่วนของผู้ถือหุ้น</t>
  </si>
  <si>
    <t>การควบคุมเดียวกัน</t>
  </si>
  <si>
    <t>ของบริษัทใหญ่</t>
  </si>
  <si>
    <t>อำนาจควบคุม</t>
  </si>
  <si>
    <t>ผู้ถือหุ้น</t>
  </si>
  <si>
    <t>สำหรับงวดหกเดือนสิ้นสุดวันที่ 31 มีนาคม 2566</t>
  </si>
  <si>
    <t>ยอดคงเหลือ ณ วันที่ 1 ตุลาคม 2565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</si>
  <si>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</si>
  <si>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</si>
  <si>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</si>
  <si>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</si>
  <si>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>กำไรขาดทุนเบ็ดเสร็จสำหรับงวด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</si>
  <si>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</si>
  <si>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</si>
  <si>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รวมกำไรขาดทุนเบ็ดเสร็จสำหรับงวด</t>
  </si>
  <si>
    <t>โอนไปสำรองตามกฎหมาย</t>
  </si>
  <si>
    <t>ยอดคงเหลือ ณ วันที่ 31 มีนาคม 2566</t>
  </si>
  <si>
    <t>สำหรับงวดหกเดือนสิ้นสุดวันที่ 31 มีนาคม 2567</t>
  </si>
  <si>
    <t>ยอดคงเหลือ ณ วันที่ 1 ตุลาคม 2566</t>
  </si>
  <si>
    <t>ยอดคงเหลือ ณ วันที่ 31 มีนาคม 2567</t>
  </si>
  <si>
    <t>ทุนที่ออก</t>
  </si>
  <si>
    <t>ส่วนเกิน</t>
  </si>
  <si>
    <t>ทุนสำรอง</t>
  </si>
  <si>
    <t>และชำระแล้ว</t>
  </si>
  <si>
    <t>มูลค่าหุ้นสามัญ</t>
  </si>
  <si>
    <t>ของผู้ถือหุ้น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</si>
  <si>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</si>
  <si>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กำไรขาดทุนเบ็ดเสร็จสำหรับงวด </t>
  </si>
  <si>
    <t xml:space="preserve">รวมกำไรขาดทุนเบ็ดเสร็จสำหรับงวด </t>
  </si>
  <si>
    <t>งบกระแสเงินสด (ไม่ได้ตรวจสอบ)</t>
  </si>
  <si>
    <t xml:space="preserve">งบการเงินรวม </t>
  </si>
  <si>
    <t>กระแสเงินสดจากกิจกรรมดำเนินงาน</t>
  </si>
  <si>
    <t>ค่าใช้จ่าย (รายได้) ภาษีเงินได้</t>
  </si>
  <si>
    <t>ค่าเสื่อมราคาและค่าตัดจำหน่าย</t>
  </si>
  <si>
    <t>(กลับรายการ) ผลขาดทุนจากการด้อยค่าสินทรัพย์</t>
  </si>
  <si>
    <t>ภาษีเงินได้ถูกหัก ณ ที่จ่ายตัดจ่าย</t>
  </si>
  <si>
    <t>รับรู้รายได้ค่าเช่ารับล่วงหน้า</t>
  </si>
  <si>
    <t>(กำไร) ขาดทุนจากอัตราแลกเปลี่ยนที่ยังไม่เกิดขึ้นจริง</t>
  </si>
  <si>
    <t>ส่วนแบ่งกำไรจากเงินลงทุนในบริษัทร่วมและการร่วมค้าสุทธิจาก</t>
  </si>
  <si>
    <t xml:space="preserve">   กำไรที่ยังไม่เกิดขึ้นจากการขายอสังหาริมทรัพย์เพื่อการลงทุนให้บริษัทร่วมและการร่วมค้า</t>
  </si>
  <si>
    <t>ขาดทุนจากการวัดมูลค่ายุติธรรมของสินทรัพย์ตราสารอนุพันธ์</t>
  </si>
  <si>
    <t>(กำไร) ขาดทุนจากการจำหน่ายอาคารและอุปกรณ์</t>
  </si>
  <si>
    <t>ขาดทุนจากการตัดจำหน่ายสินทรัพย์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</si>
  <si>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</si>
  <si>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</si>
  <si>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</si>
  <si>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สินทรัพย์หมุนเวียนอื่น</t>
  </si>
  <si>
    <t>เงินสดจ่ายผลประโยชน์พนักงาน</t>
  </si>
  <si>
    <t>รายได้ค่าเช่าที่ดินรับล่วงหน้า</t>
  </si>
  <si>
    <t xml:space="preserve">กระแสเงินสดสุทธิได้มาจากการดำเนินงาน </t>
  </si>
  <si>
    <t>จ่ายภาษีเงินได้</t>
  </si>
  <si>
    <t>รับคืนภาษีเงินได้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</si>
  <si>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</si>
  <si>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</si>
  <si>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รับดอกเบี้ย</t>
  </si>
  <si>
    <t>เงินลงทุนชั่วคราว - เงินฝากประจำเพิ่มขึ้น</t>
  </si>
  <si>
    <t>เงินสดรับสุทธิจากการจำหน่ายเงินลงทุนในการร่วมค้า</t>
  </si>
  <si>
    <t>เงินสดจ่ายเพื่อลงทุนเพิ่มในบริษัทร่วมและการร่วมค้า</t>
  </si>
  <si>
    <t>เงินสดจ่ายเพื่อลงทุนเพิ่มในบริษัทย่อย</t>
  </si>
  <si>
    <t>เงินสดรับจากการลดทุนในบริษัทย่อย</t>
  </si>
  <si>
    <t>เงินสดจ่ายสุทธิเพื่อการลงทุนเพิ่มในเงินลงทุนอื่น</t>
  </si>
  <si>
    <t>รับเงินปันผล</t>
  </si>
  <si>
    <t>เงินสดจ่ายเพื่อซื้ออสังหาริมทรัพย์เพื่อการลงทุน, อุปกรณ์ และสินทรัพย์ไม่มีตัวตน</t>
  </si>
  <si>
    <t>เงินสดรับจากการขายอสังหาริมทรัพย์เพื่อการลงทุนและอุปกรณ์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</si>
  <si>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</si>
  <si>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</si>
  <si>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จ่ายต้นทุนทางการเงิน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</si>
  <si>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</si>
  <si>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</si>
  <si>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</si>
  <si>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เงินสดรับจากหุ้นกู้</t>
  </si>
  <si>
    <t>เงินสดจ่ายเพื่อชำระคืนหุ้นกู้</t>
  </si>
  <si>
    <t>เงินปันผลจ่ายให้ผู้ถือหุ้นของบริษัท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</si>
  <si>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</si>
  <si>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</si>
  <si>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ซื้ออสังหาริมทรัพย์เพื่อการลงทุน และที่ดิน อาคารและอุปกรณ์ที่ยังไม่ได้จ่ายชำระ</t>
  </si>
  <si>
    <t>สินทรัพย์ภายใต้หนี้สินตามสัญญาเช่าเพิ่มขึ้น (ลดลง)</t>
  </si>
  <si>
    <t>งบแสดงฐานะการเงิน</t>
  </si>
  <si>
    <t>งบแสดงการเปลี่ยนแปลงส่วนของผู้ถือหุ้น (ไม่ได้ตรวจสอบ)</t>
  </si>
  <si>
    <t>ผลกำไร (ขาดทุน) จากการป้องกันความเสี่ยงกระแสเงินสด</t>
  </si>
  <si>
    <t xml:space="preserve">กำไรขาดทุนเบ็ดเสร็จอื่นสำหรับงวด </t>
  </si>
  <si>
    <t xml:space="preserve">ผลขาดทุนจากการป้องกันความเสี่ยงกระแสเงินสด </t>
  </si>
  <si>
    <t xml:space="preserve">   มูลค่ายุติธรรมผ่านกำไรขาดทุนเบ็ดเสร็จอื่น</t>
  </si>
  <si>
    <t>กำไรขาดทุนเบ็ดเสร็จอื่นสำหรับงวด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</si>
  <si>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</si>
  <si>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วันสิ้นงวด</t>
  </si>
  <si>
    <t>สำหรับงวดหกเดือนสิ้นสุดวันที่</t>
  </si>
  <si>
    <t>(กลับรายการ) ผลขาดทุนจากการด้อยค่าอสังหาริมทรัพย์พัฒนาเพื่อขาย</t>
  </si>
  <si>
    <t>ผลกระทบของผลขาดทุนจากการป้องกันความเสี่ยงของกระแสเงินสด</t>
  </si>
  <si>
    <t xml:space="preserve">เงินสดและรายการเทียบเท่าเงินสด ณ วันต้นงวด </t>
  </si>
  <si>
    <t>(กลับรายการ) ประมาณการหนี้สินคดีความ</t>
  </si>
  <si>
    <t>ปรับรายการที่กระทบกำไรเป็นเงินสดรับ (จ่าย)</t>
  </si>
  <si>
    <t>เงินสดจ่ายค่าใช้จ่ายคดีความ</t>
  </si>
  <si>
    <r>
      <t>กำไรต่อหุ้นขั้นพื้นฐาน</t>
    </r>
    <r>
      <rPr>
        <b/>
        <i/>
        <sz val="13.5"/>
        <rFont val="Angsana New"/>
        <family val="1"/>
      </rPr>
      <t xml:space="preserve"> (บาท)</t>
    </r>
  </si>
  <si>
    <r>
      <t xml:space="preserve">กำไรต่อหุ้นขั้นพื้นฐาน </t>
    </r>
    <r>
      <rPr>
        <b/>
        <i/>
        <sz val="14.25"/>
        <rFont val="Angsana New"/>
        <family val="1"/>
      </rPr>
      <t>(บาท)</t>
    </r>
  </si>
  <si>
    <t>3, 7</t>
  </si>
  <si>
    <t>เงินสดจ่ายสุทธิสำหรับเงินให้กู้ยืมระยะสั้นแก่กิจการที่เกี่ยวข้องกัน</t>
  </si>
  <si>
    <t>เงินสดจ่ายชำระคืนสุทธิสำหรับเงินกู้ยืมระยะสั้นจากกิจการที่เกี่ยวข้องกัน</t>
  </si>
  <si>
    <t>เงินสดรับสุทธิจากเงินกู้ยืมระยะสั้นจากสถาบันการเงิน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</si>
</sst>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</numFmts>
  <fonts count="30">
    <font>
      <sz val="10"/>
      <color theme="1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0"/>
      <name val="ApFont"/>
    </font>
    <font>
      <sz val="10"/>
      <name val="Arial"/>
      <family val="2"/>
    </font>
    <font>
      <b/>
      <sz val="16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15"/>
      <color theme="0" tint="-0.499984740745262"/>
      <name val="Angsana New"/>
      <family val="1"/>
    </font>
    <font>
      <sz val="10"/>
      <name val="ApFont"/>
      <charset val="222"/>
    </font>
    <font>
      <u/>
      <sz val="15"/>
      <name val="Angsana New"/>
      <family val="1"/>
    </font>
    <font>
      <b/>
      <sz val="14"/>
      <name val="Angsana New"/>
      <family val="1"/>
    </font>
    <font>
      <b/>
      <sz val="14"/>
      <color rgb="FFFF0000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4"/>
      <name val="Angsana New"/>
      <family val="1"/>
    </font>
    <font>
      <u/>
      <sz val="14"/>
      <name val="Angsana New"/>
      <family val="1"/>
    </font>
    <font>
      <b/>
      <i/>
      <sz val="14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3.5"/>
      <name val="Angsana New"/>
      <family val="1"/>
    </font>
    <font>
      <sz val="15"/>
      <color rgb="FFFF0000"/>
      <name val="Angsana New"/>
      <family val="1"/>
    </font>
    <font>
      <b/>
      <i/>
      <sz val="13.5"/>
      <name val="Angsana New"/>
      <family val="1"/>
    </font>
    <font>
      <b/>
      <i/>
      <sz val="14.25"/>
      <name val="Angsana New"/>
      <family val="1"/>
    </font>
    <font>
      <sz val="15"/>
      <color theme="0"/>
      <name val="Angsana New"/>
      <family val="1"/>
    </font>
    <font>
      <sz val="15"/>
      <color theme="2" tint="-0.899990844447157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8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  <xf numFmtId="0" fontId="6" fillId="0" borderId="0"/>
    <xf numFmtId="0" fontId="3" fillId="0" borderId="0"/>
    <xf numFmtId="0" fontId="13" fillId="0" borderId="0"/>
    <xf numFmtId="43" fontId="13" fillId="0" borderId="0" applyFont="0" applyFill="0" applyBorder="0" applyAlignment="0" applyProtection="0"/>
    <xf numFmtId="0" fontId="8" fillId="0" borderId="0"/>
    <xf numFmtId="0" fontId="5" fillId="0" borderId="0"/>
    <xf numFmtId="43" fontId="8" fillId="0" borderId="0" applyFont="0" applyFill="0" applyBorder="0" applyAlignment="0" applyProtection="0"/>
    <xf numFmtId="0" fontId="18" fillId="0" borderId="0"/>
    <xf numFmtId="9" fontId="8" fillId="0" borderId="0" applyFont="0" applyFill="0" applyBorder="0" applyAlignment="0" applyProtection="0"/>
    <xf numFmtId="0" fontId="13" fillId="0" borderId="0"/>
  </cellStyleXfs>
  <cellXfs count="191">
    <xf numFmtId="0" fontId="0" fillId="0" borderId="0" xfId="0"/>
    <xf numFmtId="164" fontId="15" fillId="0" borderId="0" xfId="7" applyNumberFormat="1" applyFont="1" applyFill="1" applyAlignment="1">
      <alignment vertical="center"/>
    </xf>
    <xf numFmtId="0" fontId="3" fillId="0" borderId="0" xfId="3" applyFont="1" applyAlignment="1">
      <alignment vertical="center"/>
    </xf>
    <xf numFmtId="37" fontId="4" fillId="0" borderId="0" xfId="3" applyNumberFormat="1" applyFont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37" fontId="3" fillId="0" borderId="0" xfId="3" applyNumberFormat="1" applyFont="1" applyAlignment="1">
      <alignment vertical="center"/>
    </xf>
    <xf numFmtId="164" fontId="3" fillId="0" borderId="1" xfId="1" applyNumberFormat="1" applyFont="1" applyFill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164" fontId="1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1" fillId="0" borderId="3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164" fontId="1" fillId="0" borderId="0" xfId="1" applyNumberFormat="1" applyFont="1" applyFill="1" applyBorder="1" applyAlignment="1">
      <alignment horizontal="right" vertical="center"/>
    </xf>
    <xf numFmtId="37" fontId="1" fillId="0" borderId="0" xfId="0" applyNumberFormat="1" applyFont="1" applyAlignment="1">
      <alignment vertical="center"/>
    </xf>
    <xf numFmtId="164" fontId="9" fillId="0" borderId="0" xfId="1" applyNumberFormat="1" applyFont="1" applyFill="1" applyBorder="1" applyAlignment="1">
      <alignment vertical="center"/>
    </xf>
    <xf numFmtId="37" fontId="7" fillId="0" borderId="0" xfId="0" applyNumberFormat="1" applyFont="1" applyAlignment="1">
      <alignment horizontal="left" vertical="center"/>
    </xf>
    <xf numFmtId="37" fontId="22" fillId="0" borderId="0" xfId="0" applyNumberFormat="1" applyFont="1" applyAlignment="1">
      <alignment horizontal="left" vertical="center"/>
    </xf>
    <xf numFmtId="38" fontId="7" fillId="0" borderId="0" xfId="0" applyNumberFormat="1" applyFont="1" applyAlignment="1">
      <alignment horizontal="left" vertical="center"/>
    </xf>
    <xf numFmtId="37" fontId="23" fillId="0" borderId="0" xfId="0" applyNumberFormat="1" applyFont="1" applyAlignment="1">
      <alignment horizontal="centerContinuous" vertical="center"/>
    </xf>
    <xf numFmtId="38" fontId="23" fillId="0" borderId="0" xfId="0" applyNumberFormat="1" applyFont="1" applyAlignment="1">
      <alignment horizontal="centerContinuous" vertical="center"/>
    </xf>
    <xf numFmtId="37" fontId="23" fillId="0" borderId="0" xfId="0" applyNumberFormat="1" applyFont="1" applyAlignment="1">
      <alignment vertical="center"/>
    </xf>
    <xf numFmtId="49" fontId="7" fillId="0" borderId="0" xfId="0" applyNumberFormat="1" applyFont="1"/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38" fontId="1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3" fillId="0" borderId="0" xfId="0" quotePrefix="1" applyFont="1" applyAlignment="1">
      <alignment horizontal="center"/>
    </xf>
    <xf numFmtId="0" fontId="2" fillId="0" borderId="0" xfId="0" applyFont="1" applyAlignment="1">
      <alignment vertical="center" wrapText="1"/>
    </xf>
    <xf numFmtId="37" fontId="4" fillId="0" borderId="0" xfId="0" applyNumberFormat="1" applyFont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0" fontId="3" fillId="0" borderId="0" xfId="0" applyFont="1" applyAlignment="1">
      <alignment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64" fontId="1" fillId="0" borderId="2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0" fontId="3" fillId="0" borderId="0" xfId="0" applyFont="1"/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38" fontId="3" fillId="0" borderId="0" xfId="0" applyNumberFormat="1" applyFont="1"/>
    <xf numFmtId="37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64" fontId="1" fillId="0" borderId="4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164" fontId="1" fillId="0" borderId="0" xfId="1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43" fontId="1" fillId="0" borderId="3" xfId="1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37" fontId="1" fillId="0" borderId="0" xfId="0" applyNumberFormat="1" applyFont="1" applyAlignment="1">
      <alignment horizontal="left"/>
    </xf>
    <xf numFmtId="164" fontId="1" fillId="0" borderId="0" xfId="1" applyNumberFormat="1" applyFont="1" applyFill="1" applyBorder="1" applyAlignment="1">
      <alignment horizontal="right" vertical="top"/>
    </xf>
    <xf numFmtId="164" fontId="1" fillId="0" borderId="0" xfId="1" applyNumberFormat="1" applyFont="1" applyFill="1" applyAlignment="1">
      <alignment horizontal="right" vertical="top"/>
    </xf>
    <xf numFmtId="164" fontId="1" fillId="0" borderId="0" xfId="1" applyNumberFormat="1" applyFont="1" applyFill="1" applyAlignment="1">
      <alignment vertical="top"/>
    </xf>
    <xf numFmtId="164" fontId="3" fillId="0" borderId="0" xfId="1" applyNumberFormat="1" applyFont="1" applyFill="1" applyAlignment="1">
      <alignment vertical="top"/>
    </xf>
    <xf numFmtId="164" fontId="3" fillId="0" borderId="0" xfId="1" applyNumberFormat="1" applyFont="1" applyFill="1" applyAlignment="1">
      <alignment horizontal="right" vertical="top"/>
    </xf>
    <xf numFmtId="164" fontId="1" fillId="0" borderId="1" xfId="1" applyNumberFormat="1" applyFont="1" applyFill="1" applyBorder="1" applyAlignment="1">
      <alignment horizontal="right" vertical="top"/>
    </xf>
    <xf numFmtId="164" fontId="3" fillId="0" borderId="0" xfId="1" applyNumberFormat="1" applyFont="1" applyFill="1" applyBorder="1" applyAlignment="1">
      <alignment horizontal="right" vertical="top"/>
    </xf>
    <xf numFmtId="164" fontId="1" fillId="0" borderId="3" xfId="1" applyNumberFormat="1" applyFont="1" applyFill="1" applyBorder="1" applyAlignment="1">
      <alignment horizontal="right" vertical="top"/>
    </xf>
    <xf numFmtId="37" fontId="10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164" fontId="1" fillId="0" borderId="4" xfId="1" applyNumberFormat="1" applyFont="1" applyFill="1" applyBorder="1" applyAlignment="1">
      <alignment horizontal="right" vertical="top"/>
    </xf>
    <xf numFmtId="0" fontId="9" fillId="0" borderId="0" xfId="0" applyFont="1"/>
    <xf numFmtId="0" fontId="12" fillId="0" borderId="0" xfId="0" applyFont="1"/>
    <xf numFmtId="37" fontId="7" fillId="0" borderId="0" xfId="6" applyNumberFormat="1" applyFont="1" applyAlignment="1">
      <alignment vertical="center"/>
    </xf>
    <xf numFmtId="37" fontId="15" fillId="0" borderId="0" xfId="6" applyNumberFormat="1" applyFont="1" applyAlignment="1">
      <alignment vertical="center"/>
    </xf>
    <xf numFmtId="41" fontId="15" fillId="0" borderId="0" xfId="6" applyNumberFormat="1" applyFont="1" applyAlignment="1">
      <alignment vertical="center"/>
    </xf>
    <xf numFmtId="164" fontId="15" fillId="0" borderId="0" xfId="6" applyNumberFormat="1" applyFont="1" applyAlignment="1">
      <alignment vertical="center"/>
    </xf>
    <xf numFmtId="38" fontId="16" fillId="0" borderId="0" xfId="6" applyNumberFormat="1" applyFont="1" applyAlignment="1">
      <alignment vertical="center"/>
    </xf>
    <xf numFmtId="164" fontId="17" fillId="0" borderId="0" xfId="6" applyNumberFormat="1" applyFont="1" applyAlignment="1">
      <alignment horizontal="center" vertical="top"/>
    </xf>
    <xf numFmtId="164" fontId="17" fillId="0" borderId="0" xfId="6" applyNumberFormat="1" applyFont="1" applyAlignment="1">
      <alignment vertical="center"/>
    </xf>
    <xf numFmtId="38" fontId="17" fillId="0" borderId="0" xfId="6" applyNumberFormat="1" applyFont="1" applyAlignment="1">
      <alignment horizontal="centerContinuous" vertical="center"/>
    </xf>
    <xf numFmtId="38" fontId="17" fillId="0" borderId="0" xfId="6" applyNumberFormat="1" applyFont="1" applyAlignment="1">
      <alignment horizontal="center" vertical="center"/>
    </xf>
    <xf numFmtId="38" fontId="17" fillId="0" borderId="0" xfId="6" applyNumberFormat="1" applyFont="1" applyAlignment="1">
      <alignment horizontal="right" vertical="center"/>
    </xf>
    <xf numFmtId="164" fontId="17" fillId="0" borderId="0" xfId="6" applyNumberFormat="1" applyFont="1" applyAlignment="1">
      <alignment vertical="top"/>
    </xf>
    <xf numFmtId="164" fontId="17" fillId="0" borderId="0" xfId="6" applyNumberFormat="1" applyFont="1" applyAlignment="1">
      <alignment horizontal="center" vertical="center"/>
    </xf>
    <xf numFmtId="164" fontId="17" fillId="0" borderId="1" xfId="6" applyNumberFormat="1" applyFont="1" applyBorder="1" applyAlignment="1">
      <alignment horizontal="centerContinuous" vertical="center"/>
    </xf>
    <xf numFmtId="164" fontId="17" fillId="0" borderId="0" xfId="6" applyNumberFormat="1" applyFont="1" applyAlignment="1">
      <alignment horizontal="centerContinuous" vertical="center"/>
    </xf>
    <xf numFmtId="164" fontId="17" fillId="0" borderId="1" xfId="6" applyNumberFormat="1" applyFont="1" applyBorder="1" applyAlignment="1">
      <alignment vertical="top"/>
    </xf>
    <xf numFmtId="164" fontId="24" fillId="0" borderId="0" xfId="6" applyNumberFormat="1" applyFont="1" applyAlignment="1">
      <alignment horizontal="center" vertical="top"/>
    </xf>
    <xf numFmtId="164" fontId="17" fillId="0" borderId="0" xfId="11" applyNumberFormat="1" applyFont="1" applyAlignment="1">
      <alignment horizontal="center" vertical="center"/>
    </xf>
    <xf numFmtId="0" fontId="15" fillId="0" borderId="0" xfId="6" applyFont="1" applyAlignment="1">
      <alignment vertical="top"/>
    </xf>
    <xf numFmtId="164" fontId="17" fillId="0" borderId="0" xfId="1" applyNumberFormat="1" applyFont="1" applyFill="1" applyBorder="1" applyAlignment="1">
      <alignment vertical="center"/>
    </xf>
    <xf numFmtId="164" fontId="17" fillId="0" borderId="0" xfId="1" applyNumberFormat="1" applyFont="1" applyFill="1" applyBorder="1" applyAlignment="1">
      <alignment horizontal="center" vertical="center"/>
    </xf>
    <xf numFmtId="0" fontId="21" fillId="0" borderId="0" xfId="6" applyFont="1" applyAlignment="1">
      <alignment horizontal="left"/>
    </xf>
    <xf numFmtId="164" fontId="17" fillId="0" borderId="0" xfId="1" applyNumberFormat="1" applyFont="1" applyFill="1" applyAlignment="1">
      <alignment vertical="center"/>
    </xf>
    <xf numFmtId="164" fontId="17" fillId="0" borderId="0" xfId="1" applyNumberFormat="1" applyFont="1" applyFill="1" applyAlignment="1">
      <alignment horizontal="center" vertical="center"/>
    </xf>
    <xf numFmtId="37" fontId="17" fillId="0" borderId="0" xfId="0" applyNumberFormat="1" applyFont="1" applyAlignment="1">
      <alignment vertical="center"/>
    </xf>
    <xf numFmtId="164" fontId="17" fillId="0" borderId="1" xfId="1" applyNumberFormat="1" applyFont="1" applyFill="1" applyBorder="1" applyAlignment="1">
      <alignment vertical="center"/>
    </xf>
    <xf numFmtId="37" fontId="21" fillId="0" borderId="0" xfId="0" applyNumberFormat="1" applyFont="1" applyAlignment="1">
      <alignment vertical="center"/>
    </xf>
    <xf numFmtId="164" fontId="15" fillId="0" borderId="2" xfId="1" applyNumberFormat="1" applyFont="1" applyFill="1" applyBorder="1" applyAlignment="1">
      <alignment vertical="center"/>
    </xf>
    <xf numFmtId="0" fontId="15" fillId="0" borderId="0" xfId="6" applyFont="1" applyAlignment="1">
      <alignment horizontal="left"/>
    </xf>
    <xf numFmtId="37" fontId="17" fillId="0" borderId="0" xfId="6" applyNumberFormat="1" applyFont="1" applyAlignment="1">
      <alignment vertical="center"/>
    </xf>
    <xf numFmtId="0" fontId="17" fillId="0" borderId="0" xfId="6" applyFont="1" applyAlignment="1">
      <alignment vertical="top"/>
    </xf>
    <xf numFmtId="0" fontId="15" fillId="0" borderId="0" xfId="6" applyFont="1" applyAlignment="1">
      <alignment vertical="center"/>
    </xf>
    <xf numFmtId="164" fontId="15" fillId="0" borderId="4" xfId="1" applyNumberFormat="1" applyFont="1" applyFill="1" applyBorder="1" applyAlignment="1">
      <alignment vertical="center"/>
    </xf>
    <xf numFmtId="37" fontId="1" fillId="0" borderId="0" xfId="3" applyNumberFormat="1" applyFont="1" applyAlignment="1">
      <alignment vertical="center"/>
    </xf>
    <xf numFmtId="164" fontId="1" fillId="0" borderId="0" xfId="3" applyNumberFormat="1" applyFont="1" applyAlignment="1">
      <alignment horizontal="left" vertical="center"/>
    </xf>
    <xf numFmtId="164" fontId="3" fillId="0" borderId="0" xfId="3" applyNumberFormat="1" applyFont="1" applyAlignment="1">
      <alignment horizontal="center" vertical="center"/>
    </xf>
    <xf numFmtId="164" fontId="3" fillId="0" borderId="0" xfId="3" applyNumberFormat="1" applyFont="1" applyAlignment="1">
      <alignment vertical="center"/>
    </xf>
    <xf numFmtId="164" fontId="1" fillId="0" borderId="0" xfId="3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1" fillId="0" borderId="0" xfId="1" applyNumberFormat="1" applyFont="1" applyFill="1" applyAlignment="1">
      <alignment horizontal="right" vertical="center"/>
    </xf>
    <xf numFmtId="164" fontId="1" fillId="0" borderId="0" xfId="3" applyNumberFormat="1" applyFont="1" applyAlignment="1">
      <alignment vertical="center"/>
    </xf>
    <xf numFmtId="164" fontId="1" fillId="0" borderId="2" xfId="1" applyNumberFormat="1" applyFont="1" applyFill="1" applyBorder="1" applyAlignment="1">
      <alignment horizontal="right" vertical="center"/>
    </xf>
    <xf numFmtId="49" fontId="1" fillId="0" borderId="0" xfId="0" applyNumberFormat="1" applyFont="1"/>
    <xf numFmtId="37" fontId="1" fillId="0" borderId="0" xfId="3" applyNumberFormat="1" applyFont="1" applyAlignment="1">
      <alignment horizontal="left" vertical="center"/>
    </xf>
    <xf numFmtId="37" fontId="2" fillId="0" borderId="0" xfId="3" applyNumberFormat="1" applyFont="1" applyAlignment="1">
      <alignment vertical="center"/>
    </xf>
    <xf numFmtId="38" fontId="3" fillId="0" borderId="0" xfId="3" applyNumberFormat="1" applyFont="1" applyAlignment="1">
      <alignment vertical="center"/>
    </xf>
    <xf numFmtId="37" fontId="3" fillId="0" borderId="0" xfId="3" applyNumberFormat="1" applyFont="1" applyAlignment="1">
      <alignment horizontal="right" vertical="center"/>
    </xf>
    <xf numFmtId="37" fontId="4" fillId="0" borderId="0" xfId="3" applyNumberFormat="1" applyFont="1" applyAlignment="1">
      <alignment vertical="center"/>
    </xf>
    <xf numFmtId="0" fontId="3" fillId="0" borderId="0" xfId="9" applyFont="1" applyAlignment="1">
      <alignment vertical="center"/>
    </xf>
    <xf numFmtId="0" fontId="3" fillId="0" borderId="0" xfId="3" applyFont="1" applyAlignment="1">
      <alignment horizontal="left" vertical="center"/>
    </xf>
    <xf numFmtId="164" fontId="3" fillId="0" borderId="5" xfId="1" applyNumberFormat="1" applyFont="1" applyFill="1" applyBorder="1" applyAlignment="1">
      <alignment horizontal="center" vertical="center"/>
    </xf>
    <xf numFmtId="164" fontId="3" fillId="0" borderId="5" xfId="1" applyNumberFormat="1" applyFont="1" applyFill="1" applyBorder="1" applyAlignment="1">
      <alignment horizontal="right" vertical="center"/>
    </xf>
    <xf numFmtId="41" fontId="3" fillId="0" borderId="0" xfId="3" applyNumberFormat="1" applyFont="1" applyAlignment="1">
      <alignment horizontal="center" vertical="center"/>
    </xf>
    <xf numFmtId="41" fontId="3" fillId="0" borderId="0" xfId="3" applyNumberFormat="1" applyFont="1" applyAlignment="1">
      <alignment vertical="center"/>
    </xf>
    <xf numFmtId="41" fontId="3" fillId="0" borderId="0" xfId="3" applyNumberFormat="1" applyFont="1" applyAlignment="1">
      <alignment horizontal="right" vertical="center"/>
    </xf>
    <xf numFmtId="164" fontId="1" fillId="0" borderId="5" xfId="1" applyNumberFormat="1" applyFont="1" applyFill="1" applyBorder="1" applyAlignment="1">
      <alignment horizontal="center" vertical="center"/>
    </xf>
    <xf numFmtId="37" fontId="7" fillId="0" borderId="0" xfId="6" applyNumberFormat="1" applyFont="1" applyAlignment="1">
      <alignment horizontal="left" vertical="center"/>
    </xf>
    <xf numFmtId="38" fontId="1" fillId="0" borderId="0" xfId="6" applyNumberFormat="1" applyFont="1" applyAlignment="1">
      <alignment vertical="center"/>
    </xf>
    <xf numFmtId="38" fontId="7" fillId="0" borderId="0" xfId="6" applyNumberFormat="1" applyFont="1" applyAlignment="1">
      <alignment vertical="center"/>
    </xf>
    <xf numFmtId="38" fontId="3" fillId="0" borderId="0" xfId="6" applyNumberFormat="1" applyFont="1" applyAlignment="1">
      <alignment vertical="center"/>
    </xf>
    <xf numFmtId="38" fontId="3" fillId="0" borderId="0" xfId="6" applyNumberFormat="1" applyFont="1" applyAlignment="1">
      <alignment horizontal="right" vertical="center"/>
    </xf>
    <xf numFmtId="0" fontId="3" fillId="0" borderId="0" xfId="6" quotePrefix="1" applyFont="1" applyAlignment="1">
      <alignment horizontal="center" vertical="center"/>
    </xf>
    <xf numFmtId="38" fontId="1" fillId="0" borderId="0" xfId="6" applyNumberFormat="1" applyFont="1" applyAlignment="1">
      <alignment horizontal="center" vertical="center"/>
    </xf>
    <xf numFmtId="0" fontId="14" fillId="0" borderId="0" xfId="6" applyFont="1" applyAlignment="1">
      <alignment horizontal="center" vertical="center"/>
    </xf>
    <xf numFmtId="0" fontId="3" fillId="0" borderId="0" xfId="6" quotePrefix="1" applyFont="1" applyAlignment="1">
      <alignment horizontal="center"/>
    </xf>
    <xf numFmtId="38" fontId="2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38" fontId="1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164" fontId="9" fillId="0" borderId="0" xfId="1" applyNumberFormat="1" applyFont="1" applyFill="1" applyBorder="1" applyAlignment="1">
      <alignment horizontal="right"/>
    </xf>
    <xf numFmtId="164" fontId="10" fillId="0" borderId="0" xfId="1" applyNumberFormat="1" applyFont="1" applyFill="1" applyBorder="1" applyAlignment="1">
      <alignment vertical="center"/>
    </xf>
    <xf numFmtId="164" fontId="1" fillId="0" borderId="1" xfId="1" applyNumberFormat="1" applyFont="1" applyFill="1" applyBorder="1" applyAlignment="1">
      <alignment vertical="center"/>
    </xf>
    <xf numFmtId="164" fontId="1" fillId="0" borderId="2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9" fillId="0" borderId="1" xfId="1" applyNumberFormat="1" applyFont="1" applyFill="1" applyBorder="1" applyAlignment="1">
      <alignment vertical="center"/>
    </xf>
    <xf numFmtId="164" fontId="19" fillId="0" borderId="0" xfId="6" applyNumberFormat="1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1" fontId="1" fillId="0" borderId="0" xfId="6" applyNumberFormat="1" applyFont="1" applyAlignment="1">
      <alignment vertical="center"/>
    </xf>
    <xf numFmtId="41" fontId="3" fillId="0" borderId="0" xfId="6" applyNumberFormat="1" applyFont="1" applyAlignment="1">
      <alignment vertical="center"/>
    </xf>
    <xf numFmtId="38" fontId="3" fillId="0" borderId="0" xfId="0" applyNumberFormat="1" applyFont="1" applyAlignment="1">
      <alignment horizontal="center" vertical="center"/>
    </xf>
    <xf numFmtId="41" fontId="3" fillId="0" borderId="3" xfId="0" applyNumberFormat="1" applyFont="1" applyBorder="1" applyAlignment="1">
      <alignment vertical="center"/>
    </xf>
    <xf numFmtId="41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43" fontId="9" fillId="0" borderId="0" xfId="0" applyNumberFormat="1" applyFont="1" applyAlignment="1">
      <alignment horizontal="right"/>
    </xf>
    <xf numFmtId="43" fontId="9" fillId="0" borderId="1" xfId="0" applyNumberFormat="1" applyFont="1" applyBorder="1" applyAlignment="1">
      <alignment horizontal="right"/>
    </xf>
    <xf numFmtId="38" fontId="4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164" fontId="9" fillId="0" borderId="0" xfId="0" applyNumberFormat="1" applyFont="1"/>
    <xf numFmtId="37" fontId="3" fillId="2" borderId="0" xfId="0" applyNumberFormat="1" applyFont="1" applyFill="1" applyAlignment="1">
      <alignment vertical="center"/>
    </xf>
    <xf numFmtId="37" fontId="25" fillId="2" borderId="0" xfId="0" applyNumberFormat="1" applyFont="1" applyFill="1" applyAlignment="1">
      <alignment vertical="center"/>
    </xf>
    <xf numFmtId="10" fontId="3" fillId="2" borderId="0" xfId="12" applyNumberFormat="1" applyFont="1" applyFill="1" applyAlignment="1">
      <alignment vertical="center"/>
    </xf>
    <xf numFmtId="38" fontId="4" fillId="0" borderId="0" xfId="6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0" fontId="19" fillId="0" borderId="0" xfId="6" applyFont="1" applyAlignment="1">
      <alignment horizontal="center" vertical="center"/>
    </xf>
    <xf numFmtId="0" fontId="20" fillId="0" borderId="0" xfId="6" applyFont="1" applyAlignment="1">
      <alignment horizontal="center" vertical="center"/>
    </xf>
    <xf numFmtId="38" fontId="3" fillId="0" borderId="0" xfId="6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38" fontId="28" fillId="0" borderId="0" xfId="6" applyNumberFormat="1" applyFont="1" applyAlignment="1">
      <alignment vertical="center"/>
    </xf>
    <xf numFmtId="0" fontId="29" fillId="0" borderId="0" xfId="0" applyFont="1"/>
    <xf numFmtId="164" fontId="29" fillId="0" borderId="0" xfId="0" applyNumberFormat="1" applyFont="1"/>
    <xf numFmtId="37" fontId="28" fillId="0" borderId="0" xfId="3" applyNumberFormat="1" applyFont="1" applyAlignment="1">
      <alignment vertical="center"/>
    </xf>
    <xf numFmtId="41" fontId="28" fillId="0" borderId="0" xfId="3" applyNumberFormat="1" applyFont="1" applyAlignment="1">
      <alignment horizontal="center" vertical="center"/>
    </xf>
    <xf numFmtId="38" fontId="1" fillId="0" borderId="0" xfId="6" applyNumberFormat="1" applyFont="1" applyAlignment="1">
      <alignment horizontal="center" vertical="center"/>
    </xf>
    <xf numFmtId="38" fontId="4" fillId="0" borderId="0" xfId="6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quotePrefix="1" applyFont="1" applyAlignment="1">
      <alignment horizontal="center" wrapText="1"/>
    </xf>
    <xf numFmtId="38" fontId="15" fillId="0" borderId="0" xfId="6" applyNumberFormat="1" applyFont="1" applyAlignment="1">
      <alignment horizontal="center" vertical="center"/>
    </xf>
    <xf numFmtId="164" fontId="19" fillId="0" borderId="0" xfId="6" applyNumberFormat="1" applyFont="1" applyAlignment="1">
      <alignment horizontal="center" vertical="center"/>
    </xf>
    <xf numFmtId="164" fontId="17" fillId="0" borderId="1" xfId="6" applyNumberFormat="1" applyFont="1" applyBorder="1" applyAlignment="1">
      <alignment horizontal="center" vertical="top"/>
    </xf>
    <xf numFmtId="164" fontId="1" fillId="0" borderId="0" xfId="3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center" wrapText="1"/>
    </xf>
  </cellXfs>
  <cellStyles count="14">
    <cellStyle name="Comma" xfId="1" builtinId="3"/>
    <cellStyle name="Comma 2" xfId="2" xr:uid="{00000000-0005-0000-0000-000001000000}"/>
    <cellStyle name="Comma 3" xfId="7" xr:uid="{BB47A36E-F9F5-4B62-89BB-C2DC9CE4D640}"/>
    <cellStyle name="Comma 8" xfId="10" xr:uid="{4D766FD6-445A-4C74-9F20-815996BDF92D}"/>
    <cellStyle name="Normal" xfId="0" builtinId="0"/>
    <cellStyle name="Normal 11" xfId="8" xr:uid="{CA645F24-405D-4176-A62D-A6E48A9F0922}"/>
    <cellStyle name="Normal 2" xfId="3" xr:uid="{00000000-0005-0000-0000-000003000000}"/>
    <cellStyle name="Normal 2 2" xfId="11" xr:uid="{0239AE58-04CA-4B92-9982-EFF71E49691B}"/>
    <cellStyle name="Normal 2 7" xfId="9" xr:uid="{CF777144-3B6E-4BF8-BA60-AA84DD2D3E14}"/>
    <cellStyle name="Normal 215" xfId="4" xr:uid="{00000000-0005-0000-0000-000004000000}"/>
    <cellStyle name="Normal 3" xfId="6" xr:uid="{DED50786-3DA9-4FF0-9DF6-8ABB1F66355C}"/>
    <cellStyle name="Normal 3 5" xfId="13" xr:uid="{C35800B4-41C7-42D7-B1B7-B3D5EC0038D6}"/>
    <cellStyle name="Normal 34" xfId="5" xr:uid="{00000000-0005-0000-0000-000005000000}"/>
    <cellStyle name="Percent" xfId="12" builtinId="5"/>
  </cellStyles>
  <dxfs count="0"/>
  <tableStyles count="0" defaultTableStyle="TableStyleMedium9" defaultPivotStyle="PivotStyleLight16"/>
  <colors>
    <mruColors>
      <color rgb="FF00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10F1F-9F9B-4339-863E-7B138E9CF3B4}">
  <dimension ref="A1:K102"/>
  <sheetViews>
    <sheetView showGridLines="0" tabSelected="1" view="pageBreakPreview" zoomScale="90" zoomScaleNormal="100" zoomScaleSheetLayoutView="90" workbookViewId="0">
      <selection activeCell="L14" sqref="L14"/>
    </sheetView>
  </sheetViews>
  <sheetFormatPr defaultColWidth="10.54296875" defaultRowHeight="23.15" customHeight="1"/>
  <cols>
    <col min="1" max="1" width="48.6328125" style="131" customWidth="1"/>
    <col min="2" max="2" width="9.36328125" style="131" customWidth="1"/>
    <col min="3" max="3" width="14.453125" style="131" customWidth="1"/>
    <col min="4" max="4" width="1.54296875" style="131" customWidth="1"/>
    <col min="5" max="5" width="13.54296875" style="131" customWidth="1"/>
    <col min="6" max="6" width="1.54296875" style="131" customWidth="1"/>
    <col min="7" max="7" width="13.54296875" style="131" customWidth="1"/>
    <col min="8" max="8" width="1.54296875" style="131" customWidth="1"/>
    <col min="9" max="9" width="13.54296875" style="131" customWidth="1"/>
    <col min="10" max="16384" width="10.54296875" style="131"/>
  </cols>
  <sheetData>
    <row r="1" spans="1:9" s="129" customFormat="1" ht="23.25" customHeight="1">
      <c r="A1" s="128" t="s">
        <v>0</v>
      </c>
    </row>
    <row r="2" spans="1:9" s="129" customFormat="1" ht="23.25" customHeight="1">
      <c r="A2" s="130" t="s">
        <v>227</v>
      </c>
      <c r="E2" s="129" t="s">
        <v>1</v>
      </c>
    </row>
    <row r="3" spans="1:9" ht="21.75" customHeight="1">
      <c r="C3" s="132"/>
      <c r="D3" s="132"/>
      <c r="E3" s="132"/>
      <c r="F3" s="132"/>
      <c r="G3" s="132"/>
      <c r="H3" s="132"/>
    </row>
    <row r="4" spans="1:9" ht="21.75" customHeight="1">
      <c r="C4" s="177" t="s">
        <v>2</v>
      </c>
      <c r="D4" s="177"/>
      <c r="E4" s="177"/>
      <c r="F4" s="177"/>
      <c r="G4" s="177" t="s">
        <v>3</v>
      </c>
      <c r="H4" s="177"/>
      <c r="I4" s="177"/>
    </row>
    <row r="5" spans="1:9" ht="21.75" customHeight="1">
      <c r="C5" s="133" t="s">
        <v>4</v>
      </c>
      <c r="D5" s="134"/>
      <c r="E5" s="133" t="s">
        <v>5</v>
      </c>
      <c r="F5" s="134"/>
      <c r="G5" s="133" t="s">
        <v>4</v>
      </c>
      <c r="H5" s="134"/>
      <c r="I5" s="133" t="s">
        <v>5</v>
      </c>
    </row>
    <row r="6" spans="1:9" ht="21.75" customHeight="1">
      <c r="A6" s="130" t="s">
        <v>6</v>
      </c>
      <c r="B6" s="164" t="s">
        <v>7</v>
      </c>
      <c r="C6" s="133">
        <v>2567</v>
      </c>
      <c r="D6" s="133"/>
      <c r="E6" s="133">
        <v>2566</v>
      </c>
      <c r="F6" s="135"/>
      <c r="G6" s="133">
        <v>2567</v>
      </c>
      <c r="H6" s="133"/>
      <c r="I6" s="133">
        <v>2566</v>
      </c>
    </row>
    <row r="7" spans="1:9" ht="21.75" customHeight="1">
      <c r="A7" s="129"/>
      <c r="B7" s="164"/>
      <c r="C7" s="133" t="s">
        <v>8</v>
      </c>
      <c r="D7" s="133"/>
      <c r="E7" s="136"/>
      <c r="F7" s="135"/>
      <c r="G7" s="133" t="s">
        <v>8</v>
      </c>
      <c r="H7" s="133"/>
      <c r="I7" s="136"/>
    </row>
    <row r="8" spans="1:9" ht="21.75" customHeight="1">
      <c r="B8" s="170"/>
      <c r="C8" s="178" t="s">
        <v>9</v>
      </c>
      <c r="D8" s="178"/>
      <c r="E8" s="178"/>
      <c r="F8" s="178"/>
      <c r="G8" s="178"/>
      <c r="H8" s="178"/>
      <c r="I8" s="178"/>
    </row>
    <row r="9" spans="1:9" ht="21.75" customHeight="1">
      <c r="A9" s="137" t="s">
        <v>10</v>
      </c>
      <c r="B9" s="138"/>
      <c r="C9" s="138"/>
      <c r="D9" s="138"/>
      <c r="E9" s="138"/>
      <c r="F9" s="138"/>
      <c r="G9" s="138"/>
      <c r="H9" s="138"/>
      <c r="I9" s="138"/>
    </row>
    <row r="10" spans="1:9" ht="21.75" customHeight="1">
      <c r="A10" s="8" t="s">
        <v>11</v>
      </c>
      <c r="B10" s="158"/>
      <c r="C10" s="12">
        <v>958717</v>
      </c>
      <c r="D10" s="12"/>
      <c r="E10" s="139">
        <v>1071932</v>
      </c>
      <c r="F10" s="12"/>
      <c r="G10" s="12">
        <v>92053</v>
      </c>
      <c r="H10" s="12"/>
      <c r="I10" s="139">
        <v>70368</v>
      </c>
    </row>
    <row r="11" spans="1:9" ht="21.75" customHeight="1">
      <c r="A11" s="8" t="s">
        <v>12</v>
      </c>
      <c r="B11" s="158"/>
      <c r="C11" s="12">
        <v>9005</v>
      </c>
      <c r="D11" s="12"/>
      <c r="E11" s="139">
        <v>8977</v>
      </c>
      <c r="F11" s="12"/>
      <c r="G11" s="12">
        <v>0</v>
      </c>
      <c r="H11" s="12"/>
      <c r="I11" s="10">
        <v>0</v>
      </c>
    </row>
    <row r="12" spans="1:9" ht="21.75" customHeight="1">
      <c r="A12" s="8" t="s">
        <v>13</v>
      </c>
      <c r="B12" s="158" t="s">
        <v>14</v>
      </c>
      <c r="C12" s="12">
        <v>634065</v>
      </c>
      <c r="D12" s="12"/>
      <c r="E12" s="139">
        <v>691371</v>
      </c>
      <c r="F12" s="12"/>
      <c r="G12" s="12">
        <v>198000</v>
      </c>
      <c r="H12" s="12"/>
      <c r="I12" s="139">
        <v>190948</v>
      </c>
    </row>
    <row r="13" spans="1:9" ht="21.75" customHeight="1">
      <c r="A13" s="8" t="s">
        <v>15</v>
      </c>
      <c r="B13" s="158">
        <v>3</v>
      </c>
      <c r="C13" s="12">
        <v>215347</v>
      </c>
      <c r="D13" s="12"/>
      <c r="E13" s="139">
        <v>577580</v>
      </c>
      <c r="F13" s="12"/>
      <c r="G13" s="12">
        <v>20515</v>
      </c>
      <c r="H13" s="12"/>
      <c r="I13" s="139">
        <v>31309</v>
      </c>
    </row>
    <row r="14" spans="1:9" ht="21.75" customHeight="1">
      <c r="A14" s="8" t="s">
        <v>16</v>
      </c>
      <c r="B14" s="158">
        <v>3</v>
      </c>
      <c r="C14" s="12">
        <v>0</v>
      </c>
      <c r="D14" s="12"/>
      <c r="E14" s="10">
        <v>0</v>
      </c>
      <c r="F14" s="12"/>
      <c r="G14" s="12">
        <v>11465714</v>
      </c>
      <c r="H14" s="12"/>
      <c r="I14" s="139">
        <v>10114202</v>
      </c>
    </row>
    <row r="15" spans="1:9" ht="21.75" customHeight="1">
      <c r="A15" s="8" t="s">
        <v>17</v>
      </c>
      <c r="B15" s="158">
        <v>3</v>
      </c>
      <c r="C15" s="12">
        <v>76616</v>
      </c>
      <c r="D15" s="12"/>
      <c r="E15" s="139">
        <v>75201</v>
      </c>
      <c r="F15" s="12"/>
      <c r="G15" s="12">
        <v>0</v>
      </c>
      <c r="H15" s="12"/>
      <c r="I15" s="10">
        <v>0</v>
      </c>
    </row>
    <row r="16" spans="1:9" ht="21.75" customHeight="1">
      <c r="A16" s="8" t="s">
        <v>18</v>
      </c>
      <c r="B16" s="158">
        <v>4</v>
      </c>
      <c r="C16" s="12">
        <v>33652243</v>
      </c>
      <c r="D16" s="12"/>
      <c r="E16" s="139">
        <v>33813109</v>
      </c>
      <c r="F16" s="12"/>
      <c r="G16" s="12">
        <v>0</v>
      </c>
      <c r="H16" s="12"/>
      <c r="I16" s="10">
        <v>0</v>
      </c>
    </row>
    <row r="17" spans="1:9" ht="21.75" customHeight="1">
      <c r="A17" s="8" t="s">
        <v>19</v>
      </c>
      <c r="B17" s="158"/>
      <c r="C17" s="12">
        <v>366251</v>
      </c>
      <c r="D17" s="12"/>
      <c r="E17" s="10">
        <v>0</v>
      </c>
      <c r="F17" s="12"/>
      <c r="G17" s="12">
        <v>0</v>
      </c>
      <c r="H17" s="12"/>
      <c r="I17" s="10">
        <v>0</v>
      </c>
    </row>
    <row r="18" spans="1:9" ht="21.75" customHeight="1">
      <c r="A18" s="8" t="s">
        <v>20</v>
      </c>
      <c r="B18" s="158"/>
      <c r="C18" s="12">
        <v>659914</v>
      </c>
      <c r="D18" s="12"/>
      <c r="E18" s="139">
        <v>575993</v>
      </c>
      <c r="F18" s="12"/>
      <c r="G18" s="12">
        <v>405</v>
      </c>
      <c r="H18" s="12"/>
      <c r="I18" s="139">
        <v>791</v>
      </c>
    </row>
    <row r="19" spans="1:9" ht="21.75" customHeight="1">
      <c r="A19" s="140" t="s">
        <v>21</v>
      </c>
      <c r="B19" s="158"/>
      <c r="C19" s="145">
        <v>36572158</v>
      </c>
      <c r="D19" s="12"/>
      <c r="E19" s="145">
        <v>36814163</v>
      </c>
      <c r="F19" s="12"/>
      <c r="G19" s="145">
        <v>11776687</v>
      </c>
      <c r="H19" s="12"/>
      <c r="I19" s="145">
        <v>10407618</v>
      </c>
    </row>
    <row r="20" spans="1:9" ht="21.75" customHeight="1">
      <c r="A20" s="140"/>
      <c r="B20" s="158"/>
      <c r="C20" s="12"/>
      <c r="D20" s="12"/>
      <c r="E20" s="12"/>
      <c r="F20" s="12"/>
      <c r="G20" s="12"/>
      <c r="H20" s="12"/>
      <c r="I20" s="12"/>
    </row>
    <row r="21" spans="1:9" ht="21.75" customHeight="1">
      <c r="A21" s="137" t="s">
        <v>22</v>
      </c>
      <c r="B21" s="158"/>
      <c r="C21" s="12"/>
      <c r="D21" s="12"/>
      <c r="E21" s="12"/>
      <c r="F21" s="12"/>
      <c r="G21" s="12"/>
      <c r="H21" s="12"/>
      <c r="I21" s="12"/>
    </row>
    <row r="22" spans="1:9" ht="21.75" customHeight="1">
      <c r="A22" s="8" t="s">
        <v>23</v>
      </c>
      <c r="B22" s="158">
        <v>6</v>
      </c>
      <c r="C22" s="12">
        <v>0</v>
      </c>
      <c r="D22" s="12"/>
      <c r="E22" s="10">
        <v>0</v>
      </c>
      <c r="G22" s="12">
        <v>42822352</v>
      </c>
      <c r="H22" s="12"/>
      <c r="I22" s="10">
        <v>42822352</v>
      </c>
    </row>
    <row r="23" spans="1:9" ht="21.75" customHeight="1">
      <c r="A23" s="8" t="s">
        <v>24</v>
      </c>
      <c r="B23" s="158" t="s">
        <v>124</v>
      </c>
      <c r="C23" s="12">
        <v>11382320</v>
      </c>
      <c r="D23" s="12"/>
      <c r="E23" s="10">
        <v>10900400</v>
      </c>
      <c r="F23" s="12"/>
      <c r="G23" s="12">
        <v>6833231</v>
      </c>
      <c r="H23" s="12"/>
      <c r="I23" s="10">
        <v>6725504</v>
      </c>
    </row>
    <row r="24" spans="1:9" ht="21.75" customHeight="1">
      <c r="A24" s="8" t="s">
        <v>25</v>
      </c>
      <c r="B24" s="158" t="s">
        <v>124</v>
      </c>
      <c r="C24" s="12">
        <v>2091204</v>
      </c>
      <c r="D24" s="12"/>
      <c r="E24" s="10">
        <v>2232815</v>
      </c>
      <c r="F24" s="12"/>
      <c r="G24" s="12">
        <v>0</v>
      </c>
      <c r="H24" s="12"/>
      <c r="I24" s="10">
        <v>261885</v>
      </c>
    </row>
    <row r="25" spans="1:9" ht="21.75" customHeight="1">
      <c r="A25" s="8" t="s">
        <v>26</v>
      </c>
      <c r="B25" s="158">
        <v>14</v>
      </c>
      <c r="C25" s="12">
        <v>183238</v>
      </c>
      <c r="D25" s="12"/>
      <c r="E25" s="10">
        <v>182845</v>
      </c>
      <c r="F25" s="12"/>
      <c r="G25" s="12">
        <v>88</v>
      </c>
      <c r="H25" s="12"/>
      <c r="I25" s="10">
        <v>88</v>
      </c>
    </row>
    <row r="26" spans="1:9" ht="21.75" customHeight="1">
      <c r="A26" s="8" t="s">
        <v>27</v>
      </c>
      <c r="B26" s="158">
        <v>3</v>
      </c>
      <c r="C26" s="12">
        <v>895583</v>
      </c>
      <c r="D26" s="12"/>
      <c r="E26" s="10">
        <v>920101</v>
      </c>
      <c r="F26" s="12"/>
      <c r="G26" s="12">
        <v>0</v>
      </c>
      <c r="H26" s="12"/>
      <c r="I26" s="149">
        <v>0</v>
      </c>
    </row>
    <row r="27" spans="1:9" ht="21.75" customHeight="1">
      <c r="A27" s="8" t="s">
        <v>28</v>
      </c>
      <c r="B27" s="158">
        <v>3</v>
      </c>
      <c r="C27" s="12">
        <v>81915</v>
      </c>
      <c r="D27" s="12"/>
      <c r="E27" s="10">
        <v>81915</v>
      </c>
      <c r="F27" s="12"/>
      <c r="G27" s="12">
        <v>10105000</v>
      </c>
      <c r="H27" s="12"/>
      <c r="I27" s="10">
        <v>8590000</v>
      </c>
    </row>
    <row r="28" spans="1:9" ht="21.75" customHeight="1">
      <c r="A28" s="8" t="s">
        <v>29</v>
      </c>
      <c r="B28" s="158">
        <v>7</v>
      </c>
      <c r="C28" s="12">
        <v>40892474</v>
      </c>
      <c r="D28" s="12"/>
      <c r="E28" s="10">
        <v>40029294</v>
      </c>
      <c r="F28" s="12"/>
      <c r="G28" s="12">
        <v>4210839</v>
      </c>
      <c r="H28" s="12"/>
      <c r="I28" s="139">
        <v>4473622</v>
      </c>
    </row>
    <row r="29" spans="1:9" ht="21.75" customHeight="1">
      <c r="A29" s="8" t="s">
        <v>30</v>
      </c>
      <c r="B29" s="158">
        <v>8</v>
      </c>
      <c r="C29" s="12">
        <v>3650425</v>
      </c>
      <c r="D29" s="12"/>
      <c r="E29" s="139">
        <v>3740958</v>
      </c>
      <c r="F29" s="12"/>
      <c r="G29" s="12">
        <v>70435</v>
      </c>
      <c r="H29" s="12"/>
      <c r="I29" s="10">
        <v>86466</v>
      </c>
    </row>
    <row r="30" spans="1:9" ht="21.75" customHeight="1">
      <c r="A30" s="8" t="s">
        <v>31</v>
      </c>
      <c r="B30" s="158"/>
      <c r="C30" s="12">
        <v>92595</v>
      </c>
      <c r="D30" s="12"/>
      <c r="E30" s="139">
        <v>99160</v>
      </c>
      <c r="F30" s="12"/>
      <c r="G30" s="12">
        <v>31717</v>
      </c>
      <c r="H30" s="12"/>
      <c r="I30" s="10">
        <v>32183</v>
      </c>
    </row>
    <row r="31" spans="1:9" ht="21.75" customHeight="1">
      <c r="A31" s="8" t="s">
        <v>32</v>
      </c>
      <c r="B31" s="158"/>
      <c r="C31" s="12">
        <v>628530</v>
      </c>
      <c r="D31" s="12"/>
      <c r="E31" s="10">
        <v>590811</v>
      </c>
      <c r="F31" s="12"/>
      <c r="G31" s="12">
        <v>0</v>
      </c>
      <c r="H31" s="12"/>
      <c r="I31" s="10">
        <v>0</v>
      </c>
    </row>
    <row r="32" spans="1:9" ht="21.75" customHeight="1">
      <c r="A32" s="8" t="s">
        <v>33</v>
      </c>
      <c r="B32" s="158">
        <v>14</v>
      </c>
      <c r="C32" s="12">
        <v>44720</v>
      </c>
      <c r="D32" s="12"/>
      <c r="E32" s="10">
        <v>47637</v>
      </c>
      <c r="F32" s="12"/>
      <c r="G32" s="12">
        <v>0</v>
      </c>
      <c r="H32" s="12"/>
      <c r="I32" s="10">
        <v>0</v>
      </c>
    </row>
    <row r="33" spans="1:9" ht="21.75" customHeight="1">
      <c r="A33" s="8" t="s">
        <v>34</v>
      </c>
      <c r="B33" s="158">
        <v>3</v>
      </c>
      <c r="C33" s="12">
        <v>252426</v>
      </c>
      <c r="D33" s="12"/>
      <c r="E33" s="10">
        <v>230490</v>
      </c>
      <c r="F33" s="12"/>
      <c r="G33" s="12">
        <v>66171</v>
      </c>
      <c r="H33" s="12"/>
      <c r="I33" s="139">
        <v>66991</v>
      </c>
    </row>
    <row r="34" spans="1:9" ht="21.75" customHeight="1">
      <c r="A34" s="140" t="s">
        <v>35</v>
      </c>
      <c r="B34" s="158"/>
      <c r="C34" s="145">
        <v>60195430</v>
      </c>
      <c r="D34" s="12"/>
      <c r="E34" s="145">
        <v>59056426</v>
      </c>
      <c r="F34" s="12"/>
      <c r="G34" s="145">
        <v>64139833</v>
      </c>
      <c r="H34" s="12"/>
      <c r="I34" s="145">
        <v>63059091</v>
      </c>
    </row>
    <row r="35" spans="1:9" ht="21.75" customHeight="1">
      <c r="A35" s="140"/>
      <c r="B35" s="158"/>
      <c r="C35" s="11"/>
      <c r="D35" s="12"/>
      <c r="E35" s="11"/>
      <c r="F35" s="12"/>
      <c r="G35" s="11"/>
      <c r="H35" s="12"/>
      <c r="I35" s="11"/>
    </row>
    <row r="36" spans="1:9" ht="21.75" customHeight="1" thickBot="1">
      <c r="A36" s="140" t="s">
        <v>36</v>
      </c>
      <c r="B36" s="138"/>
      <c r="C36" s="13">
        <v>96767588</v>
      </c>
      <c r="D36" s="12"/>
      <c r="E36" s="13">
        <v>95870589</v>
      </c>
      <c r="F36" s="12"/>
      <c r="G36" s="13">
        <v>75916520</v>
      </c>
      <c r="H36" s="12"/>
      <c r="I36" s="13">
        <v>73466709</v>
      </c>
    </row>
    <row r="37" spans="1:9" ht="21.75" customHeight="1" thickTop="1">
      <c r="A37" s="129"/>
      <c r="C37" s="150"/>
      <c r="D37" s="151"/>
      <c r="E37" s="150"/>
      <c r="F37" s="151"/>
      <c r="G37" s="150"/>
      <c r="H37" s="151"/>
      <c r="I37" s="150"/>
    </row>
    <row r="38" spans="1:9" s="129" customFormat="1" ht="23.25" customHeight="1">
      <c r="A38" s="128" t="s">
        <v>0</v>
      </c>
    </row>
    <row r="39" spans="1:9" s="129" customFormat="1" ht="23.25" customHeight="1">
      <c r="A39" s="130" t="s">
        <v>227</v>
      </c>
      <c r="E39" s="129" t="s">
        <v>1</v>
      </c>
    </row>
    <row r="40" spans="1:9" ht="21.75" customHeight="1">
      <c r="C40" s="132"/>
      <c r="D40" s="132"/>
      <c r="E40" s="132"/>
      <c r="F40" s="132"/>
      <c r="G40" s="132"/>
      <c r="H40" s="132"/>
    </row>
    <row r="41" spans="1:9" ht="21.75" customHeight="1">
      <c r="C41" s="177" t="s">
        <v>2</v>
      </c>
      <c r="D41" s="177"/>
      <c r="E41" s="177"/>
      <c r="F41" s="177"/>
      <c r="G41" s="177" t="s">
        <v>3</v>
      </c>
      <c r="H41" s="177"/>
      <c r="I41" s="177"/>
    </row>
    <row r="42" spans="1:9" ht="21.75" customHeight="1">
      <c r="C42" s="133" t="s">
        <v>4</v>
      </c>
      <c r="D42" s="134"/>
      <c r="E42" s="133" t="s">
        <v>5</v>
      </c>
      <c r="F42" s="134"/>
      <c r="G42" s="133" t="s">
        <v>4</v>
      </c>
      <c r="H42" s="134"/>
      <c r="I42" s="133" t="s">
        <v>5</v>
      </c>
    </row>
    <row r="43" spans="1:9" ht="21.75" customHeight="1">
      <c r="A43" s="140" t="s">
        <v>37</v>
      </c>
      <c r="B43" s="164" t="s">
        <v>7</v>
      </c>
      <c r="C43" s="133">
        <v>2567</v>
      </c>
      <c r="D43" s="133"/>
      <c r="E43" s="133">
        <v>2566</v>
      </c>
      <c r="F43" s="135"/>
      <c r="G43" s="133">
        <v>2567</v>
      </c>
      <c r="H43" s="133"/>
      <c r="I43" s="133">
        <v>2566</v>
      </c>
    </row>
    <row r="44" spans="1:9" ht="21.75" customHeight="1">
      <c r="A44" s="129"/>
      <c r="B44" s="164"/>
      <c r="C44" s="133" t="s">
        <v>8</v>
      </c>
      <c r="D44" s="133"/>
      <c r="E44" s="136"/>
      <c r="F44" s="135"/>
      <c r="G44" s="133" t="s">
        <v>8</v>
      </c>
      <c r="H44" s="133"/>
      <c r="I44" s="136"/>
    </row>
    <row r="45" spans="1:9" ht="21.75" customHeight="1">
      <c r="B45" s="170"/>
      <c r="C45" s="178" t="s">
        <v>9</v>
      </c>
      <c r="D45" s="178"/>
      <c r="E45" s="178"/>
      <c r="F45" s="178"/>
      <c r="G45" s="178"/>
      <c r="H45" s="178"/>
      <c r="I45" s="178"/>
    </row>
    <row r="46" spans="1:9" ht="21.75" customHeight="1">
      <c r="A46" s="137" t="s">
        <v>38</v>
      </c>
      <c r="B46" s="138"/>
      <c r="C46" s="152"/>
      <c r="D46" s="152"/>
      <c r="E46" s="152"/>
      <c r="F46" s="152"/>
      <c r="G46" s="152"/>
      <c r="H46" s="152"/>
      <c r="I46" s="152"/>
    </row>
    <row r="47" spans="1:9" ht="21.75" customHeight="1">
      <c r="A47" s="14" t="s">
        <v>39</v>
      </c>
      <c r="B47" s="158"/>
      <c r="C47" s="12">
        <v>4826500</v>
      </c>
      <c r="D47" s="12"/>
      <c r="E47" s="12">
        <v>3891890</v>
      </c>
      <c r="F47" s="12"/>
      <c r="G47" s="12">
        <v>4300000</v>
      </c>
      <c r="H47" s="12"/>
      <c r="I47" s="12">
        <v>3130000</v>
      </c>
    </row>
    <row r="48" spans="1:9" ht="21.75" customHeight="1">
      <c r="A48" s="14" t="s">
        <v>40</v>
      </c>
      <c r="B48" s="158">
        <v>3</v>
      </c>
      <c r="C48" s="12">
        <v>0</v>
      </c>
      <c r="D48" s="12"/>
      <c r="E48" s="12">
        <v>0</v>
      </c>
      <c r="F48" s="12"/>
      <c r="G48" s="12">
        <v>40337</v>
      </c>
      <c r="H48" s="12"/>
      <c r="I48" s="12">
        <v>53557</v>
      </c>
    </row>
    <row r="49" spans="1:9" ht="21.75" customHeight="1">
      <c r="A49" s="14" t="s">
        <v>41</v>
      </c>
      <c r="B49" s="158">
        <v>3</v>
      </c>
      <c r="C49" s="12">
        <v>3615573</v>
      </c>
      <c r="D49" s="12"/>
      <c r="E49" s="12">
        <v>3699073</v>
      </c>
      <c r="F49" s="12"/>
      <c r="G49" s="12">
        <v>34445</v>
      </c>
      <c r="H49" s="12"/>
      <c r="I49" s="12">
        <v>34889</v>
      </c>
    </row>
    <row r="50" spans="1:9" ht="21.75" customHeight="1">
      <c r="A50" s="8" t="s">
        <v>42</v>
      </c>
      <c r="B50" s="158">
        <v>3</v>
      </c>
      <c r="C50" s="12">
        <v>983981</v>
      </c>
      <c r="D50" s="12"/>
      <c r="E50" s="12">
        <v>1162194</v>
      </c>
      <c r="F50" s="12"/>
      <c r="G50" s="12">
        <v>307052</v>
      </c>
      <c r="H50" s="12"/>
      <c r="I50" s="12">
        <v>424388</v>
      </c>
    </row>
    <row r="51" spans="1:9" ht="21.75" customHeight="1">
      <c r="A51" s="14" t="s">
        <v>43</v>
      </c>
      <c r="B51" s="158"/>
      <c r="D51" s="12"/>
      <c r="F51" s="12"/>
      <c r="G51" s="12"/>
      <c r="H51" s="12"/>
      <c r="I51" s="12"/>
    </row>
    <row r="52" spans="1:9" ht="21.75" customHeight="1">
      <c r="A52" s="14" t="s">
        <v>44</v>
      </c>
      <c r="B52" s="158"/>
      <c r="C52" s="12">
        <v>2594968</v>
      </c>
      <c r="D52" s="12"/>
      <c r="E52" s="12">
        <v>2977149</v>
      </c>
      <c r="F52" s="12"/>
      <c r="G52" s="12">
        <v>400000</v>
      </c>
      <c r="H52" s="12"/>
      <c r="I52" s="12">
        <v>400000</v>
      </c>
    </row>
    <row r="53" spans="1:9" ht="21.75" customHeight="1">
      <c r="A53" s="14" t="s">
        <v>45</v>
      </c>
      <c r="B53" s="158" t="s">
        <v>46</v>
      </c>
      <c r="C53" s="12">
        <v>10968428</v>
      </c>
      <c r="D53" s="12"/>
      <c r="E53" s="12">
        <v>6168538</v>
      </c>
      <c r="F53" s="12"/>
      <c r="G53" s="12">
        <v>9468782</v>
      </c>
      <c r="H53" s="12"/>
      <c r="I53" s="12">
        <v>6168538</v>
      </c>
    </row>
    <row r="54" spans="1:9" ht="21.75" customHeight="1">
      <c r="A54" s="14" t="s">
        <v>47</v>
      </c>
      <c r="B54" s="158">
        <v>3</v>
      </c>
      <c r="C54" s="12">
        <v>348405</v>
      </c>
      <c r="D54" s="12"/>
      <c r="E54" s="12">
        <v>344626</v>
      </c>
      <c r="F54" s="12"/>
      <c r="G54" s="12">
        <v>30043</v>
      </c>
      <c r="H54" s="12"/>
      <c r="I54" s="12">
        <v>29191</v>
      </c>
    </row>
    <row r="55" spans="1:9" ht="21.75" customHeight="1">
      <c r="A55" s="8" t="s">
        <v>48</v>
      </c>
      <c r="B55" s="158">
        <v>3</v>
      </c>
      <c r="C55" s="12">
        <v>59462</v>
      </c>
      <c r="D55" s="12"/>
      <c r="E55" s="12">
        <v>52779</v>
      </c>
      <c r="F55" s="12"/>
      <c r="G55" s="12">
        <v>8180</v>
      </c>
      <c r="H55" s="12"/>
      <c r="I55" s="12">
        <v>8180</v>
      </c>
    </row>
    <row r="56" spans="1:9" ht="21.75" customHeight="1">
      <c r="A56" s="14" t="s">
        <v>49</v>
      </c>
      <c r="B56" s="158"/>
      <c r="C56" s="12">
        <v>73575</v>
      </c>
      <c r="D56" s="12"/>
      <c r="E56" s="12">
        <v>167038</v>
      </c>
      <c r="F56" s="12"/>
      <c r="G56" s="12">
        <v>966</v>
      </c>
      <c r="H56" s="12"/>
      <c r="I56" s="12">
        <v>34566</v>
      </c>
    </row>
    <row r="57" spans="1:9" ht="21.75" customHeight="1">
      <c r="A57" s="14" t="s">
        <v>50</v>
      </c>
      <c r="B57" s="158">
        <v>3</v>
      </c>
      <c r="C57" s="12">
        <v>547826</v>
      </c>
      <c r="D57" s="12"/>
      <c r="E57" s="12">
        <v>553070</v>
      </c>
      <c r="F57" s="12"/>
      <c r="G57" s="12">
        <v>20316</v>
      </c>
      <c r="H57" s="12"/>
      <c r="I57" s="12">
        <v>19582</v>
      </c>
    </row>
    <row r="58" spans="1:9" ht="21.75" customHeight="1">
      <c r="A58" s="140" t="s">
        <v>51</v>
      </c>
      <c r="B58" s="158"/>
      <c r="C58" s="145">
        <v>24018718</v>
      </c>
      <c r="D58" s="12"/>
      <c r="E58" s="145">
        <v>19016357</v>
      </c>
      <c r="F58" s="12"/>
      <c r="G58" s="145">
        <v>14610121</v>
      </c>
      <c r="H58" s="12"/>
      <c r="I58" s="145">
        <v>10302891</v>
      </c>
    </row>
    <row r="59" spans="1:9" ht="21.75" customHeight="1">
      <c r="A59" s="140"/>
      <c r="B59" s="158"/>
      <c r="C59" s="12"/>
      <c r="D59" s="12"/>
      <c r="E59" s="12"/>
      <c r="F59" s="12"/>
      <c r="G59" s="12"/>
      <c r="H59" s="12"/>
      <c r="I59" s="12"/>
    </row>
    <row r="60" spans="1:9" ht="21.75" customHeight="1">
      <c r="A60" s="137" t="s">
        <v>52</v>
      </c>
      <c r="B60" s="158"/>
      <c r="C60" s="12"/>
      <c r="D60" s="12"/>
      <c r="E60" s="12"/>
      <c r="F60" s="12"/>
      <c r="G60" s="12"/>
      <c r="H60" s="12"/>
      <c r="I60" s="12"/>
    </row>
    <row r="61" spans="1:9" ht="21.75" customHeight="1">
      <c r="A61" s="14" t="s">
        <v>53</v>
      </c>
      <c r="B61" s="158"/>
      <c r="C61" s="12">
        <v>6432433</v>
      </c>
      <c r="D61" s="12"/>
      <c r="E61" s="139">
        <v>6940075</v>
      </c>
      <c r="F61" s="12"/>
      <c r="G61" s="12">
        <v>0</v>
      </c>
      <c r="H61" s="12"/>
      <c r="I61" s="10">
        <v>200000</v>
      </c>
    </row>
    <row r="62" spans="1:9" ht="21.75" customHeight="1">
      <c r="A62" s="14" t="s">
        <v>54</v>
      </c>
      <c r="B62" s="158" t="s">
        <v>14</v>
      </c>
      <c r="C62" s="12">
        <v>606989</v>
      </c>
      <c r="D62" s="12"/>
      <c r="E62" s="139">
        <v>599570</v>
      </c>
      <c r="F62" s="12"/>
      <c r="G62" s="12">
        <v>0</v>
      </c>
      <c r="H62" s="12"/>
      <c r="I62" s="10">
        <v>0</v>
      </c>
    </row>
    <row r="63" spans="1:9" ht="21.75" customHeight="1">
      <c r="A63" s="8" t="s">
        <v>55</v>
      </c>
      <c r="B63" s="158" t="s">
        <v>46</v>
      </c>
      <c r="C63" s="12">
        <v>23167602</v>
      </c>
      <c r="D63" s="12"/>
      <c r="E63" s="139">
        <v>26225467</v>
      </c>
      <c r="F63" s="12"/>
      <c r="G63" s="12">
        <v>23167602</v>
      </c>
      <c r="H63" s="12"/>
      <c r="I63" s="10">
        <v>24725987</v>
      </c>
    </row>
    <row r="64" spans="1:9" ht="21.75" customHeight="1">
      <c r="A64" s="8" t="s">
        <v>56</v>
      </c>
      <c r="B64" s="158">
        <v>3</v>
      </c>
      <c r="C64" s="12">
        <v>3213796</v>
      </c>
      <c r="D64" s="4"/>
      <c r="E64" s="139">
        <v>3202426</v>
      </c>
      <c r="F64" s="4"/>
      <c r="G64" s="12">
        <v>123838</v>
      </c>
      <c r="H64" s="4"/>
      <c r="I64" s="10">
        <v>142064</v>
      </c>
    </row>
    <row r="65" spans="1:9" ht="21.75" customHeight="1">
      <c r="A65" s="8" t="s">
        <v>57</v>
      </c>
      <c r="B65" s="158">
        <v>3</v>
      </c>
      <c r="C65" s="12">
        <v>951010</v>
      </c>
      <c r="D65" s="12"/>
      <c r="E65" s="139">
        <v>976949</v>
      </c>
      <c r="F65" s="12"/>
      <c r="G65" s="12">
        <v>155208</v>
      </c>
      <c r="H65" s="12"/>
      <c r="I65" s="10">
        <v>159298</v>
      </c>
    </row>
    <row r="66" spans="1:9" ht="21.75" customHeight="1">
      <c r="A66" s="8" t="s">
        <v>58</v>
      </c>
      <c r="B66" s="158"/>
      <c r="C66" s="12">
        <v>733529</v>
      </c>
      <c r="D66" s="12"/>
      <c r="E66" s="139">
        <v>742878</v>
      </c>
      <c r="F66" s="12"/>
      <c r="G66" s="12">
        <v>77239</v>
      </c>
      <c r="H66" s="12"/>
      <c r="I66" s="10">
        <v>83110</v>
      </c>
    </row>
    <row r="67" spans="1:9" ht="21.75" customHeight="1">
      <c r="A67" s="8" t="s">
        <v>59</v>
      </c>
      <c r="B67" s="158"/>
      <c r="C67" s="12">
        <v>339991</v>
      </c>
      <c r="D67" s="4"/>
      <c r="E67" s="139">
        <v>341156</v>
      </c>
      <c r="F67" s="4"/>
      <c r="G67" s="12">
        <v>86513</v>
      </c>
      <c r="H67" s="4"/>
      <c r="I67" s="10">
        <v>81841</v>
      </c>
    </row>
    <row r="68" spans="1:9" ht="21.75" customHeight="1">
      <c r="A68" s="8" t="s">
        <v>60</v>
      </c>
      <c r="B68" s="158" t="s">
        <v>14</v>
      </c>
      <c r="C68" s="12">
        <v>850619</v>
      </c>
      <c r="D68" s="4"/>
      <c r="E68" s="139">
        <v>743439</v>
      </c>
      <c r="F68" s="4"/>
      <c r="G68" s="12">
        <v>136958</v>
      </c>
      <c r="H68" s="4"/>
      <c r="I68" s="10">
        <v>105280</v>
      </c>
    </row>
    <row r="69" spans="1:9" ht="21.75" customHeight="1">
      <c r="A69" s="140" t="s">
        <v>61</v>
      </c>
      <c r="B69" s="158"/>
      <c r="C69" s="145">
        <v>36295969</v>
      </c>
      <c r="D69" s="12"/>
      <c r="E69" s="145">
        <v>39771960</v>
      </c>
      <c r="F69" s="12"/>
      <c r="G69" s="145">
        <v>23747358</v>
      </c>
      <c r="H69" s="12"/>
      <c r="I69" s="145">
        <v>25497580</v>
      </c>
    </row>
    <row r="70" spans="1:9" ht="21.75" customHeight="1">
      <c r="A70" s="140"/>
      <c r="B70" s="158"/>
      <c r="C70" s="16"/>
      <c r="D70" s="4"/>
      <c r="E70" s="16"/>
      <c r="F70" s="4"/>
      <c r="G70" s="16"/>
      <c r="H70" s="4"/>
      <c r="I70" s="16"/>
    </row>
    <row r="71" spans="1:9" ht="21.75" customHeight="1">
      <c r="A71" s="140" t="s">
        <v>62</v>
      </c>
      <c r="B71" s="138"/>
      <c r="C71" s="144">
        <v>60314687</v>
      </c>
      <c r="D71" s="12"/>
      <c r="E71" s="144">
        <v>58788317</v>
      </c>
      <c r="F71" s="12"/>
      <c r="G71" s="144">
        <v>38357479</v>
      </c>
      <c r="H71" s="12"/>
      <c r="I71" s="144">
        <v>35800471</v>
      </c>
    </row>
    <row r="73" spans="1:9" s="129" customFormat="1" ht="23.25" customHeight="1">
      <c r="A73" s="128" t="s">
        <v>0</v>
      </c>
    </row>
    <row r="74" spans="1:9" s="129" customFormat="1" ht="23.25" customHeight="1">
      <c r="A74" s="130" t="s">
        <v>227</v>
      </c>
      <c r="E74" s="129" t="s">
        <v>1</v>
      </c>
    </row>
    <row r="75" spans="1:9" ht="21.75" customHeight="1">
      <c r="C75" s="132"/>
      <c r="D75" s="132"/>
      <c r="E75" s="132"/>
      <c r="F75" s="132"/>
      <c r="G75" s="132"/>
      <c r="H75" s="132"/>
    </row>
    <row r="76" spans="1:9" ht="21.75" customHeight="1">
      <c r="C76" s="177" t="s">
        <v>2</v>
      </c>
      <c r="D76" s="177"/>
      <c r="E76" s="177"/>
      <c r="F76" s="177"/>
      <c r="G76" s="177" t="s">
        <v>3</v>
      </c>
      <c r="H76" s="177"/>
      <c r="I76" s="177"/>
    </row>
    <row r="77" spans="1:9" ht="21.75" customHeight="1">
      <c r="C77" s="133" t="s">
        <v>4</v>
      </c>
      <c r="D77" s="134"/>
      <c r="E77" s="133" t="s">
        <v>5</v>
      </c>
      <c r="F77" s="134"/>
      <c r="G77" s="133" t="s">
        <v>4</v>
      </c>
      <c r="H77" s="134"/>
      <c r="I77" s="133" t="s">
        <v>5</v>
      </c>
    </row>
    <row r="78" spans="1:9" ht="21.75" customHeight="1">
      <c r="A78" s="140" t="s">
        <v>37</v>
      </c>
      <c r="B78" s="164"/>
      <c r="C78" s="133">
        <v>2567</v>
      </c>
      <c r="D78" s="133"/>
      <c r="E78" s="133">
        <v>2566</v>
      </c>
      <c r="F78" s="135"/>
      <c r="G78" s="133">
        <v>2567</v>
      </c>
      <c r="H78" s="133"/>
      <c r="I78" s="133">
        <v>2566</v>
      </c>
    </row>
    <row r="79" spans="1:9" ht="21.75" customHeight="1">
      <c r="A79" s="129"/>
      <c r="B79" s="164"/>
      <c r="C79" s="133" t="s">
        <v>8</v>
      </c>
      <c r="D79" s="133"/>
      <c r="E79" s="136"/>
      <c r="F79" s="135"/>
      <c r="G79" s="133" t="s">
        <v>8</v>
      </c>
      <c r="H79" s="133"/>
      <c r="I79" s="136"/>
    </row>
    <row r="80" spans="1:9" ht="21.75" customHeight="1">
      <c r="B80" s="170"/>
      <c r="C80" s="178" t="s">
        <v>9</v>
      </c>
      <c r="D80" s="178"/>
      <c r="E80" s="178"/>
      <c r="F80" s="178"/>
      <c r="G80" s="178"/>
      <c r="H80" s="178"/>
      <c r="I80" s="178"/>
    </row>
    <row r="81" spans="1:9" ht="21.75" customHeight="1">
      <c r="A81" s="137" t="s">
        <v>63</v>
      </c>
      <c r="B81" s="158"/>
      <c r="C81" s="139"/>
      <c r="D81" s="139"/>
      <c r="E81" s="139"/>
      <c r="F81" s="139"/>
      <c r="G81" s="139"/>
      <c r="H81" s="139"/>
      <c r="I81" s="139"/>
    </row>
    <row r="82" spans="1:9" ht="21.75" customHeight="1">
      <c r="A82" s="138" t="s">
        <v>64</v>
      </c>
      <c r="B82" s="158"/>
      <c r="C82" s="139"/>
      <c r="D82" s="139"/>
      <c r="E82" s="139"/>
      <c r="F82" s="139"/>
      <c r="G82" s="139"/>
      <c r="H82" s="139"/>
      <c r="I82" s="139"/>
    </row>
    <row r="83" spans="1:9" ht="21.75" customHeight="1">
      <c r="A83" s="138" t="s">
        <v>65</v>
      </c>
      <c r="B83" s="158"/>
      <c r="C83" s="139"/>
      <c r="D83" s="139"/>
      <c r="E83" s="139"/>
      <c r="F83" s="139"/>
      <c r="G83" s="139"/>
      <c r="H83" s="139"/>
      <c r="I83" s="139"/>
    </row>
    <row r="84" spans="1:9" ht="21.75" customHeight="1" thickBot="1">
      <c r="A84" s="141" t="s">
        <v>66</v>
      </c>
      <c r="B84" s="158"/>
      <c r="C84" s="153">
        <v>3710844</v>
      </c>
      <c r="D84" s="12"/>
      <c r="E84" s="153">
        <v>3710844</v>
      </c>
      <c r="F84" s="12"/>
      <c r="G84" s="153">
        <v>3710844</v>
      </c>
      <c r="H84" s="12"/>
      <c r="I84" s="153">
        <v>3710844</v>
      </c>
    </row>
    <row r="85" spans="1:9" ht="21.75" customHeight="1" thickTop="1">
      <c r="A85" s="138" t="s">
        <v>67</v>
      </c>
      <c r="B85" s="158"/>
      <c r="C85" s="12"/>
      <c r="D85" s="12"/>
      <c r="E85" s="139"/>
      <c r="F85" s="12"/>
      <c r="G85" s="12"/>
      <c r="H85" s="12"/>
      <c r="I85" s="139"/>
    </row>
    <row r="86" spans="1:9" ht="21.75" customHeight="1">
      <c r="A86" s="141" t="s">
        <v>68</v>
      </c>
      <c r="B86" s="158"/>
      <c r="C86" s="12">
        <v>2319277</v>
      </c>
      <c r="D86" s="12"/>
      <c r="E86" s="139">
        <v>2319277</v>
      </c>
      <c r="F86" s="12"/>
      <c r="G86" s="12">
        <v>2319277</v>
      </c>
      <c r="H86" s="12"/>
      <c r="I86" s="10">
        <v>2319277</v>
      </c>
    </row>
    <row r="87" spans="1:9" ht="21.75" customHeight="1">
      <c r="A87" s="138" t="s">
        <v>69</v>
      </c>
      <c r="B87" s="158"/>
      <c r="C87" s="12">
        <v>25818624</v>
      </c>
      <c r="D87" s="18"/>
      <c r="E87" s="154">
        <v>25818624</v>
      </c>
      <c r="F87" s="18"/>
      <c r="G87" s="12">
        <v>25818624</v>
      </c>
      <c r="H87" s="12"/>
      <c r="I87" s="155">
        <v>25818624</v>
      </c>
    </row>
    <row r="88" spans="1:9" ht="21.5">
      <c r="A88" s="138" t="s">
        <v>70</v>
      </c>
      <c r="B88" s="158"/>
      <c r="C88" s="18"/>
      <c r="D88" s="18"/>
      <c r="E88" s="154"/>
      <c r="F88" s="18"/>
      <c r="G88" s="18"/>
      <c r="H88" s="12"/>
      <c r="I88" s="154"/>
    </row>
    <row r="89" spans="1:9" ht="21.75" customHeight="1">
      <c r="A89" s="138" t="s">
        <v>71</v>
      </c>
      <c r="B89" s="158"/>
      <c r="C89" s="18"/>
      <c r="D89" s="18"/>
      <c r="E89" s="154"/>
      <c r="F89" s="18"/>
      <c r="G89" s="18"/>
      <c r="H89" s="12"/>
      <c r="I89" s="154"/>
    </row>
    <row r="90" spans="1:9" ht="21.75" customHeight="1">
      <c r="A90" s="138" t="s">
        <v>72</v>
      </c>
      <c r="B90" s="158"/>
      <c r="C90" s="12">
        <v>1744420</v>
      </c>
      <c r="D90" s="18"/>
      <c r="E90" s="12">
        <v>1698363</v>
      </c>
      <c r="F90" s="18"/>
      <c r="G90" s="12">
        <v>371084</v>
      </c>
      <c r="H90" s="12"/>
      <c r="I90" s="155">
        <v>371084</v>
      </c>
    </row>
    <row r="91" spans="1:9" ht="21.75" customHeight="1">
      <c r="A91" s="138" t="s">
        <v>73</v>
      </c>
      <c r="B91" s="158"/>
      <c r="C91" s="12">
        <v>9556771</v>
      </c>
      <c r="D91" s="18"/>
      <c r="E91" s="12">
        <v>10055471</v>
      </c>
      <c r="F91" s="18"/>
      <c r="G91" s="12">
        <v>9050056</v>
      </c>
      <c r="H91" s="12"/>
      <c r="I91" s="155">
        <v>9157253</v>
      </c>
    </row>
    <row r="92" spans="1:9" ht="21.75" customHeight="1">
      <c r="A92" s="14" t="s">
        <v>74</v>
      </c>
      <c r="B92" s="158"/>
      <c r="C92" s="12">
        <v>-996603</v>
      </c>
      <c r="D92" s="142"/>
      <c r="E92" s="12">
        <v>-845818</v>
      </c>
      <c r="F92" s="142"/>
      <c r="G92" s="12">
        <v>0</v>
      </c>
      <c r="H92" s="12"/>
      <c r="I92" s="156">
        <v>0</v>
      </c>
    </row>
    <row r="93" spans="1:9" ht="21.75" customHeight="1">
      <c r="A93" s="138" t="s">
        <v>75</v>
      </c>
      <c r="B93" s="158"/>
      <c r="C93" s="146">
        <v>-2274288</v>
      </c>
      <c r="D93" s="18"/>
      <c r="E93" s="146">
        <v>-2274288</v>
      </c>
      <c r="F93" s="18"/>
      <c r="G93" s="146">
        <v>0</v>
      </c>
      <c r="H93" s="12"/>
      <c r="I93" s="157">
        <v>0</v>
      </c>
    </row>
    <row r="94" spans="1:9" ht="21.75" customHeight="1">
      <c r="A94" s="17" t="s">
        <v>76</v>
      </c>
      <c r="B94" s="158"/>
      <c r="C94" s="143">
        <v>36168201</v>
      </c>
      <c r="D94" s="18"/>
      <c r="E94" s="143">
        <v>36771629</v>
      </c>
      <c r="F94" s="18"/>
      <c r="G94" s="143">
        <v>37559041</v>
      </c>
      <c r="H94" s="12"/>
      <c r="I94" s="143">
        <v>37666238</v>
      </c>
    </row>
    <row r="95" spans="1:9" ht="21.75" customHeight="1">
      <c r="A95" s="138" t="s">
        <v>77</v>
      </c>
      <c r="B95" s="158"/>
      <c r="C95" s="146">
        <v>284700</v>
      </c>
      <c r="D95" s="18"/>
      <c r="E95" s="147">
        <v>310643</v>
      </c>
      <c r="F95" s="18"/>
      <c r="G95" s="146">
        <v>0</v>
      </c>
      <c r="H95" s="12"/>
      <c r="I95" s="147">
        <v>0</v>
      </c>
    </row>
    <row r="96" spans="1:9" ht="21.5" customHeight="1">
      <c r="A96" s="140" t="s">
        <v>78</v>
      </c>
      <c r="B96" s="158"/>
      <c r="C96" s="145">
        <v>36452901</v>
      </c>
      <c r="D96" s="11"/>
      <c r="E96" s="145">
        <v>37082272</v>
      </c>
      <c r="F96" s="11"/>
      <c r="G96" s="145">
        <v>37559041</v>
      </c>
      <c r="H96" s="11"/>
      <c r="I96" s="145">
        <v>37666238</v>
      </c>
    </row>
    <row r="97" spans="1:11" ht="21.75" customHeight="1">
      <c r="A97" s="140"/>
      <c r="B97" s="158"/>
      <c r="C97" s="158"/>
      <c r="D97" s="158"/>
      <c r="E97" s="158"/>
      <c r="F97" s="158"/>
      <c r="G97" s="158"/>
      <c r="H97" s="11"/>
      <c r="I97" s="11"/>
    </row>
    <row r="98" spans="1:11" ht="21.75" customHeight="1" thickBot="1">
      <c r="A98" s="140" t="s">
        <v>79</v>
      </c>
      <c r="B98" s="158"/>
      <c r="C98" s="13">
        <v>96767588</v>
      </c>
      <c r="D98" s="158"/>
      <c r="E98" s="13">
        <v>95870589</v>
      </c>
      <c r="F98" s="158"/>
      <c r="G98" s="13">
        <v>75916520</v>
      </c>
      <c r="H98" s="11"/>
      <c r="I98" s="13">
        <v>73466709</v>
      </c>
    </row>
    <row r="99" spans="1:11" ht="23.15" customHeight="1" thickTop="1">
      <c r="A99" s="138"/>
      <c r="B99" s="158"/>
      <c r="F99" s="158"/>
    </row>
    <row r="100" spans="1:11" ht="23.15" customHeight="1">
      <c r="C100" s="139"/>
      <c r="D100" s="8"/>
      <c r="E100" s="139"/>
      <c r="F100" s="139"/>
      <c r="G100" s="139"/>
      <c r="H100" s="8"/>
      <c r="I100" s="139"/>
    </row>
    <row r="101" spans="1:11" ht="23.15" customHeight="1">
      <c r="C101" s="172"/>
      <c r="D101" s="172"/>
      <c r="E101" s="172"/>
      <c r="F101" s="172"/>
      <c r="G101" s="172"/>
      <c r="H101" s="172"/>
      <c r="I101" s="172"/>
      <c r="J101" s="172"/>
      <c r="K101" s="172"/>
    </row>
    <row r="102" spans="1:11" ht="23.15" customHeight="1">
      <c r="C102" s="172"/>
      <c r="D102" s="172"/>
      <c r="E102" s="172"/>
      <c r="F102" s="172"/>
      <c r="G102" s="172"/>
      <c r="H102" s="172"/>
      <c r="I102" s="172"/>
      <c r="J102" s="172"/>
      <c r="K102" s="172"/>
    </row>
  </sheetData>
  <mergeCells count="9">
    <mergeCell ref="C76:F76"/>
    <mergeCell ref="G76:I76"/>
    <mergeCell ref="C80:I80"/>
    <mergeCell ref="C4:F4"/>
    <mergeCell ref="G4:I4"/>
    <mergeCell ref="C8:I8"/>
    <mergeCell ref="C41:F41"/>
    <mergeCell ref="G41:I41"/>
    <mergeCell ref="C45:I45"/>
  </mergeCells>
  <printOptions gridLinesSet="0"/>
  <pageMargins left="0.8" right="0.5" top="0.48" bottom="0.5" header="0.5" footer="0.5"/>
  <pageSetup paperSize="9" scale="76" firstPageNumber="3" orientation="portrait" useFirstPageNumber="1" r:id="rId1"/>
  <headerFooter scaleWithDoc="0" alignWithMargins="0">
    <oddFooter>&amp;L&amp;"Angsana New,Regular"&amp;12  หมายเหตุประกอบงบการเงินเป็นส่วนหนึ่งของงบการเงินระหว่างกาลนี้
&amp;C&amp;"Angsana New,Regular"&amp;12&amp;P</oddFooter>
  </headerFooter>
  <rowBreaks count="2" manualBreakCount="2">
    <brk id="37" max="16383" man="1"/>
    <brk id="72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74"/>
  <sheetViews>
    <sheetView showGridLines="0" view="pageBreakPreview" zoomScale="90" zoomScaleNormal="80" zoomScaleSheetLayoutView="90" workbookViewId="0">
      <selection activeCell="O38" sqref="O38"/>
    </sheetView>
  </sheetViews>
  <sheetFormatPr defaultColWidth="9.453125" defaultRowHeight="21.5"/>
  <cols>
    <col min="1" max="1" width="56.36328125" style="70" customWidth="1"/>
    <col min="2" max="2" width="8.453125" style="70" customWidth="1"/>
    <col min="3" max="3" width="2" style="70" customWidth="1"/>
    <col min="4" max="4" width="12.6328125" style="70" customWidth="1"/>
    <col min="5" max="5" width="2" style="70" customWidth="1"/>
    <col min="6" max="6" width="12.6328125" style="70" customWidth="1"/>
    <col min="7" max="7" width="2" style="70" customWidth="1"/>
    <col min="8" max="8" width="12.6328125" style="70" customWidth="1"/>
    <col min="9" max="9" width="2" style="70" customWidth="1"/>
    <col min="10" max="10" width="12.6328125" style="70" customWidth="1"/>
    <col min="11" max="14" width="9.453125" style="70"/>
    <col min="15" max="15" width="13.453125" style="70" customWidth="1"/>
    <col min="16" max="16" width="11.08984375" style="70" customWidth="1"/>
    <col min="17" max="17" width="9.453125" style="70"/>
    <col min="18" max="18" width="12.6328125" style="70" customWidth="1"/>
    <col min="19" max="22" width="9.453125" style="70"/>
    <col min="23" max="23" width="11.36328125" style="70" customWidth="1"/>
    <col min="24" max="25" width="9.453125" style="70"/>
    <col min="26" max="26" width="11.6328125" style="70" customWidth="1"/>
    <col min="27" max="16384" width="9.453125" style="70"/>
  </cols>
  <sheetData>
    <row r="1" spans="1:29" s="24" customFormat="1" ht="23">
      <c r="A1" s="19" t="s">
        <v>0</v>
      </c>
      <c r="B1" s="20"/>
      <c r="C1" s="20"/>
      <c r="D1" s="21"/>
      <c r="E1" s="19"/>
      <c r="F1" s="21"/>
      <c r="G1" s="19"/>
      <c r="H1" s="21"/>
      <c r="I1" s="22"/>
      <c r="J1" s="23"/>
    </row>
    <row r="2" spans="1:29" s="24" customFormat="1" ht="23">
      <c r="A2" s="25" t="s">
        <v>80</v>
      </c>
      <c r="B2" s="20"/>
      <c r="C2" s="20"/>
      <c r="D2" s="21"/>
      <c r="E2" s="19"/>
      <c r="F2" s="21"/>
      <c r="G2" s="19"/>
      <c r="H2" s="21"/>
      <c r="I2" s="22"/>
      <c r="J2" s="23"/>
    </row>
    <row r="3" spans="1:29" s="8" customFormat="1" ht="13.25" customHeight="1">
      <c r="A3" s="26"/>
      <c r="B3" s="27"/>
      <c r="C3" s="27"/>
      <c r="D3" s="28"/>
      <c r="E3" s="26"/>
      <c r="F3" s="28"/>
      <c r="G3" s="26"/>
      <c r="H3" s="28"/>
      <c r="I3" s="29"/>
      <c r="J3" s="30"/>
    </row>
    <row r="4" spans="1:29" s="8" customFormat="1" ht="22">
      <c r="A4" s="26"/>
      <c r="B4" s="31"/>
      <c r="C4" s="32"/>
      <c r="D4" s="179" t="s">
        <v>2</v>
      </c>
      <c r="E4" s="179"/>
      <c r="F4" s="179"/>
      <c r="G4" s="26"/>
      <c r="H4" s="179" t="s">
        <v>3</v>
      </c>
      <c r="I4" s="179"/>
      <c r="J4" s="179"/>
    </row>
    <row r="5" spans="1:29" s="8" customFormat="1" ht="22">
      <c r="A5" s="26"/>
      <c r="B5" s="31"/>
      <c r="C5" s="32"/>
      <c r="D5" s="181" t="s">
        <v>81</v>
      </c>
      <c r="E5" s="181"/>
      <c r="F5" s="181"/>
      <c r="G5" s="26"/>
      <c r="H5" s="181" t="s">
        <v>81</v>
      </c>
      <c r="I5" s="181"/>
      <c r="J5" s="181"/>
    </row>
    <row r="6" spans="1:29" s="8" customFormat="1" ht="22">
      <c r="A6" s="26"/>
      <c r="B6" s="31"/>
      <c r="C6" s="32"/>
      <c r="D6" s="182" t="s">
        <v>4</v>
      </c>
      <c r="E6" s="182"/>
      <c r="F6" s="182"/>
      <c r="G6" s="26"/>
      <c r="H6" s="182" t="s">
        <v>4</v>
      </c>
      <c r="I6" s="182"/>
      <c r="J6" s="182"/>
    </row>
    <row r="7" spans="1:29" s="8" customFormat="1" ht="22">
      <c r="A7" s="26"/>
      <c r="B7" s="31"/>
      <c r="C7" s="32"/>
      <c r="D7" s="33">
        <v>2567</v>
      </c>
      <c r="E7" s="32"/>
      <c r="F7" s="34">
        <v>2566</v>
      </c>
      <c r="G7" s="32"/>
      <c r="H7" s="33">
        <v>2567</v>
      </c>
      <c r="I7" s="32"/>
      <c r="J7" s="34">
        <v>2566</v>
      </c>
    </row>
    <row r="8" spans="1:29" s="8" customFormat="1">
      <c r="A8" s="29"/>
      <c r="B8" s="31"/>
      <c r="C8" s="32"/>
      <c r="D8" s="180" t="s">
        <v>9</v>
      </c>
      <c r="E8" s="180"/>
      <c r="F8" s="180"/>
      <c r="G8" s="180"/>
      <c r="H8" s="180"/>
      <c r="I8" s="180"/>
      <c r="J8" s="180"/>
    </row>
    <row r="9" spans="1:29" s="8" customFormat="1" ht="22">
      <c r="A9" s="35" t="s">
        <v>82</v>
      </c>
      <c r="B9" s="36"/>
      <c r="C9" s="36"/>
      <c r="D9" s="138"/>
      <c r="F9" s="138"/>
      <c r="H9" s="138"/>
      <c r="J9" s="138"/>
      <c r="L9" s="161"/>
      <c r="M9" s="161"/>
      <c r="N9" s="161"/>
      <c r="O9" s="161"/>
      <c r="P9" s="161"/>
      <c r="Q9" s="161"/>
      <c r="R9" s="161"/>
      <c r="S9" s="161"/>
      <c r="T9" s="161"/>
      <c r="U9" s="161"/>
      <c r="W9" s="161"/>
      <c r="X9" s="161"/>
      <c r="Y9" s="161"/>
      <c r="Z9" s="161"/>
      <c r="AA9" s="161"/>
      <c r="AB9" s="161"/>
      <c r="AC9" s="161"/>
    </row>
    <row r="10" spans="1:29" s="8" customFormat="1">
      <c r="A10" s="14" t="s">
        <v>83</v>
      </c>
      <c r="B10" s="36"/>
      <c r="C10" s="36"/>
      <c r="D10" s="5">
        <v>2370515</v>
      </c>
      <c r="E10" s="37"/>
      <c r="F10" s="5">
        <v>2268197</v>
      </c>
      <c r="G10" s="37"/>
      <c r="H10" s="5">
        <v>0</v>
      </c>
      <c r="I10" s="37"/>
      <c r="J10" s="5">
        <v>0</v>
      </c>
      <c r="L10" s="161"/>
      <c r="M10" s="161"/>
      <c r="N10" s="161"/>
      <c r="O10" s="138"/>
      <c r="P10" s="138"/>
      <c r="Q10" s="138"/>
      <c r="R10" s="138"/>
      <c r="S10" s="138"/>
      <c r="T10" s="161"/>
      <c r="U10" s="161"/>
      <c r="W10" s="161"/>
      <c r="X10" s="161"/>
      <c r="Y10" s="161"/>
      <c r="Z10" s="138"/>
      <c r="AA10" s="138"/>
      <c r="AB10" s="161"/>
      <c r="AC10" s="161"/>
    </row>
    <row r="11" spans="1:29" s="8" customFormat="1">
      <c r="A11" s="14" t="s">
        <v>84</v>
      </c>
      <c r="B11" s="36"/>
      <c r="C11" s="36"/>
      <c r="D11" s="5">
        <v>771617</v>
      </c>
      <c r="E11" s="37"/>
      <c r="F11" s="5">
        <v>687484</v>
      </c>
      <c r="G11" s="37"/>
      <c r="H11" s="5">
        <v>101290</v>
      </c>
      <c r="I11" s="37"/>
      <c r="J11" s="5">
        <v>90453</v>
      </c>
      <c r="L11" s="161"/>
      <c r="M11" s="161"/>
      <c r="O11" s="138"/>
      <c r="P11" s="138"/>
      <c r="R11" s="138"/>
      <c r="S11" s="138"/>
      <c r="T11" s="161"/>
      <c r="U11" s="161"/>
      <c r="W11" s="161"/>
      <c r="X11" s="161"/>
      <c r="Z11" s="138"/>
      <c r="AA11" s="138"/>
      <c r="AB11" s="161"/>
      <c r="AC11" s="161"/>
    </row>
    <row r="12" spans="1:29" s="8" customFormat="1">
      <c r="A12" s="14" t="s">
        <v>85</v>
      </c>
      <c r="B12" s="36"/>
      <c r="C12" s="36"/>
      <c r="D12" s="5">
        <v>92591</v>
      </c>
      <c r="E12" s="37"/>
      <c r="F12" s="5">
        <v>137512</v>
      </c>
      <c r="G12" s="37"/>
      <c r="H12" s="5">
        <v>0</v>
      </c>
      <c r="I12" s="37"/>
      <c r="J12" s="5">
        <v>0</v>
      </c>
      <c r="L12" s="161"/>
      <c r="M12" s="161"/>
      <c r="O12" s="138"/>
      <c r="R12" s="138"/>
      <c r="S12" s="138"/>
      <c r="T12" s="161"/>
      <c r="U12" s="161"/>
      <c r="W12" s="161"/>
      <c r="Z12" s="138"/>
      <c r="AA12" s="138"/>
      <c r="AB12" s="161"/>
      <c r="AC12" s="161"/>
    </row>
    <row r="13" spans="1:29" s="8" customFormat="1">
      <c r="A13" s="38" t="s">
        <v>86</v>
      </c>
      <c r="B13" s="36"/>
      <c r="C13" s="36"/>
      <c r="D13" s="5">
        <v>183963</v>
      </c>
      <c r="E13" s="37"/>
      <c r="F13" s="5">
        <v>168083</v>
      </c>
      <c r="G13" s="37"/>
      <c r="H13" s="5">
        <v>146401</v>
      </c>
      <c r="I13" s="37"/>
      <c r="J13" s="5">
        <v>143103</v>
      </c>
      <c r="L13" s="161"/>
      <c r="M13" s="161"/>
      <c r="O13" s="138"/>
      <c r="R13" s="138"/>
      <c r="S13" s="138"/>
      <c r="T13" s="161"/>
      <c r="U13" s="161"/>
      <c r="W13" s="161"/>
      <c r="Z13" s="138"/>
      <c r="AA13" s="138"/>
      <c r="AB13" s="161"/>
      <c r="AC13" s="161"/>
    </row>
    <row r="14" spans="1:29" s="8" customFormat="1">
      <c r="A14" s="38" t="s">
        <v>87</v>
      </c>
      <c r="B14" s="36"/>
      <c r="C14" s="36"/>
      <c r="D14" s="5">
        <v>15630</v>
      </c>
      <c r="E14" s="9"/>
      <c r="F14" s="5">
        <v>17259</v>
      </c>
      <c r="G14" s="9"/>
      <c r="H14" s="5">
        <v>936846</v>
      </c>
      <c r="I14" s="9"/>
      <c r="J14" s="5">
        <v>1694798</v>
      </c>
      <c r="L14" s="161"/>
      <c r="M14" s="161"/>
      <c r="O14" s="138"/>
      <c r="R14" s="138"/>
      <c r="S14" s="138"/>
      <c r="T14" s="161"/>
      <c r="U14" s="161"/>
      <c r="W14" s="161"/>
      <c r="Z14" s="138"/>
      <c r="AA14" s="138"/>
      <c r="AB14" s="161"/>
      <c r="AC14" s="161"/>
    </row>
    <row r="15" spans="1:29" s="8" customFormat="1">
      <c r="A15" s="38" t="s">
        <v>89</v>
      </c>
      <c r="B15" s="36"/>
      <c r="C15" s="36"/>
      <c r="D15" s="5">
        <v>71041</v>
      </c>
      <c r="E15" s="37"/>
      <c r="F15" s="5">
        <v>78980</v>
      </c>
      <c r="G15" s="37"/>
      <c r="H15" s="5">
        <v>70518</v>
      </c>
      <c r="I15" s="37"/>
      <c r="J15" s="5">
        <v>0</v>
      </c>
      <c r="L15" s="161"/>
      <c r="O15" s="138"/>
      <c r="R15" s="138"/>
      <c r="S15" s="138"/>
      <c r="T15" s="161"/>
      <c r="U15" s="161"/>
      <c r="W15" s="161"/>
      <c r="Z15" s="138"/>
      <c r="AA15" s="138"/>
      <c r="AB15" s="161"/>
      <c r="AC15" s="161"/>
    </row>
    <row r="16" spans="1:29" s="8" customFormat="1">
      <c r="A16" s="38" t="s">
        <v>90</v>
      </c>
      <c r="B16" s="36"/>
      <c r="C16" s="36"/>
      <c r="D16" s="39">
        <v>18956</v>
      </c>
      <c r="E16" s="37"/>
      <c r="F16" s="39">
        <v>66649</v>
      </c>
      <c r="G16" s="37"/>
      <c r="H16" s="39">
        <v>683</v>
      </c>
      <c r="I16" s="37"/>
      <c r="J16" s="39">
        <v>711</v>
      </c>
      <c r="L16" s="161"/>
      <c r="O16" s="138"/>
      <c r="R16" s="138"/>
      <c r="S16" s="138"/>
      <c r="T16" s="161"/>
      <c r="U16" s="161"/>
      <c r="W16" s="161"/>
      <c r="Z16" s="138"/>
      <c r="AA16" s="138"/>
      <c r="AB16" s="161"/>
      <c r="AC16" s="161"/>
    </row>
    <row r="17" spans="1:29" s="8" customFormat="1" ht="22">
      <c r="A17" s="17" t="s">
        <v>91</v>
      </c>
      <c r="B17" s="36"/>
      <c r="C17" s="36"/>
      <c r="D17" s="40">
        <v>3524313</v>
      </c>
      <c r="E17" s="41"/>
      <c r="F17" s="40">
        <v>3424164</v>
      </c>
      <c r="G17" s="41"/>
      <c r="H17" s="40">
        <v>1255738</v>
      </c>
      <c r="I17" s="41"/>
      <c r="J17" s="40">
        <v>1929065</v>
      </c>
    </row>
    <row r="18" spans="1:29" s="8" customFormat="1" ht="13.25" customHeight="1">
      <c r="A18" s="17"/>
      <c r="B18" s="36"/>
      <c r="C18" s="36"/>
      <c r="D18" s="5"/>
      <c r="E18" s="37"/>
      <c r="F18" s="5"/>
      <c r="G18" s="37"/>
      <c r="H18" s="5"/>
      <c r="I18" s="37"/>
      <c r="J18" s="5"/>
    </row>
    <row r="19" spans="1:29" s="8" customFormat="1" ht="22">
      <c r="A19" s="42" t="s">
        <v>92</v>
      </c>
      <c r="B19" s="36"/>
      <c r="C19" s="36"/>
      <c r="D19" s="37"/>
      <c r="E19" s="9"/>
      <c r="F19" s="37"/>
      <c r="G19" s="9"/>
      <c r="H19" s="37"/>
      <c r="I19" s="9"/>
      <c r="J19" s="37"/>
    </row>
    <row r="20" spans="1:29" s="8" customFormat="1">
      <c r="A20" s="38" t="s">
        <v>93</v>
      </c>
      <c r="B20" s="36"/>
      <c r="C20" s="36"/>
      <c r="D20" s="5">
        <v>1873072</v>
      </c>
      <c r="E20" s="37"/>
      <c r="F20" s="5">
        <v>1587081</v>
      </c>
      <c r="G20" s="37"/>
      <c r="H20" s="5">
        <v>0</v>
      </c>
      <c r="I20" s="37"/>
      <c r="J20" s="5">
        <v>0</v>
      </c>
      <c r="L20" s="161"/>
      <c r="M20" s="161"/>
      <c r="O20" s="138"/>
      <c r="R20" s="138"/>
      <c r="S20" s="138"/>
      <c r="T20" s="161"/>
      <c r="U20" s="161"/>
      <c r="W20" s="161"/>
      <c r="Z20" s="138"/>
      <c r="AA20" s="138"/>
      <c r="AB20" s="161"/>
      <c r="AC20" s="161"/>
    </row>
    <row r="21" spans="1:29" s="8" customFormat="1">
      <c r="A21" s="38" t="s">
        <v>94</v>
      </c>
      <c r="B21" s="36"/>
      <c r="C21" s="36"/>
      <c r="D21" s="5">
        <v>336969</v>
      </c>
      <c r="E21" s="37"/>
      <c r="F21" s="5">
        <v>305471</v>
      </c>
      <c r="G21" s="37"/>
      <c r="H21" s="5">
        <v>34638</v>
      </c>
      <c r="I21" s="37"/>
      <c r="J21" s="5">
        <v>29515</v>
      </c>
      <c r="L21" s="161"/>
      <c r="M21" s="161"/>
      <c r="O21" s="138"/>
      <c r="P21" s="138"/>
      <c r="R21" s="138"/>
      <c r="S21" s="138"/>
      <c r="T21" s="161"/>
      <c r="U21" s="161"/>
      <c r="W21" s="161"/>
      <c r="X21" s="161"/>
      <c r="Z21" s="138"/>
      <c r="AA21" s="138"/>
      <c r="AB21" s="161"/>
      <c r="AC21" s="161"/>
    </row>
    <row r="22" spans="1:29" s="8" customFormat="1">
      <c r="A22" s="38" t="s">
        <v>95</v>
      </c>
      <c r="B22" s="36"/>
      <c r="C22" s="36"/>
      <c r="D22" s="5">
        <v>53981</v>
      </c>
      <c r="E22" s="37"/>
      <c r="F22" s="5">
        <v>78378</v>
      </c>
      <c r="G22" s="37"/>
      <c r="H22" s="5">
        <v>0</v>
      </c>
      <c r="I22" s="37"/>
      <c r="J22" s="5">
        <v>0</v>
      </c>
      <c r="L22" s="161"/>
      <c r="M22" s="161"/>
      <c r="O22" s="138"/>
      <c r="R22" s="138"/>
      <c r="S22" s="138"/>
      <c r="T22" s="161"/>
      <c r="U22" s="161"/>
      <c r="W22" s="161"/>
      <c r="Z22" s="138"/>
      <c r="AA22" s="138"/>
      <c r="AB22" s="161"/>
      <c r="AC22" s="161"/>
    </row>
    <row r="23" spans="1:29" s="8" customFormat="1">
      <c r="A23" s="8" t="s">
        <v>96</v>
      </c>
      <c r="B23" s="36"/>
      <c r="C23" s="36"/>
      <c r="D23" s="5">
        <v>126751</v>
      </c>
      <c r="E23" s="37"/>
      <c r="F23" s="5">
        <v>119369</v>
      </c>
      <c r="G23" s="37"/>
      <c r="H23" s="5">
        <v>132201</v>
      </c>
      <c r="I23" s="37"/>
      <c r="J23" s="5">
        <v>129943</v>
      </c>
      <c r="L23" s="161"/>
      <c r="M23" s="161"/>
      <c r="O23" s="138"/>
      <c r="R23" s="138"/>
      <c r="S23" s="138"/>
      <c r="T23" s="161"/>
      <c r="U23" s="161"/>
      <c r="W23" s="161"/>
      <c r="Z23" s="138"/>
      <c r="AA23" s="138"/>
      <c r="AB23" s="161"/>
      <c r="AC23" s="161"/>
    </row>
    <row r="24" spans="1:29" s="8" customFormat="1">
      <c r="A24" s="38" t="s">
        <v>97</v>
      </c>
      <c r="B24" s="36"/>
      <c r="C24" s="36"/>
      <c r="D24" s="5">
        <v>241561</v>
      </c>
      <c r="E24" s="37"/>
      <c r="F24" s="5">
        <v>255443</v>
      </c>
      <c r="G24" s="37"/>
      <c r="H24" s="5">
        <v>1061</v>
      </c>
      <c r="I24" s="37"/>
      <c r="J24" s="5">
        <v>857</v>
      </c>
      <c r="L24" s="161"/>
      <c r="M24" s="161"/>
      <c r="O24" s="138"/>
      <c r="R24" s="138"/>
      <c r="S24" s="138"/>
      <c r="T24" s="161"/>
      <c r="U24" s="161"/>
      <c r="W24" s="161"/>
      <c r="Z24" s="138"/>
      <c r="AA24" s="138"/>
      <c r="AB24" s="161"/>
      <c r="AC24" s="161"/>
    </row>
    <row r="25" spans="1:29" s="8" customFormat="1">
      <c r="A25" s="38" t="s">
        <v>98</v>
      </c>
      <c r="B25" s="36"/>
      <c r="C25" s="36"/>
      <c r="D25" s="39">
        <v>500485</v>
      </c>
      <c r="E25" s="37"/>
      <c r="F25" s="39">
        <v>514430</v>
      </c>
      <c r="G25" s="37"/>
      <c r="H25" s="39">
        <v>28450</v>
      </c>
      <c r="I25" s="37"/>
      <c r="J25" s="39">
        <v>46929</v>
      </c>
      <c r="L25" s="161"/>
      <c r="M25" s="161"/>
      <c r="O25" s="138"/>
      <c r="P25" s="138"/>
      <c r="R25" s="138"/>
      <c r="S25" s="138"/>
      <c r="T25" s="162"/>
      <c r="U25" s="161"/>
      <c r="W25" s="161"/>
      <c r="X25" s="161"/>
      <c r="Z25" s="138"/>
      <c r="AA25" s="138"/>
      <c r="AB25" s="161"/>
      <c r="AC25" s="161"/>
    </row>
    <row r="26" spans="1:29" s="8" customFormat="1" ht="22">
      <c r="A26" s="17" t="s">
        <v>99</v>
      </c>
      <c r="B26" s="36"/>
      <c r="C26" s="36"/>
      <c r="D26" s="43">
        <v>3132819</v>
      </c>
      <c r="E26" s="41"/>
      <c r="F26" s="43">
        <v>2860172</v>
      </c>
      <c r="G26" s="41"/>
      <c r="H26" s="43">
        <v>196350</v>
      </c>
      <c r="I26" s="41"/>
      <c r="J26" s="43">
        <v>207244</v>
      </c>
    </row>
    <row r="27" spans="1:29" s="8" customFormat="1" ht="13.25" customHeight="1">
      <c r="A27" s="17"/>
      <c r="B27" s="36"/>
      <c r="C27" s="36"/>
      <c r="D27" s="5"/>
      <c r="E27" s="37"/>
      <c r="F27" s="5"/>
      <c r="G27" s="37"/>
      <c r="H27" s="5"/>
      <c r="I27" s="37"/>
      <c r="J27" s="5"/>
    </row>
    <row r="28" spans="1:29" s="8" customFormat="1" ht="22">
      <c r="A28" s="17" t="s">
        <v>100</v>
      </c>
      <c r="B28" s="36"/>
      <c r="C28" s="36"/>
      <c r="D28" s="44">
        <v>391494</v>
      </c>
      <c r="E28" s="41"/>
      <c r="F28" s="44">
        <v>563992</v>
      </c>
      <c r="G28" s="41"/>
      <c r="H28" s="44">
        <v>1059388</v>
      </c>
      <c r="I28" s="41"/>
      <c r="J28" s="44">
        <v>1721821</v>
      </c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</row>
    <row r="29" spans="1:29" s="8" customFormat="1">
      <c r="A29" s="38" t="s">
        <v>101</v>
      </c>
      <c r="B29" s="36"/>
      <c r="C29" s="36"/>
      <c r="D29" s="5">
        <v>-295022</v>
      </c>
      <c r="E29" s="5"/>
      <c r="F29" s="5">
        <v>-295880</v>
      </c>
      <c r="G29" s="37"/>
      <c r="H29" s="5">
        <v>-274861</v>
      </c>
      <c r="I29" s="37"/>
      <c r="J29" s="5">
        <v>-256665</v>
      </c>
      <c r="L29" s="161"/>
      <c r="O29" s="138"/>
      <c r="R29" s="138"/>
      <c r="S29" s="138"/>
      <c r="T29" s="161"/>
      <c r="U29" s="161"/>
      <c r="W29" s="161"/>
      <c r="Z29" s="138"/>
      <c r="AA29" s="138"/>
      <c r="AB29" s="161"/>
      <c r="AC29" s="161"/>
    </row>
    <row r="30" spans="1:29" s="8" customFormat="1">
      <c r="A30" s="45" t="s">
        <v>102</v>
      </c>
      <c r="B30" s="36"/>
      <c r="C30" s="36"/>
      <c r="G30" s="37"/>
      <c r="H30" s="5"/>
      <c r="I30" s="37"/>
      <c r="J30" s="5"/>
    </row>
    <row r="31" spans="1:29" s="8" customFormat="1">
      <c r="A31" s="45" t="s">
        <v>103</v>
      </c>
      <c r="B31" s="36"/>
      <c r="C31" s="36"/>
      <c r="H31" s="46"/>
      <c r="I31" s="47"/>
      <c r="J31" s="46"/>
    </row>
    <row r="32" spans="1:29" s="8" customFormat="1">
      <c r="A32" s="48" t="s">
        <v>104</v>
      </c>
      <c r="B32" s="36"/>
      <c r="C32" s="36"/>
      <c r="D32" s="5">
        <v>117198</v>
      </c>
      <c r="F32" s="5">
        <v>128073</v>
      </c>
      <c r="G32" s="5"/>
      <c r="H32" s="5">
        <v>0</v>
      </c>
      <c r="I32" s="5"/>
      <c r="J32" s="5">
        <v>0</v>
      </c>
      <c r="L32" s="161"/>
      <c r="O32" s="138"/>
      <c r="R32" s="138"/>
      <c r="S32" s="138"/>
      <c r="T32" s="161"/>
      <c r="U32" s="161"/>
      <c r="W32" s="161"/>
      <c r="Z32" s="138"/>
      <c r="AA32" s="138"/>
      <c r="AB32" s="161"/>
      <c r="AC32" s="161"/>
    </row>
    <row r="33" spans="1:29" s="8" customFormat="1" ht="22">
      <c r="A33" s="17" t="s">
        <v>105</v>
      </c>
      <c r="B33" s="36"/>
      <c r="C33" s="49"/>
      <c r="D33" s="127">
        <v>213670</v>
      </c>
      <c r="E33" s="41"/>
      <c r="F33" s="127">
        <v>396185</v>
      </c>
      <c r="G33" s="41"/>
      <c r="H33" s="127">
        <v>784527</v>
      </c>
      <c r="I33" s="41"/>
      <c r="J33" s="127">
        <v>1465156</v>
      </c>
    </row>
    <row r="34" spans="1:29" s="8" customFormat="1">
      <c r="A34" s="8" t="s">
        <v>106</v>
      </c>
      <c r="B34" s="36"/>
      <c r="C34" s="36"/>
      <c r="D34" s="39">
        <v>-48454</v>
      </c>
      <c r="E34" s="5"/>
      <c r="F34" s="39">
        <v>-77774</v>
      </c>
      <c r="G34" s="37"/>
      <c r="H34" s="5">
        <v>-47</v>
      </c>
      <c r="I34" s="37"/>
      <c r="J34" s="5">
        <v>20633</v>
      </c>
      <c r="L34" s="161"/>
      <c r="O34" s="138"/>
      <c r="R34" s="138"/>
      <c r="S34" s="138"/>
      <c r="T34" s="161"/>
      <c r="U34" s="161"/>
      <c r="W34" s="161"/>
      <c r="Z34" s="138"/>
      <c r="AA34" s="138"/>
      <c r="AB34" s="161"/>
      <c r="AC34" s="161"/>
    </row>
    <row r="35" spans="1:29" s="8" customFormat="1" ht="22.5" thickBot="1">
      <c r="A35" s="17" t="s">
        <v>107</v>
      </c>
      <c r="B35" s="50"/>
      <c r="C35" s="50"/>
      <c r="D35" s="51">
        <v>165216</v>
      </c>
      <c r="E35" s="41"/>
      <c r="F35" s="51">
        <v>318411</v>
      </c>
      <c r="G35" s="41"/>
      <c r="H35" s="51">
        <v>784480</v>
      </c>
      <c r="I35" s="41"/>
      <c r="J35" s="51">
        <v>1485789</v>
      </c>
    </row>
    <row r="36" spans="1:29" s="8" customFormat="1" ht="13.25" customHeight="1" thickTop="1">
      <c r="B36" s="36"/>
      <c r="C36" s="36"/>
      <c r="D36" s="52"/>
      <c r="E36" s="37"/>
      <c r="F36" s="52"/>
      <c r="G36" s="37"/>
      <c r="H36" s="53"/>
      <c r="I36" s="37"/>
      <c r="J36" s="53"/>
    </row>
    <row r="37" spans="1:29" s="8" customFormat="1" ht="22">
      <c r="A37" s="17" t="s">
        <v>108</v>
      </c>
      <c r="B37" s="36"/>
      <c r="C37" s="36"/>
      <c r="D37" s="4"/>
      <c r="E37" s="9"/>
      <c r="F37" s="4"/>
      <c r="G37" s="9"/>
      <c r="H37" s="4"/>
      <c r="I37" s="9"/>
      <c r="J37" s="4"/>
    </row>
    <row r="38" spans="1:29" s="8" customFormat="1">
      <c r="A38" s="8" t="s">
        <v>109</v>
      </c>
      <c r="B38" s="36"/>
      <c r="C38" s="36"/>
      <c r="D38" s="5">
        <v>158526</v>
      </c>
      <c r="E38" s="9"/>
      <c r="F38" s="5">
        <v>316979</v>
      </c>
      <c r="G38" s="37"/>
      <c r="H38" s="5">
        <v>784480</v>
      </c>
      <c r="I38" s="37"/>
      <c r="J38" s="5">
        <v>1485789</v>
      </c>
      <c r="L38" s="161"/>
      <c r="O38" s="138"/>
      <c r="R38" s="138"/>
      <c r="S38" s="138"/>
      <c r="T38" s="161"/>
      <c r="U38" s="161"/>
      <c r="W38" s="161"/>
      <c r="Z38" s="138"/>
      <c r="AA38" s="138"/>
      <c r="AB38" s="161"/>
      <c r="AC38" s="161"/>
    </row>
    <row r="39" spans="1:29" s="8" customFormat="1">
      <c r="A39" s="8" t="s">
        <v>110</v>
      </c>
      <c r="B39" s="36"/>
      <c r="C39" s="36"/>
      <c r="D39" s="5">
        <v>6690</v>
      </c>
      <c r="E39" s="9"/>
      <c r="F39" s="5">
        <v>1432</v>
      </c>
      <c r="G39" s="37"/>
      <c r="H39" s="39">
        <v>0</v>
      </c>
      <c r="I39" s="37"/>
      <c r="J39" s="39">
        <v>0</v>
      </c>
      <c r="L39" s="161"/>
      <c r="O39" s="138"/>
      <c r="R39" s="138"/>
      <c r="S39" s="138"/>
      <c r="T39" s="161"/>
      <c r="U39" s="161"/>
      <c r="W39" s="161"/>
      <c r="Z39" s="138"/>
      <c r="AA39" s="138"/>
      <c r="AB39" s="161"/>
      <c r="AC39" s="161"/>
    </row>
    <row r="40" spans="1:29" s="17" customFormat="1" ht="22.5" thickBot="1">
      <c r="A40" s="17" t="s">
        <v>107</v>
      </c>
      <c r="B40" s="50"/>
      <c r="C40" s="50"/>
      <c r="D40" s="51">
        <v>165216</v>
      </c>
      <c r="E40" s="54"/>
      <c r="F40" s="51">
        <v>318411</v>
      </c>
      <c r="G40" s="54"/>
      <c r="H40" s="51">
        <v>784480</v>
      </c>
      <c r="I40" s="54"/>
      <c r="J40" s="51">
        <v>1485789</v>
      </c>
    </row>
    <row r="41" spans="1:29" s="17" customFormat="1" ht="13.25" customHeight="1" thickTop="1">
      <c r="B41" s="50"/>
      <c r="C41" s="50"/>
      <c r="D41" s="16"/>
      <c r="E41" s="54"/>
      <c r="F41" s="16"/>
      <c r="G41" s="54"/>
      <c r="H41" s="16"/>
      <c r="I41" s="54"/>
      <c r="J41" s="16"/>
    </row>
    <row r="42" spans="1:29" s="17" customFormat="1" ht="24" customHeight="1">
      <c r="A42" s="55" t="s">
        <v>243</v>
      </c>
      <c r="B42" s="50"/>
      <c r="C42" s="50"/>
      <c r="D42" s="16"/>
      <c r="E42" s="54"/>
      <c r="F42" s="16"/>
      <c r="G42" s="54"/>
      <c r="H42" s="16"/>
      <c r="I42" s="54"/>
      <c r="J42" s="16"/>
    </row>
    <row r="43" spans="1:29" s="8" customFormat="1" ht="22.5" thickBot="1">
      <c r="A43" s="48" t="s">
        <v>111</v>
      </c>
      <c r="B43" s="36"/>
      <c r="C43" s="36"/>
      <c r="D43" s="56">
        <v>5.8351473325523422E-2</v>
      </c>
      <c r="E43" s="37"/>
      <c r="F43" s="56">
        <v>0.12728890512000074</v>
      </c>
      <c r="G43" s="37"/>
      <c r="H43" s="56">
        <v>0.32824334048929904</v>
      </c>
      <c r="I43" s="37"/>
      <c r="J43" s="56">
        <v>0.65</v>
      </c>
      <c r="O43" s="163"/>
      <c r="P43" s="163"/>
    </row>
    <row r="44" spans="1:29" s="24" customFormat="1" ht="23.5" thickTop="1">
      <c r="A44" s="19" t="s">
        <v>0</v>
      </c>
      <c r="B44" s="20"/>
      <c r="C44" s="20"/>
      <c r="D44" s="21"/>
      <c r="E44" s="19"/>
      <c r="F44" s="21"/>
      <c r="G44" s="19"/>
      <c r="H44" s="21"/>
      <c r="I44" s="22"/>
      <c r="J44" s="23"/>
    </row>
    <row r="45" spans="1:29" s="24" customFormat="1" ht="23">
      <c r="A45" s="25" t="s">
        <v>112</v>
      </c>
      <c r="B45" s="20"/>
      <c r="C45" s="20"/>
      <c r="D45" s="21"/>
      <c r="E45" s="19"/>
      <c r="F45" s="21"/>
      <c r="G45" s="19"/>
      <c r="H45" s="21"/>
      <c r="I45" s="22"/>
      <c r="J45" s="23"/>
    </row>
    <row r="46" spans="1:29" s="8" customFormat="1" ht="22">
      <c r="A46" s="26"/>
      <c r="B46" s="27"/>
      <c r="C46" s="27"/>
      <c r="D46" s="28"/>
      <c r="E46" s="26"/>
      <c r="F46" s="28"/>
      <c r="G46" s="26"/>
      <c r="H46" s="28"/>
      <c r="I46" s="49"/>
      <c r="J46" s="152"/>
    </row>
    <row r="47" spans="1:29" s="8" customFormat="1" ht="22">
      <c r="A47" s="26"/>
      <c r="B47" s="31"/>
      <c r="C47" s="32"/>
      <c r="D47" s="179" t="s">
        <v>2</v>
      </c>
      <c r="E47" s="179"/>
      <c r="F47" s="179"/>
      <c r="G47" s="57"/>
      <c r="H47" s="179" t="s">
        <v>3</v>
      </c>
      <c r="I47" s="179"/>
      <c r="J47" s="179"/>
    </row>
    <row r="48" spans="1:29" s="8" customFormat="1" ht="22.4" customHeight="1">
      <c r="A48" s="26"/>
      <c r="B48" s="31"/>
      <c r="C48" s="32"/>
      <c r="D48" s="181" t="s">
        <v>81</v>
      </c>
      <c r="E48" s="181"/>
      <c r="F48" s="181"/>
      <c r="G48" s="26"/>
      <c r="H48" s="181" t="s">
        <v>81</v>
      </c>
      <c r="I48" s="181"/>
      <c r="J48" s="181"/>
    </row>
    <row r="49" spans="1:10" s="8" customFormat="1" ht="22">
      <c r="A49" s="26"/>
      <c r="B49" s="31"/>
      <c r="C49" s="32"/>
      <c r="D49" s="182" t="s">
        <v>4</v>
      </c>
      <c r="E49" s="182"/>
      <c r="F49" s="182"/>
      <c r="G49" s="26"/>
      <c r="H49" s="182" t="s">
        <v>4</v>
      </c>
      <c r="I49" s="182"/>
      <c r="J49" s="182"/>
    </row>
    <row r="50" spans="1:10" s="8" customFormat="1" ht="22">
      <c r="A50" s="26"/>
      <c r="B50" s="31"/>
      <c r="C50" s="32"/>
      <c r="D50" s="33">
        <v>2567</v>
      </c>
      <c r="E50" s="32"/>
      <c r="F50" s="34">
        <v>2566</v>
      </c>
      <c r="G50" s="32"/>
      <c r="H50" s="33">
        <v>2567</v>
      </c>
      <c r="I50" s="32"/>
      <c r="J50" s="34">
        <v>2566</v>
      </c>
    </row>
    <row r="51" spans="1:10" s="8" customFormat="1">
      <c r="A51" s="29"/>
      <c r="B51" s="31"/>
      <c r="C51" s="32"/>
      <c r="D51" s="180" t="s">
        <v>9</v>
      </c>
      <c r="E51" s="180"/>
      <c r="F51" s="180"/>
      <c r="G51" s="180"/>
      <c r="H51" s="180"/>
      <c r="I51" s="180"/>
      <c r="J51" s="180"/>
    </row>
    <row r="52" spans="1:10" s="8" customFormat="1" ht="22">
      <c r="A52" s="58" t="str">
        <f>A35</f>
        <v>กำไรสำหรับงวด</v>
      </c>
      <c r="B52" s="31"/>
      <c r="C52" s="32"/>
      <c r="D52" s="159">
        <v>165216</v>
      </c>
      <c r="E52" s="57"/>
      <c r="F52" s="159">
        <v>318411</v>
      </c>
      <c r="G52" s="57"/>
      <c r="H52" s="159">
        <v>784480</v>
      </c>
      <c r="I52" s="57"/>
      <c r="J52" s="159">
        <v>1485789</v>
      </c>
    </row>
    <row r="53" spans="1:10" s="8" customFormat="1" ht="22">
      <c r="A53" s="58"/>
      <c r="B53" s="31"/>
      <c r="C53" s="32"/>
      <c r="D53" s="159"/>
      <c r="E53" s="57"/>
      <c r="F53" s="159"/>
      <c r="G53" s="57"/>
      <c r="H53" s="159"/>
      <c r="I53" s="57"/>
      <c r="J53" s="159"/>
    </row>
    <row r="54" spans="1:10" s="8" customFormat="1" ht="22">
      <c r="A54" s="17" t="s">
        <v>113</v>
      </c>
      <c r="B54" s="36"/>
      <c r="C54" s="36"/>
      <c r="D54" s="59"/>
      <c r="E54" s="60"/>
      <c r="F54" s="59"/>
      <c r="G54" s="61"/>
      <c r="H54" s="60"/>
      <c r="I54" s="62"/>
      <c r="J54" s="60"/>
    </row>
    <row r="55" spans="1:10" s="8" customFormat="1" ht="22">
      <c r="A55" s="42" t="s">
        <v>114</v>
      </c>
      <c r="B55" s="36"/>
      <c r="C55" s="36"/>
      <c r="D55" s="63"/>
      <c r="E55" s="63"/>
      <c r="F55" s="63"/>
      <c r="G55" s="63"/>
      <c r="H55" s="63"/>
      <c r="I55" s="63"/>
      <c r="J55" s="63"/>
    </row>
    <row r="56" spans="1:10" s="8" customFormat="1">
      <c r="A56" s="8" t="s">
        <v>229</v>
      </c>
      <c r="B56" s="36"/>
      <c r="C56" s="36"/>
      <c r="D56" s="5">
        <v>862</v>
      </c>
      <c r="E56" s="63"/>
      <c r="F56" s="5">
        <v>-2571</v>
      </c>
      <c r="G56" s="63"/>
      <c r="H56" s="5">
        <v>0</v>
      </c>
      <c r="I56" s="63"/>
      <c r="J56" s="5">
        <v>0</v>
      </c>
    </row>
    <row r="57" spans="1:10" s="8" customFormat="1">
      <c r="A57" s="8" t="s">
        <v>115</v>
      </c>
      <c r="B57" s="36"/>
      <c r="C57" s="36"/>
      <c r="D57" s="39">
        <v>136419</v>
      </c>
      <c r="E57" s="63"/>
      <c r="F57" s="39">
        <v>119</v>
      </c>
      <c r="G57" s="37"/>
      <c r="H57" s="39">
        <v>0</v>
      </c>
      <c r="I57" s="37"/>
      <c r="J57" s="39">
        <v>0</v>
      </c>
    </row>
    <row r="58" spans="1:10" s="8" customFormat="1" ht="22">
      <c r="A58" s="17" t="s">
        <v>116</v>
      </c>
      <c r="B58" s="36"/>
      <c r="C58" s="36"/>
      <c r="D58" s="64">
        <v>137281</v>
      </c>
      <c r="E58" s="60"/>
      <c r="F58" s="64">
        <v>-2452</v>
      </c>
      <c r="G58" s="63"/>
      <c r="H58" s="64">
        <v>0</v>
      </c>
      <c r="I58" s="60"/>
      <c r="J58" s="64">
        <v>0</v>
      </c>
    </row>
    <row r="59" spans="1:10" s="8" customFormat="1" ht="22">
      <c r="A59" s="17"/>
      <c r="B59" s="36"/>
      <c r="C59" s="36"/>
      <c r="D59" s="59"/>
      <c r="E59" s="60"/>
      <c r="F59" s="59"/>
      <c r="G59" s="60"/>
      <c r="H59" s="59"/>
      <c r="I59" s="60"/>
      <c r="J59" s="59"/>
    </row>
    <row r="60" spans="1:10" s="8" customFormat="1" ht="22" hidden="1">
      <c r="A60" s="42" t="s">
        <v>117</v>
      </c>
      <c r="B60" s="36"/>
      <c r="C60" s="36"/>
      <c r="D60" s="59"/>
      <c r="E60" s="60"/>
      <c r="F60" s="59"/>
      <c r="G60" s="60"/>
      <c r="H60" s="59"/>
      <c r="I60" s="60"/>
      <c r="J60" s="59"/>
    </row>
    <row r="61" spans="1:10" s="8" customFormat="1" hidden="1">
      <c r="A61" s="8" t="s">
        <v>118</v>
      </c>
      <c r="B61" s="36"/>
      <c r="C61" s="36"/>
      <c r="D61" s="65"/>
      <c r="E61" s="63"/>
      <c r="F61" s="65"/>
      <c r="G61" s="63"/>
      <c r="H61" s="65"/>
      <c r="I61" s="63"/>
      <c r="J61" s="65"/>
    </row>
    <row r="62" spans="1:10" s="8" customFormat="1" hidden="1">
      <c r="A62" s="8" t="s">
        <v>119</v>
      </c>
      <c r="B62" s="36"/>
      <c r="C62" s="36"/>
      <c r="D62" s="39">
        <v>0</v>
      </c>
      <c r="E62" s="63"/>
      <c r="F62" s="39">
        <v>0</v>
      </c>
      <c r="G62" s="37"/>
      <c r="H62" s="39">
        <v>0</v>
      </c>
      <c r="I62" s="37"/>
      <c r="J62" s="39">
        <v>0</v>
      </c>
    </row>
    <row r="63" spans="1:10" s="8" customFormat="1" ht="22" hidden="1">
      <c r="A63" s="17" t="s">
        <v>120</v>
      </c>
      <c r="B63" s="36"/>
      <c r="C63" s="36"/>
      <c r="D63" s="64">
        <v>0</v>
      </c>
      <c r="E63" s="60"/>
      <c r="F63" s="64">
        <v>0</v>
      </c>
      <c r="G63" s="60"/>
      <c r="H63" s="64">
        <v>0</v>
      </c>
      <c r="I63" s="60"/>
      <c r="J63" s="64">
        <v>0</v>
      </c>
    </row>
    <row r="64" spans="1:10" s="8" customFormat="1" ht="22">
      <c r="A64" s="17" t="s">
        <v>230</v>
      </c>
      <c r="B64" s="36"/>
      <c r="C64" s="36"/>
      <c r="D64" s="64">
        <v>137281</v>
      </c>
      <c r="E64" s="60"/>
      <c r="F64" s="64">
        <v>-2452</v>
      </c>
      <c r="G64" s="60"/>
      <c r="H64" s="64">
        <v>0</v>
      </c>
      <c r="I64" s="60"/>
      <c r="J64" s="64">
        <v>0</v>
      </c>
    </row>
    <row r="65" spans="1:12" s="8" customFormat="1" ht="22.5" thickBot="1">
      <c r="A65" s="17" t="s">
        <v>121</v>
      </c>
      <c r="B65" s="36"/>
      <c r="C65" s="36"/>
      <c r="D65" s="66">
        <v>302497</v>
      </c>
      <c r="E65" s="60"/>
      <c r="F65" s="66">
        <v>315959</v>
      </c>
      <c r="G65" s="60"/>
      <c r="H65" s="66">
        <v>784480</v>
      </c>
      <c r="I65" s="60"/>
      <c r="J65" s="66">
        <v>1485789</v>
      </c>
    </row>
    <row r="66" spans="1:12" s="8" customFormat="1" ht="22" thickTop="1">
      <c r="B66" s="36"/>
      <c r="C66" s="36"/>
      <c r="D66" s="4"/>
      <c r="E66" s="9"/>
      <c r="F66" s="4"/>
      <c r="G66" s="9"/>
      <c r="H66" s="4"/>
      <c r="I66" s="9"/>
      <c r="J66" s="4"/>
    </row>
    <row r="67" spans="1:12" s="8" customFormat="1" ht="22">
      <c r="A67" s="67" t="s">
        <v>122</v>
      </c>
      <c r="B67" s="36"/>
      <c r="C67" s="36"/>
      <c r="D67" s="9"/>
      <c r="E67" s="9"/>
      <c r="F67" s="9"/>
      <c r="G67" s="9"/>
      <c r="H67" s="9"/>
      <c r="I67" s="9"/>
      <c r="J67" s="9"/>
    </row>
    <row r="68" spans="1:12" s="8" customFormat="1">
      <c r="A68" s="68" t="s">
        <v>109</v>
      </c>
      <c r="B68" s="36"/>
      <c r="C68" s="36"/>
      <c r="D68" s="5">
        <v>282842</v>
      </c>
      <c r="E68" s="9"/>
      <c r="F68" s="5">
        <v>307452</v>
      </c>
      <c r="G68" s="37"/>
      <c r="H68" s="5">
        <v>784480</v>
      </c>
      <c r="I68" s="37"/>
      <c r="J68" s="5">
        <v>1485789</v>
      </c>
    </row>
    <row r="69" spans="1:12" s="8" customFormat="1">
      <c r="A69" s="68" t="s">
        <v>110</v>
      </c>
      <c r="B69" s="36"/>
      <c r="C69" s="36"/>
      <c r="D69" s="5">
        <v>19655</v>
      </c>
      <c r="E69" s="9"/>
      <c r="F69" s="5">
        <v>8507</v>
      </c>
      <c r="G69" s="37"/>
      <c r="H69" s="39">
        <v>0</v>
      </c>
      <c r="I69" s="37"/>
      <c r="J69" s="9">
        <v>0</v>
      </c>
    </row>
    <row r="70" spans="1:12" s="8" customFormat="1" ht="22.5" thickBot="1">
      <c r="A70" s="67" t="s">
        <v>121</v>
      </c>
      <c r="B70" s="50"/>
      <c r="C70" s="50"/>
      <c r="D70" s="69">
        <v>302497</v>
      </c>
      <c r="E70" s="54"/>
      <c r="F70" s="69">
        <v>315959</v>
      </c>
      <c r="G70" s="54"/>
      <c r="H70" s="69">
        <v>784480</v>
      </c>
      <c r="I70" s="54"/>
      <c r="J70" s="69">
        <v>1485789</v>
      </c>
    </row>
    <row r="71" spans="1:12" ht="22" thickTop="1"/>
    <row r="72" spans="1:12">
      <c r="D72" s="160"/>
      <c r="F72" s="160"/>
      <c r="H72" s="160"/>
    </row>
    <row r="73" spans="1:12">
      <c r="B73" s="173"/>
      <c r="C73" s="173"/>
      <c r="D73" s="174"/>
      <c r="E73" s="173"/>
      <c r="F73" s="174"/>
      <c r="G73" s="173"/>
      <c r="H73" s="174"/>
      <c r="I73" s="173"/>
      <c r="J73" s="174"/>
      <c r="K73" s="173"/>
      <c r="L73" s="173"/>
    </row>
    <row r="74" spans="1:12">
      <c r="B74" s="173"/>
      <c r="C74" s="173"/>
      <c r="D74" s="174"/>
      <c r="E74" s="173"/>
      <c r="F74" s="174"/>
      <c r="G74" s="173"/>
      <c r="H74" s="174"/>
      <c r="I74" s="173"/>
      <c r="J74" s="174"/>
      <c r="K74" s="173"/>
      <c r="L74" s="173"/>
    </row>
  </sheetData>
  <mergeCells count="14">
    <mergeCell ref="D4:F4"/>
    <mergeCell ref="D8:J8"/>
    <mergeCell ref="H4:J4"/>
    <mergeCell ref="D51:J51"/>
    <mergeCell ref="D47:F47"/>
    <mergeCell ref="H47:J47"/>
    <mergeCell ref="D5:F5"/>
    <mergeCell ref="D6:F6"/>
    <mergeCell ref="H5:J5"/>
    <mergeCell ref="H6:J6"/>
    <mergeCell ref="D48:F48"/>
    <mergeCell ref="H48:J48"/>
    <mergeCell ref="D49:F49"/>
    <mergeCell ref="H49:J49"/>
  </mergeCells>
  <pageMargins left="0.8" right="0.8" top="0.48" bottom="0.5" header="0.5" footer="0.5"/>
  <pageSetup paperSize="9" scale="69" firstPageNumber="6" orientation="portrait" useFirstPageNumber="1" r:id="rId1"/>
  <headerFooter alignWithMargins="0">
    <oddFooter>&amp;L&amp;"Angsana New,Regular"&amp;14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3" max="11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67745-37C1-465A-AD95-9CDF8B3B9514}">
  <dimension ref="A1:J77"/>
  <sheetViews>
    <sheetView showGridLines="0" view="pageBreakPreview" zoomScale="95" zoomScaleNormal="145" zoomScaleSheetLayoutView="95" workbookViewId="0">
      <pane xSplit="10" topLeftCell="XEM1" activePane="topRight" state="frozen"/>
      <selection activeCell="A22" sqref="A22:XFD22"/>
      <selection pane="topRight" activeCell="XEQ13" sqref="XEQ13"/>
    </sheetView>
  </sheetViews>
  <sheetFormatPr defaultColWidth="9.453125" defaultRowHeight="21.5"/>
  <cols>
    <col min="1" max="1" width="55.90625" style="70" customWidth="1"/>
    <col min="2" max="2" width="6.6328125" style="70" customWidth="1"/>
    <col min="3" max="3" width="2" style="70" customWidth="1"/>
    <col min="4" max="4" width="13.36328125" style="70" customWidth="1"/>
    <col min="5" max="5" width="2" style="70" customWidth="1"/>
    <col min="6" max="6" width="13.36328125" style="70" customWidth="1"/>
    <col min="7" max="7" width="2" style="70" customWidth="1"/>
    <col min="8" max="8" width="13.36328125" style="70" customWidth="1"/>
    <col min="9" max="9" width="2" style="70" customWidth="1"/>
    <col min="10" max="10" width="13.36328125" style="70" customWidth="1"/>
    <col min="11" max="16384" width="9.453125" style="70"/>
  </cols>
  <sheetData>
    <row r="1" spans="1:10" s="24" customFormat="1" ht="23">
      <c r="A1" s="19" t="s">
        <v>0</v>
      </c>
      <c r="B1" s="20"/>
      <c r="C1" s="20"/>
      <c r="D1" s="21"/>
      <c r="E1" s="19"/>
      <c r="F1" s="21"/>
      <c r="G1" s="19"/>
      <c r="H1" s="21"/>
      <c r="I1" s="22"/>
      <c r="J1" s="23"/>
    </row>
    <row r="2" spans="1:10" s="24" customFormat="1" ht="23">
      <c r="A2" s="25" t="s">
        <v>80</v>
      </c>
      <c r="B2" s="20"/>
      <c r="C2" s="20"/>
      <c r="D2" s="21"/>
      <c r="E2" s="19"/>
      <c r="F2" s="21"/>
      <c r="G2" s="19"/>
      <c r="H2" s="21"/>
      <c r="I2" s="22"/>
      <c r="J2" s="23"/>
    </row>
    <row r="3" spans="1:10" s="8" customFormat="1" ht="13.25" customHeight="1">
      <c r="A3" s="26"/>
      <c r="B3" s="27"/>
      <c r="C3" s="27"/>
      <c r="D3" s="28"/>
      <c r="E3" s="26"/>
      <c r="F3" s="28"/>
      <c r="G3" s="26"/>
      <c r="H3" s="28"/>
      <c r="I3" s="29"/>
      <c r="J3" s="30"/>
    </row>
    <row r="4" spans="1:10" s="8" customFormat="1" ht="22">
      <c r="A4" s="26"/>
      <c r="B4" s="31"/>
      <c r="C4" s="32"/>
      <c r="D4" s="179" t="s">
        <v>2</v>
      </c>
      <c r="E4" s="179"/>
      <c r="F4" s="179"/>
      <c r="G4" s="26"/>
      <c r="H4" s="179" t="s">
        <v>3</v>
      </c>
      <c r="I4" s="179"/>
      <c r="J4" s="179"/>
    </row>
    <row r="5" spans="1:10" s="8" customFormat="1" ht="22">
      <c r="A5" s="26"/>
      <c r="B5" s="31"/>
      <c r="C5" s="32"/>
      <c r="D5" s="181" t="s">
        <v>123</v>
      </c>
      <c r="E5" s="181"/>
      <c r="F5" s="181"/>
      <c r="G5" s="26"/>
      <c r="H5" s="181" t="s">
        <v>123</v>
      </c>
      <c r="I5" s="181"/>
      <c r="J5" s="181"/>
    </row>
    <row r="6" spans="1:10" s="8" customFormat="1" ht="22">
      <c r="A6" s="26"/>
      <c r="B6" s="31"/>
      <c r="C6" s="32"/>
      <c r="D6" s="182" t="s">
        <v>4</v>
      </c>
      <c r="E6" s="182"/>
      <c r="F6" s="182"/>
      <c r="G6" s="26"/>
      <c r="H6" s="182" t="s">
        <v>4</v>
      </c>
      <c r="I6" s="182"/>
      <c r="J6" s="182"/>
    </row>
    <row r="7" spans="1:10" s="8" customFormat="1" ht="22">
      <c r="A7" s="26"/>
      <c r="B7" s="31" t="s">
        <v>7</v>
      </c>
      <c r="C7" s="32"/>
      <c r="D7" s="33">
        <v>2567</v>
      </c>
      <c r="E7" s="32"/>
      <c r="F7" s="34">
        <v>2566</v>
      </c>
      <c r="G7" s="32"/>
      <c r="H7" s="33">
        <v>2567</v>
      </c>
      <c r="I7" s="32"/>
      <c r="J7" s="34">
        <v>2566</v>
      </c>
    </row>
    <row r="8" spans="1:10" s="8" customFormat="1">
      <c r="A8" s="29"/>
      <c r="B8" s="31"/>
      <c r="C8" s="32"/>
      <c r="D8" s="180" t="s">
        <v>9</v>
      </c>
      <c r="E8" s="180"/>
      <c r="F8" s="180"/>
      <c r="G8" s="180"/>
      <c r="H8" s="180"/>
      <c r="I8" s="180"/>
      <c r="J8" s="180"/>
    </row>
    <row r="9" spans="1:10" s="8" customFormat="1" ht="22">
      <c r="A9" s="35" t="s">
        <v>82</v>
      </c>
      <c r="B9" s="36"/>
      <c r="C9" s="36"/>
      <c r="D9" s="138"/>
      <c r="F9" s="138"/>
      <c r="H9" s="138"/>
      <c r="J9" s="138"/>
    </row>
    <row r="10" spans="1:10" s="8" customFormat="1">
      <c r="A10" s="14" t="s">
        <v>83</v>
      </c>
      <c r="B10" s="36"/>
      <c r="C10" s="36"/>
      <c r="D10" s="5">
        <v>4101580</v>
      </c>
      <c r="E10" s="37"/>
      <c r="F10" s="5">
        <v>4983374</v>
      </c>
      <c r="G10" s="37"/>
      <c r="H10" s="5">
        <v>0</v>
      </c>
      <c r="I10" s="37"/>
      <c r="J10" s="5">
        <v>0</v>
      </c>
    </row>
    <row r="11" spans="1:10" s="8" customFormat="1">
      <c r="A11" s="14" t="s">
        <v>84</v>
      </c>
      <c r="B11" s="36" t="s">
        <v>245</v>
      </c>
      <c r="C11" s="36"/>
      <c r="D11" s="5">
        <v>1505503</v>
      </c>
      <c r="E11" s="37"/>
      <c r="F11" s="5">
        <v>1350760</v>
      </c>
      <c r="G11" s="37"/>
      <c r="H11" s="5">
        <v>198445</v>
      </c>
      <c r="I11" s="37"/>
      <c r="J11" s="5">
        <v>180208</v>
      </c>
    </row>
    <row r="12" spans="1:10" s="8" customFormat="1">
      <c r="A12" s="14" t="s">
        <v>85</v>
      </c>
      <c r="B12" s="36"/>
      <c r="C12" s="36"/>
      <c r="D12" s="5">
        <v>240925</v>
      </c>
      <c r="E12" s="37"/>
      <c r="F12" s="5">
        <v>273003</v>
      </c>
      <c r="G12" s="37"/>
      <c r="H12" s="5">
        <v>0</v>
      </c>
      <c r="I12" s="37"/>
      <c r="J12" s="5">
        <v>0</v>
      </c>
    </row>
    <row r="13" spans="1:10" s="8" customFormat="1">
      <c r="A13" s="38" t="s">
        <v>86</v>
      </c>
      <c r="B13" s="36">
        <v>3</v>
      </c>
      <c r="C13" s="36"/>
      <c r="D13" s="5">
        <v>362447</v>
      </c>
      <c r="E13" s="37"/>
      <c r="F13" s="5">
        <v>326798</v>
      </c>
      <c r="G13" s="37"/>
      <c r="H13" s="5">
        <v>283035</v>
      </c>
      <c r="I13" s="37"/>
      <c r="J13" s="5">
        <v>266812</v>
      </c>
    </row>
    <row r="14" spans="1:10" s="8" customFormat="1">
      <c r="A14" s="38" t="s">
        <v>87</v>
      </c>
      <c r="B14" s="36">
        <v>3</v>
      </c>
      <c r="C14" s="36"/>
      <c r="D14" s="5">
        <v>34606</v>
      </c>
      <c r="E14" s="9"/>
      <c r="F14" s="5">
        <v>33451</v>
      </c>
      <c r="G14" s="9"/>
      <c r="H14" s="5">
        <v>1105529</v>
      </c>
      <c r="I14" s="9"/>
      <c r="J14" s="5">
        <v>1827382</v>
      </c>
    </row>
    <row r="15" spans="1:10" s="8" customFormat="1">
      <c r="A15" s="38" t="s">
        <v>88</v>
      </c>
      <c r="B15" s="36" t="s">
        <v>124</v>
      </c>
      <c r="C15" s="36"/>
      <c r="D15" s="5">
        <v>179267</v>
      </c>
      <c r="E15" s="9"/>
      <c r="F15" s="5">
        <v>0</v>
      </c>
      <c r="G15" s="9"/>
      <c r="H15" s="5">
        <v>51967</v>
      </c>
      <c r="I15" s="9"/>
      <c r="J15" s="5">
        <v>0</v>
      </c>
    </row>
    <row r="16" spans="1:10" s="8" customFormat="1">
      <c r="A16" s="38" t="s">
        <v>89</v>
      </c>
      <c r="B16" s="36"/>
      <c r="C16" s="36"/>
      <c r="D16" s="5">
        <v>108994</v>
      </c>
      <c r="E16" s="37"/>
      <c r="F16" s="5">
        <v>78980</v>
      </c>
      <c r="G16" s="37"/>
      <c r="H16" s="5">
        <v>108471</v>
      </c>
      <c r="I16" s="37"/>
      <c r="J16" s="5">
        <v>0</v>
      </c>
    </row>
    <row r="17" spans="1:10" s="8" customFormat="1">
      <c r="A17" s="38" t="s">
        <v>90</v>
      </c>
      <c r="B17" s="36">
        <v>3</v>
      </c>
      <c r="C17" s="36"/>
      <c r="D17" s="39">
        <v>57314</v>
      </c>
      <c r="E17" s="37"/>
      <c r="F17" s="39">
        <v>84117</v>
      </c>
      <c r="G17" s="37"/>
      <c r="H17" s="39">
        <v>1401</v>
      </c>
      <c r="I17" s="37"/>
      <c r="J17" s="39">
        <v>2348</v>
      </c>
    </row>
    <row r="18" spans="1:10" s="8" customFormat="1" ht="22">
      <c r="A18" s="17" t="s">
        <v>91</v>
      </c>
      <c r="B18" s="36"/>
      <c r="C18" s="36"/>
      <c r="D18" s="40">
        <v>6590636</v>
      </c>
      <c r="E18" s="41"/>
      <c r="F18" s="40">
        <v>7130483</v>
      </c>
      <c r="G18" s="41"/>
      <c r="H18" s="40">
        <v>1748848</v>
      </c>
      <c r="I18" s="41"/>
      <c r="J18" s="40">
        <v>2276750</v>
      </c>
    </row>
    <row r="19" spans="1:10" s="8" customFormat="1" ht="13.25" customHeight="1">
      <c r="A19" s="17"/>
      <c r="B19" s="36"/>
      <c r="C19" s="36"/>
      <c r="D19" s="5"/>
      <c r="E19" s="37"/>
      <c r="F19" s="5"/>
      <c r="G19" s="37"/>
      <c r="H19" s="5"/>
      <c r="I19" s="37"/>
      <c r="J19" s="5"/>
    </row>
    <row r="20" spans="1:10" s="8" customFormat="1" ht="22">
      <c r="A20" s="42" t="s">
        <v>92</v>
      </c>
      <c r="B20" s="36"/>
      <c r="C20" s="36"/>
      <c r="D20" s="37"/>
      <c r="E20" s="9"/>
      <c r="F20" s="37"/>
      <c r="G20" s="9"/>
      <c r="H20" s="37"/>
      <c r="I20" s="9"/>
      <c r="J20" s="37"/>
    </row>
    <row r="21" spans="1:10" s="8" customFormat="1">
      <c r="A21" s="38" t="s">
        <v>93</v>
      </c>
      <c r="B21" s="36"/>
      <c r="C21" s="36"/>
      <c r="D21" s="5">
        <v>3252947</v>
      </c>
      <c r="E21" s="37"/>
      <c r="F21" s="5">
        <v>3459612</v>
      </c>
      <c r="G21" s="37"/>
      <c r="H21" s="5">
        <v>0</v>
      </c>
      <c r="I21" s="37"/>
      <c r="J21" s="5">
        <v>0</v>
      </c>
    </row>
    <row r="22" spans="1:10" s="8" customFormat="1">
      <c r="A22" s="38" t="s">
        <v>94</v>
      </c>
      <c r="B22" s="36">
        <v>3</v>
      </c>
      <c r="C22" s="36"/>
      <c r="D22" s="5">
        <v>641706</v>
      </c>
      <c r="E22" s="37"/>
      <c r="F22" s="5">
        <v>593078</v>
      </c>
      <c r="G22" s="37"/>
      <c r="H22" s="5">
        <v>66856</v>
      </c>
      <c r="I22" s="37"/>
      <c r="J22" s="5">
        <v>58437</v>
      </c>
    </row>
    <row r="23" spans="1:10" s="8" customFormat="1">
      <c r="A23" s="38" t="s">
        <v>95</v>
      </c>
      <c r="B23" s="36"/>
      <c r="C23" s="36"/>
      <c r="D23" s="5">
        <v>130903</v>
      </c>
      <c r="E23" s="37"/>
      <c r="F23" s="5">
        <v>155253</v>
      </c>
      <c r="G23" s="37"/>
      <c r="H23" s="5">
        <v>0</v>
      </c>
      <c r="I23" s="37"/>
      <c r="J23" s="5">
        <v>0</v>
      </c>
    </row>
    <row r="24" spans="1:10" s="8" customFormat="1">
      <c r="A24" s="8" t="s">
        <v>96</v>
      </c>
      <c r="B24" s="36">
        <v>3</v>
      </c>
      <c r="C24" s="36"/>
      <c r="D24" s="5">
        <v>247603</v>
      </c>
      <c r="E24" s="37"/>
      <c r="F24" s="5">
        <v>231479</v>
      </c>
      <c r="G24" s="37"/>
      <c r="H24" s="5">
        <v>255626</v>
      </c>
      <c r="I24" s="37"/>
      <c r="J24" s="5">
        <v>242253</v>
      </c>
    </row>
    <row r="25" spans="1:10" s="8" customFormat="1">
      <c r="A25" s="38" t="s">
        <v>97</v>
      </c>
      <c r="B25" s="36"/>
      <c r="C25" s="36"/>
      <c r="D25" s="5">
        <v>429860</v>
      </c>
      <c r="E25" s="37"/>
      <c r="F25" s="5">
        <v>494620</v>
      </c>
      <c r="G25" s="37"/>
      <c r="H25" s="5">
        <v>1707</v>
      </c>
      <c r="I25" s="37"/>
      <c r="J25" s="5">
        <v>2000</v>
      </c>
    </row>
    <row r="26" spans="1:10" s="8" customFormat="1">
      <c r="A26" s="38" t="s">
        <v>98</v>
      </c>
      <c r="B26" s="36">
        <v>3</v>
      </c>
      <c r="C26" s="36"/>
      <c r="D26" s="39">
        <v>969748</v>
      </c>
      <c r="E26" s="37"/>
      <c r="F26" s="39">
        <v>967399</v>
      </c>
      <c r="G26" s="37"/>
      <c r="H26" s="39">
        <v>63660</v>
      </c>
      <c r="I26" s="37"/>
      <c r="J26" s="39">
        <v>90354</v>
      </c>
    </row>
    <row r="27" spans="1:10" s="8" customFormat="1" ht="22">
      <c r="A27" s="17" t="s">
        <v>99</v>
      </c>
      <c r="B27" s="36"/>
      <c r="C27" s="36"/>
      <c r="D27" s="43">
        <v>5672767</v>
      </c>
      <c r="E27" s="41"/>
      <c r="F27" s="43">
        <v>5901441</v>
      </c>
      <c r="G27" s="41"/>
      <c r="H27" s="43">
        <v>387849</v>
      </c>
      <c r="I27" s="41"/>
      <c r="J27" s="43">
        <v>393044</v>
      </c>
    </row>
    <row r="28" spans="1:10" s="8" customFormat="1" ht="13.25" customHeight="1">
      <c r="A28" s="17"/>
      <c r="B28" s="36"/>
      <c r="C28" s="36"/>
      <c r="D28" s="5"/>
      <c r="E28" s="37"/>
      <c r="F28" s="5"/>
      <c r="G28" s="37"/>
      <c r="H28" s="5"/>
      <c r="I28" s="37"/>
      <c r="J28" s="5"/>
    </row>
    <row r="29" spans="1:10" s="8" customFormat="1" ht="22">
      <c r="A29" s="17" t="s">
        <v>100</v>
      </c>
      <c r="B29" s="36"/>
      <c r="C29" s="36"/>
      <c r="D29" s="44">
        <v>917869</v>
      </c>
      <c r="E29" s="41"/>
      <c r="F29" s="44">
        <v>1229042</v>
      </c>
      <c r="G29" s="41"/>
      <c r="H29" s="44">
        <v>1360999</v>
      </c>
      <c r="I29" s="41"/>
      <c r="J29" s="44">
        <v>1883706</v>
      </c>
    </row>
    <row r="30" spans="1:10" s="8" customFormat="1">
      <c r="A30" s="38" t="s">
        <v>101</v>
      </c>
      <c r="B30" s="36">
        <v>3</v>
      </c>
      <c r="C30" s="36"/>
      <c r="D30" s="5">
        <v>-580396</v>
      </c>
      <c r="E30" s="5"/>
      <c r="F30" s="5">
        <v>-577769</v>
      </c>
      <c r="G30" s="37"/>
      <c r="H30" s="5">
        <v>-533179</v>
      </c>
      <c r="I30" s="37"/>
      <c r="J30" s="5">
        <v>-488693</v>
      </c>
    </row>
    <row r="31" spans="1:10" s="8" customFormat="1">
      <c r="A31" s="45" t="s">
        <v>102</v>
      </c>
      <c r="B31" s="36"/>
      <c r="C31" s="36"/>
      <c r="G31" s="37"/>
      <c r="H31" s="5"/>
      <c r="I31" s="37"/>
      <c r="J31" s="5"/>
    </row>
    <row r="32" spans="1:10" s="8" customFormat="1">
      <c r="A32" s="45" t="s">
        <v>103</v>
      </c>
      <c r="B32" s="36"/>
      <c r="C32" s="36"/>
      <c r="H32" s="46"/>
      <c r="I32" s="47"/>
      <c r="J32" s="46"/>
    </row>
    <row r="33" spans="1:10" s="8" customFormat="1">
      <c r="A33" s="48" t="s">
        <v>104</v>
      </c>
      <c r="B33" s="36" t="s">
        <v>124</v>
      </c>
      <c r="C33" s="36"/>
      <c r="D33" s="5">
        <v>237272</v>
      </c>
      <c r="F33" s="5">
        <v>213880</v>
      </c>
      <c r="G33" s="5"/>
      <c r="H33" s="5">
        <v>0</v>
      </c>
      <c r="I33" s="5"/>
      <c r="J33" s="5">
        <v>0</v>
      </c>
    </row>
    <row r="34" spans="1:10" s="8" customFormat="1" ht="22">
      <c r="A34" s="17" t="s">
        <v>105</v>
      </c>
      <c r="B34" s="36"/>
      <c r="C34" s="49"/>
      <c r="D34" s="127">
        <v>574745</v>
      </c>
      <c r="E34" s="41"/>
      <c r="F34" s="127">
        <v>865153</v>
      </c>
      <c r="G34" s="41"/>
      <c r="H34" s="127">
        <v>827820</v>
      </c>
      <c r="I34" s="41"/>
      <c r="J34" s="127">
        <v>1395013</v>
      </c>
    </row>
    <row r="35" spans="1:10" s="8" customFormat="1">
      <c r="A35" s="8" t="s">
        <v>106</v>
      </c>
      <c r="B35" s="36">
        <v>12</v>
      </c>
      <c r="C35" s="36"/>
      <c r="D35" s="5">
        <v>-87459</v>
      </c>
      <c r="E35" s="5"/>
      <c r="F35" s="5">
        <v>-229671</v>
      </c>
      <c r="G35" s="37"/>
      <c r="H35" s="39">
        <v>-7307</v>
      </c>
      <c r="I35" s="37"/>
      <c r="J35" s="39">
        <v>32780</v>
      </c>
    </row>
    <row r="36" spans="1:10" s="8" customFormat="1" ht="22.5" thickBot="1">
      <c r="A36" s="17" t="s">
        <v>107</v>
      </c>
      <c r="B36" s="50"/>
      <c r="C36" s="50"/>
      <c r="D36" s="51">
        <v>487286</v>
      </c>
      <c r="E36" s="41"/>
      <c r="F36" s="51">
        <v>635482</v>
      </c>
      <c r="G36" s="41"/>
      <c r="H36" s="51">
        <v>820513</v>
      </c>
      <c r="I36" s="41"/>
      <c r="J36" s="51">
        <v>1427793</v>
      </c>
    </row>
    <row r="37" spans="1:10" s="8" customFormat="1" ht="13.25" customHeight="1" thickTop="1">
      <c r="B37" s="36"/>
      <c r="C37" s="36"/>
      <c r="D37" s="52"/>
      <c r="E37" s="37"/>
      <c r="F37" s="52"/>
      <c r="G37" s="37"/>
      <c r="H37" s="53"/>
      <c r="I37" s="37"/>
      <c r="J37" s="53"/>
    </row>
    <row r="38" spans="1:10" s="8" customFormat="1" ht="22">
      <c r="A38" s="17" t="s">
        <v>108</v>
      </c>
      <c r="B38" s="36"/>
      <c r="C38" s="36"/>
      <c r="D38" s="4"/>
      <c r="E38" s="9"/>
      <c r="F38" s="4"/>
      <c r="G38" s="9"/>
      <c r="H38" s="4"/>
      <c r="I38" s="9"/>
      <c r="J38" s="4"/>
    </row>
    <row r="39" spans="1:10" s="8" customFormat="1">
      <c r="A39" s="8" t="s">
        <v>109</v>
      </c>
      <c r="B39" s="36"/>
      <c r="C39" s="36"/>
      <c r="D39" s="5">
        <v>475067</v>
      </c>
      <c r="E39" s="9"/>
      <c r="F39" s="5">
        <v>631884</v>
      </c>
      <c r="G39" s="37"/>
      <c r="H39" s="5">
        <v>820513</v>
      </c>
      <c r="I39" s="37"/>
      <c r="J39" s="5">
        <v>1427793</v>
      </c>
    </row>
    <row r="40" spans="1:10" s="8" customFormat="1">
      <c r="A40" s="8" t="s">
        <v>110</v>
      </c>
      <c r="B40" s="36"/>
      <c r="C40" s="36"/>
      <c r="D40" s="5">
        <v>12219</v>
      </c>
      <c r="E40" s="9"/>
      <c r="F40" s="5">
        <v>3598</v>
      </c>
      <c r="G40" s="37"/>
      <c r="H40" s="39">
        <v>0</v>
      </c>
      <c r="I40" s="37"/>
      <c r="J40" s="39">
        <v>0</v>
      </c>
    </row>
    <row r="41" spans="1:10" s="17" customFormat="1" ht="22.5" thickBot="1">
      <c r="A41" s="17" t="s">
        <v>107</v>
      </c>
      <c r="B41" s="50"/>
      <c r="C41" s="50"/>
      <c r="D41" s="51">
        <v>487286</v>
      </c>
      <c r="E41" s="54"/>
      <c r="F41" s="51">
        <v>635482</v>
      </c>
      <c r="G41" s="54"/>
      <c r="H41" s="51">
        <v>820513</v>
      </c>
      <c r="I41" s="54"/>
      <c r="J41" s="51">
        <v>1427793</v>
      </c>
    </row>
    <row r="42" spans="1:10" s="17" customFormat="1" ht="13.25" customHeight="1" thickTop="1">
      <c r="B42" s="50"/>
      <c r="C42" s="50"/>
      <c r="D42" s="16"/>
      <c r="E42" s="54"/>
      <c r="F42" s="16"/>
      <c r="G42" s="54"/>
      <c r="H42" s="16"/>
      <c r="I42" s="54"/>
      <c r="J42" s="16"/>
    </row>
    <row r="43" spans="1:10" s="17" customFormat="1" ht="24" customHeight="1">
      <c r="A43" s="55" t="s">
        <v>244</v>
      </c>
      <c r="B43" s="50"/>
      <c r="C43" s="50"/>
      <c r="D43" s="16"/>
      <c r="E43" s="54"/>
      <c r="F43" s="16"/>
      <c r="G43" s="54"/>
      <c r="H43" s="16"/>
      <c r="I43" s="54"/>
      <c r="J43" s="16"/>
    </row>
    <row r="44" spans="1:10" s="8" customFormat="1" ht="22.5" thickBot="1">
      <c r="A44" s="48" t="s">
        <v>111</v>
      </c>
      <c r="B44" s="36"/>
      <c r="C44" s="36"/>
      <c r="D44" s="56">
        <v>0.204834092693542</v>
      </c>
      <c r="E44" s="37"/>
      <c r="F44" s="56">
        <v>0.27400004397922284</v>
      </c>
      <c r="G44" s="37"/>
      <c r="H44" s="56">
        <v>0.35377964770917836</v>
      </c>
      <c r="I44" s="37"/>
      <c r="J44" s="56">
        <v>0.61561986774326649</v>
      </c>
    </row>
    <row r="45" spans="1:10" s="24" customFormat="1" ht="23.5" thickTop="1">
      <c r="A45" s="19" t="s">
        <v>0</v>
      </c>
      <c r="B45" s="20"/>
      <c r="C45" s="20"/>
      <c r="D45" s="21"/>
      <c r="E45" s="19"/>
      <c r="F45" s="21"/>
      <c r="G45" s="19"/>
      <c r="H45" s="21"/>
      <c r="I45" s="22"/>
      <c r="J45" s="23"/>
    </row>
    <row r="46" spans="1:10" s="24" customFormat="1" ht="23">
      <c r="A46" s="25" t="s">
        <v>112</v>
      </c>
      <c r="B46" s="20"/>
      <c r="C46" s="20"/>
      <c r="D46" s="21"/>
      <c r="E46" s="19"/>
      <c r="F46" s="21"/>
      <c r="G46" s="19"/>
      <c r="H46" s="21"/>
      <c r="I46" s="22"/>
      <c r="J46" s="23"/>
    </row>
    <row r="47" spans="1:10" s="8" customFormat="1" ht="22">
      <c r="A47" s="26"/>
      <c r="B47" s="27"/>
      <c r="C47" s="27"/>
      <c r="D47" s="28"/>
      <c r="E47" s="26"/>
      <c r="F47" s="28"/>
      <c r="G47" s="26"/>
      <c r="H47" s="28"/>
      <c r="I47" s="49"/>
      <c r="J47" s="152"/>
    </row>
    <row r="48" spans="1:10" s="8" customFormat="1" ht="22">
      <c r="A48" s="26"/>
      <c r="B48" s="31"/>
      <c r="C48" s="32"/>
      <c r="D48" s="179" t="s">
        <v>2</v>
      </c>
      <c r="E48" s="179"/>
      <c r="F48" s="179"/>
      <c r="G48" s="57"/>
      <c r="H48" s="179" t="s">
        <v>3</v>
      </c>
      <c r="I48" s="179"/>
      <c r="J48" s="179"/>
    </row>
    <row r="49" spans="1:10" s="8" customFormat="1" ht="22.4" customHeight="1">
      <c r="A49" s="26"/>
      <c r="B49" s="31"/>
      <c r="C49" s="32"/>
      <c r="D49" s="181" t="s">
        <v>123</v>
      </c>
      <c r="E49" s="181"/>
      <c r="F49" s="181"/>
      <c r="G49" s="26"/>
      <c r="H49" s="181" t="s">
        <v>123</v>
      </c>
      <c r="I49" s="181"/>
      <c r="J49" s="181"/>
    </row>
    <row r="50" spans="1:10" s="8" customFormat="1" ht="22">
      <c r="A50" s="26"/>
      <c r="B50" s="31"/>
      <c r="C50" s="32"/>
      <c r="D50" s="182" t="s">
        <v>4</v>
      </c>
      <c r="E50" s="182"/>
      <c r="F50" s="182"/>
      <c r="G50" s="26"/>
      <c r="H50" s="182" t="s">
        <v>4</v>
      </c>
      <c r="I50" s="182"/>
      <c r="J50" s="182"/>
    </row>
    <row r="51" spans="1:10" s="8" customFormat="1" ht="22">
      <c r="A51" s="26"/>
      <c r="B51" s="31"/>
      <c r="C51" s="32"/>
      <c r="D51" s="33">
        <v>2567</v>
      </c>
      <c r="E51" s="32"/>
      <c r="F51" s="34">
        <v>2566</v>
      </c>
      <c r="G51" s="32"/>
      <c r="H51" s="33">
        <v>2567</v>
      </c>
      <c r="I51" s="32"/>
      <c r="J51" s="34">
        <v>2566</v>
      </c>
    </row>
    <row r="52" spans="1:10" s="8" customFormat="1">
      <c r="A52" s="29"/>
      <c r="B52" s="31"/>
      <c r="C52" s="32"/>
      <c r="D52" s="180" t="s">
        <v>9</v>
      </c>
      <c r="E52" s="180"/>
      <c r="F52" s="180"/>
      <c r="G52" s="180"/>
      <c r="H52" s="180"/>
      <c r="I52" s="180"/>
      <c r="J52" s="180"/>
    </row>
    <row r="53" spans="1:10" s="8" customFormat="1" ht="22">
      <c r="A53" s="58" t="str">
        <f>A36</f>
        <v>กำไรสำหรับงวด</v>
      </c>
      <c r="B53" s="31"/>
      <c r="C53" s="32"/>
      <c r="D53" s="159">
        <v>487286</v>
      </c>
      <c r="E53" s="159">
        <v>0</v>
      </c>
      <c r="F53" s="159">
        <v>635482</v>
      </c>
      <c r="G53" s="57"/>
      <c r="H53" s="159">
        <v>820513</v>
      </c>
      <c r="I53" s="159">
        <v>0</v>
      </c>
      <c r="J53" s="159">
        <v>1427793</v>
      </c>
    </row>
    <row r="54" spans="1:10" s="8" customFormat="1" ht="22">
      <c r="A54" s="58"/>
      <c r="B54" s="31"/>
      <c r="C54" s="32"/>
      <c r="D54" s="159"/>
      <c r="E54" s="57"/>
      <c r="F54" s="159"/>
      <c r="G54" s="57"/>
      <c r="H54" s="159"/>
      <c r="I54" s="57"/>
      <c r="J54" s="159"/>
    </row>
    <row r="55" spans="1:10" s="8" customFormat="1" ht="22">
      <c r="A55" s="17" t="s">
        <v>113</v>
      </c>
      <c r="B55" s="36"/>
      <c r="C55" s="36"/>
      <c r="D55" s="59"/>
      <c r="E55" s="60"/>
      <c r="F55" s="59"/>
      <c r="G55" s="61"/>
      <c r="H55" s="60"/>
      <c r="I55" s="62"/>
      <c r="J55" s="60"/>
    </row>
    <row r="56" spans="1:10" s="8" customFormat="1" ht="22">
      <c r="A56" s="42" t="s">
        <v>114</v>
      </c>
      <c r="B56" s="36"/>
      <c r="C56" s="36"/>
      <c r="D56" s="63"/>
      <c r="E56" s="63"/>
      <c r="F56" s="63"/>
      <c r="G56" s="63"/>
      <c r="H56" s="63"/>
      <c r="I56" s="63"/>
      <c r="J56" s="63"/>
    </row>
    <row r="57" spans="1:10" s="8" customFormat="1">
      <c r="A57" s="8" t="s">
        <v>231</v>
      </c>
      <c r="B57" s="36"/>
      <c r="C57" s="36"/>
      <c r="D57" s="5">
        <v>-244</v>
      </c>
      <c r="E57" s="65"/>
      <c r="F57" s="5">
        <v>-236</v>
      </c>
      <c r="G57" s="5"/>
      <c r="H57" s="5">
        <v>0</v>
      </c>
      <c r="I57" s="5"/>
      <c r="J57" s="5">
        <v>0</v>
      </c>
    </row>
    <row r="58" spans="1:10" s="8" customFormat="1">
      <c r="A58" s="8" t="s">
        <v>115</v>
      </c>
      <c r="B58" s="36"/>
      <c r="C58" s="36"/>
      <c r="D58" s="39">
        <v>-168209</v>
      </c>
      <c r="E58" s="63"/>
      <c r="F58" s="39">
        <v>-451586</v>
      </c>
      <c r="G58" s="37"/>
      <c r="H58" s="39">
        <v>0</v>
      </c>
      <c r="I58" s="37"/>
      <c r="J58" s="39">
        <v>0</v>
      </c>
    </row>
    <row r="59" spans="1:10" s="8" customFormat="1" ht="22">
      <c r="A59" s="17" t="s">
        <v>116</v>
      </c>
      <c r="B59" s="36"/>
      <c r="C59" s="36"/>
      <c r="D59" s="64">
        <v>-168453</v>
      </c>
      <c r="E59" s="60"/>
      <c r="F59" s="64">
        <v>-451822</v>
      </c>
      <c r="G59" s="63"/>
      <c r="H59" s="64">
        <v>0</v>
      </c>
      <c r="I59" s="60"/>
      <c r="J59" s="64">
        <v>0</v>
      </c>
    </row>
    <row r="60" spans="1:10" s="8" customFormat="1" ht="22">
      <c r="A60" s="17"/>
      <c r="B60" s="36"/>
      <c r="C60" s="36"/>
      <c r="D60" s="59"/>
      <c r="E60" s="60"/>
      <c r="F60" s="59"/>
      <c r="G60" s="60"/>
      <c r="H60" s="59"/>
      <c r="I60" s="60"/>
      <c r="J60" s="59"/>
    </row>
    <row r="61" spans="1:10" s="8" customFormat="1" ht="22">
      <c r="A61" s="42" t="s">
        <v>117</v>
      </c>
      <c r="B61" s="36"/>
      <c r="C61" s="36"/>
      <c r="D61" s="59"/>
      <c r="E61" s="60"/>
      <c r="F61" s="59"/>
      <c r="G61" s="60"/>
      <c r="H61" s="59"/>
      <c r="I61" s="60"/>
      <c r="J61" s="59"/>
    </row>
    <row r="62" spans="1:10" s="8" customFormat="1">
      <c r="A62" s="8" t="s">
        <v>118</v>
      </c>
      <c r="B62" s="36"/>
      <c r="C62" s="36"/>
      <c r="D62" s="65"/>
      <c r="E62" s="63"/>
      <c r="F62" s="65"/>
      <c r="G62" s="63"/>
      <c r="H62" s="65"/>
      <c r="I62" s="63"/>
      <c r="J62" s="65"/>
    </row>
    <row r="63" spans="1:10" s="8" customFormat="1">
      <c r="A63" s="8" t="s">
        <v>232</v>
      </c>
      <c r="B63" s="36"/>
      <c r="C63" s="36"/>
      <c r="D63" s="39">
        <v>-510</v>
      </c>
      <c r="E63" s="63"/>
      <c r="F63" s="39">
        <v>-401</v>
      </c>
      <c r="G63" s="37"/>
      <c r="H63" s="39">
        <v>0</v>
      </c>
      <c r="I63" s="37"/>
      <c r="J63" s="39">
        <v>0</v>
      </c>
    </row>
    <row r="64" spans="1:10" s="8" customFormat="1" ht="22">
      <c r="A64" s="17" t="s">
        <v>120</v>
      </c>
      <c r="B64" s="36"/>
      <c r="C64" s="36"/>
      <c r="D64" s="64">
        <v>-510</v>
      </c>
      <c r="E64" s="60"/>
      <c r="F64" s="64">
        <v>-401</v>
      </c>
      <c r="G64" s="60"/>
      <c r="H64" s="64">
        <v>0</v>
      </c>
      <c r="I64" s="60"/>
      <c r="J64" s="64">
        <v>0</v>
      </c>
    </row>
    <row r="65" spans="1:10" s="8" customFormat="1" ht="22">
      <c r="A65" s="17" t="s">
        <v>233</v>
      </c>
      <c r="B65" s="36"/>
      <c r="C65" s="36"/>
      <c r="D65" s="64">
        <v>-168963</v>
      </c>
      <c r="E65" s="60"/>
      <c r="F65" s="64">
        <v>-452223</v>
      </c>
      <c r="G65" s="60"/>
      <c r="H65" s="64">
        <v>0</v>
      </c>
      <c r="I65" s="60"/>
      <c r="J65" s="64">
        <v>0</v>
      </c>
    </row>
    <row r="66" spans="1:10" s="8" customFormat="1" ht="22.5" thickBot="1">
      <c r="A66" s="17" t="s">
        <v>121</v>
      </c>
      <c r="B66" s="36"/>
      <c r="C66" s="36"/>
      <c r="D66" s="66">
        <v>318323</v>
      </c>
      <c r="E66" s="60"/>
      <c r="F66" s="66">
        <v>183259</v>
      </c>
      <c r="G66" s="60"/>
      <c r="H66" s="66">
        <v>820513</v>
      </c>
      <c r="I66" s="60"/>
      <c r="J66" s="66">
        <v>1427793</v>
      </c>
    </row>
    <row r="67" spans="1:10" s="8" customFormat="1" ht="22" thickTop="1">
      <c r="B67" s="36"/>
      <c r="C67" s="36"/>
      <c r="D67" s="4"/>
      <c r="E67" s="9"/>
      <c r="F67" s="4"/>
      <c r="G67" s="9"/>
      <c r="H67" s="4"/>
      <c r="I67" s="9"/>
      <c r="J67" s="4"/>
    </row>
    <row r="68" spans="1:10" s="8" customFormat="1" ht="22">
      <c r="A68" s="67" t="s">
        <v>122</v>
      </c>
      <c r="B68" s="36"/>
      <c r="C68" s="36"/>
      <c r="D68" s="9"/>
      <c r="E68" s="9"/>
      <c r="F68" s="9"/>
      <c r="G68" s="9"/>
      <c r="H68" s="9"/>
      <c r="I68" s="9"/>
      <c r="J68" s="9"/>
    </row>
    <row r="69" spans="1:10" s="8" customFormat="1">
      <c r="A69" s="68" t="s">
        <v>109</v>
      </c>
      <c r="B69" s="36"/>
      <c r="C69" s="36"/>
      <c r="D69" s="5">
        <v>324282</v>
      </c>
      <c r="E69" s="9"/>
      <c r="F69" s="5">
        <v>235346</v>
      </c>
      <c r="G69" s="37"/>
      <c r="H69" s="5">
        <v>820513</v>
      </c>
      <c r="I69" s="37"/>
      <c r="J69" s="5">
        <v>1427793</v>
      </c>
    </row>
    <row r="70" spans="1:10" s="8" customFormat="1">
      <c r="A70" s="68" t="s">
        <v>110</v>
      </c>
      <c r="B70" s="36"/>
      <c r="C70" s="36"/>
      <c r="D70" s="5">
        <v>-5959</v>
      </c>
      <c r="E70" s="9"/>
      <c r="F70" s="5">
        <v>-52087</v>
      </c>
      <c r="G70" s="37"/>
      <c r="H70" s="5">
        <v>0</v>
      </c>
      <c r="I70" s="37"/>
      <c r="J70" s="5">
        <v>0</v>
      </c>
    </row>
    <row r="71" spans="1:10" s="8" customFormat="1" ht="22.5" thickBot="1">
      <c r="A71" s="67" t="s">
        <v>121</v>
      </c>
      <c r="B71" s="50"/>
      <c r="C71" s="50"/>
      <c r="D71" s="69">
        <v>318323</v>
      </c>
      <c r="E71" s="54"/>
      <c r="F71" s="69">
        <v>183259</v>
      </c>
      <c r="G71" s="54"/>
      <c r="H71" s="69">
        <v>820513</v>
      </c>
      <c r="I71" s="54"/>
      <c r="J71" s="69">
        <v>1427793</v>
      </c>
    </row>
    <row r="72" spans="1:10" ht="22" thickTop="1"/>
    <row r="73" spans="1:10">
      <c r="D73" s="160"/>
      <c r="F73" s="160"/>
      <c r="H73" s="160"/>
      <c r="J73" s="160"/>
    </row>
    <row r="74" spans="1:10">
      <c r="D74" s="160"/>
      <c r="F74" s="160"/>
      <c r="H74" s="160"/>
      <c r="J74" s="160"/>
    </row>
    <row r="75" spans="1:10">
      <c r="D75" s="160"/>
      <c r="F75" s="160"/>
      <c r="H75" s="160"/>
      <c r="J75" s="160"/>
    </row>
    <row r="76" spans="1:10" s="71" customFormat="1">
      <c r="A76" s="70"/>
      <c r="B76" s="70"/>
      <c r="C76" s="70"/>
      <c r="D76" s="70"/>
      <c r="E76" s="70"/>
      <c r="F76" s="70"/>
      <c r="G76" s="70"/>
      <c r="H76" s="70"/>
      <c r="I76" s="70"/>
      <c r="J76" s="70"/>
    </row>
    <row r="77" spans="1:10" s="71" customFormat="1">
      <c r="A77" s="70"/>
      <c r="B77" s="70"/>
      <c r="C77" s="70"/>
      <c r="D77" s="70"/>
      <c r="E77" s="70"/>
      <c r="F77" s="70"/>
      <c r="G77" s="70"/>
      <c r="H77" s="70"/>
      <c r="I77" s="70"/>
      <c r="J77" s="70"/>
    </row>
  </sheetData>
  <mergeCells count="14">
    <mergeCell ref="D52:J52"/>
    <mergeCell ref="D8:J8"/>
    <mergeCell ref="D48:F48"/>
    <mergeCell ref="H48:J48"/>
    <mergeCell ref="D49:F49"/>
    <mergeCell ref="H49:J49"/>
    <mergeCell ref="D50:F50"/>
    <mergeCell ref="H50:J50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69" firstPageNumber="8" orientation="portrait" useFirstPageNumber="1" r:id="rId1"/>
  <headerFooter alignWithMargins="0">
    <oddFooter>&amp;L&amp;"Angsana New,Regular"&amp;14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4" max="1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05984-6FD2-4D2C-A59C-E6FF9A18B7B2}">
  <dimension ref="A1:AA45"/>
  <sheetViews>
    <sheetView view="pageBreakPreview" zoomScale="85" zoomScaleNormal="70" zoomScaleSheetLayoutView="85" workbookViewId="0">
      <selection activeCell="AG18" sqref="AG18"/>
    </sheetView>
  </sheetViews>
  <sheetFormatPr defaultColWidth="9.453125" defaultRowHeight="19.5" customHeight="1"/>
  <cols>
    <col min="1" max="1" width="51.453125" style="78" customWidth="1"/>
    <col min="2" max="2" width="8.08984375" style="78" customWidth="1"/>
    <col min="3" max="3" width="11" style="78" customWidth="1"/>
    <col min="4" max="4" width="1.36328125" style="78" customWidth="1"/>
    <col min="5" max="5" width="11" style="78" customWidth="1"/>
    <col min="6" max="6" width="1.36328125" style="78" customWidth="1"/>
    <col min="7" max="7" width="11" style="78" customWidth="1"/>
    <col min="8" max="8" width="1.36328125" style="78" customWidth="1"/>
    <col min="9" max="9" width="11" style="78" customWidth="1"/>
    <col min="10" max="10" width="1.36328125" style="78" customWidth="1"/>
    <col min="11" max="11" width="11" style="78" customWidth="1"/>
    <col min="12" max="12" width="1.36328125" style="78" customWidth="1"/>
    <col min="13" max="13" width="15.6328125" style="78" customWidth="1"/>
    <col min="14" max="14" width="1.36328125" style="78" customWidth="1"/>
    <col min="15" max="15" width="13.54296875" style="78" customWidth="1"/>
    <col min="16" max="16" width="1.36328125" style="78" customWidth="1"/>
    <col min="17" max="17" width="13.54296875" style="78" customWidth="1"/>
    <col min="18" max="18" width="1.36328125" style="78" customWidth="1"/>
    <col min="19" max="19" width="13.54296875" style="78" customWidth="1"/>
    <col min="20" max="20" width="1.36328125" style="78" customWidth="1"/>
    <col min="21" max="21" width="14.54296875" style="78" customWidth="1"/>
    <col min="22" max="22" width="1.36328125" style="78" customWidth="1"/>
    <col min="23" max="23" width="12.36328125" style="78" customWidth="1"/>
    <col min="24" max="24" width="1.36328125" style="78" customWidth="1"/>
    <col min="25" max="25" width="12.6328125" style="78" customWidth="1"/>
    <col min="26" max="26" width="1.36328125" style="78" customWidth="1"/>
    <col min="27" max="27" width="11.6328125" style="78" customWidth="1"/>
    <col min="28" max="29" width="10.453125" style="78" bestFit="1" customWidth="1"/>
    <col min="30" max="16384" width="9.453125" style="78"/>
  </cols>
  <sheetData>
    <row r="1" spans="1:27" s="75" customFormat="1" ht="23.25" customHeight="1">
      <c r="A1" s="72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4"/>
      <c r="P1" s="73"/>
      <c r="Q1" s="74"/>
      <c r="R1" s="73"/>
      <c r="S1" s="73"/>
      <c r="T1" s="73"/>
      <c r="U1" s="73"/>
      <c r="V1" s="73"/>
      <c r="W1" s="73"/>
      <c r="X1" s="73"/>
      <c r="Y1" s="73"/>
    </row>
    <row r="2" spans="1:27" s="75" customFormat="1" ht="23.25" customHeight="1">
      <c r="A2" s="72" t="s">
        <v>228</v>
      </c>
      <c r="B2" s="73"/>
      <c r="C2" s="73"/>
      <c r="D2" s="73"/>
      <c r="E2" s="73"/>
      <c r="F2" s="73"/>
      <c r="G2" s="76"/>
      <c r="H2" s="73"/>
      <c r="I2" s="73"/>
      <c r="J2" s="73"/>
      <c r="K2" s="73"/>
      <c r="L2" s="73"/>
      <c r="M2" s="73"/>
      <c r="N2" s="77"/>
      <c r="O2" s="73"/>
      <c r="P2" s="77"/>
      <c r="Q2" s="73"/>
      <c r="R2" s="73"/>
      <c r="S2" s="77"/>
      <c r="T2" s="73"/>
      <c r="U2" s="77"/>
      <c r="V2" s="73"/>
      <c r="W2" s="73"/>
      <c r="X2" s="73"/>
      <c r="Y2" s="73"/>
    </row>
    <row r="3" spans="1:27" ht="18" customHeight="1"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7"/>
      <c r="O3" s="77"/>
      <c r="P3" s="77"/>
      <c r="Q3" s="77"/>
      <c r="R3" s="80"/>
      <c r="S3" s="77"/>
      <c r="T3" s="80"/>
      <c r="U3" s="77"/>
      <c r="V3" s="79"/>
      <c r="W3" s="79"/>
      <c r="X3" s="79"/>
      <c r="Y3" s="79"/>
      <c r="Z3" s="79"/>
      <c r="AA3" s="81"/>
    </row>
    <row r="4" spans="1:27" ht="18" customHeight="1">
      <c r="C4" s="183" t="s">
        <v>2</v>
      </c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</row>
    <row r="5" spans="1:27" s="83" customFormat="1" ht="21" customHeight="1">
      <c r="G5" s="84" t="s">
        <v>70</v>
      </c>
      <c r="H5" s="84"/>
      <c r="I5" s="84"/>
      <c r="J5" s="85"/>
      <c r="K5" s="185" t="s">
        <v>74</v>
      </c>
      <c r="L5" s="185"/>
      <c r="M5" s="185"/>
      <c r="N5" s="185"/>
      <c r="O5" s="185"/>
      <c r="P5" s="185"/>
      <c r="Q5" s="185"/>
      <c r="R5" s="86"/>
      <c r="S5" s="86"/>
      <c r="T5" s="77"/>
      <c r="U5" s="77"/>
      <c r="V5" s="82"/>
      <c r="W5" s="82"/>
    </row>
    <row r="6" spans="1:27" s="83" customFormat="1" ht="21" customHeight="1">
      <c r="G6" s="85"/>
      <c r="H6" s="85"/>
      <c r="I6" s="85"/>
      <c r="J6" s="85"/>
      <c r="K6" s="85"/>
      <c r="L6" s="85"/>
      <c r="N6" s="77"/>
      <c r="O6" s="87"/>
      <c r="P6" s="77"/>
      <c r="Q6" s="77" t="s">
        <v>125</v>
      </c>
      <c r="S6" s="77"/>
      <c r="U6" s="77"/>
    </row>
    <row r="7" spans="1:27" s="83" customFormat="1" ht="21" customHeight="1">
      <c r="G7" s="85"/>
      <c r="M7" s="88" t="s">
        <v>126</v>
      </c>
      <c r="N7" s="77"/>
      <c r="O7" s="87"/>
      <c r="P7" s="77"/>
      <c r="Q7" s="77" t="s">
        <v>127</v>
      </c>
      <c r="S7" s="77"/>
    </row>
    <row r="8" spans="1:27" s="83" customFormat="1" ht="21" customHeight="1">
      <c r="K8" s="83" t="s">
        <v>128</v>
      </c>
      <c r="M8" s="88" t="s">
        <v>129</v>
      </c>
      <c r="N8" s="77"/>
      <c r="O8" s="87" t="s">
        <v>130</v>
      </c>
      <c r="P8" s="77"/>
      <c r="Q8" s="77" t="s">
        <v>131</v>
      </c>
      <c r="U8" s="77" t="s">
        <v>132</v>
      </c>
    </row>
    <row r="9" spans="1:27" s="83" customFormat="1" ht="21" customHeight="1">
      <c r="B9" s="168"/>
      <c r="C9" s="83" t="s">
        <v>170</v>
      </c>
      <c r="E9" s="83" t="s">
        <v>134</v>
      </c>
      <c r="G9" s="83" t="s">
        <v>130</v>
      </c>
      <c r="K9" s="83" t="s">
        <v>135</v>
      </c>
      <c r="M9" s="88" t="s">
        <v>136</v>
      </c>
      <c r="N9" s="77"/>
      <c r="O9" s="87" t="s">
        <v>137</v>
      </c>
      <c r="P9" s="77"/>
      <c r="Q9" s="77" t="s">
        <v>138</v>
      </c>
      <c r="S9" s="77" t="s">
        <v>139</v>
      </c>
      <c r="U9" s="77" t="s">
        <v>140</v>
      </c>
      <c r="W9" s="83" t="s">
        <v>133</v>
      </c>
      <c r="Y9" s="83" t="s">
        <v>141</v>
      </c>
      <c r="AA9" s="83" t="s">
        <v>142</v>
      </c>
    </row>
    <row r="10" spans="1:27" s="83" customFormat="1" ht="21" customHeight="1">
      <c r="B10" s="168" t="s">
        <v>7</v>
      </c>
      <c r="C10" s="83" t="s">
        <v>173</v>
      </c>
      <c r="E10" s="83" t="s">
        <v>143</v>
      </c>
      <c r="G10" s="83" t="s">
        <v>144</v>
      </c>
      <c r="I10" s="83" t="s">
        <v>145</v>
      </c>
      <c r="K10" s="83" t="s">
        <v>146</v>
      </c>
      <c r="M10" s="88" t="s">
        <v>147</v>
      </c>
      <c r="N10" s="77"/>
      <c r="O10" s="87" t="s">
        <v>148</v>
      </c>
      <c r="P10" s="77"/>
      <c r="Q10" s="77" t="s">
        <v>149</v>
      </c>
      <c r="S10" s="77" t="s">
        <v>150</v>
      </c>
      <c r="U10" s="77" t="s">
        <v>151</v>
      </c>
      <c r="W10" s="83" t="s">
        <v>152</v>
      </c>
      <c r="Y10" s="83" t="s">
        <v>153</v>
      </c>
      <c r="AA10" s="83" t="s">
        <v>154</v>
      </c>
    </row>
    <row r="11" spans="1:27" s="83" customFormat="1" ht="21" customHeight="1">
      <c r="B11" s="169"/>
      <c r="C11" s="184" t="s">
        <v>9</v>
      </c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  <c r="V11" s="184"/>
      <c r="W11" s="184"/>
      <c r="X11" s="184"/>
      <c r="Y11" s="184"/>
      <c r="Z11" s="184"/>
      <c r="AA11" s="184"/>
    </row>
    <row r="12" spans="1:27" ht="21" customHeight="1">
      <c r="A12" s="73" t="s">
        <v>155</v>
      </c>
      <c r="B12" s="169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</row>
    <row r="13" spans="1:27" ht="21" customHeight="1">
      <c r="A13" s="89" t="s">
        <v>156</v>
      </c>
      <c r="B13" s="169"/>
      <c r="C13" s="1">
        <v>2319277</v>
      </c>
      <c r="D13" s="1"/>
      <c r="E13" s="1">
        <v>25818624</v>
      </c>
      <c r="F13" s="1"/>
      <c r="G13" s="1">
        <v>1617070</v>
      </c>
      <c r="H13" s="1"/>
      <c r="I13" s="1">
        <v>9283491</v>
      </c>
      <c r="J13" s="1"/>
      <c r="K13" s="1">
        <v>340163</v>
      </c>
      <c r="L13" s="1"/>
      <c r="M13" s="1">
        <v>-500713</v>
      </c>
      <c r="N13" s="1"/>
      <c r="O13" s="1">
        <v>-1983</v>
      </c>
      <c r="P13" s="1"/>
      <c r="Q13" s="1">
        <v>-473406</v>
      </c>
      <c r="R13" s="1"/>
      <c r="S13" s="1">
        <v>-635939</v>
      </c>
      <c r="T13" s="1"/>
      <c r="U13" s="1">
        <v>-2274288</v>
      </c>
      <c r="V13" s="1"/>
      <c r="W13" s="1">
        <v>36128235</v>
      </c>
      <c r="X13" s="1"/>
      <c r="Y13" s="1">
        <v>359039</v>
      </c>
      <c r="Z13" s="1"/>
      <c r="AA13" s="1">
        <v>36487274</v>
      </c>
    </row>
    <row r="14" spans="1:27" ht="20.5">
      <c r="A14" s="89"/>
      <c r="B14" s="168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1"/>
      <c r="P14" s="90"/>
      <c r="Q14" s="91"/>
      <c r="R14" s="90"/>
      <c r="S14" s="91"/>
      <c r="T14" s="90"/>
      <c r="U14" s="90"/>
      <c r="V14" s="90"/>
      <c r="W14" s="90"/>
      <c r="X14" s="90"/>
      <c r="Y14" s="90"/>
      <c r="Z14" s="90"/>
      <c r="AA14" s="90"/>
    </row>
    <row r="15" spans="1:27" ht="20.5">
      <c r="A15" s="89" t="s">
        <v>157</v>
      </c>
      <c r="B15" s="168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1"/>
      <c r="P15" s="90"/>
      <c r="Q15" s="91"/>
      <c r="R15" s="90"/>
      <c r="S15" s="91"/>
      <c r="T15" s="90"/>
      <c r="U15" s="90"/>
      <c r="V15" s="90"/>
      <c r="W15" s="90"/>
      <c r="X15" s="90"/>
      <c r="Y15" s="90"/>
      <c r="Z15" s="90"/>
      <c r="AA15" s="90"/>
    </row>
    <row r="16" spans="1:27" ht="20.5">
      <c r="A16" s="92" t="s">
        <v>158</v>
      </c>
      <c r="B16" s="168"/>
      <c r="C16" s="93"/>
      <c r="D16" s="90"/>
      <c r="E16" s="93"/>
      <c r="F16" s="90"/>
      <c r="G16" s="93"/>
      <c r="H16" s="90"/>
      <c r="I16" s="93"/>
      <c r="J16" s="90"/>
      <c r="K16" s="93"/>
      <c r="L16" s="90"/>
      <c r="M16" s="93"/>
      <c r="N16" s="90"/>
      <c r="O16" s="94"/>
      <c r="P16" s="90"/>
      <c r="Q16" s="94"/>
      <c r="R16" s="90"/>
      <c r="S16" s="94"/>
      <c r="T16" s="90"/>
      <c r="U16" s="93"/>
      <c r="V16" s="90"/>
      <c r="W16" s="93"/>
      <c r="X16" s="90"/>
      <c r="Y16" s="93"/>
      <c r="Z16" s="90"/>
      <c r="AA16" s="93"/>
    </row>
    <row r="17" spans="1:27" ht="20">
      <c r="A17" s="95" t="s">
        <v>159</v>
      </c>
      <c r="B17" s="168">
        <v>13</v>
      </c>
      <c r="C17" s="96">
        <v>0</v>
      </c>
      <c r="D17" s="90"/>
      <c r="E17" s="96">
        <v>0</v>
      </c>
      <c r="F17" s="90"/>
      <c r="G17" s="96">
        <v>0</v>
      </c>
      <c r="H17" s="90"/>
      <c r="I17" s="93">
        <v>-997288</v>
      </c>
      <c r="J17" s="90"/>
      <c r="K17" s="96">
        <v>0</v>
      </c>
      <c r="L17" s="90"/>
      <c r="M17" s="96">
        <v>0</v>
      </c>
      <c r="N17" s="90"/>
      <c r="O17" s="96">
        <v>0</v>
      </c>
      <c r="P17" s="90"/>
      <c r="Q17" s="96">
        <v>0</v>
      </c>
      <c r="R17" s="90"/>
      <c r="S17" s="94">
        <v>0</v>
      </c>
      <c r="T17" s="90"/>
      <c r="U17" s="94">
        <v>0</v>
      </c>
      <c r="V17" s="90"/>
      <c r="W17" s="94">
        <v>-997288</v>
      </c>
      <c r="X17" s="90"/>
      <c r="Y17" s="93">
        <v>-18905</v>
      </c>
      <c r="Z17" s="90"/>
      <c r="AA17" s="94">
        <v>-1016193</v>
      </c>
    </row>
    <row r="18" spans="1:27" ht="20.5">
      <c r="A18" s="97" t="s">
        <v>160</v>
      </c>
      <c r="B18" s="168"/>
      <c r="C18" s="98">
        <v>0</v>
      </c>
      <c r="D18" s="90"/>
      <c r="E18" s="98">
        <v>0</v>
      </c>
      <c r="F18" s="90"/>
      <c r="G18" s="98">
        <v>0</v>
      </c>
      <c r="H18" s="90"/>
      <c r="I18" s="98">
        <v>-997288</v>
      </c>
      <c r="J18" s="90"/>
      <c r="K18" s="98">
        <v>0</v>
      </c>
      <c r="L18" s="90"/>
      <c r="M18" s="98">
        <v>0</v>
      </c>
      <c r="N18" s="90"/>
      <c r="O18" s="98">
        <v>0</v>
      </c>
      <c r="P18" s="90"/>
      <c r="Q18" s="98">
        <v>0</v>
      </c>
      <c r="R18" s="90"/>
      <c r="S18" s="98">
        <v>0</v>
      </c>
      <c r="T18" s="90"/>
      <c r="U18" s="98">
        <v>0</v>
      </c>
      <c r="V18" s="90"/>
      <c r="W18" s="98">
        <v>-997288</v>
      </c>
      <c r="X18" s="90"/>
      <c r="Y18" s="98">
        <v>-18905</v>
      </c>
      <c r="Z18" s="90"/>
      <c r="AA18" s="98">
        <v>-1016193</v>
      </c>
    </row>
    <row r="19" spans="1:27" ht="9" customHeight="1">
      <c r="A19" s="89"/>
      <c r="B19" s="168"/>
      <c r="C19" s="93"/>
      <c r="D19" s="90"/>
      <c r="E19" s="93"/>
      <c r="F19" s="90"/>
      <c r="G19" s="93"/>
      <c r="H19" s="90"/>
      <c r="I19" s="93"/>
      <c r="J19" s="90"/>
      <c r="K19" s="93"/>
      <c r="L19" s="90"/>
      <c r="M19" s="93"/>
      <c r="N19" s="90"/>
      <c r="O19" s="94"/>
      <c r="P19" s="90"/>
      <c r="Q19" s="94"/>
      <c r="R19" s="90"/>
      <c r="S19" s="94"/>
      <c r="T19" s="90"/>
      <c r="U19" s="93"/>
      <c r="V19" s="90"/>
      <c r="W19" s="93"/>
      <c r="X19" s="90"/>
      <c r="Y19" s="93"/>
      <c r="Z19" s="90"/>
      <c r="AA19" s="93"/>
    </row>
    <row r="20" spans="1:27" ht="20.5">
      <c r="A20" s="99" t="s">
        <v>161</v>
      </c>
      <c r="B20" s="168"/>
      <c r="C20" s="93"/>
      <c r="D20" s="90"/>
      <c r="E20" s="93"/>
      <c r="F20" s="90"/>
      <c r="G20" s="93"/>
      <c r="H20" s="90"/>
      <c r="I20" s="93"/>
      <c r="J20" s="90"/>
      <c r="K20" s="93"/>
      <c r="L20" s="90"/>
      <c r="M20" s="93"/>
      <c r="N20" s="90"/>
      <c r="O20" s="94"/>
      <c r="P20" s="90"/>
      <c r="Q20" s="94"/>
      <c r="R20" s="90"/>
      <c r="S20" s="94"/>
      <c r="T20" s="90"/>
      <c r="U20" s="93"/>
      <c r="V20" s="90"/>
      <c r="W20" s="93"/>
      <c r="X20" s="90"/>
      <c r="Y20" s="93"/>
      <c r="Z20" s="90"/>
      <c r="AA20" s="93"/>
    </row>
    <row r="21" spans="1:27" ht="20">
      <c r="A21" s="100" t="s">
        <v>162</v>
      </c>
      <c r="B21" s="168"/>
      <c r="C21" s="93">
        <v>0</v>
      </c>
      <c r="D21" s="90"/>
      <c r="E21" s="93">
        <v>0</v>
      </c>
      <c r="F21" s="93">
        <v>0</v>
      </c>
      <c r="G21" s="93">
        <v>0</v>
      </c>
      <c r="H21" s="93">
        <v>0</v>
      </c>
      <c r="I21" s="93">
        <v>631884</v>
      </c>
      <c r="J21" s="90"/>
      <c r="K21" s="93">
        <v>0</v>
      </c>
      <c r="L21" s="90"/>
      <c r="M21" s="93">
        <v>0</v>
      </c>
      <c r="N21" s="90"/>
      <c r="O21" s="93">
        <v>0</v>
      </c>
      <c r="P21" s="90"/>
      <c r="Q21" s="93">
        <v>0</v>
      </c>
      <c r="R21" s="90"/>
      <c r="S21" s="94">
        <v>0</v>
      </c>
      <c r="T21" s="90"/>
      <c r="U21" s="93">
        <v>0</v>
      </c>
      <c r="V21" s="90"/>
      <c r="W21" s="93">
        <v>631884</v>
      </c>
      <c r="X21" s="90"/>
      <c r="Y21" s="93">
        <v>3598</v>
      </c>
      <c r="Z21" s="90"/>
      <c r="AA21" s="93">
        <v>635482</v>
      </c>
    </row>
    <row r="22" spans="1:27" ht="21" customHeight="1">
      <c r="A22" s="100" t="s">
        <v>163</v>
      </c>
      <c r="B22" s="168"/>
      <c r="C22" s="93">
        <v>0</v>
      </c>
      <c r="D22" s="90"/>
      <c r="E22" s="93">
        <v>0</v>
      </c>
      <c r="F22" s="90"/>
      <c r="G22" s="93">
        <v>0</v>
      </c>
      <c r="H22" s="90"/>
      <c r="I22" s="93">
        <v>0</v>
      </c>
      <c r="J22" s="90"/>
      <c r="K22" s="93">
        <v>-395901</v>
      </c>
      <c r="L22" s="90"/>
      <c r="M22" s="93">
        <v>0</v>
      </c>
      <c r="N22" s="90"/>
      <c r="O22" s="93">
        <v>-236</v>
      </c>
      <c r="P22" s="90"/>
      <c r="Q22" s="93">
        <v>-401</v>
      </c>
      <c r="R22" s="90"/>
      <c r="S22" s="94">
        <v>-396538</v>
      </c>
      <c r="T22" s="90"/>
      <c r="U22" s="93">
        <v>0</v>
      </c>
      <c r="V22" s="90"/>
      <c r="W22" s="93">
        <v>-396538</v>
      </c>
      <c r="X22" s="90"/>
      <c r="Y22" s="93">
        <v>-55685</v>
      </c>
      <c r="Z22" s="90"/>
      <c r="AA22" s="93">
        <v>-452223</v>
      </c>
    </row>
    <row r="23" spans="1:27" ht="21" customHeight="1">
      <c r="A23" s="73" t="s">
        <v>164</v>
      </c>
      <c r="B23" s="168"/>
      <c r="C23" s="98">
        <v>0</v>
      </c>
      <c r="D23" s="90"/>
      <c r="E23" s="98">
        <v>0</v>
      </c>
      <c r="F23" s="90"/>
      <c r="G23" s="98">
        <v>0</v>
      </c>
      <c r="H23" s="90"/>
      <c r="I23" s="98">
        <v>631884</v>
      </c>
      <c r="J23" s="90"/>
      <c r="K23" s="98">
        <v>-395901</v>
      </c>
      <c r="L23" s="90"/>
      <c r="M23" s="98">
        <v>0</v>
      </c>
      <c r="N23" s="90"/>
      <c r="O23" s="98">
        <v>-236</v>
      </c>
      <c r="P23" s="90"/>
      <c r="Q23" s="98">
        <v>-401</v>
      </c>
      <c r="R23" s="90"/>
      <c r="S23" s="98">
        <v>-396538</v>
      </c>
      <c r="T23" s="90"/>
      <c r="U23" s="98">
        <v>0</v>
      </c>
      <c r="V23" s="90"/>
      <c r="W23" s="98">
        <v>235346</v>
      </c>
      <c r="X23" s="90"/>
      <c r="Y23" s="98">
        <v>-52087</v>
      </c>
      <c r="Z23" s="90"/>
      <c r="AA23" s="98">
        <v>183259</v>
      </c>
    </row>
    <row r="24" spans="1:27" ht="11.75" customHeight="1">
      <c r="A24" s="89"/>
      <c r="B24" s="168"/>
      <c r="C24" s="93"/>
      <c r="D24" s="90"/>
      <c r="E24" s="93"/>
      <c r="F24" s="90"/>
      <c r="G24" s="93"/>
      <c r="H24" s="90"/>
      <c r="I24" s="93"/>
      <c r="J24" s="90"/>
      <c r="K24" s="93"/>
      <c r="L24" s="90"/>
      <c r="M24" s="93"/>
      <c r="N24" s="90"/>
      <c r="O24" s="94"/>
      <c r="P24" s="90"/>
      <c r="Q24" s="94"/>
      <c r="R24" s="90"/>
      <c r="S24" s="94"/>
      <c r="T24" s="90"/>
      <c r="U24" s="93"/>
      <c r="V24" s="90"/>
      <c r="W24" s="93"/>
      <c r="X24" s="90"/>
      <c r="Y24" s="93"/>
      <c r="Z24" s="90"/>
      <c r="AA24" s="93"/>
    </row>
    <row r="25" spans="1:27" ht="20">
      <c r="A25" s="101" t="s">
        <v>165</v>
      </c>
      <c r="B25" s="168"/>
      <c r="C25" s="93">
        <v>0</v>
      </c>
      <c r="D25" s="90"/>
      <c r="E25" s="93">
        <v>0</v>
      </c>
      <c r="F25" s="90"/>
      <c r="G25" s="93">
        <v>51198</v>
      </c>
      <c r="H25" s="90"/>
      <c r="I25" s="93">
        <v>-51198</v>
      </c>
      <c r="J25" s="90"/>
      <c r="K25" s="93">
        <v>0</v>
      </c>
      <c r="L25" s="90"/>
      <c r="M25" s="93">
        <v>0</v>
      </c>
      <c r="N25" s="90"/>
      <c r="O25" s="94">
        <v>0</v>
      </c>
      <c r="P25" s="90"/>
      <c r="Q25" s="94">
        <v>0</v>
      </c>
      <c r="R25" s="90"/>
      <c r="S25" s="94">
        <v>0</v>
      </c>
      <c r="T25" s="90"/>
      <c r="U25" s="93">
        <v>0</v>
      </c>
      <c r="V25" s="90"/>
      <c r="W25" s="93">
        <v>0</v>
      </c>
      <c r="X25" s="90"/>
      <c r="Y25" s="93">
        <v>0</v>
      </c>
      <c r="Z25" s="90"/>
      <c r="AA25" s="93">
        <v>0</v>
      </c>
    </row>
    <row r="26" spans="1:27" ht="15" customHeight="1">
      <c r="A26" s="101"/>
      <c r="B26" s="168"/>
      <c r="C26" s="93"/>
      <c r="D26" s="90"/>
      <c r="E26" s="93"/>
      <c r="F26" s="90"/>
      <c r="G26" s="93"/>
      <c r="H26" s="90"/>
      <c r="I26" s="93"/>
      <c r="J26" s="90"/>
      <c r="K26" s="93"/>
      <c r="L26" s="90"/>
      <c r="M26" s="93"/>
      <c r="N26" s="90"/>
      <c r="O26" s="94"/>
      <c r="P26" s="90"/>
      <c r="Q26" s="94"/>
      <c r="R26" s="90"/>
      <c r="S26" s="94"/>
      <c r="T26" s="90"/>
      <c r="U26" s="93"/>
      <c r="V26" s="90"/>
      <c r="W26" s="93"/>
      <c r="X26" s="90"/>
      <c r="Y26" s="93"/>
      <c r="Z26" s="90"/>
      <c r="AA26" s="93"/>
    </row>
    <row r="27" spans="1:27" ht="21" thickBot="1">
      <c r="A27" s="102" t="s">
        <v>166</v>
      </c>
      <c r="B27" s="168"/>
      <c r="C27" s="103">
        <v>2319277</v>
      </c>
      <c r="D27" s="90"/>
      <c r="E27" s="103">
        <v>25818624</v>
      </c>
      <c r="F27" s="90"/>
      <c r="G27" s="103">
        <v>1668268</v>
      </c>
      <c r="H27" s="90"/>
      <c r="I27" s="103">
        <v>8866889</v>
      </c>
      <c r="J27" s="90"/>
      <c r="K27" s="103">
        <v>-55738</v>
      </c>
      <c r="L27" s="90"/>
      <c r="M27" s="103">
        <v>-500713</v>
      </c>
      <c r="N27" s="90"/>
      <c r="O27" s="103">
        <v>-2219</v>
      </c>
      <c r="P27" s="90"/>
      <c r="Q27" s="103">
        <v>-473807</v>
      </c>
      <c r="R27" s="90"/>
      <c r="S27" s="103">
        <v>-1032477</v>
      </c>
      <c r="T27" s="90"/>
      <c r="U27" s="103">
        <v>-2274288</v>
      </c>
      <c r="V27" s="90"/>
      <c r="W27" s="103">
        <v>35366293</v>
      </c>
      <c r="X27" s="90"/>
      <c r="Y27" s="103">
        <v>288047</v>
      </c>
      <c r="Z27" s="90"/>
      <c r="AA27" s="103">
        <v>35654340</v>
      </c>
    </row>
    <row r="28" spans="1:27" ht="19.5" customHeight="1" thickTop="1">
      <c r="F28" s="90"/>
      <c r="H28" s="90"/>
      <c r="J28" s="90"/>
      <c r="L28" s="90"/>
      <c r="N28" s="90"/>
      <c r="P28" s="90"/>
      <c r="R28" s="90"/>
      <c r="T28" s="90"/>
      <c r="V28" s="90"/>
      <c r="X28" s="90"/>
      <c r="Z28" s="90"/>
    </row>
    <row r="29" spans="1:27" ht="21" customHeight="1">
      <c r="A29" s="73" t="s">
        <v>167</v>
      </c>
      <c r="B29" s="169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</row>
    <row r="30" spans="1:27" ht="21" customHeight="1">
      <c r="A30" s="89" t="s">
        <v>168</v>
      </c>
      <c r="B30" s="169"/>
      <c r="C30" s="1">
        <v>2319277</v>
      </c>
      <c r="D30" s="1">
        <v>0</v>
      </c>
      <c r="E30" s="1">
        <v>25818624</v>
      </c>
      <c r="F30" s="1">
        <v>0</v>
      </c>
      <c r="G30" s="1">
        <v>1698363</v>
      </c>
      <c r="H30" s="1">
        <v>0</v>
      </c>
      <c r="I30" s="1">
        <v>10055471</v>
      </c>
      <c r="J30" s="1">
        <v>0</v>
      </c>
      <c r="K30" s="1">
        <v>138875</v>
      </c>
      <c r="L30" s="1"/>
      <c r="M30" s="1">
        <v>-500188</v>
      </c>
      <c r="N30" s="1">
        <v>0</v>
      </c>
      <c r="O30" s="1">
        <v>3198</v>
      </c>
      <c r="P30" s="1">
        <v>0</v>
      </c>
      <c r="Q30" s="1">
        <v>-487703</v>
      </c>
      <c r="R30" s="1"/>
      <c r="S30" s="1">
        <v>-845818</v>
      </c>
      <c r="T30" s="1"/>
      <c r="U30" s="1">
        <v>-2274288</v>
      </c>
      <c r="V30" s="1"/>
      <c r="W30" s="1">
        <v>36771629</v>
      </c>
      <c r="X30" s="1"/>
      <c r="Y30" s="1">
        <v>310643</v>
      </c>
      <c r="Z30" s="1"/>
      <c r="AA30" s="1">
        <v>37082272</v>
      </c>
    </row>
    <row r="31" spans="1:27" ht="20.5">
      <c r="A31" s="89"/>
      <c r="B31" s="168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1"/>
      <c r="P31" s="90"/>
      <c r="Q31" s="91"/>
      <c r="R31" s="90"/>
      <c r="S31" s="91"/>
      <c r="T31" s="90"/>
      <c r="U31" s="90"/>
      <c r="V31" s="90"/>
      <c r="W31" s="90"/>
      <c r="X31" s="90"/>
      <c r="Y31" s="90"/>
      <c r="Z31" s="90"/>
      <c r="AA31" s="90"/>
    </row>
    <row r="32" spans="1:27" ht="20.5">
      <c r="A32" s="89" t="s">
        <v>157</v>
      </c>
      <c r="B32" s="168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1"/>
      <c r="P32" s="90"/>
      <c r="Q32" s="91"/>
      <c r="R32" s="90"/>
      <c r="S32" s="91"/>
      <c r="T32" s="90"/>
      <c r="U32" s="90"/>
      <c r="V32" s="90"/>
      <c r="W32" s="90"/>
      <c r="X32" s="90"/>
      <c r="Y32" s="90"/>
      <c r="Z32" s="90"/>
      <c r="AA32" s="90"/>
    </row>
    <row r="33" spans="1:27" ht="20.5">
      <c r="A33" s="92" t="s">
        <v>158</v>
      </c>
      <c r="B33" s="168"/>
      <c r="C33" s="93"/>
      <c r="D33" s="90"/>
      <c r="E33" s="93"/>
      <c r="F33" s="90"/>
      <c r="G33" s="93"/>
      <c r="H33" s="90"/>
      <c r="I33" s="93"/>
      <c r="J33" s="90"/>
      <c r="K33" s="93"/>
      <c r="L33" s="90"/>
      <c r="M33" s="93"/>
      <c r="N33" s="90"/>
      <c r="O33" s="94"/>
      <c r="P33" s="90"/>
      <c r="Q33" s="94"/>
      <c r="R33" s="90"/>
      <c r="S33" s="94"/>
      <c r="T33" s="90"/>
      <c r="U33" s="93"/>
      <c r="V33" s="90"/>
      <c r="W33" s="93"/>
      <c r="X33" s="90"/>
      <c r="Y33" s="93"/>
      <c r="Z33" s="90"/>
      <c r="AA33" s="93"/>
    </row>
    <row r="34" spans="1:27" ht="20">
      <c r="A34" s="95" t="s">
        <v>159</v>
      </c>
      <c r="B34" s="168">
        <v>13</v>
      </c>
      <c r="C34" s="96">
        <v>0</v>
      </c>
      <c r="D34" s="90"/>
      <c r="E34" s="96">
        <v>0</v>
      </c>
      <c r="F34" s="90"/>
      <c r="G34" s="96">
        <v>0</v>
      </c>
      <c r="H34" s="90"/>
      <c r="I34" s="93">
        <v>-927710</v>
      </c>
      <c r="J34" s="90"/>
      <c r="K34" s="96">
        <v>0</v>
      </c>
      <c r="L34" s="90"/>
      <c r="M34" s="96">
        <v>0</v>
      </c>
      <c r="N34" s="90"/>
      <c r="O34" s="96">
        <v>0</v>
      </c>
      <c r="P34" s="90"/>
      <c r="Q34" s="96">
        <v>0</v>
      </c>
      <c r="R34" s="90"/>
      <c r="S34" s="94">
        <v>0</v>
      </c>
      <c r="T34" s="90"/>
      <c r="U34" s="94">
        <v>0</v>
      </c>
      <c r="V34" s="90"/>
      <c r="W34" s="94">
        <v>-927710</v>
      </c>
      <c r="X34" s="90"/>
      <c r="Y34" s="94">
        <v>-19984</v>
      </c>
      <c r="Z34" s="90"/>
      <c r="AA34" s="94">
        <v>-947694</v>
      </c>
    </row>
    <row r="35" spans="1:27" ht="20.5">
      <c r="A35" s="97" t="s">
        <v>160</v>
      </c>
      <c r="B35" s="168"/>
      <c r="C35" s="98">
        <v>0</v>
      </c>
      <c r="D35" s="90"/>
      <c r="E35" s="98">
        <v>0</v>
      </c>
      <c r="F35" s="90"/>
      <c r="G35" s="98">
        <v>0</v>
      </c>
      <c r="H35" s="90"/>
      <c r="I35" s="98">
        <v>-927710</v>
      </c>
      <c r="J35" s="90"/>
      <c r="K35" s="98">
        <v>0</v>
      </c>
      <c r="L35" s="90"/>
      <c r="M35" s="98">
        <v>0</v>
      </c>
      <c r="N35" s="90"/>
      <c r="O35" s="98">
        <v>0</v>
      </c>
      <c r="P35" s="90"/>
      <c r="Q35" s="98">
        <v>0</v>
      </c>
      <c r="R35" s="90"/>
      <c r="S35" s="98">
        <v>0</v>
      </c>
      <c r="T35" s="90"/>
      <c r="U35" s="98">
        <v>0</v>
      </c>
      <c r="V35" s="90"/>
      <c r="W35" s="98">
        <v>-927710</v>
      </c>
      <c r="X35" s="90"/>
      <c r="Y35" s="98">
        <v>-19984</v>
      </c>
      <c r="Z35" s="90"/>
      <c r="AA35" s="98">
        <v>-947694</v>
      </c>
    </row>
    <row r="36" spans="1:27" ht="9" customHeight="1">
      <c r="A36" s="89"/>
      <c r="B36" s="168"/>
      <c r="C36" s="93"/>
      <c r="D36" s="90"/>
      <c r="E36" s="93"/>
      <c r="F36" s="90"/>
      <c r="G36" s="93"/>
      <c r="H36" s="90"/>
      <c r="I36" s="93"/>
      <c r="J36" s="90"/>
      <c r="K36" s="93"/>
      <c r="L36" s="90"/>
      <c r="M36" s="93"/>
      <c r="N36" s="90"/>
      <c r="O36" s="94"/>
      <c r="P36" s="90"/>
      <c r="Q36" s="94"/>
      <c r="R36" s="90"/>
      <c r="S36" s="94"/>
      <c r="T36" s="90"/>
      <c r="U36" s="93"/>
      <c r="V36" s="90"/>
      <c r="W36" s="93"/>
      <c r="X36" s="90"/>
      <c r="Y36" s="93"/>
      <c r="Z36" s="90"/>
      <c r="AA36" s="93"/>
    </row>
    <row r="37" spans="1:27" ht="20.5">
      <c r="A37" s="99" t="s">
        <v>161</v>
      </c>
      <c r="B37" s="168"/>
      <c r="C37" s="93"/>
      <c r="D37" s="90"/>
      <c r="E37" s="93"/>
      <c r="F37" s="90"/>
      <c r="G37" s="93"/>
      <c r="H37" s="90"/>
      <c r="I37" s="93"/>
      <c r="J37" s="90"/>
      <c r="K37" s="93"/>
      <c r="L37" s="90"/>
      <c r="M37" s="93"/>
      <c r="N37" s="90"/>
      <c r="O37" s="94"/>
      <c r="P37" s="90"/>
      <c r="Q37" s="94"/>
      <c r="R37" s="90"/>
      <c r="S37" s="94"/>
      <c r="T37" s="90"/>
      <c r="U37" s="93"/>
      <c r="V37" s="90"/>
      <c r="W37" s="93"/>
      <c r="X37" s="90"/>
      <c r="Y37" s="93"/>
      <c r="Z37" s="90"/>
      <c r="AA37" s="93"/>
    </row>
    <row r="38" spans="1:27" ht="20">
      <c r="A38" s="100" t="s">
        <v>162</v>
      </c>
      <c r="B38" s="168"/>
      <c r="C38" s="93">
        <v>0</v>
      </c>
      <c r="D38" s="90"/>
      <c r="E38" s="93">
        <v>0</v>
      </c>
      <c r="F38" s="93"/>
      <c r="G38" s="93">
        <v>0</v>
      </c>
      <c r="H38" s="93"/>
      <c r="I38" s="93">
        <v>475067</v>
      </c>
      <c r="J38" s="90"/>
      <c r="K38" s="93">
        <v>0</v>
      </c>
      <c r="L38" s="90"/>
      <c r="M38" s="93">
        <v>0</v>
      </c>
      <c r="N38" s="90"/>
      <c r="O38" s="93">
        <v>0</v>
      </c>
      <c r="P38" s="90"/>
      <c r="Q38" s="93">
        <v>0</v>
      </c>
      <c r="R38" s="90"/>
      <c r="S38" s="94">
        <v>0</v>
      </c>
      <c r="T38" s="90"/>
      <c r="U38" s="93">
        <v>0</v>
      </c>
      <c r="V38" s="90"/>
      <c r="W38" s="93">
        <v>475067</v>
      </c>
      <c r="X38" s="90"/>
      <c r="Y38" s="93">
        <v>12219</v>
      </c>
      <c r="Z38" s="90"/>
      <c r="AA38" s="93">
        <v>487286</v>
      </c>
    </row>
    <row r="39" spans="1:27" ht="21" customHeight="1">
      <c r="A39" s="100" t="s">
        <v>163</v>
      </c>
      <c r="B39" s="168"/>
      <c r="C39" s="93">
        <v>0</v>
      </c>
      <c r="D39" s="90"/>
      <c r="E39" s="93">
        <v>0</v>
      </c>
      <c r="F39" s="90"/>
      <c r="G39" s="93">
        <v>0</v>
      </c>
      <c r="H39" s="90"/>
      <c r="I39" s="93">
        <v>0</v>
      </c>
      <c r="J39" s="90"/>
      <c r="K39" s="93">
        <v>-150031</v>
      </c>
      <c r="L39" s="90"/>
      <c r="M39" s="93">
        <v>0</v>
      </c>
      <c r="N39" s="90"/>
      <c r="O39" s="93">
        <v>-244</v>
      </c>
      <c r="P39" s="90"/>
      <c r="Q39" s="93">
        <v>-510</v>
      </c>
      <c r="R39" s="90"/>
      <c r="S39" s="94">
        <v>-150785</v>
      </c>
      <c r="T39" s="90"/>
      <c r="U39" s="93">
        <v>0</v>
      </c>
      <c r="V39" s="90"/>
      <c r="W39" s="93">
        <v>-150785</v>
      </c>
      <c r="X39" s="90"/>
      <c r="Y39" s="93">
        <v>-18178</v>
      </c>
      <c r="Z39" s="90"/>
      <c r="AA39" s="93">
        <v>-168963</v>
      </c>
    </row>
    <row r="40" spans="1:27" ht="21" customHeight="1">
      <c r="A40" s="73" t="s">
        <v>164</v>
      </c>
      <c r="B40" s="168"/>
      <c r="C40" s="98">
        <v>0</v>
      </c>
      <c r="D40" s="90"/>
      <c r="E40" s="98">
        <v>0</v>
      </c>
      <c r="F40" s="90"/>
      <c r="G40" s="98">
        <v>0</v>
      </c>
      <c r="H40" s="90"/>
      <c r="I40" s="98">
        <v>475067</v>
      </c>
      <c r="J40" s="90"/>
      <c r="K40" s="98">
        <v>-150031</v>
      </c>
      <c r="L40" s="90"/>
      <c r="M40" s="98">
        <v>0</v>
      </c>
      <c r="N40" s="90"/>
      <c r="O40" s="98">
        <v>-244</v>
      </c>
      <c r="P40" s="90"/>
      <c r="Q40" s="98">
        <v>-510</v>
      </c>
      <c r="R40" s="90"/>
      <c r="S40" s="98">
        <v>-150785</v>
      </c>
      <c r="T40" s="90"/>
      <c r="U40" s="98">
        <v>0</v>
      </c>
      <c r="V40" s="90"/>
      <c r="W40" s="98">
        <v>324282</v>
      </c>
      <c r="X40" s="90"/>
      <c r="Y40" s="98">
        <v>-5959</v>
      </c>
      <c r="Z40" s="90"/>
      <c r="AA40" s="98">
        <v>318323</v>
      </c>
    </row>
    <row r="41" spans="1:27" ht="11.75" customHeight="1">
      <c r="A41" s="89"/>
      <c r="B41" s="168"/>
      <c r="C41" s="93"/>
      <c r="D41" s="90"/>
      <c r="E41" s="93"/>
      <c r="F41" s="90"/>
      <c r="G41" s="93"/>
      <c r="H41" s="90"/>
      <c r="I41" s="93"/>
      <c r="J41" s="90"/>
      <c r="K41" s="93"/>
      <c r="L41" s="90"/>
      <c r="M41" s="93"/>
      <c r="N41" s="90"/>
      <c r="O41" s="94"/>
      <c r="P41" s="90"/>
      <c r="Q41" s="94"/>
      <c r="R41" s="90"/>
      <c r="S41" s="94"/>
      <c r="T41" s="90"/>
      <c r="U41" s="93"/>
      <c r="V41" s="90"/>
      <c r="W41" s="93"/>
      <c r="X41" s="90"/>
      <c r="Y41" s="93"/>
      <c r="Z41" s="90"/>
      <c r="AA41" s="93"/>
    </row>
    <row r="42" spans="1:27" ht="20">
      <c r="A42" s="101" t="s">
        <v>165</v>
      </c>
      <c r="B42" s="168"/>
      <c r="C42" s="93">
        <v>0</v>
      </c>
      <c r="D42" s="90"/>
      <c r="E42" s="93">
        <v>0</v>
      </c>
      <c r="F42" s="90"/>
      <c r="G42" s="93">
        <v>46057</v>
      </c>
      <c r="H42" s="90"/>
      <c r="I42" s="93">
        <v>-46057</v>
      </c>
      <c r="J42" s="90"/>
      <c r="K42" s="93">
        <v>0</v>
      </c>
      <c r="L42" s="90"/>
      <c r="M42" s="93">
        <v>0</v>
      </c>
      <c r="N42" s="90"/>
      <c r="O42" s="94">
        <v>0</v>
      </c>
      <c r="P42" s="90"/>
      <c r="Q42" s="94">
        <v>0</v>
      </c>
      <c r="R42" s="90"/>
      <c r="S42" s="94">
        <v>0</v>
      </c>
      <c r="T42" s="90"/>
      <c r="U42" s="93">
        <v>0</v>
      </c>
      <c r="V42" s="90"/>
      <c r="W42" s="93">
        <v>0</v>
      </c>
      <c r="X42" s="90"/>
      <c r="Y42" s="93">
        <v>0</v>
      </c>
      <c r="Z42" s="90"/>
      <c r="AA42" s="93">
        <v>0</v>
      </c>
    </row>
    <row r="43" spans="1:27" ht="15" customHeight="1">
      <c r="A43" s="101"/>
      <c r="B43" s="168"/>
      <c r="C43" s="93"/>
      <c r="D43" s="90"/>
      <c r="E43" s="93"/>
      <c r="F43" s="90"/>
      <c r="G43" s="93"/>
      <c r="H43" s="90"/>
      <c r="I43" s="93"/>
      <c r="J43" s="90"/>
      <c r="K43" s="93"/>
      <c r="L43" s="90"/>
      <c r="M43" s="93"/>
      <c r="N43" s="90"/>
      <c r="O43" s="94"/>
      <c r="P43" s="90"/>
      <c r="Q43" s="94"/>
      <c r="R43" s="90"/>
      <c r="S43" s="94"/>
      <c r="T43" s="90"/>
      <c r="U43" s="93"/>
      <c r="V43" s="90"/>
      <c r="W43" s="93"/>
      <c r="X43" s="90"/>
      <c r="Y43" s="93"/>
      <c r="Z43" s="90"/>
      <c r="AA43" s="93"/>
    </row>
    <row r="44" spans="1:27" ht="21" thickBot="1">
      <c r="A44" s="102" t="s">
        <v>169</v>
      </c>
      <c r="B44" s="168"/>
      <c r="C44" s="103">
        <v>2319277</v>
      </c>
      <c r="D44" s="90"/>
      <c r="E44" s="103">
        <v>25818624</v>
      </c>
      <c r="F44" s="90"/>
      <c r="G44" s="103">
        <v>1744420</v>
      </c>
      <c r="H44" s="90"/>
      <c r="I44" s="103">
        <v>9556771</v>
      </c>
      <c r="J44" s="90"/>
      <c r="K44" s="103">
        <v>-11156</v>
      </c>
      <c r="L44" s="90"/>
      <c r="M44" s="103">
        <v>-500188</v>
      </c>
      <c r="N44" s="90"/>
      <c r="O44" s="103">
        <v>2954</v>
      </c>
      <c r="P44" s="90"/>
      <c r="Q44" s="103">
        <v>-488213</v>
      </c>
      <c r="R44" s="90"/>
      <c r="S44" s="103">
        <v>-996603</v>
      </c>
      <c r="T44" s="90"/>
      <c r="U44" s="103">
        <v>-2274288</v>
      </c>
      <c r="V44" s="90"/>
      <c r="W44" s="103">
        <v>36168201</v>
      </c>
      <c r="X44" s="90"/>
      <c r="Y44" s="103">
        <v>284700</v>
      </c>
      <c r="Z44" s="90"/>
      <c r="AA44" s="103">
        <v>36452901</v>
      </c>
    </row>
    <row r="45" spans="1:27" ht="19.5" customHeight="1" thickTop="1"/>
  </sheetData>
  <mergeCells count="3">
    <mergeCell ref="C4:AA4"/>
    <mergeCell ref="C11:AA11"/>
    <mergeCell ref="K5:Q5"/>
  </mergeCells>
  <pageMargins left="0.8" right="0.3" top="0.48" bottom="0.5" header="0.5" footer="0.5"/>
  <pageSetup paperSize="9" scale="57" firstPageNumber="10" fitToHeight="0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E1EC7-88F0-4734-A229-82D0207CB715}">
  <dimension ref="A1:M36"/>
  <sheetViews>
    <sheetView view="pageBreakPreview" zoomScale="80" zoomScaleNormal="80" zoomScaleSheetLayoutView="80" workbookViewId="0">
      <selection activeCell="T21" sqref="T21"/>
    </sheetView>
  </sheetViews>
  <sheetFormatPr defaultColWidth="9.36328125" defaultRowHeight="19.5" customHeight="1"/>
  <cols>
    <col min="1" max="1" width="17.36328125" style="107" customWidth="1"/>
    <col min="2" max="2" width="44.36328125" style="107" customWidth="1"/>
    <col min="3" max="3" width="9.6328125" style="107" customWidth="1"/>
    <col min="4" max="4" width="1.6328125" style="107" customWidth="1"/>
    <col min="5" max="5" width="20" style="107" customWidth="1"/>
    <col min="6" max="6" width="1.6328125" style="107" customWidth="1"/>
    <col min="7" max="7" width="20" style="107" customWidth="1"/>
    <col min="8" max="8" width="1.6328125" style="107" customWidth="1"/>
    <col min="9" max="9" width="20" style="107" customWidth="1"/>
    <col min="10" max="10" width="1.6328125" style="107" customWidth="1"/>
    <col min="11" max="11" width="20" style="107" customWidth="1"/>
    <col min="12" max="12" width="1.6328125" style="107" customWidth="1"/>
    <col min="13" max="13" width="20" style="107" customWidth="1"/>
    <col min="14" max="14" width="9.36328125" style="107"/>
    <col min="15" max="15" width="11.36328125" style="107" bestFit="1" customWidth="1"/>
    <col min="16" max="16384" width="9.36328125" style="107"/>
  </cols>
  <sheetData>
    <row r="1" spans="1:13" s="105" customFormat="1" ht="19.5" customHeight="1">
      <c r="A1" s="72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3" s="105" customFormat="1" ht="19.5" customHeight="1">
      <c r="A2" s="19" t="s">
        <v>228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spans="1:13" s="105" customFormat="1" ht="19.5" customHeight="1">
      <c r="A3" s="19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</row>
    <row r="4" spans="1:13" ht="19.5" customHeight="1">
      <c r="A4" s="106"/>
      <c r="B4" s="106"/>
      <c r="C4" s="106"/>
      <c r="D4" s="106"/>
      <c r="E4" s="186" t="s">
        <v>3</v>
      </c>
      <c r="F4" s="186"/>
      <c r="G4" s="186"/>
      <c r="H4" s="186"/>
      <c r="I4" s="186"/>
      <c r="J4" s="186"/>
      <c r="K4" s="186"/>
      <c r="L4" s="186"/>
      <c r="M4" s="186"/>
    </row>
    <row r="5" spans="1:13" ht="19.5" customHeight="1">
      <c r="A5" s="106"/>
      <c r="B5" s="106"/>
      <c r="C5" s="106"/>
      <c r="D5" s="106"/>
      <c r="E5" s="108"/>
      <c r="F5" s="108"/>
      <c r="G5" s="108"/>
      <c r="H5" s="108"/>
      <c r="I5" s="187" t="s">
        <v>70</v>
      </c>
      <c r="J5" s="187"/>
      <c r="K5" s="187"/>
      <c r="L5" s="108"/>
      <c r="M5" s="108"/>
    </row>
    <row r="6" spans="1:13" s="106" customFormat="1" ht="19.5" customHeight="1">
      <c r="A6" s="109"/>
      <c r="B6" s="109"/>
      <c r="C6" s="109"/>
      <c r="D6" s="109"/>
      <c r="E6" s="109" t="s">
        <v>170</v>
      </c>
      <c r="F6" s="109"/>
      <c r="G6" s="109" t="s">
        <v>171</v>
      </c>
      <c r="H6" s="109"/>
      <c r="I6" s="109" t="s">
        <v>172</v>
      </c>
      <c r="J6" s="109"/>
      <c r="K6" s="109"/>
      <c r="L6" s="109"/>
      <c r="M6" s="109" t="s">
        <v>133</v>
      </c>
    </row>
    <row r="7" spans="1:13" s="106" customFormat="1" ht="19.5" customHeight="1">
      <c r="A7" s="109"/>
      <c r="B7" s="109"/>
      <c r="C7" s="165" t="s">
        <v>7</v>
      </c>
      <c r="D7" s="109"/>
      <c r="E7" s="109" t="s">
        <v>173</v>
      </c>
      <c r="F7" s="109"/>
      <c r="G7" s="109" t="s">
        <v>174</v>
      </c>
      <c r="H7" s="109"/>
      <c r="I7" s="109" t="s">
        <v>144</v>
      </c>
      <c r="J7" s="109"/>
      <c r="K7" s="109" t="s">
        <v>145</v>
      </c>
      <c r="L7" s="109"/>
      <c r="M7" s="109" t="s">
        <v>175</v>
      </c>
    </row>
    <row r="8" spans="1:13" s="106" customFormat="1" ht="19.5" customHeight="1">
      <c r="A8" s="109"/>
      <c r="B8" s="109"/>
      <c r="C8" s="165"/>
      <c r="D8" s="109"/>
      <c r="E8" s="188" t="s">
        <v>9</v>
      </c>
      <c r="F8" s="188"/>
      <c r="G8" s="188"/>
      <c r="H8" s="188"/>
      <c r="I8" s="188"/>
      <c r="J8" s="188"/>
      <c r="K8" s="188"/>
      <c r="L8" s="188"/>
      <c r="M8" s="188"/>
    </row>
    <row r="9" spans="1:13" ht="19.5" customHeight="1">
      <c r="A9" s="17" t="s">
        <v>155</v>
      </c>
      <c r="B9" s="10"/>
      <c r="C9" s="10"/>
      <c r="D9" s="10"/>
      <c r="E9" s="12"/>
      <c r="F9" s="12"/>
      <c r="G9" s="12"/>
      <c r="H9" s="12"/>
      <c r="I9" s="12"/>
      <c r="J9" s="12"/>
      <c r="K9" s="4"/>
      <c r="L9" s="9"/>
      <c r="M9" s="4"/>
    </row>
    <row r="10" spans="1:13" s="112" customFormat="1" ht="19.5" customHeight="1">
      <c r="A10" s="17" t="s">
        <v>156</v>
      </c>
      <c r="B10" s="110"/>
      <c r="C10" s="110"/>
      <c r="D10" s="110"/>
      <c r="E10" s="16">
        <v>2319277</v>
      </c>
      <c r="F10" s="54"/>
      <c r="G10" s="16">
        <v>25818624</v>
      </c>
      <c r="H10" s="54"/>
      <c r="I10" s="16">
        <v>371084</v>
      </c>
      <c r="J10" s="111"/>
      <c r="K10" s="16">
        <v>8338337</v>
      </c>
      <c r="L10" s="54"/>
      <c r="M10" s="16">
        <v>36847322</v>
      </c>
    </row>
    <row r="11" spans="1:13" s="112" customFormat="1" ht="12.5" customHeight="1">
      <c r="A11" s="17"/>
      <c r="B11" s="110"/>
      <c r="C11" s="110"/>
      <c r="D11" s="110"/>
      <c r="E11" s="16"/>
      <c r="F11" s="54"/>
      <c r="G11" s="16"/>
      <c r="H11" s="54"/>
      <c r="I11" s="16"/>
      <c r="J11" s="111"/>
      <c r="K11" s="16"/>
      <c r="L11" s="54"/>
      <c r="M11" s="16"/>
    </row>
    <row r="12" spans="1:13" ht="19.5" customHeight="1">
      <c r="A12" s="17" t="s">
        <v>157</v>
      </c>
      <c r="B12" s="10"/>
      <c r="C12" s="10"/>
      <c r="D12" s="10"/>
      <c r="E12" s="4"/>
      <c r="F12" s="12"/>
      <c r="G12" s="4"/>
      <c r="H12" s="12"/>
      <c r="I12" s="4"/>
      <c r="J12" s="4"/>
      <c r="K12" s="4"/>
      <c r="L12" s="12"/>
      <c r="M12" s="12"/>
    </row>
    <row r="13" spans="1:13" ht="19.5" customHeight="1">
      <c r="A13" s="42" t="s">
        <v>158</v>
      </c>
      <c r="B13" s="10"/>
      <c r="C13" s="10"/>
      <c r="D13" s="10"/>
      <c r="E13" s="4"/>
      <c r="F13" s="12"/>
      <c r="G13" s="4"/>
      <c r="H13" s="12"/>
      <c r="I13" s="4"/>
      <c r="J13" s="4"/>
      <c r="K13" s="4"/>
      <c r="L13" s="12"/>
      <c r="M13" s="12"/>
    </row>
    <row r="14" spans="1:13" ht="19.5" customHeight="1">
      <c r="A14" s="8" t="s">
        <v>159</v>
      </c>
      <c r="B14" s="10"/>
      <c r="C14" s="166">
        <v>13</v>
      </c>
      <c r="D14" s="10"/>
      <c r="E14" s="4">
        <v>0</v>
      </c>
      <c r="F14" s="9"/>
      <c r="G14" s="4">
        <v>0</v>
      </c>
      <c r="H14" s="9"/>
      <c r="I14" s="4">
        <v>0</v>
      </c>
      <c r="J14" s="15"/>
      <c r="K14" s="4">
        <v>-997288</v>
      </c>
      <c r="L14" s="9"/>
      <c r="M14" s="4">
        <v>-997288</v>
      </c>
    </row>
    <row r="15" spans="1:13" s="112" customFormat="1" ht="19.5" customHeight="1">
      <c r="A15" s="42" t="s">
        <v>176</v>
      </c>
      <c r="B15" s="110"/>
      <c r="C15" s="167"/>
      <c r="D15" s="110"/>
      <c r="E15" s="113">
        <v>0</v>
      </c>
      <c r="F15" s="54"/>
      <c r="G15" s="113">
        <v>0</v>
      </c>
      <c r="H15" s="54"/>
      <c r="I15" s="113">
        <v>0</v>
      </c>
      <c r="J15" s="111"/>
      <c r="K15" s="113">
        <v>-997288</v>
      </c>
      <c r="L15" s="54"/>
      <c r="M15" s="113">
        <v>-997288</v>
      </c>
    </row>
    <row r="16" spans="1:13" s="112" customFormat="1" ht="12.5" customHeight="1">
      <c r="A16" s="17"/>
      <c r="B16" s="110"/>
      <c r="C16" s="110"/>
      <c r="D16" s="110"/>
      <c r="E16" s="16"/>
      <c r="F16" s="54"/>
      <c r="G16" s="16"/>
      <c r="H16" s="54"/>
      <c r="I16" s="16"/>
      <c r="J16" s="111"/>
      <c r="K16" s="16"/>
      <c r="L16" s="54"/>
      <c r="M16" s="16"/>
    </row>
    <row r="17" spans="1:13" s="112" customFormat="1" ht="19.5" customHeight="1">
      <c r="A17" s="17" t="s">
        <v>177</v>
      </c>
      <c r="B17" s="110"/>
      <c r="C17" s="110"/>
      <c r="D17" s="110"/>
      <c r="E17" s="16"/>
      <c r="F17" s="54"/>
      <c r="G17" s="16"/>
      <c r="H17" s="54"/>
      <c r="I17" s="16"/>
      <c r="J17" s="111"/>
      <c r="K17" s="16"/>
      <c r="L17" s="54"/>
      <c r="M17" s="16"/>
    </row>
    <row r="18" spans="1:13" ht="19.5" customHeight="1">
      <c r="A18" s="8" t="s">
        <v>162</v>
      </c>
      <c r="B18" s="10"/>
      <c r="C18" s="10"/>
      <c r="D18" s="10"/>
      <c r="E18" s="4">
        <v>0</v>
      </c>
      <c r="F18" s="9"/>
      <c r="G18" s="4">
        <v>0</v>
      </c>
      <c r="H18" s="9"/>
      <c r="I18" s="4">
        <v>0</v>
      </c>
      <c r="J18" s="9"/>
      <c r="K18" s="4">
        <v>1427793</v>
      </c>
      <c r="L18" s="9"/>
      <c r="M18" s="4">
        <v>1427793</v>
      </c>
    </row>
    <row r="19" spans="1:13" s="112" customFormat="1" ht="19.5" customHeight="1">
      <c r="A19" s="17" t="s">
        <v>178</v>
      </c>
      <c r="B19" s="110"/>
      <c r="C19" s="110"/>
      <c r="D19" s="110"/>
      <c r="E19" s="113">
        <v>0</v>
      </c>
      <c r="F19" s="44"/>
      <c r="G19" s="113">
        <v>0</v>
      </c>
      <c r="H19" s="11"/>
      <c r="I19" s="113">
        <v>0</v>
      </c>
      <c r="J19" s="11"/>
      <c r="K19" s="113">
        <v>1427793</v>
      </c>
      <c r="L19" s="11"/>
      <c r="M19" s="113">
        <v>1427793</v>
      </c>
    </row>
    <row r="20" spans="1:13" s="112" customFormat="1" ht="12.5" customHeight="1">
      <c r="A20" s="17"/>
      <c r="B20" s="110"/>
      <c r="C20" s="110"/>
      <c r="D20" s="110"/>
      <c r="E20" s="16"/>
      <c r="F20" s="54"/>
      <c r="G20" s="16"/>
      <c r="H20" s="54"/>
      <c r="I20" s="16"/>
      <c r="J20" s="111"/>
      <c r="K20" s="16"/>
      <c r="L20" s="54"/>
      <c r="M20" s="16"/>
    </row>
    <row r="21" spans="1:13" s="112" customFormat="1" ht="19.5" customHeight="1" thickBot="1">
      <c r="A21" s="17" t="s">
        <v>166</v>
      </c>
      <c r="B21" s="110"/>
      <c r="C21" s="110"/>
      <c r="D21" s="110"/>
      <c r="E21" s="13">
        <v>2319277</v>
      </c>
      <c r="F21" s="11"/>
      <c r="G21" s="13">
        <v>25818624</v>
      </c>
      <c r="H21" s="11"/>
      <c r="I21" s="13">
        <v>371084</v>
      </c>
      <c r="J21" s="11"/>
      <c r="K21" s="13">
        <v>8768842</v>
      </c>
      <c r="L21" s="11"/>
      <c r="M21" s="13">
        <v>37277827</v>
      </c>
    </row>
    <row r="22" spans="1:13" s="112" customFormat="1" ht="12.5" customHeight="1" thickTop="1">
      <c r="A22" s="17"/>
      <c r="B22" s="110"/>
      <c r="C22" s="110"/>
      <c r="D22" s="110"/>
      <c r="E22" s="16"/>
      <c r="F22" s="54"/>
      <c r="G22" s="16"/>
      <c r="H22" s="54"/>
      <c r="I22" s="16"/>
      <c r="J22" s="111"/>
      <c r="K22" s="16"/>
      <c r="L22" s="54"/>
      <c r="M22" s="16"/>
    </row>
    <row r="23" spans="1:13" ht="19.5" customHeight="1">
      <c r="A23" s="17" t="s">
        <v>167</v>
      </c>
      <c r="B23" s="10"/>
      <c r="C23" s="10"/>
      <c r="D23" s="10"/>
      <c r="E23" s="12"/>
      <c r="F23" s="12"/>
      <c r="G23" s="12"/>
      <c r="H23" s="12"/>
      <c r="I23" s="12"/>
      <c r="J23" s="12"/>
      <c r="K23" s="4"/>
      <c r="L23" s="9"/>
      <c r="M23" s="4"/>
    </row>
    <row r="24" spans="1:13" s="112" customFormat="1" ht="19.5" customHeight="1">
      <c r="A24" s="17" t="s">
        <v>168</v>
      </c>
      <c r="B24" s="110"/>
      <c r="C24" s="110"/>
      <c r="D24" s="110"/>
      <c r="E24" s="16">
        <v>2319277</v>
      </c>
      <c r="F24" s="54"/>
      <c r="G24" s="16">
        <v>25818624</v>
      </c>
      <c r="H24" s="54"/>
      <c r="I24" s="16">
        <v>371084</v>
      </c>
      <c r="J24" s="111"/>
      <c r="K24" s="16">
        <v>9157253</v>
      </c>
      <c r="L24" s="54"/>
      <c r="M24" s="16">
        <v>37666238</v>
      </c>
    </row>
    <row r="25" spans="1:13" s="112" customFormat="1" ht="12.5" customHeight="1">
      <c r="A25" s="17"/>
      <c r="B25" s="110"/>
      <c r="C25" s="110"/>
      <c r="D25" s="110"/>
      <c r="E25" s="16"/>
      <c r="F25" s="54"/>
      <c r="G25" s="16"/>
      <c r="H25" s="54"/>
      <c r="I25" s="16"/>
      <c r="J25" s="111"/>
      <c r="K25" s="16"/>
      <c r="L25" s="54"/>
      <c r="M25" s="16"/>
    </row>
    <row r="26" spans="1:13" ht="19.5" customHeight="1">
      <c r="A26" s="17" t="s">
        <v>157</v>
      </c>
      <c r="B26" s="10"/>
      <c r="C26" s="10"/>
      <c r="D26" s="10"/>
      <c r="E26" s="4"/>
      <c r="F26" s="12"/>
      <c r="G26" s="4"/>
      <c r="H26" s="12"/>
      <c r="I26" s="4"/>
      <c r="J26" s="4"/>
      <c r="K26" s="4"/>
      <c r="L26" s="12"/>
      <c r="M26" s="12"/>
    </row>
    <row r="27" spans="1:13" ht="19.5" customHeight="1">
      <c r="A27" s="42" t="s">
        <v>158</v>
      </c>
      <c r="B27" s="10"/>
      <c r="C27" s="10"/>
      <c r="D27" s="10"/>
      <c r="E27" s="4"/>
      <c r="F27" s="12"/>
      <c r="G27" s="4"/>
      <c r="H27" s="12"/>
      <c r="I27" s="4"/>
      <c r="J27" s="4"/>
      <c r="K27" s="4"/>
      <c r="L27" s="12"/>
      <c r="M27" s="12"/>
    </row>
    <row r="28" spans="1:13" ht="19.5" customHeight="1">
      <c r="A28" s="8" t="s">
        <v>159</v>
      </c>
      <c r="B28" s="10"/>
      <c r="C28" s="166">
        <v>13</v>
      </c>
      <c r="D28" s="10"/>
      <c r="E28" s="4">
        <v>0</v>
      </c>
      <c r="F28" s="9"/>
      <c r="G28" s="4">
        <v>0</v>
      </c>
      <c r="H28" s="9"/>
      <c r="I28" s="4">
        <v>0</v>
      </c>
      <c r="J28" s="15"/>
      <c r="K28" s="4">
        <v>-927710</v>
      </c>
      <c r="L28" s="9"/>
      <c r="M28" s="4">
        <v>-927710</v>
      </c>
    </row>
    <row r="29" spans="1:13" s="112" customFormat="1" ht="19.5" customHeight="1">
      <c r="A29" s="42" t="s">
        <v>176</v>
      </c>
      <c r="B29" s="110"/>
      <c r="C29" s="167"/>
      <c r="D29" s="110"/>
      <c r="E29" s="113">
        <v>0</v>
      </c>
      <c r="F29" s="54"/>
      <c r="G29" s="113">
        <v>0</v>
      </c>
      <c r="H29" s="54"/>
      <c r="I29" s="113">
        <v>0</v>
      </c>
      <c r="J29" s="111"/>
      <c r="K29" s="113">
        <v>-927710</v>
      </c>
      <c r="L29" s="54"/>
      <c r="M29" s="113">
        <v>-927710</v>
      </c>
    </row>
    <row r="30" spans="1:13" s="112" customFormat="1" ht="12.5" customHeight="1">
      <c r="A30" s="17"/>
      <c r="B30" s="110"/>
      <c r="C30" s="110"/>
      <c r="D30" s="110"/>
      <c r="E30" s="16"/>
      <c r="F30" s="54"/>
      <c r="G30" s="16"/>
      <c r="H30" s="54"/>
      <c r="I30" s="16"/>
      <c r="J30" s="111"/>
      <c r="K30" s="16"/>
      <c r="L30" s="54"/>
      <c r="M30" s="16"/>
    </row>
    <row r="31" spans="1:13" s="112" customFormat="1" ht="19.5" customHeight="1">
      <c r="A31" s="17" t="s">
        <v>177</v>
      </c>
      <c r="B31" s="110"/>
      <c r="C31" s="110"/>
      <c r="D31" s="110"/>
      <c r="E31" s="16"/>
      <c r="F31" s="54"/>
      <c r="G31" s="16"/>
      <c r="H31" s="54"/>
      <c r="I31" s="16"/>
      <c r="J31" s="111"/>
      <c r="K31" s="16"/>
      <c r="L31" s="54"/>
      <c r="M31" s="16"/>
    </row>
    <row r="32" spans="1:13" ht="19.5" customHeight="1">
      <c r="A32" s="8" t="s">
        <v>162</v>
      </c>
      <c r="B32" s="10"/>
      <c r="C32" s="10"/>
      <c r="D32" s="10"/>
      <c r="E32" s="4">
        <v>0</v>
      </c>
      <c r="F32" s="9"/>
      <c r="G32" s="4">
        <v>0</v>
      </c>
      <c r="H32" s="9"/>
      <c r="I32" s="4">
        <v>0</v>
      </c>
      <c r="J32" s="9"/>
      <c r="K32" s="4">
        <v>820513</v>
      </c>
      <c r="L32" s="9"/>
      <c r="M32" s="4">
        <v>820513</v>
      </c>
    </row>
    <row r="33" spans="1:13" s="112" customFormat="1" ht="19.5" customHeight="1">
      <c r="A33" s="17" t="s">
        <v>178</v>
      </c>
      <c r="B33" s="110"/>
      <c r="C33" s="110"/>
      <c r="D33" s="110"/>
      <c r="E33" s="113">
        <v>0</v>
      </c>
      <c r="F33" s="44"/>
      <c r="G33" s="113">
        <v>0</v>
      </c>
      <c r="H33" s="11"/>
      <c r="I33" s="113">
        <v>0</v>
      </c>
      <c r="J33" s="11"/>
      <c r="K33" s="113">
        <v>820513</v>
      </c>
      <c r="L33" s="11"/>
      <c r="M33" s="113">
        <v>820513</v>
      </c>
    </row>
    <row r="34" spans="1:13" s="112" customFormat="1" ht="12.5" customHeight="1">
      <c r="A34" s="17"/>
      <c r="B34" s="110"/>
      <c r="C34" s="110"/>
      <c r="D34" s="110"/>
      <c r="E34" s="16"/>
      <c r="F34" s="54"/>
      <c r="G34" s="16"/>
      <c r="H34" s="54"/>
      <c r="I34" s="16"/>
      <c r="J34" s="111"/>
      <c r="K34" s="16"/>
      <c r="L34" s="54"/>
      <c r="M34" s="16"/>
    </row>
    <row r="35" spans="1:13" s="112" customFormat="1" ht="19.5" customHeight="1" thickBot="1">
      <c r="A35" s="17" t="s">
        <v>169</v>
      </c>
      <c r="B35" s="110"/>
      <c r="C35" s="110"/>
      <c r="D35" s="110"/>
      <c r="E35" s="13">
        <v>2319277</v>
      </c>
      <c r="F35" s="11"/>
      <c r="G35" s="13">
        <v>25818624</v>
      </c>
      <c r="H35" s="11"/>
      <c r="I35" s="13">
        <v>371084</v>
      </c>
      <c r="J35" s="11"/>
      <c r="K35" s="13">
        <v>9050056</v>
      </c>
      <c r="L35" s="11"/>
      <c r="M35" s="13">
        <v>37559041</v>
      </c>
    </row>
    <row r="36" spans="1:13" ht="19.5" customHeight="1" thickTop="1"/>
  </sheetData>
  <mergeCells count="3">
    <mergeCell ref="E4:M4"/>
    <mergeCell ref="I5:K5"/>
    <mergeCell ref="E8:M8"/>
  </mergeCells>
  <pageMargins left="0.8" right="0.5" top="0.48" bottom="0.5" header="0.5" footer="0.5"/>
  <pageSetup paperSize="9" scale="74" firstPageNumber="11" fitToWidth="0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1"/>
  <sheetViews>
    <sheetView view="pageBreakPreview" zoomScaleNormal="115" zoomScaleSheetLayoutView="100" workbookViewId="0">
      <selection activeCell="A4" sqref="A4"/>
    </sheetView>
  </sheetViews>
  <sheetFormatPr defaultColWidth="10.54296875" defaultRowHeight="21.5"/>
  <cols>
    <col min="1" max="1" width="66.54296875" style="6" customWidth="1"/>
    <col min="2" max="2" width="7.90625" style="3" customWidth="1"/>
    <col min="3" max="3" width="13.54296875" style="117" customWidth="1"/>
    <col min="4" max="4" width="1.54296875" style="6" customWidth="1"/>
    <col min="5" max="5" width="13.54296875" style="117" customWidth="1"/>
    <col min="6" max="6" width="1.54296875" style="6" customWidth="1"/>
    <col min="7" max="7" width="13.54296875" style="118" customWidth="1"/>
    <col min="8" max="8" width="1.54296875" style="6" customWidth="1"/>
    <col min="9" max="9" width="13.54296875" style="117" customWidth="1"/>
    <col min="10" max="16384" width="10.54296875" style="6"/>
  </cols>
  <sheetData>
    <row r="1" spans="1:13" s="115" customFormat="1" ht="23">
      <c r="A1" s="19" t="s">
        <v>0</v>
      </c>
      <c r="B1" s="114"/>
      <c r="C1" s="45"/>
      <c r="D1" s="45"/>
      <c r="E1" s="45"/>
      <c r="F1" s="45"/>
      <c r="G1" s="45"/>
      <c r="H1" s="45"/>
      <c r="I1" s="45"/>
    </row>
    <row r="2" spans="1:13" s="115" customFormat="1" ht="23">
      <c r="A2" s="25" t="s">
        <v>179</v>
      </c>
      <c r="B2" s="114"/>
      <c r="C2" s="45"/>
      <c r="D2" s="45"/>
      <c r="E2" s="45"/>
      <c r="F2" s="45"/>
      <c r="G2" s="45"/>
      <c r="H2" s="45"/>
      <c r="I2" s="45"/>
    </row>
    <row r="3" spans="1:13" s="115" customFormat="1" ht="22.25" customHeight="1">
      <c r="A3" s="114"/>
      <c r="B3" s="114"/>
      <c r="C3" s="45" t="s">
        <v>1</v>
      </c>
      <c r="D3" s="45"/>
      <c r="E3" s="45"/>
      <c r="F3" s="45"/>
      <c r="G3" s="45"/>
      <c r="H3" s="45"/>
      <c r="I3" s="45"/>
    </row>
    <row r="4" spans="1:13" ht="22.25" customHeight="1">
      <c r="A4" s="114"/>
      <c r="B4" s="114"/>
      <c r="C4" s="179" t="s">
        <v>180</v>
      </c>
      <c r="D4" s="179"/>
      <c r="E4" s="179"/>
      <c r="F4" s="57"/>
      <c r="G4" s="179" t="s">
        <v>3</v>
      </c>
      <c r="H4" s="179"/>
      <c r="I4" s="179"/>
    </row>
    <row r="5" spans="1:13" ht="22.25" customHeight="1">
      <c r="A5" s="114"/>
      <c r="B5" s="114"/>
      <c r="C5" s="189" t="s">
        <v>236</v>
      </c>
      <c r="D5" s="189"/>
      <c r="E5" s="189"/>
      <c r="F5" s="32"/>
      <c r="G5" s="189" t="s">
        <v>236</v>
      </c>
      <c r="H5" s="189"/>
      <c r="I5" s="189"/>
    </row>
    <row r="6" spans="1:13" ht="22.25" customHeight="1">
      <c r="A6" s="114"/>
      <c r="B6" s="114"/>
      <c r="C6" s="190" t="s">
        <v>4</v>
      </c>
      <c r="D6" s="190"/>
      <c r="E6" s="190"/>
      <c r="F6" s="32"/>
      <c r="G6" s="190" t="s">
        <v>4</v>
      </c>
      <c r="H6" s="190"/>
      <c r="I6" s="190"/>
    </row>
    <row r="7" spans="1:13" ht="22.25" customHeight="1">
      <c r="A7" s="114"/>
      <c r="B7" s="114"/>
      <c r="C7" s="32">
        <v>2567</v>
      </c>
      <c r="D7" s="32"/>
      <c r="E7" s="34">
        <v>2566</v>
      </c>
      <c r="F7" s="32"/>
      <c r="G7" s="32">
        <v>2567</v>
      </c>
      <c r="H7" s="32"/>
      <c r="I7" s="34">
        <v>2566</v>
      </c>
    </row>
    <row r="8" spans="1:13" ht="22.25" customHeight="1">
      <c r="A8" s="114"/>
      <c r="B8" s="114"/>
      <c r="C8" s="180" t="s">
        <v>9</v>
      </c>
      <c r="D8" s="180"/>
      <c r="E8" s="180"/>
      <c r="F8" s="180"/>
      <c r="G8" s="180"/>
      <c r="H8" s="180"/>
      <c r="I8" s="180"/>
    </row>
    <row r="9" spans="1:13" ht="22.25" customHeight="1">
      <c r="A9" s="116" t="s">
        <v>181</v>
      </c>
    </row>
    <row r="10" spans="1:13" ht="22.25" customHeight="1">
      <c r="A10" s="6" t="s">
        <v>107</v>
      </c>
      <c r="C10" s="5">
        <v>487286</v>
      </c>
      <c r="D10" s="5"/>
      <c r="E10" s="5">
        <v>635482</v>
      </c>
      <c r="F10" s="5"/>
      <c r="G10" s="5">
        <v>820513</v>
      </c>
      <c r="H10" s="5"/>
      <c r="I10" s="5">
        <v>1427793</v>
      </c>
      <c r="J10" s="175"/>
      <c r="K10" s="175"/>
      <c r="L10" s="175"/>
      <c r="M10" s="175"/>
    </row>
    <row r="11" spans="1:13" ht="22.25" customHeight="1">
      <c r="A11" s="119" t="s">
        <v>241</v>
      </c>
      <c r="C11" s="4"/>
      <c r="D11" s="5"/>
      <c r="E11" s="4"/>
      <c r="F11" s="5"/>
      <c r="G11" s="4"/>
      <c r="H11" s="5"/>
      <c r="I11" s="4"/>
      <c r="J11" s="175"/>
      <c r="K11" s="175"/>
      <c r="L11" s="175"/>
      <c r="M11" s="175"/>
    </row>
    <row r="12" spans="1:13" ht="22.25" customHeight="1">
      <c r="A12" s="2" t="s">
        <v>182</v>
      </c>
      <c r="C12" s="5">
        <v>87459</v>
      </c>
      <c r="D12" s="5"/>
      <c r="E12" s="5">
        <v>229671</v>
      </c>
      <c r="F12" s="5"/>
      <c r="G12" s="5">
        <v>7307</v>
      </c>
      <c r="H12" s="5"/>
      <c r="I12" s="5">
        <v>-32780</v>
      </c>
      <c r="J12" s="175"/>
      <c r="K12" s="175"/>
      <c r="L12" s="175"/>
      <c r="M12" s="175"/>
    </row>
    <row r="13" spans="1:13" ht="22.25" customHeight="1">
      <c r="A13" s="2" t="s">
        <v>101</v>
      </c>
      <c r="C13" s="5">
        <v>580396</v>
      </c>
      <c r="D13" s="5"/>
      <c r="E13" s="5">
        <v>577769</v>
      </c>
      <c r="F13" s="5"/>
      <c r="G13" s="5">
        <v>533179</v>
      </c>
      <c r="H13" s="5"/>
      <c r="I13" s="5">
        <v>488693</v>
      </c>
      <c r="J13" s="175"/>
      <c r="K13" s="175"/>
      <c r="L13" s="175"/>
      <c r="M13" s="175"/>
    </row>
    <row r="14" spans="1:13" ht="22.25" customHeight="1">
      <c r="A14" s="2" t="s">
        <v>183</v>
      </c>
      <c r="C14" s="5">
        <v>613094</v>
      </c>
      <c r="D14" s="5"/>
      <c r="E14" s="5">
        <v>604238</v>
      </c>
      <c r="F14" s="5"/>
      <c r="G14" s="5">
        <v>69770</v>
      </c>
      <c r="H14" s="5"/>
      <c r="I14" s="5">
        <v>73402</v>
      </c>
      <c r="J14" s="175"/>
      <c r="K14" s="175"/>
      <c r="L14" s="175"/>
      <c r="M14" s="175"/>
    </row>
    <row r="15" spans="1:13" ht="22.25" customHeight="1">
      <c r="A15" s="2" t="s">
        <v>237</v>
      </c>
      <c r="C15" s="5">
        <v>12267</v>
      </c>
      <c r="D15" s="5"/>
      <c r="E15" s="5">
        <v>-267</v>
      </c>
      <c r="F15" s="5"/>
      <c r="G15" s="5">
        <v>0</v>
      </c>
      <c r="H15" s="5"/>
      <c r="I15" s="5">
        <v>0</v>
      </c>
      <c r="J15" s="175"/>
      <c r="K15" s="175"/>
      <c r="L15" s="175"/>
      <c r="M15" s="175"/>
    </row>
    <row r="16" spans="1:13" ht="22.25" customHeight="1">
      <c r="A16" s="2" t="s">
        <v>184</v>
      </c>
      <c r="C16" s="5">
        <v>357</v>
      </c>
      <c r="D16" s="5"/>
      <c r="E16" s="5">
        <v>-536</v>
      </c>
      <c r="F16" s="5"/>
      <c r="G16" s="5">
        <v>3</v>
      </c>
      <c r="H16" s="5"/>
      <c r="I16" s="5">
        <v>94</v>
      </c>
      <c r="J16" s="175"/>
      <c r="K16" s="175"/>
      <c r="L16" s="175"/>
      <c r="M16" s="175"/>
    </row>
    <row r="17" spans="1:13" ht="22.25" customHeight="1">
      <c r="A17" s="2" t="s">
        <v>185</v>
      </c>
      <c r="C17" s="5">
        <v>1764</v>
      </c>
      <c r="D17" s="5"/>
      <c r="E17" s="5">
        <v>10981</v>
      </c>
      <c r="F17" s="5"/>
      <c r="G17" s="5">
        <v>0</v>
      </c>
      <c r="H17" s="5"/>
      <c r="I17" s="5">
        <v>9868</v>
      </c>
      <c r="J17" s="175"/>
      <c r="K17" s="175"/>
      <c r="L17" s="175"/>
      <c r="M17" s="175"/>
    </row>
    <row r="18" spans="1:13" ht="22.25" customHeight="1">
      <c r="A18" s="2" t="s">
        <v>59</v>
      </c>
      <c r="C18" s="5">
        <v>36267</v>
      </c>
      <c r="D18" s="5"/>
      <c r="E18" s="5">
        <v>27108</v>
      </c>
      <c r="F18" s="5"/>
      <c r="G18" s="5">
        <v>8079</v>
      </c>
      <c r="H18" s="5"/>
      <c r="I18" s="5">
        <v>6844</v>
      </c>
      <c r="J18" s="175"/>
      <c r="K18" s="175"/>
      <c r="L18" s="175"/>
      <c r="M18" s="175"/>
    </row>
    <row r="19" spans="1:13" ht="22.25" customHeight="1">
      <c r="A19" s="2" t="s">
        <v>89</v>
      </c>
      <c r="C19" s="5">
        <v>-108994</v>
      </c>
      <c r="D19" s="5"/>
      <c r="E19" s="5">
        <v>-78980</v>
      </c>
      <c r="F19" s="5"/>
      <c r="G19" s="5">
        <v>-108471</v>
      </c>
      <c r="H19" s="5"/>
      <c r="I19" s="5">
        <v>0</v>
      </c>
      <c r="J19" s="175"/>
      <c r="K19" s="175"/>
      <c r="L19" s="175"/>
      <c r="M19" s="175"/>
    </row>
    <row r="20" spans="1:13" ht="22.25" customHeight="1">
      <c r="A20" s="2" t="s">
        <v>186</v>
      </c>
      <c r="C20" s="5">
        <v>-25128</v>
      </c>
      <c r="D20" s="5"/>
      <c r="E20" s="5">
        <v>-25128</v>
      </c>
      <c r="F20" s="5"/>
      <c r="G20" s="5">
        <v>-4090</v>
      </c>
      <c r="H20" s="5"/>
      <c r="I20" s="5">
        <v>-4090</v>
      </c>
      <c r="J20" s="175"/>
      <c r="K20" s="175"/>
      <c r="L20" s="175"/>
      <c r="M20" s="175"/>
    </row>
    <row r="21" spans="1:13" ht="22.25" customHeight="1">
      <c r="A21" s="2" t="s">
        <v>187</v>
      </c>
      <c r="C21" s="5">
        <v>-13059</v>
      </c>
      <c r="D21" s="5"/>
      <c r="E21" s="5">
        <v>-26876</v>
      </c>
      <c r="F21" s="5"/>
      <c r="G21" s="5">
        <v>-1087</v>
      </c>
      <c r="H21" s="5"/>
      <c r="I21" s="5">
        <v>6034</v>
      </c>
    </row>
    <row r="22" spans="1:13" ht="22.25" customHeight="1">
      <c r="A22" s="2" t="s">
        <v>240</v>
      </c>
      <c r="C22" s="5">
        <v>11862</v>
      </c>
      <c r="D22" s="5"/>
      <c r="E22" s="5">
        <v>-6058</v>
      </c>
      <c r="F22" s="5"/>
      <c r="G22" s="5">
        <v>0</v>
      </c>
      <c r="H22" s="5"/>
      <c r="I22" s="5">
        <v>0</v>
      </c>
    </row>
    <row r="23" spans="1:13" ht="22.25" customHeight="1">
      <c r="A23" s="120" t="s">
        <v>188</v>
      </c>
      <c r="C23" s="5"/>
      <c r="D23" s="5"/>
      <c r="E23" s="5"/>
      <c r="F23" s="5"/>
      <c r="G23" s="5"/>
      <c r="H23" s="5"/>
      <c r="I23" s="5"/>
    </row>
    <row r="24" spans="1:13" ht="22.25" customHeight="1">
      <c r="A24" s="120" t="s">
        <v>189</v>
      </c>
      <c r="C24" s="5">
        <v>-237272</v>
      </c>
      <c r="D24" s="5"/>
      <c r="E24" s="5">
        <v>-213880</v>
      </c>
      <c r="F24" s="5"/>
      <c r="G24" s="5">
        <v>0</v>
      </c>
      <c r="H24" s="5"/>
      <c r="I24" s="5">
        <v>0</v>
      </c>
    </row>
    <row r="25" spans="1:13" ht="22.25" customHeight="1">
      <c r="A25" s="2" t="s">
        <v>190</v>
      </c>
      <c r="C25" s="5">
        <v>2917</v>
      </c>
      <c r="D25" s="5"/>
      <c r="E25" s="5">
        <v>41561.355759999999</v>
      </c>
      <c r="F25" s="5"/>
      <c r="G25" s="5">
        <v>0</v>
      </c>
      <c r="H25" s="5"/>
      <c r="I25" s="5">
        <v>0</v>
      </c>
    </row>
    <row r="26" spans="1:13" ht="22.25" customHeight="1">
      <c r="A26" s="2" t="s">
        <v>191</v>
      </c>
      <c r="C26" s="5">
        <v>-4396</v>
      </c>
      <c r="D26" s="5"/>
      <c r="E26" s="5">
        <v>-2817</v>
      </c>
      <c r="F26" s="5"/>
      <c r="G26" s="5">
        <v>-8</v>
      </c>
      <c r="H26" s="5"/>
      <c r="I26" s="5">
        <v>277</v>
      </c>
    </row>
    <row r="27" spans="1:13" ht="22.25" customHeight="1">
      <c r="A27" s="2" t="s">
        <v>192</v>
      </c>
      <c r="C27" s="5">
        <v>938</v>
      </c>
      <c r="D27" s="5"/>
      <c r="E27" s="5">
        <v>1038</v>
      </c>
      <c r="F27" s="5"/>
      <c r="G27" s="5">
        <v>0</v>
      </c>
      <c r="H27" s="5"/>
      <c r="I27" s="5">
        <v>74</v>
      </c>
    </row>
    <row r="28" spans="1:13" ht="22.25" customHeight="1">
      <c r="A28" s="2" t="s">
        <v>88</v>
      </c>
      <c r="C28" s="5">
        <v>-179267</v>
      </c>
      <c r="D28" s="5"/>
      <c r="E28" s="5">
        <v>0</v>
      </c>
      <c r="F28" s="5"/>
      <c r="G28" s="5">
        <v>-51967</v>
      </c>
      <c r="H28" s="5"/>
      <c r="I28" s="5">
        <v>0</v>
      </c>
      <c r="K28" s="175"/>
      <c r="L28" s="175"/>
      <c r="M28" s="175"/>
    </row>
    <row r="29" spans="1:13" ht="22.25" customHeight="1">
      <c r="A29" s="2" t="s">
        <v>193</v>
      </c>
      <c r="C29" s="5">
        <v>-34606</v>
      </c>
      <c r="D29" s="5"/>
      <c r="E29" s="5">
        <v>-33451</v>
      </c>
      <c r="F29" s="5"/>
      <c r="G29" s="5">
        <v>-296896</v>
      </c>
      <c r="H29" s="5"/>
      <c r="I29" s="5">
        <v>-230353</v>
      </c>
    </row>
    <row r="30" spans="1:13" ht="22.25" customHeight="1">
      <c r="A30" s="2" t="s">
        <v>194</v>
      </c>
      <c r="C30" s="39">
        <v>0</v>
      </c>
      <c r="D30" s="5"/>
      <c r="E30" s="39">
        <v>0</v>
      </c>
      <c r="F30" s="5"/>
      <c r="G30" s="39">
        <v>-808633</v>
      </c>
      <c r="H30" s="5"/>
      <c r="I30" s="39">
        <v>-1597029</v>
      </c>
    </row>
    <row r="31" spans="1:13" ht="22.25" customHeight="1">
      <c r="A31" s="121"/>
      <c r="C31" s="5">
        <v>1231885</v>
      </c>
      <c r="D31" s="5"/>
      <c r="E31" s="5">
        <v>1739855.3557599999</v>
      </c>
      <c r="F31" s="5"/>
      <c r="G31" s="5">
        <v>167699</v>
      </c>
      <c r="H31" s="5"/>
      <c r="I31" s="5">
        <v>148827</v>
      </c>
    </row>
    <row r="32" spans="1:13" ht="22.25" customHeight="1">
      <c r="A32" s="119" t="s">
        <v>195</v>
      </c>
      <c r="C32" s="5"/>
      <c r="D32" s="5"/>
      <c r="E32" s="5"/>
      <c r="F32" s="5"/>
      <c r="G32" s="5"/>
      <c r="H32" s="5"/>
      <c r="I32" s="5"/>
    </row>
    <row r="33" spans="1:9" ht="22.25" customHeight="1">
      <c r="A33" s="2" t="s">
        <v>13</v>
      </c>
      <c r="C33" s="5">
        <v>56861</v>
      </c>
      <c r="D33" s="5"/>
      <c r="E33" s="5">
        <v>-38378</v>
      </c>
      <c r="F33" s="5"/>
      <c r="G33" s="5">
        <v>-7055</v>
      </c>
      <c r="H33" s="5"/>
      <c r="I33" s="5">
        <v>24048</v>
      </c>
    </row>
    <row r="34" spans="1:9" ht="22.25" customHeight="1">
      <c r="A34" s="2" t="s">
        <v>15</v>
      </c>
      <c r="C34" s="5">
        <v>364395</v>
      </c>
      <c r="D34" s="5"/>
      <c r="E34" s="5">
        <v>41191</v>
      </c>
      <c r="F34" s="5"/>
      <c r="G34" s="5">
        <v>10794</v>
      </c>
      <c r="H34" s="5"/>
      <c r="I34" s="5">
        <v>1986</v>
      </c>
    </row>
    <row r="35" spans="1:9" ht="22.25" customHeight="1">
      <c r="A35" s="2" t="s">
        <v>27</v>
      </c>
      <c r="C35" s="5">
        <v>47559</v>
      </c>
      <c r="D35" s="5"/>
      <c r="E35" s="5">
        <v>33219</v>
      </c>
      <c r="F35" s="5"/>
      <c r="G35" s="5">
        <v>0</v>
      </c>
      <c r="H35" s="5"/>
      <c r="I35" s="5">
        <v>0</v>
      </c>
    </row>
    <row r="36" spans="1:9" ht="22.25" customHeight="1">
      <c r="A36" s="2" t="s">
        <v>18</v>
      </c>
      <c r="C36" s="5">
        <v>390030</v>
      </c>
      <c r="D36" s="5"/>
      <c r="E36" s="5">
        <v>-765553</v>
      </c>
      <c r="F36" s="5"/>
      <c r="G36" s="5">
        <v>0</v>
      </c>
      <c r="H36" s="5"/>
      <c r="I36" s="5">
        <v>0</v>
      </c>
    </row>
    <row r="37" spans="1:9" ht="22.25" customHeight="1">
      <c r="A37" s="2" t="s">
        <v>19</v>
      </c>
      <c r="C37" s="5">
        <v>-366251</v>
      </c>
      <c r="D37" s="5"/>
      <c r="E37" s="5">
        <v>3253</v>
      </c>
      <c r="F37" s="5"/>
      <c r="G37" s="5">
        <v>0</v>
      </c>
      <c r="H37" s="5"/>
      <c r="I37" s="5">
        <v>0</v>
      </c>
    </row>
    <row r="38" spans="1:9" ht="22.25" customHeight="1">
      <c r="A38" s="121" t="s">
        <v>196</v>
      </c>
      <c r="C38" s="5">
        <v>-15469</v>
      </c>
      <c r="D38" s="5"/>
      <c r="E38" s="5">
        <v>-37628</v>
      </c>
      <c r="F38" s="5"/>
      <c r="G38" s="5">
        <v>386</v>
      </c>
      <c r="H38" s="5"/>
      <c r="I38" s="5">
        <v>206</v>
      </c>
    </row>
    <row r="39" spans="1:9" ht="22.25" customHeight="1">
      <c r="A39" s="121" t="s">
        <v>34</v>
      </c>
      <c r="C39" s="5">
        <v>-34275</v>
      </c>
      <c r="D39" s="5"/>
      <c r="E39" s="5">
        <v>-15069</v>
      </c>
      <c r="F39" s="5"/>
      <c r="G39" s="5">
        <v>299</v>
      </c>
      <c r="H39" s="5"/>
      <c r="I39" s="5">
        <v>421</v>
      </c>
    </row>
    <row r="40" spans="1:9" ht="22.25" customHeight="1">
      <c r="A40" s="121" t="s">
        <v>41</v>
      </c>
      <c r="C40" s="5">
        <v>-149415</v>
      </c>
      <c r="D40" s="5"/>
      <c r="E40" s="5">
        <v>-311172</v>
      </c>
      <c r="F40" s="5"/>
      <c r="G40" s="5">
        <v>0</v>
      </c>
      <c r="H40" s="5"/>
      <c r="I40" s="5">
        <v>0</v>
      </c>
    </row>
    <row r="41" spans="1:9" ht="22.25" customHeight="1">
      <c r="A41" s="121" t="s">
        <v>42</v>
      </c>
      <c r="C41" s="5">
        <v>-167760</v>
      </c>
      <c r="D41" s="5"/>
      <c r="E41" s="5">
        <v>-168454</v>
      </c>
      <c r="F41" s="5"/>
      <c r="G41" s="5">
        <v>-115028</v>
      </c>
      <c r="H41" s="5"/>
      <c r="I41" s="5">
        <v>-58381</v>
      </c>
    </row>
    <row r="42" spans="1:9" ht="22.25" customHeight="1">
      <c r="A42" s="121" t="s">
        <v>50</v>
      </c>
      <c r="C42" s="5">
        <v>-5242</v>
      </c>
      <c r="D42" s="5"/>
      <c r="E42" s="5">
        <v>28879</v>
      </c>
      <c r="F42" s="5"/>
      <c r="G42" s="5">
        <v>734</v>
      </c>
      <c r="H42" s="5"/>
      <c r="I42" s="5">
        <v>2822</v>
      </c>
    </row>
    <row r="43" spans="1:9" ht="22.25" customHeight="1">
      <c r="A43" s="121" t="s">
        <v>60</v>
      </c>
      <c r="C43" s="5">
        <v>88749</v>
      </c>
      <c r="D43" s="5"/>
      <c r="E43" s="5">
        <v>33249</v>
      </c>
      <c r="F43" s="5"/>
      <c r="G43" s="5">
        <v>31678</v>
      </c>
      <c r="H43" s="5"/>
      <c r="I43" s="5">
        <v>2349</v>
      </c>
    </row>
    <row r="44" spans="1:9" ht="22.25" customHeight="1">
      <c r="A44" s="6" t="s">
        <v>197</v>
      </c>
      <c r="C44" s="5">
        <v>-30639</v>
      </c>
      <c r="D44" s="5"/>
      <c r="E44" s="5">
        <v>-9414</v>
      </c>
      <c r="F44" s="5"/>
      <c r="G44" s="5">
        <v>-3407</v>
      </c>
      <c r="H44" s="5"/>
      <c r="I44" s="5">
        <v>-486</v>
      </c>
    </row>
    <row r="45" spans="1:9" ht="22.25" customHeight="1">
      <c r="A45" s="6" t="s">
        <v>242</v>
      </c>
      <c r="C45" s="5">
        <v>0</v>
      </c>
      <c r="D45" s="5"/>
      <c r="E45" s="5">
        <v>-2558</v>
      </c>
      <c r="F45" s="5"/>
      <c r="G45" s="5">
        <v>0</v>
      </c>
      <c r="H45" s="5"/>
      <c r="I45" s="5">
        <v>0</v>
      </c>
    </row>
    <row r="46" spans="1:9" ht="22.25" customHeight="1">
      <c r="A46" s="6" t="s">
        <v>198</v>
      </c>
      <c r="B46" s="6"/>
      <c r="C46" s="5">
        <v>5872</v>
      </c>
      <c r="D46" s="5"/>
      <c r="E46" s="5">
        <v>4645</v>
      </c>
      <c r="F46" s="5"/>
      <c r="G46" s="5">
        <v>0</v>
      </c>
      <c r="H46" s="5"/>
      <c r="I46" s="5">
        <v>0</v>
      </c>
    </row>
    <row r="47" spans="1:9" ht="22.25" customHeight="1">
      <c r="A47" s="6" t="s">
        <v>199</v>
      </c>
      <c r="C47" s="122">
        <v>1416300</v>
      </c>
      <c r="D47" s="5"/>
      <c r="E47" s="122">
        <v>536065.35575999995</v>
      </c>
      <c r="F47" s="5"/>
      <c r="G47" s="122">
        <v>86100</v>
      </c>
      <c r="H47" s="5"/>
      <c r="I47" s="122">
        <v>121792</v>
      </c>
    </row>
    <row r="48" spans="1:9" ht="22.25" customHeight="1">
      <c r="A48" s="6" t="s">
        <v>200</v>
      </c>
      <c r="C48" s="5">
        <v>-296800</v>
      </c>
      <c r="D48" s="5"/>
      <c r="E48" s="5">
        <v>-421815</v>
      </c>
      <c r="F48" s="5"/>
      <c r="G48" s="5">
        <v>-46779</v>
      </c>
      <c r="H48" s="5"/>
      <c r="I48" s="5">
        <v>-12373</v>
      </c>
    </row>
    <row r="49" spans="1:9" ht="22.25" customHeight="1">
      <c r="A49" s="6" t="s">
        <v>201</v>
      </c>
      <c r="C49" s="5">
        <v>10930</v>
      </c>
      <c r="D49" s="5"/>
      <c r="E49" s="5">
        <v>27585</v>
      </c>
      <c r="F49" s="5"/>
      <c r="G49" s="5">
        <v>521</v>
      </c>
      <c r="H49" s="5"/>
      <c r="I49" s="5">
        <v>27585</v>
      </c>
    </row>
    <row r="50" spans="1:9" ht="22.25" customHeight="1">
      <c r="A50" s="104" t="s">
        <v>202</v>
      </c>
      <c r="C50" s="43">
        <v>1130430</v>
      </c>
      <c r="D50" s="44"/>
      <c r="E50" s="43">
        <v>141835.35575999995</v>
      </c>
      <c r="F50" s="44"/>
      <c r="G50" s="43">
        <v>39842</v>
      </c>
      <c r="H50" s="44"/>
      <c r="I50" s="43">
        <v>137004</v>
      </c>
    </row>
    <row r="51" spans="1:9" ht="22.25" customHeight="1">
      <c r="A51" s="104"/>
      <c r="C51" s="44"/>
      <c r="D51" s="44"/>
      <c r="E51" s="44"/>
      <c r="F51" s="44"/>
      <c r="G51" s="44"/>
      <c r="H51" s="44"/>
      <c r="I51" s="44"/>
    </row>
    <row r="52" spans="1:9" s="115" customFormat="1" ht="23">
      <c r="A52" s="19" t="s">
        <v>0</v>
      </c>
      <c r="B52" s="114"/>
      <c r="C52" s="45"/>
      <c r="D52" s="45"/>
      <c r="E52" s="45"/>
      <c r="F52" s="45"/>
      <c r="G52" s="45"/>
      <c r="H52" s="45"/>
      <c r="I52" s="45"/>
    </row>
    <row r="53" spans="1:9" s="115" customFormat="1" ht="23">
      <c r="A53" s="25" t="s">
        <v>179</v>
      </c>
      <c r="B53" s="114"/>
      <c r="C53" s="45"/>
      <c r="D53" s="45"/>
      <c r="E53" s="45"/>
      <c r="F53" s="45"/>
      <c r="G53" s="45"/>
      <c r="H53" s="45"/>
      <c r="I53" s="45"/>
    </row>
    <row r="54" spans="1:9" s="115" customFormat="1" ht="22.25" customHeight="1">
      <c r="A54" s="114"/>
      <c r="B54" s="114"/>
      <c r="C54" s="45" t="s">
        <v>1</v>
      </c>
      <c r="D54" s="45"/>
      <c r="E54" s="45"/>
      <c r="F54" s="45"/>
      <c r="G54" s="45"/>
      <c r="H54" s="45"/>
      <c r="I54" s="45"/>
    </row>
    <row r="55" spans="1:9" ht="22.25" customHeight="1">
      <c r="A55" s="114"/>
      <c r="B55" s="114"/>
      <c r="C55" s="179" t="s">
        <v>180</v>
      </c>
      <c r="D55" s="179"/>
      <c r="E55" s="179"/>
      <c r="F55" s="171"/>
      <c r="G55" s="179" t="s">
        <v>3</v>
      </c>
      <c r="H55" s="179"/>
      <c r="I55" s="179"/>
    </row>
    <row r="56" spans="1:9" ht="22.25" customHeight="1">
      <c r="A56" s="114"/>
      <c r="B56" s="114"/>
      <c r="C56" s="189" t="s">
        <v>236</v>
      </c>
      <c r="D56" s="189"/>
      <c r="E56" s="189"/>
      <c r="F56" s="32"/>
      <c r="G56" s="189" t="s">
        <v>236</v>
      </c>
      <c r="H56" s="189"/>
      <c r="I56" s="189"/>
    </row>
    <row r="57" spans="1:9" ht="22.25" customHeight="1">
      <c r="A57" s="114"/>
      <c r="B57" s="114"/>
      <c r="C57" s="190" t="s">
        <v>4</v>
      </c>
      <c r="D57" s="190"/>
      <c r="E57" s="190"/>
      <c r="F57" s="32"/>
      <c r="G57" s="190" t="s">
        <v>4</v>
      </c>
      <c r="H57" s="190"/>
      <c r="I57" s="190"/>
    </row>
    <row r="58" spans="1:9" ht="22.25" customHeight="1">
      <c r="A58" s="114"/>
      <c r="B58" s="114"/>
      <c r="C58" s="32">
        <v>2567</v>
      </c>
      <c r="D58" s="32"/>
      <c r="E58" s="34">
        <v>2566</v>
      </c>
      <c r="F58" s="32"/>
      <c r="G58" s="32">
        <v>2567</v>
      </c>
      <c r="H58" s="32"/>
      <c r="I58" s="34">
        <v>2566</v>
      </c>
    </row>
    <row r="59" spans="1:9" ht="22.25" customHeight="1">
      <c r="A59" s="114"/>
      <c r="B59" s="114"/>
      <c r="C59" s="180" t="s">
        <v>9</v>
      </c>
      <c r="D59" s="180"/>
      <c r="E59" s="180"/>
      <c r="F59" s="180"/>
      <c r="G59" s="180"/>
      <c r="H59" s="180"/>
      <c r="I59" s="180"/>
    </row>
    <row r="60" spans="1:9" ht="22.25" customHeight="1">
      <c r="A60" s="116" t="s">
        <v>203</v>
      </c>
      <c r="C60" s="5"/>
      <c r="D60" s="5"/>
      <c r="E60" s="5"/>
      <c r="F60" s="5"/>
      <c r="G60" s="4"/>
      <c r="H60" s="5"/>
      <c r="I60" s="4"/>
    </row>
    <row r="61" spans="1:9" ht="22.25" customHeight="1">
      <c r="A61" s="2" t="s">
        <v>204</v>
      </c>
      <c r="C61" s="4">
        <v>7268</v>
      </c>
      <c r="D61" s="4"/>
      <c r="E61" s="4">
        <v>5592</v>
      </c>
      <c r="F61" s="4"/>
      <c r="G61" s="4">
        <v>277670</v>
      </c>
      <c r="H61" s="4"/>
      <c r="I61" s="4">
        <v>217884</v>
      </c>
    </row>
    <row r="62" spans="1:9" ht="22.25" customHeight="1">
      <c r="A62" s="2" t="s">
        <v>205</v>
      </c>
      <c r="C62" s="4">
        <v>-28</v>
      </c>
      <c r="D62" s="4"/>
      <c r="E62" s="4">
        <v>-7</v>
      </c>
      <c r="F62" s="4"/>
      <c r="G62" s="4">
        <v>0</v>
      </c>
      <c r="H62" s="4"/>
      <c r="I62" s="4">
        <v>0</v>
      </c>
    </row>
    <row r="63" spans="1:9" ht="22.25" customHeight="1">
      <c r="A63" s="2" t="s">
        <v>206</v>
      </c>
      <c r="C63" s="4">
        <v>313852</v>
      </c>
      <c r="D63" s="4"/>
      <c r="E63" s="4">
        <v>0</v>
      </c>
      <c r="F63" s="4"/>
      <c r="G63" s="4">
        <v>313852</v>
      </c>
      <c r="H63" s="4"/>
      <c r="I63" s="4">
        <v>0</v>
      </c>
    </row>
    <row r="64" spans="1:9" ht="22.25" customHeight="1">
      <c r="A64" s="2" t="s">
        <v>207</v>
      </c>
      <c r="C64" s="5">
        <v>-632357</v>
      </c>
      <c r="D64" s="5"/>
      <c r="E64" s="5">
        <v>-94958</v>
      </c>
      <c r="F64" s="5"/>
      <c r="G64" s="5">
        <v>-107727</v>
      </c>
      <c r="H64" s="5"/>
      <c r="I64" s="5">
        <v>0</v>
      </c>
    </row>
    <row r="65" spans="1:9" ht="22.25" customHeight="1">
      <c r="A65" s="2" t="s">
        <v>208</v>
      </c>
      <c r="C65" s="4">
        <v>0</v>
      </c>
      <c r="D65" s="4"/>
      <c r="E65" s="4">
        <v>0</v>
      </c>
      <c r="F65" s="4"/>
      <c r="G65" s="5">
        <v>0</v>
      </c>
      <c r="H65" s="4"/>
      <c r="I65" s="5">
        <v>-156685</v>
      </c>
    </row>
    <row r="66" spans="1:9" ht="22.25" customHeight="1">
      <c r="A66" s="2" t="s">
        <v>209</v>
      </c>
      <c r="C66" s="4">
        <v>0</v>
      </c>
      <c r="D66" s="4"/>
      <c r="E66" s="4">
        <v>0</v>
      </c>
      <c r="F66" s="4"/>
      <c r="G66" s="5">
        <v>0</v>
      </c>
      <c r="H66" s="4"/>
      <c r="I66" s="5">
        <v>1194880</v>
      </c>
    </row>
    <row r="67" spans="1:9" ht="22.25" customHeight="1">
      <c r="A67" s="2" t="s">
        <v>210</v>
      </c>
      <c r="C67" s="4">
        <v>-903</v>
      </c>
      <c r="D67" s="5"/>
      <c r="E67" s="4">
        <v>0</v>
      </c>
      <c r="F67" s="5"/>
      <c r="G67" s="5">
        <v>0</v>
      </c>
      <c r="H67" s="5"/>
      <c r="I67" s="5">
        <v>0</v>
      </c>
    </row>
    <row r="68" spans="1:9" ht="22.25" customHeight="1">
      <c r="A68" s="2" t="s">
        <v>246</v>
      </c>
      <c r="C68" s="4">
        <v>0</v>
      </c>
      <c r="D68" s="5"/>
      <c r="E68" s="4">
        <v>0</v>
      </c>
      <c r="F68" s="5"/>
      <c r="G68" s="5">
        <v>-2846198</v>
      </c>
      <c r="H68" s="5"/>
      <c r="I68" s="5">
        <v>-6143921</v>
      </c>
    </row>
    <row r="69" spans="1:9" ht="22.25" customHeight="1">
      <c r="A69" s="2" t="s">
        <v>211</v>
      </c>
      <c r="C69" s="4">
        <v>394737</v>
      </c>
      <c r="D69" s="4"/>
      <c r="E69" s="4">
        <v>379625</v>
      </c>
      <c r="F69" s="4"/>
      <c r="G69" s="5">
        <v>808632</v>
      </c>
      <c r="H69" s="4"/>
      <c r="I69" s="5">
        <v>1597029</v>
      </c>
    </row>
    <row r="70" spans="1:9" ht="22.25" customHeight="1">
      <c r="A70" s="120" t="s">
        <v>212</v>
      </c>
      <c r="C70" s="4">
        <v>-1520505</v>
      </c>
      <c r="D70" s="4"/>
      <c r="E70" s="4">
        <v>-708202</v>
      </c>
      <c r="F70" s="4"/>
      <c r="G70" s="5">
        <v>-22166</v>
      </c>
      <c r="H70" s="4"/>
      <c r="I70" s="5">
        <v>-8922</v>
      </c>
    </row>
    <row r="71" spans="1:9" ht="22.25" customHeight="1">
      <c r="A71" s="120" t="s">
        <v>213</v>
      </c>
      <c r="C71" s="4">
        <v>352269</v>
      </c>
      <c r="D71" s="4"/>
      <c r="E71" s="4">
        <v>228585</v>
      </c>
      <c r="F71" s="4"/>
      <c r="G71" s="5">
        <v>341483</v>
      </c>
      <c r="H71" s="4"/>
      <c r="I71" s="5">
        <v>610</v>
      </c>
    </row>
    <row r="72" spans="1:9" ht="22.25" customHeight="1">
      <c r="A72" s="104" t="s">
        <v>214</v>
      </c>
      <c r="C72" s="113">
        <v>-1085667</v>
      </c>
      <c r="D72" s="16"/>
      <c r="E72" s="113">
        <v>-189365</v>
      </c>
      <c r="F72" s="16"/>
      <c r="G72" s="113">
        <v>-1234454</v>
      </c>
      <c r="H72" s="16"/>
      <c r="I72" s="113">
        <v>-3299125</v>
      </c>
    </row>
    <row r="73" spans="1:9" ht="21" customHeight="1">
      <c r="A73" s="104"/>
      <c r="C73" s="16"/>
      <c r="D73" s="16"/>
      <c r="E73" s="16"/>
      <c r="F73" s="16"/>
      <c r="G73" s="16"/>
      <c r="H73" s="16"/>
      <c r="I73" s="16"/>
    </row>
    <row r="74" spans="1:9" ht="22.25" customHeight="1">
      <c r="A74" s="116" t="s">
        <v>215</v>
      </c>
      <c r="C74" s="15"/>
      <c r="D74" s="15"/>
      <c r="E74" s="15"/>
      <c r="F74" s="15"/>
      <c r="G74" s="15"/>
      <c r="H74" s="15"/>
      <c r="I74" s="15"/>
    </row>
    <row r="75" spans="1:9" ht="22.25" customHeight="1">
      <c r="A75" s="2" t="s">
        <v>216</v>
      </c>
      <c r="C75" s="4">
        <v>-922837</v>
      </c>
      <c r="D75" s="4"/>
      <c r="E75" s="4">
        <v>-785984</v>
      </c>
      <c r="F75" s="4"/>
      <c r="G75" s="4">
        <v>-693627</v>
      </c>
      <c r="H75" s="4"/>
      <c r="I75" s="4">
        <v>-484664</v>
      </c>
    </row>
    <row r="76" spans="1:9" ht="22.25" customHeight="1">
      <c r="A76" s="6" t="s">
        <v>248</v>
      </c>
      <c r="C76" s="4">
        <v>934610</v>
      </c>
      <c r="D76" s="4"/>
      <c r="E76" s="4">
        <v>3629482</v>
      </c>
      <c r="F76" s="4"/>
      <c r="G76" s="4">
        <v>1170000</v>
      </c>
      <c r="H76" s="4"/>
      <c r="I76" s="4">
        <v>1730000</v>
      </c>
    </row>
    <row r="77" spans="1:9" ht="22.25" customHeight="1">
      <c r="A77" s="2" t="s">
        <v>247</v>
      </c>
      <c r="C77" s="4">
        <v>0</v>
      </c>
      <c r="D77" s="4"/>
      <c r="E77" s="4">
        <v>0</v>
      </c>
      <c r="F77" s="4"/>
      <c r="G77" s="4">
        <v>-13222</v>
      </c>
      <c r="H77" s="4"/>
      <c r="I77" s="4">
        <v>-371570</v>
      </c>
    </row>
    <row r="78" spans="1:9" ht="22.25" customHeight="1">
      <c r="A78" s="6" t="s">
        <v>217</v>
      </c>
      <c r="C78" s="4">
        <v>6848436</v>
      </c>
      <c r="D78" s="4"/>
      <c r="E78" s="4">
        <v>5933505</v>
      </c>
      <c r="F78" s="4"/>
      <c r="G78" s="4">
        <v>0</v>
      </c>
      <c r="H78" s="4"/>
      <c r="I78" s="4">
        <v>0</v>
      </c>
    </row>
    <row r="79" spans="1:9" ht="22.25" customHeight="1">
      <c r="A79" s="2" t="s">
        <v>218</v>
      </c>
      <c r="C79" s="4">
        <v>-7730024</v>
      </c>
      <c r="D79" s="4"/>
      <c r="E79" s="4">
        <v>-4867551</v>
      </c>
      <c r="F79" s="4"/>
      <c r="G79" s="4">
        <v>-200000</v>
      </c>
      <c r="H79" s="4"/>
      <c r="I79" s="4">
        <v>0</v>
      </c>
    </row>
    <row r="80" spans="1:9" ht="22.25" customHeight="1">
      <c r="A80" s="2" t="s">
        <v>219</v>
      </c>
      <c r="C80" s="4">
        <v>-240225</v>
      </c>
      <c r="D80" s="4"/>
      <c r="E80" s="4">
        <v>-389166</v>
      </c>
      <c r="F80" s="4"/>
      <c r="G80" s="4">
        <v>-19144</v>
      </c>
      <c r="H80" s="4"/>
      <c r="I80" s="4">
        <v>-19249</v>
      </c>
    </row>
    <row r="81" spans="1:10" ht="22.25" customHeight="1">
      <c r="A81" s="6" t="s">
        <v>220</v>
      </c>
      <c r="C81" s="4">
        <v>2400000</v>
      </c>
      <c r="D81" s="4"/>
      <c r="E81" s="4">
        <v>6330000</v>
      </c>
      <c r="F81" s="4"/>
      <c r="G81" s="4">
        <v>2400000</v>
      </c>
      <c r="H81" s="4"/>
      <c r="I81" s="4">
        <v>6330000</v>
      </c>
    </row>
    <row r="82" spans="1:10" ht="22.25" customHeight="1">
      <c r="A82" s="2" t="s">
        <v>221</v>
      </c>
      <c r="C82" s="4">
        <v>-500000</v>
      </c>
      <c r="D82" s="4"/>
      <c r="E82" s="4">
        <v>-8000000</v>
      </c>
      <c r="F82" s="4"/>
      <c r="G82" s="4">
        <v>-500000</v>
      </c>
      <c r="H82" s="4"/>
      <c r="I82" s="4">
        <v>-3000000</v>
      </c>
    </row>
    <row r="83" spans="1:10" ht="22.25" customHeight="1">
      <c r="A83" s="2" t="s">
        <v>222</v>
      </c>
      <c r="C83" s="4">
        <v>-947694</v>
      </c>
      <c r="D83" s="4"/>
      <c r="E83" s="4">
        <v>-1016193</v>
      </c>
      <c r="F83" s="4"/>
      <c r="G83" s="4">
        <v>-927710</v>
      </c>
      <c r="H83" s="4"/>
      <c r="I83" s="4">
        <v>-997288</v>
      </c>
    </row>
    <row r="84" spans="1:10" ht="22.25" customHeight="1">
      <c r="A84" s="104" t="s">
        <v>234</v>
      </c>
      <c r="C84" s="113">
        <v>-157734</v>
      </c>
      <c r="D84" s="16"/>
      <c r="E84" s="113">
        <v>834093</v>
      </c>
      <c r="F84" s="16"/>
      <c r="G84" s="113">
        <v>1216297</v>
      </c>
      <c r="H84" s="16"/>
      <c r="I84" s="113">
        <v>3187229</v>
      </c>
    </row>
    <row r="85" spans="1:10" ht="22" customHeight="1">
      <c r="A85" s="104"/>
      <c r="C85" s="123"/>
      <c r="D85" s="4"/>
      <c r="E85" s="123"/>
      <c r="F85" s="4"/>
      <c r="G85" s="123"/>
      <c r="H85" s="4"/>
      <c r="I85" s="123"/>
    </row>
    <row r="86" spans="1:10" ht="22.25" customHeight="1">
      <c r="A86" s="6" t="s">
        <v>238</v>
      </c>
      <c r="B86" s="6"/>
      <c r="C86" s="7">
        <v>-243.58626999999998</v>
      </c>
      <c r="D86" s="4">
        <v>1267</v>
      </c>
      <c r="E86" s="7">
        <v>-236.35576</v>
      </c>
      <c r="F86" s="4">
        <v>-53129</v>
      </c>
      <c r="G86" s="7">
        <v>0</v>
      </c>
      <c r="H86" s="4">
        <v>0</v>
      </c>
      <c r="I86" s="7">
        <v>0</v>
      </c>
    </row>
    <row r="87" spans="1:10" ht="22.25" customHeight="1">
      <c r="A87" s="104" t="s">
        <v>223</v>
      </c>
      <c r="C87" s="11">
        <v>-113214.58627</v>
      </c>
      <c r="D87" s="16"/>
      <c r="E87" s="11">
        <v>786327</v>
      </c>
      <c r="F87" s="16"/>
      <c r="G87" s="11">
        <v>21685</v>
      </c>
      <c r="H87" s="16"/>
      <c r="I87" s="11">
        <v>25108</v>
      </c>
    </row>
    <row r="88" spans="1:10" ht="22.25" customHeight="1">
      <c r="A88" s="6" t="s">
        <v>239</v>
      </c>
      <c r="C88" s="4">
        <v>1071932</v>
      </c>
      <c r="D88" s="4"/>
      <c r="E88" s="4">
        <v>1074721</v>
      </c>
      <c r="F88" s="4"/>
      <c r="G88" s="4">
        <v>70368</v>
      </c>
      <c r="H88" s="4"/>
      <c r="I88" s="4">
        <v>45081</v>
      </c>
    </row>
    <row r="89" spans="1:10" ht="22.25" customHeight="1" thickBot="1">
      <c r="A89" s="104" t="s">
        <v>235</v>
      </c>
      <c r="C89" s="51">
        <v>958717.41373000003</v>
      </c>
      <c r="D89" s="16"/>
      <c r="E89" s="51">
        <v>1861048</v>
      </c>
      <c r="F89" s="16"/>
      <c r="G89" s="51">
        <v>92053</v>
      </c>
      <c r="H89" s="16"/>
      <c r="I89" s="51">
        <v>70189</v>
      </c>
    </row>
    <row r="90" spans="1:10" ht="22.25" customHeight="1" thickTop="1">
      <c r="A90" s="104"/>
      <c r="C90" s="16"/>
      <c r="D90" s="16"/>
      <c r="E90" s="16"/>
      <c r="F90" s="16"/>
      <c r="G90" s="16"/>
      <c r="H90" s="16"/>
      <c r="I90" s="16"/>
    </row>
    <row r="91" spans="1:10" ht="22.25" customHeight="1">
      <c r="A91" s="116" t="s">
        <v>224</v>
      </c>
      <c r="C91" s="37"/>
      <c r="D91" s="37"/>
      <c r="E91" s="37"/>
      <c r="F91" s="37"/>
      <c r="G91" s="37"/>
      <c r="H91" s="37"/>
      <c r="I91" s="37"/>
    </row>
    <row r="92" spans="1:10" ht="22.25" customHeight="1">
      <c r="A92" s="6" t="s">
        <v>225</v>
      </c>
      <c r="C92" s="4">
        <v>635488.05070000002</v>
      </c>
      <c r="D92" s="4"/>
      <c r="E92" s="4">
        <v>483829.18537999998</v>
      </c>
      <c r="F92" s="4"/>
      <c r="G92" s="4">
        <v>34445.3992</v>
      </c>
      <c r="H92" s="4"/>
      <c r="I92" s="4">
        <v>38080.401680000003</v>
      </c>
    </row>
    <row r="93" spans="1:10">
      <c r="A93" s="6" t="s">
        <v>226</v>
      </c>
      <c r="C93" s="124">
        <v>175611.18</v>
      </c>
      <c r="D93" s="124"/>
      <c r="E93" s="124">
        <v>259382</v>
      </c>
      <c r="F93" s="124"/>
      <c r="G93" s="124">
        <v>1770</v>
      </c>
      <c r="H93" s="124"/>
      <c r="I93" s="124">
        <v>-8735</v>
      </c>
    </row>
    <row r="94" spans="1:10">
      <c r="C94" s="124"/>
      <c r="D94" s="124"/>
      <c r="E94" s="124"/>
      <c r="F94" s="124"/>
      <c r="G94" s="124"/>
      <c r="H94" s="124"/>
      <c r="I94" s="124"/>
    </row>
    <row r="95" spans="1:10">
      <c r="C95" s="176"/>
      <c r="D95" s="176"/>
      <c r="E95" s="176"/>
      <c r="F95" s="176"/>
      <c r="G95" s="176"/>
      <c r="H95" s="176"/>
      <c r="I95" s="176"/>
      <c r="J95" s="175"/>
    </row>
    <row r="96" spans="1:10">
      <c r="C96" s="176"/>
      <c r="D96" s="176"/>
      <c r="E96" s="176"/>
      <c r="F96" s="176"/>
      <c r="G96" s="176"/>
      <c r="H96" s="176"/>
      <c r="I96" s="176"/>
      <c r="J96" s="175"/>
    </row>
    <row r="97" spans="3:10">
      <c r="C97" s="176"/>
      <c r="D97" s="176"/>
      <c r="E97" s="176"/>
      <c r="F97" s="176"/>
      <c r="G97" s="176"/>
      <c r="H97" s="176"/>
      <c r="I97" s="176"/>
      <c r="J97" s="175"/>
    </row>
    <row r="98" spans="3:10">
      <c r="C98" s="125"/>
      <c r="D98" s="125"/>
      <c r="E98" s="125"/>
      <c r="F98" s="125"/>
      <c r="G98" s="126"/>
      <c r="I98" s="125"/>
    </row>
    <row r="99" spans="3:10">
      <c r="C99" s="125"/>
      <c r="D99" s="125"/>
      <c r="E99" s="125"/>
      <c r="F99" s="125"/>
      <c r="G99" s="126"/>
      <c r="I99" s="125"/>
    </row>
    <row r="100" spans="3:10">
      <c r="C100" s="125"/>
      <c r="D100" s="125"/>
      <c r="E100" s="125"/>
      <c r="F100" s="125"/>
      <c r="G100" s="126"/>
      <c r="I100" s="125"/>
    </row>
    <row r="101" spans="3:10">
      <c r="C101" s="125"/>
      <c r="D101" s="125"/>
      <c r="E101" s="125"/>
      <c r="F101" s="125"/>
      <c r="G101" s="126"/>
      <c r="I101" s="125"/>
    </row>
  </sheetData>
  <mergeCells count="14">
    <mergeCell ref="C4:E4"/>
    <mergeCell ref="G4:I4"/>
    <mergeCell ref="C8:I8"/>
    <mergeCell ref="G5:I5"/>
    <mergeCell ref="C6:E6"/>
    <mergeCell ref="C5:E5"/>
    <mergeCell ref="G6:I6"/>
    <mergeCell ref="C59:I59"/>
    <mergeCell ref="C55:E55"/>
    <mergeCell ref="G55:I55"/>
    <mergeCell ref="C56:E56"/>
    <mergeCell ref="G56:I56"/>
    <mergeCell ref="C57:E57"/>
    <mergeCell ref="G57:I57"/>
  </mergeCells>
  <pageMargins left="0.8" right="0.5" top="0.48" bottom="0.5" header="0.5" footer="0.5"/>
  <pageSetup paperSize="9" scale="66" firstPageNumber="12" fitToHeight="0" orientation="portrait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51" max="8" man="1"/>
  </rowBreaks>
  <customProperties>
    <customPr name="OrphanNamesChecked" r:id="rId2"/>
  </customPropertie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Final</vt:lpstr>
      <vt:lpstr>PL Final 3M</vt:lpstr>
      <vt:lpstr>PL Final 6M</vt:lpstr>
      <vt:lpstr>SCSE Conso</vt:lpstr>
      <vt:lpstr>SCSE-Company</vt:lpstr>
      <vt:lpstr>Cashflows</vt:lpstr>
      <vt:lpstr>'BS Final'!Print_Area</vt:lpstr>
      <vt:lpstr>Cashflows!Print_Area</vt:lpstr>
      <vt:lpstr>'PL Final 3M'!Print_Area</vt:lpstr>
      <vt:lpstr>'PL Final 6M'!Print_Area</vt:lpstr>
      <vt:lpstr>'SCSE Conso'!Print_Area</vt:lpstr>
      <vt:lpstr>'SCSE-Company'!Print_Area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Sathiravich, Sangwansirapat</cp:lastModifiedBy>
  <cp:revision/>
  <cp:lastPrinted>2024-05-07T02:42:43Z</cp:lastPrinted>
  <dcterms:created xsi:type="dcterms:W3CDTF">2011-10-13T02:22:37Z</dcterms:created>
  <dcterms:modified xsi:type="dcterms:W3CDTF">2024-05-07T03:36:08Z</dcterms:modified>
  <cp:category/>
  <cp:contentStatus/>
</cp:coreProperties>
</file>