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Work\SP\Financial Statement\Q1'67\PLE\Thai\"/>
    </mc:Choice>
  </mc:AlternateContent>
  <xr:revisionPtr revIDLastSave="0" documentId="13_ncr:1_{86E7D309-1D6C-4E2B-AF54-3217C1DEA1FD}" xr6:coauthVersionLast="47" xr6:coauthVersionMax="47" xr10:uidLastSave="{00000000-0000-0000-0000-000000000000}"/>
  <bookViews>
    <workbookView xWindow="880" yWindow="220" windowWidth="14280" windowHeight="10080" activeTab="4" xr2:uid="{17C3ED6A-09AA-4D1E-9736-8012550E38C4}"/>
  </bookViews>
  <sheets>
    <sheet name="SFP" sheetId="1" r:id="rId1"/>
    <sheet name="SI" sheetId="2" r:id="rId2"/>
    <sheet name="CH_C" sheetId="3" r:id="rId3"/>
    <sheet name="CH_T(S)" sheetId="4" r:id="rId4"/>
    <sheet name="CF_E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OFFSET(Full_Print,0,0,CF_E!Last_Row)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IF(CF_E!Values_Entered,Header_Row+CF_E!Number_of_Payments,Header_Row)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CF_E!$A$1:$N$85</definedName>
    <definedName name="_xlnm.Print_Area" localSheetId="2">CH_C!$A$1:$T$23</definedName>
    <definedName name="_xlnm.Print_Area" localSheetId="3">'CH_T(S)'!$A$1:$P$23</definedName>
    <definedName name="_xlnm.Print_Area" localSheetId="0">SFP!$A$1:$M$122</definedName>
    <definedName name="_xlnm.Print_Area" localSheetId="1">SI!$A$1:$M$40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OFFSET(Full_Print,0,0,CF_E!Last_Row)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[52]งบดุล!#REF!</definedName>
    <definedName name="งบดุล">[52]งบดุล!#REF!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1" l="1"/>
  <c r="I95" i="1"/>
  <c r="K95" i="1"/>
  <c r="G96" i="1"/>
  <c r="I96" i="1"/>
  <c r="K96" i="1"/>
  <c r="G15" i="2" l="1"/>
  <c r="G10" i="2"/>
  <c r="M32" i="1" l="1"/>
  <c r="N13" i="2" l="1"/>
  <c r="N12" i="2"/>
  <c r="O54" i="1" l="1"/>
  <c r="P55" i="1"/>
  <c r="P54" i="1" l="1"/>
  <c r="L44" i="7"/>
  <c r="O32" i="1"/>
  <c r="P32" i="1" s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N33" i="1"/>
  <c r="O33" i="1"/>
  <c r="N34" i="1"/>
  <c r="N35" i="1"/>
  <c r="N52" i="1"/>
  <c r="O52" i="1"/>
  <c r="N53" i="1"/>
  <c r="O53" i="1"/>
  <c r="N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N64" i="1"/>
  <c r="O64" i="1"/>
  <c r="N65" i="1"/>
  <c r="O65" i="1"/>
  <c r="N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N76" i="1"/>
  <c r="N101" i="1"/>
  <c r="O101" i="1"/>
  <c r="O103" i="1"/>
  <c r="N106" i="1"/>
  <c r="O106" i="1"/>
  <c r="N107" i="1"/>
  <c r="O107" i="1"/>
  <c r="N108" i="1"/>
  <c r="O108" i="1"/>
  <c r="N109" i="1"/>
  <c r="O109" i="1"/>
  <c r="N110" i="1"/>
  <c r="O110" i="1"/>
  <c r="N111" i="1"/>
  <c r="O111" i="1"/>
  <c r="N112" i="1"/>
  <c r="O112" i="1"/>
  <c r="N113" i="1"/>
  <c r="O113" i="1"/>
  <c r="N114" i="1"/>
  <c r="O114" i="1"/>
  <c r="N115" i="1"/>
  <c r="O115" i="1"/>
  <c r="N116" i="1"/>
  <c r="O116" i="1"/>
  <c r="N117" i="1"/>
  <c r="O117" i="1"/>
  <c r="N118" i="1"/>
  <c r="O118" i="1"/>
  <c r="N119" i="1"/>
  <c r="O119" i="1"/>
  <c r="N120" i="1"/>
  <c r="O120" i="1"/>
  <c r="N121" i="1"/>
  <c r="O121" i="1"/>
  <c r="N11" i="1"/>
  <c r="O11" i="1"/>
  <c r="N12" i="1"/>
  <c r="O12" i="1"/>
  <c r="N13" i="1"/>
  <c r="O13" i="1"/>
  <c r="O10" i="1"/>
  <c r="N10" i="1"/>
  <c r="G10" i="1"/>
  <c r="H19" i="7"/>
  <c r="I58" i="1" l="1"/>
  <c r="G11" i="1" l="1"/>
  <c r="M6" i="2" l="1"/>
  <c r="K6" i="2"/>
  <c r="L19" i="7"/>
  <c r="M75" i="1"/>
  <c r="K75" i="1"/>
  <c r="I75" i="1"/>
  <c r="G75" i="1"/>
  <c r="M10" i="2" l="1"/>
  <c r="I10" i="2"/>
  <c r="M11" i="1" l="1"/>
  <c r="I11" i="1"/>
  <c r="I32" i="1"/>
  <c r="M55" i="1"/>
  <c r="I55" i="1"/>
  <c r="T10" i="3"/>
  <c r="P10" i="3"/>
  <c r="P10" i="4"/>
  <c r="N6" i="7" l="1"/>
  <c r="L6" i="7"/>
  <c r="J6" i="7"/>
  <c r="H6" i="7"/>
  <c r="N72" i="7"/>
  <c r="N46" i="7" l="1"/>
  <c r="N85" i="7" s="1"/>
  <c r="P23" i="4"/>
  <c r="T23" i="3"/>
  <c r="A1" i="3" l="1"/>
  <c r="N4" i="7" l="1"/>
  <c r="N51" i="7" s="1"/>
  <c r="P4" i="4"/>
  <c r="T4" i="3"/>
  <c r="J52" i="7"/>
  <c r="I52" i="7"/>
  <c r="H52" i="7"/>
  <c r="N52" i="7"/>
  <c r="M52" i="7"/>
  <c r="L52" i="7"/>
  <c r="J53" i="7"/>
  <c r="H53" i="7"/>
  <c r="F53" i="7"/>
  <c r="A49" i="7"/>
  <c r="L81" i="7"/>
  <c r="H81" i="7"/>
  <c r="N53" i="7"/>
  <c r="L53" i="7"/>
  <c r="A3" i="7"/>
  <c r="A50" i="7" s="1"/>
  <c r="A1" i="7"/>
  <c r="A48" i="7" s="1"/>
  <c r="M86" i="1"/>
  <c r="M89" i="1"/>
  <c r="K89" i="1"/>
  <c r="I89" i="1"/>
  <c r="G89" i="1"/>
  <c r="I88" i="1"/>
  <c r="G88" i="1"/>
  <c r="M87" i="1"/>
  <c r="L87" i="1"/>
  <c r="K87" i="1"/>
  <c r="J87" i="1"/>
  <c r="I87" i="1"/>
  <c r="H87" i="1"/>
  <c r="G87" i="1"/>
  <c r="E88" i="1"/>
  <c r="A84" i="1"/>
  <c r="A85" i="1"/>
  <c r="A83" i="1"/>
  <c r="N19" i="4"/>
  <c r="N20" i="4" s="1"/>
  <c r="H19" i="4"/>
  <c r="H20" i="4" s="1"/>
  <c r="J19" i="4"/>
  <c r="J20" i="4" s="1"/>
  <c r="F19" i="4"/>
  <c r="F20" i="4" s="1"/>
  <c r="N13" i="4"/>
  <c r="N14" i="4" s="1"/>
  <c r="J13" i="4"/>
  <c r="J14" i="4" s="1"/>
  <c r="H13" i="4"/>
  <c r="H14" i="4" s="1"/>
  <c r="F13" i="4"/>
  <c r="F14" i="4" s="1"/>
  <c r="R18" i="3"/>
  <c r="R19" i="3" s="1"/>
  <c r="R20" i="3" s="1"/>
  <c r="N19" i="3"/>
  <c r="N20" i="3" s="1"/>
  <c r="J19" i="3"/>
  <c r="J20" i="3" s="1"/>
  <c r="H19" i="3"/>
  <c r="H20" i="3" s="1"/>
  <c r="F19" i="3"/>
  <c r="F20" i="3" s="1"/>
  <c r="N13" i="3"/>
  <c r="N14" i="3" s="1"/>
  <c r="J13" i="3"/>
  <c r="J14" i="3" s="1"/>
  <c r="H13" i="3"/>
  <c r="H14" i="3" s="1"/>
  <c r="F13" i="3"/>
  <c r="F14" i="3" s="1"/>
  <c r="M96" i="1"/>
  <c r="M95" i="1"/>
  <c r="I103" i="1"/>
  <c r="I101" i="1"/>
  <c r="I100" i="1"/>
  <c r="I99" i="1"/>
  <c r="M101" i="1"/>
  <c r="M100" i="1"/>
  <c r="M99" i="1"/>
  <c r="P16" i="3"/>
  <c r="T16" i="3" s="1"/>
  <c r="I102" i="1" l="1"/>
  <c r="A2" i="4" l="1"/>
  <c r="A1" i="4"/>
  <c r="A3" i="3"/>
  <c r="A3" i="4" s="1"/>
  <c r="M6" i="1"/>
  <c r="M48" i="1"/>
  <c r="K48" i="1"/>
  <c r="I48" i="1"/>
  <c r="I47" i="1"/>
  <c r="G48" i="1"/>
  <c r="E47" i="1"/>
  <c r="G47" i="1"/>
  <c r="M45" i="1"/>
  <c r="K46" i="1"/>
  <c r="G46" i="1"/>
  <c r="K5" i="2"/>
  <c r="G5" i="2"/>
  <c r="M4" i="2"/>
  <c r="A1" i="2"/>
  <c r="A43" i="1"/>
  <c r="A44" i="1"/>
  <c r="A42" i="1"/>
  <c r="K6" i="1"/>
  <c r="K47" i="1" l="1"/>
  <c r="K88" i="1"/>
  <c r="M47" i="1"/>
  <c r="M88" i="1"/>
  <c r="N76" i="7" l="1"/>
  <c r="L76" i="7"/>
  <c r="J76" i="7"/>
  <c r="H76" i="7"/>
  <c r="N64" i="7"/>
  <c r="L64" i="7"/>
  <c r="J64" i="7"/>
  <c r="H64" i="7"/>
  <c r="M102" i="1" l="1"/>
  <c r="R12" i="3"/>
  <c r="R13" i="3" s="1"/>
  <c r="R14" i="3" s="1"/>
  <c r="G103" i="1" s="1"/>
  <c r="N103" i="1" s="1"/>
  <c r="G34" i="1"/>
  <c r="L21" i="2" l="1"/>
  <c r="L29" i="1"/>
  <c r="G21" i="1"/>
  <c r="G35" i="1" s="1"/>
  <c r="K21" i="1" l="1"/>
  <c r="I21" i="1" l="1"/>
  <c r="G66" i="1" l="1"/>
  <c r="M104" i="1" l="1"/>
  <c r="M66" i="1"/>
  <c r="O66" i="1" s="1"/>
  <c r="M34" i="1"/>
  <c r="O34" i="1" s="1"/>
  <c r="M21" i="1"/>
  <c r="O21" i="1" s="1"/>
  <c r="M76" i="1" l="1"/>
  <c r="M35" i="1"/>
  <c r="M105" i="1" l="1"/>
  <c r="O76" i="1"/>
  <c r="K66" i="1"/>
  <c r="K76" i="1" s="1"/>
  <c r="M123" i="1" l="1"/>
  <c r="G11" i="2"/>
  <c r="G16" i="2" l="1"/>
  <c r="G17" i="2" s="1"/>
  <c r="M16" i="2" l="1"/>
  <c r="K16" i="2"/>
  <c r="I16" i="2"/>
  <c r="M11" i="2"/>
  <c r="K11" i="2"/>
  <c r="I11" i="2"/>
  <c r="I17" i="2" l="1"/>
  <c r="I20" i="2" s="1"/>
  <c r="K17" i="2"/>
  <c r="G20" i="2"/>
  <c r="M17" i="2"/>
  <c r="M20" i="2" s="1"/>
  <c r="M22" i="2" l="1"/>
  <c r="M36" i="2" s="1"/>
  <c r="N8" i="7"/>
  <c r="N25" i="7" s="1"/>
  <c r="G22" i="2"/>
  <c r="G36" i="2" s="1"/>
  <c r="H8" i="7"/>
  <c r="H25" i="7" s="1"/>
  <c r="I22" i="2"/>
  <c r="I36" i="2" s="1"/>
  <c r="J8" i="7"/>
  <c r="J25" i="7" s="1"/>
  <c r="I24" i="2"/>
  <c r="I27" i="2" s="1"/>
  <c r="K20" i="2"/>
  <c r="M24" i="2" l="1"/>
  <c r="M27" i="2" s="1"/>
  <c r="M29" i="2" s="1"/>
  <c r="H41" i="7"/>
  <c r="H43" i="7" s="1"/>
  <c r="H78" i="7" s="1"/>
  <c r="H80" i="7" s="1"/>
  <c r="H82" i="7" s="1"/>
  <c r="H87" i="7" s="1"/>
  <c r="N41" i="7"/>
  <c r="N43" i="7" s="1"/>
  <c r="N78" i="7" s="1"/>
  <c r="N80" i="7" s="1"/>
  <c r="N82" i="7" s="1"/>
  <c r="N87" i="7" s="1"/>
  <c r="J41" i="7"/>
  <c r="J43" i="7" s="1"/>
  <c r="J78" i="7" s="1"/>
  <c r="J80" i="7" s="1"/>
  <c r="J82" i="7" s="1"/>
  <c r="J87" i="7" s="1"/>
  <c r="G24" i="2"/>
  <c r="G34" i="2" s="1"/>
  <c r="G32" i="2" s="1"/>
  <c r="K22" i="2"/>
  <c r="K36" i="2" s="1"/>
  <c r="L8" i="7"/>
  <c r="L25" i="7" s="1"/>
  <c r="G29" i="2"/>
  <c r="K101" i="1"/>
  <c r="M32" i="2" l="1"/>
  <c r="M34" i="2" s="1"/>
  <c r="L41" i="7"/>
  <c r="L43" i="7" s="1"/>
  <c r="L78" i="7" s="1"/>
  <c r="L80" i="7" s="1"/>
  <c r="L82" i="7" s="1"/>
  <c r="L87" i="7" s="1"/>
  <c r="K29" i="2"/>
  <c r="K27" i="2"/>
  <c r="K24" i="2"/>
  <c r="K34" i="2" s="1"/>
  <c r="I29" i="2"/>
  <c r="G27" i="2"/>
  <c r="L12" i="3" s="1"/>
  <c r="L13" i="3" s="1"/>
  <c r="L14" i="3" s="1"/>
  <c r="K99" i="1"/>
  <c r="P16" i="4"/>
  <c r="L18" i="4" l="1"/>
  <c r="L19" i="4" s="1"/>
  <c r="L20" i="4" s="1"/>
  <c r="K32" i="2"/>
  <c r="L12" i="4" s="1"/>
  <c r="L13" i="4" s="1"/>
  <c r="L14" i="4" s="1"/>
  <c r="K100" i="1" s="1"/>
  <c r="P18" i="4"/>
  <c r="P19" i="4" s="1"/>
  <c r="P20" i="4" s="1"/>
  <c r="G100" i="1"/>
  <c r="N100" i="1" s="1"/>
  <c r="P12" i="3"/>
  <c r="P13" i="3" s="1"/>
  <c r="G99" i="1"/>
  <c r="G101" i="1"/>
  <c r="K102" i="1" l="1"/>
  <c r="O102" i="1" s="1"/>
  <c r="O100" i="1"/>
  <c r="P12" i="4"/>
  <c r="P13" i="4" s="1"/>
  <c r="P14" i="4" s="1"/>
  <c r="G102" i="1"/>
  <c r="P14" i="3"/>
  <c r="K34" i="1"/>
  <c r="G104" i="1" l="1"/>
  <c r="N102" i="1"/>
  <c r="K35" i="1"/>
  <c r="O35" i="1" s="1"/>
  <c r="G105" i="1" l="1"/>
  <c r="K104" i="1"/>
  <c r="O104" i="1" s="1"/>
  <c r="I66" i="1" l="1"/>
  <c r="I34" i="1"/>
  <c r="I104" i="1" l="1"/>
  <c r="N104" i="1" s="1"/>
  <c r="K105" i="1"/>
  <c r="G76" i="1"/>
  <c r="I76" i="1"/>
  <c r="I35" i="1"/>
  <c r="K123" i="1" l="1"/>
  <c r="O105" i="1"/>
  <c r="I105" i="1"/>
  <c r="I123" i="1" s="1"/>
  <c r="G123" i="1" l="1"/>
  <c r="N105" i="1"/>
  <c r="T12" i="3"/>
  <c r="T13" i="3" s="1"/>
  <c r="T14" i="3" s="1"/>
  <c r="W14" i="3" l="1"/>
  <c r="I32" i="2"/>
  <c r="I34" i="2" l="1"/>
  <c r="L18" i="3"/>
  <c r="L19" i="3" l="1"/>
  <c r="L20" i="3" s="1"/>
  <c r="P18" i="3"/>
  <c r="P19" i="3" l="1"/>
  <c r="P20" i="3" s="1"/>
  <c r="T18" i="3"/>
  <c r="T19" i="3" s="1"/>
  <c r="T20" i="3" s="1"/>
  <c r="W20" i="3" s="1"/>
</calcChain>
</file>

<file path=xl/sharedStrings.xml><?xml version="1.0" encoding="utf-8"?>
<sst xmlns="http://schemas.openxmlformats.org/spreadsheetml/2006/main" count="243" uniqueCount="182">
  <si>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</si>
  <si>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</si>
  <si>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</si>
  <si>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</si>
  <si>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</si>
  <si>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</si>
  <si>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</si>
  <si>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</si>
  <si>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</si>
  <si>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</si>
  <si>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</si>
  <si>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</si>
  <si>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</si>
  <si>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</si>
  <si>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</si>
  <si>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</si>
  <si>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</si>
  <si>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</si>
  <si>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</si>
  <si>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ส่วนของเงินกู้ยืมระยะยาวจากสถาบันการเงินที่ถึง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</si>
  <si>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</si>
  <si>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</si>
  <si>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</si>
  <si>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</si>
  <si>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</si>
  <si>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</si>
  <si>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</si>
  <si>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</si>
  <si>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</si>
  <si>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</si>
  <si>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</si>
  <si>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</si>
  <si>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</si>
  <si>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</si>
  <si>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</si>
  <si>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</si>
  <si>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</si>
  <si>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</si>
  <si>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</si>
  <si>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</si>
  <si>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</si>
  <si>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</si>
  <si>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</si>
  <si>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</si>
  <si>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</si>
  <si>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</si>
  <si>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</si>
  <si>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</si>
  <si>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ส่วนเกิน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</si>
  <si>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</si>
  <si>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</si>
  <si>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</si>
  <si>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</si>
  <si>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</si>
  <si>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</si>
  <si>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</si>
  <si>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</si>
  <si>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</si>
  <si>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</si>
  <si>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</si>
  <si>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</si>
  <si>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</si>
  <si>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</si>
  <si>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</si>
  <si>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</si>
  <si>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</si>
  <si>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</si>
  <si>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</si>
  <si>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</si>
  <si>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</si>
  <si>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</si>
  <si>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</si>
  <si>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</si>
  <si>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</si>
  <si>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</si>
  <si>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</si>
  <si>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ส่วนเกินทุนจาก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</si>
  <si>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</si>
  <si>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</si>
  <si>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</si>
  <si>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</si>
  <si>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</si>
  <si>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ต้นทุนการทำให้เสร็จสิ้นตามสัญญา</t>
  </si>
  <si>
    <t>ต้นทุนพัฒนาอสังหาริมทรัพย์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</si>
  <si>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</si>
  <si>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</si>
  <si>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</si>
  <si>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</si>
  <si>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การตีราคาสินทรัพย์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</si>
  <si>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</si>
  <si>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</si>
  <si>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</si>
  <si>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</si>
  <si>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</si>
  <si>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</si>
  <si>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</si>
  <si>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เงินให้กู้ยืมระยะสั้นแก่กิจการที่เกี่ยวข้องกัน</t>
  </si>
  <si>
    <t>ส่วนของหุ้นกู้ที่ถึงกำหนดชำระภายในหนึ่งปี</t>
  </si>
  <si>
    <t>(กำไร)ขาดทุนจากอัตราแลกเปลี่ยนที่ยังไม่เกิดขึ้นจริง</t>
  </si>
  <si>
    <t>งบฐานะการเงิน</t>
  </si>
  <si>
    <t>31 มีนาคม 2567</t>
  </si>
  <si>
    <t>31 ธันวาคม 2566</t>
  </si>
  <si>
    <t>ยังไม่ได้ตรวจสอบ</t>
  </si>
  <si>
    <t>ตรวจสอบแล้ว</t>
  </si>
  <si>
    <t>สำหรับงวดสามเดือนสิ้นสุดวันที่ 31 มีนาคม 2567</t>
  </si>
  <si>
    <t>ณ วันที่ 31 มีนาคม 2567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</si>
  <si>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</si>
  <si>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</si>
  <si>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</si>
  <si>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</si>
  <si>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</si>
  <si>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ยอดคงเหลือ ณ วันที่ 1 มกราคม 2566</t>
  </si>
  <si>
    <t>ทุนที่ออกและชำระแล้ว</t>
  </si>
  <si>
    <t>ทุนจดทะเบียน</t>
  </si>
  <si>
    <t>หุ้นสามัญ 1,361,817,957 หุ้น มูลค่าหุ้นละ 1 บาท</t>
  </si>
  <si>
    <t>ส่วนเกินมูลค่าหุ้นสามัญ</t>
  </si>
  <si>
    <t>กำไร(ขาดทุน)สะสม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</si>
  <si>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</si>
  <si>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</si>
  <si>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ยอดคงเหลือ ณ วันที่ 31 มีนาคม 2567</t>
  </si>
  <si>
    <t>ยอดคงเหลือ ณ วันที่ 31 มีนาคม 2566</t>
  </si>
  <si>
    <t>กำไร(ขาดทุน)เบ็ดเสร็จรวมสำหรับงวด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</si>
  <si>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</si>
  <si>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</si>
  <si>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</si>
  <si>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</si>
  <si>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</si>
  <si>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</si>
  <si>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</si>
  <si>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</si>
  <si>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</si>
  <si>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ก่อนผลกระทบของอัตราแลกเปลี่ยน</t>
  </si>
  <si>
    <t>จากสถาบันการเงิน</t>
  </si>
  <si>
    <t>กำหนดชำระภายในหนึ่งปี</t>
  </si>
  <si>
    <t>ภายในหนึ่งปี</t>
  </si>
  <si>
    <t>(หน่วย : พันบาท)</t>
  </si>
  <si>
    <t>(กำไร)ขาดทุนจากการจำหน่ายที่ดิน อาคารและอุปกรณ์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</si>
  <si>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</si>
  <si>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</si>
  <si>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</si>
  <si>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</si>
  <si>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</si>
  <si>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เงินสดจ่ายในเงินกู้ยืมระยะสั้นจากกิจการที่เกี่ยวข้องกัน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</si>
  <si>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</si>
  <si>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</si>
  <si>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</si>
  <si>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</si>
  <si>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</si>
  <si>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</si>
  <si>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</si>
  <si>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</si>
  <si>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</si>
  <si>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</si>
  <si>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</si>
  <si>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</si>
  <si>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</si>
  <si>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จำนวนหุ้นสามัญ (หน่วย : พันหุ้น)</t>
  </si>
  <si>
    <t>ส่วนแบ่งขาดทุนจากเงินลงทุนในการร่วมค้า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</si>
  <si>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</si>
  <si>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</si>
  <si>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</si>
  <si>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</si>
  <si>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</si>
  <si>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</si>
  <si>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เงินสดจ่ายเงินกู้ยืมระยะยาวจากสถาบันการเงิน</t>
  </si>
  <si>
    <t>กำไร(ขาดทุน)ก่อนค่าใช้จ่ายภาษีเงินได้</t>
  </si>
  <si>
    <t>รายการปรับกระทบกำไร(ขาดทุน)ก่อนค่าใช้จ่ายภาษีเงินได้เป็น</t>
  </si>
  <si>
    <t>งบการเปลี่ยนแปลงส่วนของผู้ถือหุ้น</t>
  </si>
  <si>
    <t>ยอดคงเหลือ ณ วันที่ 1 มกราคม 2567</t>
  </si>
  <si>
    <t>กำไร(ขาดทุน)จากกิจกรรมดำเนินงาน</t>
  </si>
  <si>
    <t>กำไร(ขาดทุน)สำหรับงวด</t>
  </si>
  <si>
    <t>กำไร(ขาดทุน)ต่อหุ้นขั้นพื้นฐาน (หน่วย : บาท)</t>
  </si>
  <si>
    <t>รวมการเปลี่ยนแปลงส่วนของผู้ถือหุ้นสำหรับงวด</t>
  </si>
  <si>
    <t>ที่ดินรอการพัฒนา</t>
  </si>
  <si>
    <t>หนี้สินไม่หมุนเวียนอื่น</t>
  </si>
  <si>
    <t>31 มีนาคม 2566</t>
  </si>
  <si>
    <t>รายได้จากการขาย</t>
  </si>
  <si>
    <t>ต้นทุนขาย</t>
  </si>
  <si>
    <t>ขาดทุนด้านเครดิตที่คาดว่าจะเกิดขึ้น(กลับรายการ)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</si>
  <si>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</si>
  <si>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</si>
  <si>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ขาดทุนจากการด้อยค่าเงินทดรองจ่ายอื่นและสินทรัพย์หมุนเวียนอื่น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</si>
</sst>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General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t&quot;฿&quot;#,##0.00_);\(\t&quot;฿&quot;#,##0.00\)"/>
    <numFmt numFmtId="175" formatCode="_-* #,##0.0_-;\-* #,##0.0_-;_-* &quot;-&quot;?_-;_-@_-"/>
    <numFmt numFmtId="176" formatCode="#,##0;[Red]\(#,##0\)"/>
    <numFmt numFmtId="177" formatCode="_(* #,##0.00000_);_(* \(#,##0.00000\);_(* &quot;-&quot;??_);_(@_)"/>
    <numFmt numFmtId="178" formatCode="#,##0;\(#,##0\)"/>
    <numFmt numFmtId="179" formatCode="_(* #,##0.0_);_(* \(#,##0.0\);_(* &quot;-&quot;??_);_(@_)"/>
    <numFmt numFmtId="180" formatCode="#,##0.00;\(#,##0.00\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rgb="FF00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7">
    <xf numFmtId="0" fontId="0" fillId="0" borderId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69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173" fontId="8" fillId="0" borderId="0"/>
    <xf numFmtId="171" fontId="8" fillId="0" borderId="0"/>
    <xf numFmtId="170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2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9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177" fontId="16" fillId="0" borderId="0"/>
    <xf numFmtId="0" fontId="17" fillId="0" borderId="0" applyProtection="0"/>
    <xf numFmtId="174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76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76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14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43" fontId="14" fillId="0" borderId="0" xfId="1" applyFont="1" applyFill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5" fontId="14" fillId="0" borderId="0" xfId="1" applyNumberFormat="1" applyFont="1" applyAlignment="1">
      <alignment horizontal="left"/>
    </xf>
    <xf numFmtId="43" fontId="14" fillId="0" borderId="0" xfId="1" applyFont="1" applyAlignment="1">
      <alignment horizontal="left"/>
    </xf>
    <xf numFmtId="165" fontId="14" fillId="0" borderId="0" xfId="0" applyNumberFormat="1" applyFont="1"/>
    <xf numFmtId="165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165" fontId="14" fillId="0" borderId="0" xfId="1" applyNumberFormat="1" applyFont="1" applyFill="1" applyAlignment="1"/>
    <xf numFmtId="43" fontId="14" fillId="0" borderId="0" xfId="1" applyFont="1" applyFill="1" applyAlignment="1"/>
    <xf numFmtId="0" fontId="23" fillId="0" borderId="1" xfId="0" applyFont="1" applyBorder="1" applyAlignment="1">
      <alignment horizontal="centerContinuous"/>
    </xf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180" fontId="23" fillId="0" borderId="0" xfId="0" applyNumberFormat="1" applyFont="1" applyAlignment="1">
      <alignment horizontal="right"/>
    </xf>
    <xf numFmtId="165" fontId="23" fillId="0" borderId="0" xfId="1" applyNumberFormat="1" applyFont="1" applyAlignment="1">
      <alignment horizontal="right"/>
    </xf>
    <xf numFmtId="165" fontId="14" fillId="0" borderId="0" xfId="1" applyNumberFormat="1" applyFont="1" applyAlignment="1">
      <alignment horizontal="right"/>
    </xf>
    <xf numFmtId="165" fontId="27" fillId="0" borderId="0" xfId="1" applyNumberFormat="1" applyFont="1" applyAlignment="1">
      <alignment horizontal="left"/>
    </xf>
    <xf numFmtId="165" fontId="14" fillId="0" borderId="0" xfId="1" applyNumberFormat="1" applyFont="1" applyBorder="1" applyAlignment="1">
      <alignment horizontal="right"/>
    </xf>
    <xf numFmtId="0" fontId="14" fillId="0" borderId="0" xfId="1" applyNumberFormat="1" applyFont="1" applyFill="1" applyBorder="1" applyAlignment="1">
      <alignment horizontal="left"/>
    </xf>
    <xf numFmtId="0" fontId="30" fillId="0" borderId="0" xfId="0" applyFont="1" applyAlignment="1">
      <alignment horizontal="center"/>
    </xf>
    <xf numFmtId="167" fontId="14" fillId="0" borderId="0" xfId="0" applyNumberFormat="1" applyFont="1"/>
    <xf numFmtId="165" fontId="14" fillId="0" borderId="0" xfId="1" applyNumberFormat="1" applyFont="1" applyFill="1" applyAlignment="1">
      <alignment horizontal="center"/>
    </xf>
    <xf numFmtId="165" fontId="14" fillId="0" borderId="4" xfId="1" applyNumberFormat="1" applyFont="1" applyFill="1" applyBorder="1" applyAlignment="1"/>
    <xf numFmtId="0" fontId="23" fillId="0" borderId="0" xfId="0" applyFont="1"/>
    <xf numFmtId="165" fontId="23" fillId="0" borderId="0" xfId="1" applyNumberFormat="1" applyFont="1" applyFill="1" applyAlignment="1"/>
    <xf numFmtId="164" fontId="14" fillId="0" borderId="0" xfId="0" applyNumberFormat="1" applyFont="1"/>
    <xf numFmtId="165" fontId="14" fillId="0" borderId="1" xfId="1" applyNumberFormat="1" applyFont="1" applyFill="1" applyBorder="1" applyAlignment="1"/>
    <xf numFmtId="0" fontId="23" fillId="0" borderId="1" xfId="0" applyFont="1" applyBorder="1"/>
    <xf numFmtId="165" fontId="14" fillId="0" borderId="4" xfId="1" applyNumberFormat="1" applyFont="1" applyBorder="1" applyAlignment="1"/>
    <xf numFmtId="43" fontId="14" fillId="0" borderId="0" xfId="1" applyFont="1" applyAlignment="1"/>
    <xf numFmtId="165" fontId="14" fillId="0" borderId="0" xfId="1" applyNumberFormat="1" applyFont="1" applyAlignment="1"/>
    <xf numFmtId="0" fontId="14" fillId="0" borderId="0" xfId="1" applyNumberFormat="1" applyFont="1" applyFill="1" applyBorder="1" applyAlignment="1"/>
    <xf numFmtId="165" fontId="14" fillId="0" borderId="2" xfId="1" applyNumberFormat="1" applyFont="1" applyBorder="1" applyAlignment="1">
      <alignment horizontal="right"/>
    </xf>
    <xf numFmtId="165" fontId="14" fillId="0" borderId="3" xfId="1" applyNumberFormat="1" applyFont="1" applyBorder="1" applyAlignment="1"/>
    <xf numFmtId="165" fontId="14" fillId="0" borderId="0" xfId="1" applyNumberFormat="1" applyFont="1" applyBorder="1" applyAlignment="1"/>
    <xf numFmtId="43" fontId="14" fillId="0" borderId="0" xfId="1" applyFont="1" applyBorder="1" applyAlignment="1"/>
    <xf numFmtId="167" fontId="23" fillId="0" borderId="0" xfId="0" applyNumberFormat="1" applyFont="1"/>
    <xf numFmtId="43" fontId="23" fillId="0" borderId="0" xfId="1" applyFont="1" applyAlignment="1"/>
    <xf numFmtId="0" fontId="25" fillId="0" borderId="0" xfId="0" applyFont="1"/>
    <xf numFmtId="165" fontId="25" fillId="0" borderId="0" xfId="1" applyNumberFormat="1" applyFont="1" applyAlignment="1"/>
    <xf numFmtId="43" fontId="25" fillId="0" borderId="0" xfId="1" applyFont="1" applyAlignment="1"/>
    <xf numFmtId="179" fontId="14" fillId="0" borderId="0" xfId="1" applyNumberFormat="1" applyFont="1" applyAlignment="1"/>
    <xf numFmtId="175" fontId="14" fillId="0" borderId="0" xfId="0" applyNumberFormat="1" applyFont="1"/>
    <xf numFmtId="165" fontId="14" fillId="0" borderId="0" xfId="1" applyNumberFormat="1" applyFont="1" applyAlignment="1">
      <alignment horizontal="center"/>
    </xf>
    <xf numFmtId="165" fontId="14" fillId="0" borderId="2" xfId="1" applyNumberFormat="1" applyFont="1" applyBorder="1" applyAlignment="1"/>
    <xf numFmtId="165" fontId="14" fillId="0" borderId="1" xfId="1" applyNumberFormat="1" applyFont="1" applyBorder="1" applyAlignment="1"/>
    <xf numFmtId="165" fontId="14" fillId="0" borderId="1" xfId="1" applyNumberFormat="1" applyFont="1" applyBorder="1" applyAlignment="1">
      <alignment horizontal="right"/>
    </xf>
    <xf numFmtId="0" fontId="28" fillId="0" borderId="0" xfId="0" applyFont="1"/>
    <xf numFmtId="165" fontId="14" fillId="0" borderId="0" xfId="1" applyNumberFormat="1" applyFont="1" applyBorder="1" applyAlignment="1">
      <alignment horizontal="center"/>
    </xf>
    <xf numFmtId="43" fontId="14" fillId="0" borderId="0" xfId="1" applyFont="1" applyAlignment="1">
      <alignment horizontal="center"/>
    </xf>
    <xf numFmtId="0" fontId="14" fillId="0" borderId="0" xfId="1" applyNumberFormat="1" applyFont="1" applyFill="1" applyAlignment="1"/>
    <xf numFmtId="165" fontId="14" fillId="0" borderId="10" xfId="1" applyNumberFormat="1" applyFont="1" applyFill="1" applyBorder="1" applyAlignment="1"/>
    <xf numFmtId="165" fontId="14" fillId="0" borderId="0" xfId="1" applyNumberFormat="1" applyFont="1" applyFill="1" applyBorder="1" applyAlignment="1"/>
    <xf numFmtId="43" fontId="23" fillId="0" borderId="0" xfId="1" applyFont="1" applyFill="1" applyAlignment="1"/>
    <xf numFmtId="165" fontId="14" fillId="0" borderId="2" xfId="1" applyNumberFormat="1" applyFont="1" applyFill="1" applyBorder="1" applyAlignment="1"/>
    <xf numFmtId="165" fontId="14" fillId="0" borderId="3" xfId="1" applyNumberFormat="1" applyFont="1" applyFill="1" applyBorder="1" applyAlignment="1"/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167" fontId="23" fillId="0" borderId="0" xfId="0" applyNumberFormat="1" applyFont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right"/>
    </xf>
    <xf numFmtId="0" fontId="24" fillId="0" borderId="1" xfId="1" quotePrefix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0" fontId="23" fillId="0" borderId="1" xfId="10" quotePrefix="1" applyFont="1" applyBorder="1" applyAlignment="1">
      <alignment horizontal="center"/>
    </xf>
    <xf numFmtId="0" fontId="23" fillId="0" borderId="0" xfId="10" quotePrefix="1" applyFont="1" applyAlignment="1">
      <alignment horizontal="center"/>
    </xf>
    <xf numFmtId="166" fontId="14" fillId="0" borderId="0" xfId="3" quotePrefix="1" applyNumberFormat="1" applyFont="1" applyAlignment="1">
      <alignment horizontal="center"/>
    </xf>
    <xf numFmtId="0" fontId="29" fillId="0" borderId="0" xfId="0" applyFont="1" applyAlignment="1">
      <alignment horizontal="left"/>
    </xf>
    <xf numFmtId="2" fontId="14" fillId="0" borderId="0" xfId="3" applyNumberFormat="1" applyFont="1" applyAlignment="1">
      <alignment horizontal="center"/>
    </xf>
    <xf numFmtId="167" fontId="14" fillId="0" borderId="0" xfId="0" applyNumberFormat="1" applyFont="1" applyAlignment="1">
      <alignment horizontal="center"/>
    </xf>
    <xf numFmtId="49" fontId="23" fillId="0" borderId="1" xfId="10" quotePrefix="1" applyNumberFormat="1" applyFont="1" applyBorder="1" applyAlignment="1">
      <alignment horizontal="center"/>
    </xf>
    <xf numFmtId="0" fontId="31" fillId="0" borderId="0" xfId="0" applyFont="1"/>
    <xf numFmtId="37" fontId="14" fillId="0" borderId="0" xfId="0" applyNumberFormat="1" applyFont="1"/>
    <xf numFmtId="43" fontId="28" fillId="0" borderId="0" xfId="1" applyFont="1" applyAlignme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165" fontId="23" fillId="0" borderId="1" xfId="0" quotePrefix="1" applyNumberFormat="1" applyFont="1" applyBorder="1" applyAlignment="1">
      <alignment horizontal="center"/>
    </xf>
    <xf numFmtId="0" fontId="23" fillId="0" borderId="1" xfId="0" quotePrefix="1" applyFont="1" applyBorder="1" applyAlignment="1">
      <alignment horizontal="center"/>
    </xf>
    <xf numFmtId="43" fontId="28" fillId="0" borderId="0" xfId="1" applyFont="1" applyBorder="1" applyAlignment="1"/>
    <xf numFmtId="0" fontId="24" fillId="0" borderId="0" xfId="0" applyFont="1" applyAlignment="1">
      <alignment horizontal="right"/>
    </xf>
    <xf numFmtId="0" fontId="23" fillId="0" borderId="0" xfId="2" applyNumberFormat="1" applyFont="1" applyFill="1" applyAlignment="1">
      <alignment horizontal="right"/>
    </xf>
    <xf numFmtId="3" fontId="32" fillId="0" borderId="0" xfId="0" applyNumberFormat="1" applyFont="1"/>
    <xf numFmtId="3" fontId="14" fillId="0" borderId="0" xfId="0" applyNumberFormat="1" applyFont="1"/>
    <xf numFmtId="43" fontId="33" fillId="0" borderId="0" xfId="1" applyFont="1" applyFill="1" applyAlignment="1"/>
    <xf numFmtId="3" fontId="28" fillId="0" borderId="0" xfId="0" applyNumberFormat="1" applyFont="1"/>
    <xf numFmtId="10" fontId="28" fillId="0" borderId="0" xfId="176" applyNumberFormat="1" applyFont="1"/>
    <xf numFmtId="0" fontId="34" fillId="0" borderId="0" xfId="0" applyFont="1" applyAlignment="1">
      <alignment horizontal="right" vertical="center" wrapText="1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165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165" fontId="14" fillId="0" borderId="1" xfId="1" applyNumberFormat="1" applyFont="1" applyFill="1" applyBorder="1" applyAlignment="1">
      <alignment horizontal="right" vertical="center"/>
    </xf>
    <xf numFmtId="178" fontId="14" fillId="0" borderId="0" xfId="0" applyNumberFormat="1" applyFont="1"/>
    <xf numFmtId="43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178" fontId="14" fillId="0" borderId="0" xfId="0" applyNumberFormat="1" applyFont="1" applyAlignment="1">
      <alignment horizontal="left"/>
    </xf>
    <xf numFmtId="165" fontId="14" fillId="0" borderId="1" xfId="1" applyNumberFormat="1" applyFont="1" applyFill="1" applyBorder="1" applyAlignment="1">
      <alignment vertical="center"/>
    </xf>
    <xf numFmtId="43" fontId="14" fillId="0" borderId="0" xfId="1" applyFont="1" applyFill="1"/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5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5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5" fontId="23" fillId="0" borderId="4" xfId="0" applyNumberFormat="1" applyFont="1" applyBorder="1" applyAlignment="1">
      <alignment horizontal="center"/>
    </xf>
    <xf numFmtId="165" fontId="23" fillId="0" borderId="4" xfId="1" applyNumberFormat="1" applyFont="1" applyFill="1" applyBorder="1" applyAlignment="1">
      <alignment horizontal="center"/>
    </xf>
  </cellXfs>
  <cellStyles count="177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เปอร์เซ็นต์ 11 2" xfId="9" xr:uid="{C5A76B24-6956-4BB0-9154-BDCB0AC3E0FC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R-INT95"/>
      <sheetName val="Aging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เงินกู้ธนชาติ"/>
      <sheetName val="Iron Curtain Method"/>
      <sheetName val="งบดุล"/>
      <sheetName val="งบกำไรขาดทุน"/>
      <sheetName val="test 2"/>
      <sheetName val="LEAD_Q3'091"/>
      <sheetName val="Data_21"/>
      <sheetName val="LEAD_Q3'092"/>
      <sheetName val="Data_2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jul04-dec04pnl"/>
      <sheetName val="fy05bsJul-dec04"/>
      <sheetName val="SCB 1 - Current"/>
      <sheetName val="SCB 2 - Current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/>
      <sheetData sheetId="148">
        <row r="1">
          <cell r="A1" t="str">
            <v>CODE A/R</v>
          </cell>
        </row>
      </sheetData>
      <sheetData sheetId="149"/>
      <sheetData sheetId="150"/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H-110"/>
      <sheetName val="H-120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H-100"/>
      <sheetName val="J-100"/>
      <sheetName val="J-110"/>
      <sheetName val="พค45_1"/>
      <sheetName val="CCL"/>
      <sheetName val="DY"/>
      <sheetName val="BS(old_format)3"/>
      <sheetName val="พค45_2"/>
      <sheetName val="BS(old_format)4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MOTOR9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sale0103"/>
      <sheetName val="Loan Calculator"/>
      <sheetName val="cash flow 2"/>
      <sheetName val="Statement"/>
      <sheetName val="ErrorUser"/>
      <sheetName val="Order_Nov_w45"/>
      <sheetName val="งบกำไรขาดทุน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Sheet1"/>
      <sheetName val="List"/>
      <sheetName val="data"/>
      <sheetName val="Variables"/>
      <sheetName val="BS"/>
      <sheetName val="IS"/>
      <sheetName val="生データ"/>
      <sheetName val="OreType"/>
      <sheetName val="name"/>
      <sheetName val="Sale0307"/>
      <sheetName val="_2__xls__2__xls_COV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กระบวนการบริหารงานทรัพยากรบุคคล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/>
      <sheetData sheetId="73">
        <row r="1">
          <cell r="A1" t="str">
            <v>กระบวนการบริหารงานทรัพยากรบุคคล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/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/>
      <sheetData sheetId="143"/>
      <sheetData sheetId="144"/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>
        <row r="1">
          <cell r="A1" t="str">
            <v>กระบวนการบริหารงานทรัพยากรบุคคล</v>
          </cell>
        </row>
      </sheetData>
      <sheetData sheetId="157"/>
      <sheetData sheetId="158"/>
      <sheetData sheetId="159"/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>
        <row r="1">
          <cell r="A1" t="str">
            <v>กระบวนการบริหารงานทรัพยากรบุคคล</v>
          </cell>
        </row>
      </sheetData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tra-vat-lieu"/>
      <sheetName val="กระทบ_CESS2"/>
      <sheetName val="CESS_ก_ย_2"/>
      <sheetName val="Dtl_Adv_03092"/>
      <sheetName val="Dtl_Adv_03082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กระทบ_CESS2"/>
      <sheetName val="CESS_03112"/>
      <sheetName val="Dtl_Adv_03112"/>
      <sheetName val="Dtl_Adv_03102"/>
      <sheetName val="ALL UNITS"/>
      <sheetName val="5 months (Interim)"/>
      <sheetName val="อัตราค่าบรรทุก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ใบสำคัญจ่าย</v>
          </cell>
        </row>
      </sheetData>
      <sheetData sheetId="23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>
        <row r="1">
          <cell r="A1" t="str">
            <v>ใบสำคัญจ่าย</v>
          </cell>
        </row>
      </sheetData>
      <sheetData sheetId="55"/>
      <sheetData sheetId="56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RATE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 HQ CESS 0411"/>
      <sheetName val="Sale0406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1"/>
      <sheetName val="Sale_05011"/>
      <sheetName val="Vat7%_ภายในเดือน_Junต้นฉบับ1"/>
      <sheetName val="GL_CB"/>
      <sheetName val="งบดุล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AA125"/>
  <sheetViews>
    <sheetView view="pageBreakPreview" topLeftCell="A68" zoomScaleNormal="85" zoomScaleSheetLayoutView="100" workbookViewId="0">
      <selection activeCell="G73" sqref="G73:M74"/>
    </sheetView>
  </sheetViews>
  <sheetFormatPr defaultColWidth="7.1796875" defaultRowHeight="23" customHeight="1"/>
  <cols>
    <col min="1" max="3" width="2.1796875" style="5" customWidth="1"/>
    <col min="4" max="4" width="34.6328125" style="5" customWidth="1"/>
    <col min="5" max="5" width="8" style="1" customWidth="1"/>
    <col min="6" max="6" width="1.1796875" style="1" customWidth="1"/>
    <col min="7" max="7" width="14.81640625" style="1" customWidth="1"/>
    <col min="8" max="8" width="1.1796875" style="1" customWidth="1"/>
    <col min="9" max="9" width="14.81640625" style="1" customWidth="1"/>
    <col min="10" max="10" width="1.1796875" style="1" customWidth="1"/>
    <col min="11" max="11" width="14.81640625" style="1" customWidth="1"/>
    <col min="12" max="12" width="1.1796875" style="1" customWidth="1"/>
    <col min="13" max="13" width="14.453125" style="1" bestFit="1" customWidth="1"/>
    <col min="14" max="14" width="11" style="1" bestFit="1" customWidth="1"/>
    <col min="15" max="15" width="24.1796875" style="19" customWidth="1"/>
    <col min="16" max="16" width="14.81640625" style="19" bestFit="1" customWidth="1"/>
    <col min="17" max="17" width="14.1796875" style="19" customWidth="1"/>
    <col min="18" max="18" width="14.81640625" style="19" bestFit="1" customWidth="1"/>
    <col min="19" max="19" width="14.1796875" style="19" customWidth="1"/>
    <col min="20" max="20" width="14.81640625" style="19" bestFit="1" customWidth="1"/>
    <col min="21" max="21" width="17.1796875" style="19" customWidth="1"/>
    <col min="22" max="22" width="14.81640625" style="19" bestFit="1" customWidth="1"/>
    <col min="23" max="23" width="11.1796875" style="19" customWidth="1"/>
    <col min="24" max="24" width="14.81640625" style="19" bestFit="1" customWidth="1"/>
    <col min="25" max="25" width="15" style="19" customWidth="1"/>
    <col min="26" max="26" width="14.81640625" style="19" bestFit="1" customWidth="1"/>
    <col min="27" max="27" width="14.36328125" style="1" customWidth="1"/>
    <col min="28" max="182" width="7.1796875" style="1"/>
    <col min="183" max="183" width="3.1796875" style="1" customWidth="1"/>
    <col min="184" max="184" width="50.6328125" style="1" customWidth="1"/>
    <col min="185" max="185" width="9.1796875" style="1" customWidth="1"/>
    <col min="186" max="186" width="1.1796875" style="1" customWidth="1"/>
    <col min="187" max="187" width="10" style="1" bestFit="1" customWidth="1"/>
    <col min="188" max="188" width="1.1796875" style="1" customWidth="1"/>
    <col min="189" max="189" width="10" style="1" bestFit="1" customWidth="1"/>
    <col min="190" max="190" width="7.1796875" style="1"/>
    <col min="191" max="191" width="9.1796875" style="1" bestFit="1" customWidth="1"/>
    <col min="192" max="192" width="10" style="1" bestFit="1" customWidth="1"/>
    <col min="193" max="16384" width="7.1796875" style="1"/>
  </cols>
  <sheetData>
    <row r="1" spans="1:27" ht="23" customHeight="1">
      <c r="A1" s="115" t="s">
        <v>52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27" ht="23" customHeight="1">
      <c r="A2" s="115" t="s">
        <v>99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27" ht="23" customHeight="1">
      <c r="A3" s="115" t="s">
        <v>105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27" ht="23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94" t="s">
        <v>135</v>
      </c>
    </row>
    <row r="5" spans="1:27" ht="23" customHeight="1">
      <c r="A5" s="21"/>
      <c r="B5" s="21"/>
      <c r="C5" s="21"/>
      <c r="D5" s="21"/>
      <c r="E5" s="21"/>
      <c r="F5" s="21"/>
      <c r="G5" s="116" t="s">
        <v>51</v>
      </c>
      <c r="H5" s="116"/>
      <c r="I5" s="116"/>
      <c r="J5" s="21"/>
      <c r="K5" s="116" t="s">
        <v>0</v>
      </c>
      <c r="L5" s="116"/>
      <c r="M5" s="116"/>
    </row>
    <row r="6" spans="1:27" ht="23" customHeight="1">
      <c r="A6" s="38"/>
      <c r="B6" s="38"/>
      <c r="C6" s="38"/>
      <c r="D6" s="38"/>
      <c r="E6" s="22" t="s">
        <v>2</v>
      </c>
      <c r="F6" s="23"/>
      <c r="G6" s="78" t="s">
        <v>100</v>
      </c>
      <c r="H6" s="78"/>
      <c r="I6" s="78" t="s">
        <v>101</v>
      </c>
      <c r="J6" s="23"/>
      <c r="K6" s="78" t="str">
        <f>+G6</f>
        <v>31 มีนาคม 2567</v>
      </c>
      <c r="L6" s="78"/>
      <c r="M6" s="78" t="str">
        <f>I6</f>
        <v>31 ธันวาคม 2566</v>
      </c>
    </row>
    <row r="7" spans="1:27" ht="23" customHeight="1">
      <c r="A7" s="34"/>
      <c r="B7" s="34"/>
      <c r="C7" s="34"/>
      <c r="D7" s="34"/>
      <c r="E7" s="2"/>
      <c r="F7" s="3"/>
      <c r="G7" s="79" t="s">
        <v>102</v>
      </c>
      <c r="H7" s="79"/>
      <c r="I7" s="79" t="s">
        <v>103</v>
      </c>
      <c r="J7" s="3"/>
      <c r="K7" s="79" t="s">
        <v>102</v>
      </c>
      <c r="L7" s="79"/>
      <c r="M7" s="79" t="s">
        <v>103</v>
      </c>
      <c r="O7" s="80"/>
    </row>
    <row r="8" spans="1:27" ht="23" customHeight="1">
      <c r="A8" s="1"/>
      <c r="D8" s="81" t="s">
        <v>1</v>
      </c>
      <c r="E8" s="6"/>
      <c r="F8" s="6"/>
      <c r="G8" s="80"/>
      <c r="H8" s="6"/>
      <c r="I8" s="80"/>
      <c r="J8" s="82"/>
      <c r="K8" s="80"/>
      <c r="L8" s="6"/>
      <c r="M8" s="80"/>
      <c r="O8" s="80"/>
    </row>
    <row r="9" spans="1:27" ht="23" customHeight="1">
      <c r="A9" s="5" t="s">
        <v>3</v>
      </c>
      <c r="E9" s="6"/>
      <c r="F9" s="6"/>
      <c r="H9" s="6"/>
      <c r="J9" s="6"/>
      <c r="L9" s="6"/>
      <c r="O9" s="6"/>
    </row>
    <row r="10" spans="1:27" ht="23" customHeight="1">
      <c r="A10" s="1"/>
      <c r="B10" s="5" t="s">
        <v>4</v>
      </c>
      <c r="E10" s="6"/>
      <c r="F10" s="6"/>
      <c r="G10" s="18">
        <f>78356+10363-1</f>
        <v>88718</v>
      </c>
      <c r="H10" s="32"/>
      <c r="I10" s="18">
        <v>151441</v>
      </c>
      <c r="J10" s="32"/>
      <c r="K10" s="18">
        <v>73783</v>
      </c>
      <c r="L10" s="18"/>
      <c r="M10" s="18">
        <v>145752</v>
      </c>
      <c r="N10" s="19">
        <f>+G10-I10</f>
        <v>-62723</v>
      </c>
      <c r="O10" s="19">
        <f>+K10-M10</f>
        <v>-71969</v>
      </c>
      <c r="AA10" s="36"/>
    </row>
    <row r="11" spans="1:27" ht="23" customHeight="1">
      <c r="A11" s="1"/>
      <c r="B11" s="5" t="s">
        <v>5</v>
      </c>
      <c r="E11" s="6">
        <v>6</v>
      </c>
      <c r="F11" s="6"/>
      <c r="G11" s="18">
        <f>1619293-10363</f>
        <v>1608930</v>
      </c>
      <c r="H11" s="32"/>
      <c r="I11" s="18">
        <f>1365187</f>
        <v>1365187</v>
      </c>
      <c r="J11" s="32"/>
      <c r="K11" s="18">
        <v>1629419</v>
      </c>
      <c r="L11" s="18"/>
      <c r="M11" s="18">
        <f>1408921</f>
        <v>1408921</v>
      </c>
      <c r="N11" s="19">
        <f t="shared" ref="N11:N14" si="0">+G11-I11</f>
        <v>243743</v>
      </c>
      <c r="O11" s="19">
        <f t="shared" ref="O11:O14" si="1">+K11-M11</f>
        <v>220498</v>
      </c>
      <c r="AA11" s="36"/>
    </row>
    <row r="12" spans="1:27" ht="23" customHeight="1">
      <c r="A12" s="1"/>
      <c r="B12" s="5" t="s">
        <v>53</v>
      </c>
      <c r="C12" s="1"/>
      <c r="E12" s="6">
        <v>7</v>
      </c>
      <c r="F12" s="6"/>
      <c r="G12" s="18">
        <v>9844974</v>
      </c>
      <c r="H12" s="32"/>
      <c r="I12" s="18">
        <v>9272842</v>
      </c>
      <c r="J12" s="32"/>
      <c r="K12" s="18">
        <v>9747226</v>
      </c>
      <c r="L12" s="18"/>
      <c r="M12" s="18">
        <v>9137010</v>
      </c>
      <c r="N12" s="19">
        <f t="shared" si="0"/>
        <v>572132</v>
      </c>
      <c r="O12" s="19">
        <f t="shared" si="1"/>
        <v>610216</v>
      </c>
      <c r="AA12" s="36"/>
    </row>
    <row r="13" spans="1:27" ht="23" customHeight="1">
      <c r="A13" s="1"/>
      <c r="B13" s="5" t="s">
        <v>96</v>
      </c>
      <c r="E13" s="6">
        <v>5.0999999999999996</v>
      </c>
      <c r="F13" s="6"/>
      <c r="G13" s="16">
        <v>0</v>
      </c>
      <c r="H13" s="32"/>
      <c r="I13" s="16">
        <v>0</v>
      </c>
      <c r="J13" s="32"/>
      <c r="K13" s="18">
        <v>107715</v>
      </c>
      <c r="L13" s="18"/>
      <c r="M13" s="18">
        <v>100715</v>
      </c>
      <c r="N13" s="19">
        <f t="shared" si="0"/>
        <v>0</v>
      </c>
      <c r="O13" s="98">
        <f t="shared" si="1"/>
        <v>7000</v>
      </c>
      <c r="AA13" s="36"/>
    </row>
    <row r="14" spans="1:27" ht="23" customHeight="1">
      <c r="A14" s="1"/>
      <c r="B14" s="5" t="s">
        <v>54</v>
      </c>
      <c r="E14" s="6">
        <v>8</v>
      </c>
      <c r="F14" s="6"/>
      <c r="G14" s="18">
        <v>535290</v>
      </c>
      <c r="H14" s="32"/>
      <c r="I14" s="18">
        <v>1452675</v>
      </c>
      <c r="J14" s="32"/>
      <c r="K14" s="18">
        <v>353089</v>
      </c>
      <c r="L14" s="18"/>
      <c r="M14" s="18">
        <v>1242170</v>
      </c>
      <c r="N14" s="19">
        <f t="shared" si="0"/>
        <v>-917385</v>
      </c>
      <c r="O14" s="19">
        <f t="shared" si="1"/>
        <v>-889081</v>
      </c>
      <c r="AA14" s="36"/>
    </row>
    <row r="15" spans="1:27" ht="23" customHeight="1">
      <c r="A15" s="1"/>
      <c r="B15" s="5" t="s">
        <v>55</v>
      </c>
      <c r="E15" s="6">
        <v>9</v>
      </c>
      <c r="F15" s="6"/>
      <c r="G15" s="18">
        <v>530237</v>
      </c>
      <c r="H15" s="32"/>
      <c r="I15" s="18">
        <v>550167</v>
      </c>
      <c r="J15" s="32"/>
      <c r="K15" s="16">
        <v>0</v>
      </c>
      <c r="L15" s="18"/>
      <c r="M15" s="16">
        <v>0</v>
      </c>
      <c r="N15" s="19">
        <f t="shared" ref="N15:N76" si="2">+G15-I15</f>
        <v>-19930</v>
      </c>
      <c r="O15" s="19">
        <f t="shared" ref="O15:O76" si="3">+K15-M15</f>
        <v>0</v>
      </c>
      <c r="AA15" s="36"/>
    </row>
    <row r="16" spans="1:27" ht="23" customHeight="1">
      <c r="A16" s="1"/>
      <c r="B16" s="5" t="s">
        <v>56</v>
      </c>
      <c r="E16" s="6"/>
      <c r="F16" s="6"/>
      <c r="G16" s="18">
        <v>238732</v>
      </c>
      <c r="H16" s="32"/>
      <c r="I16" s="18">
        <v>267274</v>
      </c>
      <c r="J16" s="32"/>
      <c r="K16" s="18">
        <v>229304</v>
      </c>
      <c r="L16" s="18"/>
      <c r="M16" s="18">
        <v>253482</v>
      </c>
      <c r="N16" s="19">
        <f t="shared" si="2"/>
        <v>-28542</v>
      </c>
      <c r="O16" s="19">
        <f t="shared" si="3"/>
        <v>-24178</v>
      </c>
      <c r="AA16" s="36"/>
    </row>
    <row r="17" spans="1:27" ht="23" customHeight="1">
      <c r="A17" s="1"/>
      <c r="B17" s="5" t="s">
        <v>57</v>
      </c>
      <c r="E17" s="6"/>
      <c r="F17" s="6"/>
      <c r="G17" s="18">
        <v>30227</v>
      </c>
      <c r="H17" s="32"/>
      <c r="I17" s="18">
        <v>26935</v>
      </c>
      <c r="J17" s="32"/>
      <c r="K17" s="16">
        <v>29527</v>
      </c>
      <c r="L17" s="18"/>
      <c r="M17" s="16">
        <v>26633</v>
      </c>
      <c r="N17" s="19">
        <f t="shared" si="2"/>
        <v>3292</v>
      </c>
      <c r="O17" s="19">
        <f t="shared" si="3"/>
        <v>2894</v>
      </c>
      <c r="AA17" s="36"/>
    </row>
    <row r="18" spans="1:27" ht="23" customHeight="1">
      <c r="A18" s="1"/>
      <c r="B18" s="5" t="s">
        <v>147</v>
      </c>
      <c r="E18" s="6"/>
      <c r="F18" s="6"/>
      <c r="G18" s="18">
        <v>53593</v>
      </c>
      <c r="H18" s="32"/>
      <c r="I18" s="18">
        <v>206699</v>
      </c>
      <c r="J18" s="32"/>
      <c r="K18" s="18">
        <v>51770</v>
      </c>
      <c r="L18" s="18"/>
      <c r="M18" s="18">
        <v>194144</v>
      </c>
      <c r="N18" s="19">
        <f t="shared" si="2"/>
        <v>-153106</v>
      </c>
      <c r="O18" s="19">
        <f t="shared" si="3"/>
        <v>-142374</v>
      </c>
      <c r="AA18" s="36"/>
    </row>
    <row r="19" spans="1:27" ht="23" customHeight="1">
      <c r="A19" s="1"/>
      <c r="B19" s="5" t="s">
        <v>6</v>
      </c>
      <c r="E19" s="6">
        <v>10</v>
      </c>
      <c r="F19" s="6"/>
      <c r="G19" s="18">
        <v>1425</v>
      </c>
      <c r="H19" s="32"/>
      <c r="I19" s="18">
        <v>1419</v>
      </c>
      <c r="J19" s="32"/>
      <c r="K19" s="18">
        <v>1425</v>
      </c>
      <c r="L19" s="18"/>
      <c r="M19" s="18">
        <v>1419</v>
      </c>
      <c r="N19" s="98">
        <f t="shared" si="2"/>
        <v>6</v>
      </c>
      <c r="O19" s="98">
        <f t="shared" si="3"/>
        <v>6</v>
      </c>
      <c r="P19" s="98"/>
      <c r="AA19" s="36"/>
    </row>
    <row r="20" spans="1:27" ht="23" customHeight="1">
      <c r="A20" s="1"/>
      <c r="B20" s="5" t="s">
        <v>7</v>
      </c>
      <c r="E20" s="6"/>
      <c r="F20" s="6"/>
      <c r="G20" s="18">
        <v>149135</v>
      </c>
      <c r="H20" s="32"/>
      <c r="I20" s="18">
        <v>153473</v>
      </c>
      <c r="J20" s="32"/>
      <c r="K20" s="18">
        <v>124669</v>
      </c>
      <c r="L20" s="18"/>
      <c r="M20" s="18">
        <v>128417</v>
      </c>
      <c r="N20" s="19">
        <f t="shared" si="2"/>
        <v>-4338</v>
      </c>
      <c r="O20" s="19">
        <f t="shared" si="3"/>
        <v>-3748</v>
      </c>
      <c r="AA20" s="36"/>
    </row>
    <row r="21" spans="1:27" ht="23" customHeight="1">
      <c r="A21" s="1"/>
      <c r="C21" s="5" t="s">
        <v>8</v>
      </c>
      <c r="E21" s="6"/>
      <c r="F21" s="6"/>
      <c r="G21" s="65">
        <f>SUM(G10:G20)</f>
        <v>13081261</v>
      </c>
      <c r="H21" s="32"/>
      <c r="I21" s="65">
        <f>SUM(I10:I20)</f>
        <v>13448112</v>
      </c>
      <c r="J21" s="32"/>
      <c r="K21" s="65">
        <f>SUM(K10:K20)</f>
        <v>12347927</v>
      </c>
      <c r="L21" s="18"/>
      <c r="M21" s="65">
        <f>SUM(M10:M20)</f>
        <v>12638663</v>
      </c>
      <c r="N21" s="19">
        <f t="shared" si="2"/>
        <v>-366851</v>
      </c>
      <c r="O21" s="19">
        <f t="shared" si="3"/>
        <v>-290736</v>
      </c>
      <c r="AA21" s="36"/>
    </row>
    <row r="22" spans="1:27" ht="23" customHeight="1">
      <c r="A22" s="5" t="s">
        <v>9</v>
      </c>
      <c r="E22" s="6"/>
      <c r="F22" s="6"/>
      <c r="G22" s="18"/>
      <c r="H22" s="32"/>
      <c r="I22" s="18"/>
      <c r="J22" s="32"/>
      <c r="K22" s="18"/>
      <c r="L22" s="18"/>
      <c r="M22" s="18"/>
      <c r="N22" s="19">
        <f t="shared" si="2"/>
        <v>0</v>
      </c>
      <c r="O22" s="19">
        <f t="shared" si="3"/>
        <v>0</v>
      </c>
      <c r="AA22" s="36"/>
    </row>
    <row r="23" spans="1:27" ht="23" customHeight="1">
      <c r="A23" s="1"/>
      <c r="B23" s="5" t="s">
        <v>59</v>
      </c>
      <c r="E23" s="6">
        <v>11</v>
      </c>
      <c r="F23" s="6"/>
      <c r="G23" s="18">
        <v>1031107</v>
      </c>
      <c r="H23" s="32"/>
      <c r="I23" s="18">
        <v>1019469</v>
      </c>
      <c r="J23" s="32"/>
      <c r="K23" s="18">
        <v>1015096</v>
      </c>
      <c r="L23" s="18"/>
      <c r="M23" s="18">
        <v>1003458</v>
      </c>
      <c r="N23" s="98">
        <f t="shared" si="2"/>
        <v>11638</v>
      </c>
      <c r="O23" s="98">
        <f t="shared" si="3"/>
        <v>11638</v>
      </c>
      <c r="AA23" s="36"/>
    </row>
    <row r="24" spans="1:27" ht="23" customHeight="1">
      <c r="A24" s="1"/>
      <c r="B24" s="5" t="s">
        <v>10</v>
      </c>
      <c r="E24" s="6">
        <v>12</v>
      </c>
      <c r="F24" s="6"/>
      <c r="G24" s="18">
        <v>2200</v>
      </c>
      <c r="H24" s="32"/>
      <c r="I24" s="18">
        <v>2200</v>
      </c>
      <c r="J24" s="32"/>
      <c r="K24" s="16">
        <v>2200</v>
      </c>
      <c r="L24" s="18"/>
      <c r="M24" s="16">
        <v>2200</v>
      </c>
      <c r="N24" s="19">
        <f t="shared" si="2"/>
        <v>0</v>
      </c>
      <c r="O24" s="19">
        <f t="shared" si="3"/>
        <v>0</v>
      </c>
      <c r="AA24" s="36"/>
    </row>
    <row r="25" spans="1:27" ht="23" customHeight="1">
      <c r="A25" s="1"/>
      <c r="B25" s="5" t="s">
        <v>60</v>
      </c>
      <c r="E25" s="6"/>
      <c r="F25" s="6"/>
      <c r="G25" s="16">
        <v>0</v>
      </c>
      <c r="H25" s="32"/>
      <c r="I25" s="16">
        <v>0</v>
      </c>
      <c r="J25" s="32"/>
      <c r="K25" s="18">
        <v>404993</v>
      </c>
      <c r="L25" s="18"/>
      <c r="M25" s="18">
        <v>404993</v>
      </c>
      <c r="N25" s="19">
        <f t="shared" si="2"/>
        <v>0</v>
      </c>
      <c r="O25" s="19">
        <f t="shared" si="3"/>
        <v>0</v>
      </c>
      <c r="AA25" s="36"/>
    </row>
    <row r="26" spans="1:27" ht="23" customHeight="1">
      <c r="A26" s="1"/>
      <c r="B26" s="5" t="s">
        <v>61</v>
      </c>
      <c r="E26" s="6">
        <v>13</v>
      </c>
      <c r="F26" s="6"/>
      <c r="G26" s="16">
        <v>0</v>
      </c>
      <c r="H26" s="32"/>
      <c r="I26" s="16">
        <v>0</v>
      </c>
      <c r="J26" s="32"/>
      <c r="K26" s="16">
        <v>0</v>
      </c>
      <c r="L26" s="18"/>
      <c r="M26" s="16">
        <v>0</v>
      </c>
      <c r="N26" s="19">
        <f t="shared" si="2"/>
        <v>0</v>
      </c>
      <c r="O26" s="19">
        <f t="shared" si="3"/>
        <v>0</v>
      </c>
      <c r="AA26" s="36"/>
    </row>
    <row r="27" spans="1:27" ht="23" customHeight="1">
      <c r="A27" s="1"/>
      <c r="B27" s="5" t="s">
        <v>173</v>
      </c>
      <c r="E27" s="6"/>
      <c r="F27" s="6"/>
      <c r="G27" s="16">
        <v>36634</v>
      </c>
      <c r="H27" s="32"/>
      <c r="I27" s="16">
        <v>0</v>
      </c>
      <c r="J27" s="32"/>
      <c r="K27" s="16">
        <v>0</v>
      </c>
      <c r="L27" s="18"/>
      <c r="M27" s="16">
        <v>0</v>
      </c>
      <c r="N27" s="19">
        <f t="shared" si="2"/>
        <v>36634</v>
      </c>
      <c r="O27" s="19">
        <f t="shared" si="3"/>
        <v>0</v>
      </c>
      <c r="AA27" s="36"/>
    </row>
    <row r="28" spans="1:27" ht="23" customHeight="1">
      <c r="A28" s="1"/>
      <c r="B28" s="5" t="s">
        <v>11</v>
      </c>
      <c r="E28" s="6"/>
      <c r="F28" s="6"/>
      <c r="G28" s="18">
        <v>308390</v>
      </c>
      <c r="H28" s="32"/>
      <c r="I28" s="18">
        <v>308390</v>
      </c>
      <c r="J28" s="32"/>
      <c r="K28" s="16">
        <v>308390</v>
      </c>
      <c r="L28" s="32"/>
      <c r="M28" s="18">
        <v>308390</v>
      </c>
      <c r="N28" s="19">
        <f t="shared" si="2"/>
        <v>0</v>
      </c>
      <c r="O28" s="19">
        <f t="shared" si="3"/>
        <v>0</v>
      </c>
      <c r="AA28" s="36"/>
    </row>
    <row r="29" spans="1:27" ht="23" customHeight="1">
      <c r="A29" s="1"/>
      <c r="B29" s="5" t="s">
        <v>62</v>
      </c>
      <c r="E29" s="6">
        <v>14</v>
      </c>
      <c r="F29" s="6"/>
      <c r="G29" s="18">
        <v>942288</v>
      </c>
      <c r="H29" s="32"/>
      <c r="I29" s="18">
        <v>943045</v>
      </c>
      <c r="J29" s="32"/>
      <c r="K29" s="18">
        <v>941438</v>
      </c>
      <c r="L29" s="18">
        <f>SUM(L22:L28)</f>
        <v>0</v>
      </c>
      <c r="M29" s="18">
        <v>942034</v>
      </c>
      <c r="N29" s="19">
        <f t="shared" si="2"/>
        <v>-757</v>
      </c>
      <c r="O29" s="19">
        <f t="shared" si="3"/>
        <v>-596</v>
      </c>
      <c r="AA29" s="36"/>
    </row>
    <row r="30" spans="1:27" ht="23" customHeight="1">
      <c r="A30" s="1"/>
      <c r="B30" s="5" t="s">
        <v>12</v>
      </c>
      <c r="E30" s="6"/>
      <c r="F30" s="6"/>
      <c r="G30" s="18">
        <v>37700</v>
      </c>
      <c r="H30" s="32"/>
      <c r="I30" s="18">
        <v>26364</v>
      </c>
      <c r="J30" s="32"/>
      <c r="K30" s="18">
        <v>34717</v>
      </c>
      <c r="L30" s="18"/>
      <c r="M30" s="18">
        <v>23144</v>
      </c>
      <c r="N30" s="19">
        <f t="shared" si="2"/>
        <v>11336</v>
      </c>
      <c r="O30" s="19">
        <f t="shared" si="3"/>
        <v>11573</v>
      </c>
      <c r="AA30" s="36"/>
    </row>
    <row r="31" spans="1:27" ht="23" customHeight="1">
      <c r="A31" s="1"/>
      <c r="B31" s="5" t="s">
        <v>148</v>
      </c>
      <c r="E31" s="6"/>
      <c r="F31" s="6"/>
      <c r="G31" s="18">
        <v>5383</v>
      </c>
      <c r="H31" s="32"/>
      <c r="I31" s="18">
        <v>5915</v>
      </c>
      <c r="J31" s="32"/>
      <c r="K31" s="18">
        <v>5376</v>
      </c>
      <c r="L31" s="18"/>
      <c r="M31" s="18">
        <v>5908</v>
      </c>
      <c r="N31" s="19">
        <f t="shared" si="2"/>
        <v>-532</v>
      </c>
      <c r="O31" s="19">
        <f t="shared" si="3"/>
        <v>-532</v>
      </c>
      <c r="AA31" s="36"/>
    </row>
    <row r="32" spans="1:27" ht="23" customHeight="1">
      <c r="A32" s="1"/>
      <c r="B32" s="5" t="s">
        <v>58</v>
      </c>
      <c r="E32" s="6"/>
      <c r="F32" s="6"/>
      <c r="G32" s="18">
        <v>332582</v>
      </c>
      <c r="H32" s="32"/>
      <c r="I32" s="18">
        <f>188421</f>
        <v>188421</v>
      </c>
      <c r="J32" s="32"/>
      <c r="K32" s="18">
        <v>324885</v>
      </c>
      <c r="L32" s="18"/>
      <c r="M32" s="18">
        <f>178507</f>
        <v>178507</v>
      </c>
      <c r="N32" s="19">
        <f t="shared" si="2"/>
        <v>144161</v>
      </c>
      <c r="O32" s="19">
        <f t="shared" si="3"/>
        <v>146378</v>
      </c>
      <c r="P32" s="19">
        <f>+O32-O71</f>
        <v>150287</v>
      </c>
      <c r="AA32" s="36"/>
    </row>
    <row r="33" spans="1:27" ht="23" customHeight="1">
      <c r="A33" s="1"/>
      <c r="B33" s="5" t="s">
        <v>13</v>
      </c>
      <c r="E33" s="6"/>
      <c r="F33" s="6"/>
      <c r="G33" s="18">
        <v>236120</v>
      </c>
      <c r="H33" s="32"/>
      <c r="I33" s="18">
        <v>35593</v>
      </c>
      <c r="J33" s="32"/>
      <c r="K33" s="18">
        <v>213369</v>
      </c>
      <c r="L33" s="16"/>
      <c r="M33" s="18">
        <v>25777</v>
      </c>
      <c r="N33" s="19">
        <f t="shared" si="2"/>
        <v>200527</v>
      </c>
      <c r="O33" s="19">
        <f t="shared" si="3"/>
        <v>187592</v>
      </c>
      <c r="AA33" s="36"/>
    </row>
    <row r="34" spans="1:27" ht="23" customHeight="1">
      <c r="A34" s="1"/>
      <c r="C34" s="5" t="s">
        <v>14</v>
      </c>
      <c r="E34" s="83"/>
      <c r="F34" s="6"/>
      <c r="G34" s="65">
        <f>SUM(G23:G33)</f>
        <v>2932404</v>
      </c>
      <c r="H34" s="32"/>
      <c r="I34" s="65">
        <f>SUM(I23:I33)</f>
        <v>2529397</v>
      </c>
      <c r="J34" s="32"/>
      <c r="K34" s="65">
        <f>SUM(K23:K33)</f>
        <v>3250464</v>
      </c>
      <c r="L34" s="18"/>
      <c r="M34" s="65">
        <f>SUM(M23:M33)</f>
        <v>2894411</v>
      </c>
      <c r="N34" s="19">
        <f t="shared" si="2"/>
        <v>403007</v>
      </c>
      <c r="O34" s="19">
        <f t="shared" si="3"/>
        <v>356053</v>
      </c>
      <c r="AA34" s="36"/>
    </row>
    <row r="35" spans="1:27" ht="23" customHeight="1" thickBot="1">
      <c r="A35" s="1"/>
      <c r="C35" s="1"/>
      <c r="D35" s="5" t="s">
        <v>15</v>
      </c>
      <c r="E35" s="6"/>
      <c r="F35" s="6"/>
      <c r="G35" s="66">
        <f>G21+G34</f>
        <v>16013665</v>
      </c>
      <c r="H35" s="32"/>
      <c r="I35" s="66">
        <f>I21+I34</f>
        <v>15977509</v>
      </c>
      <c r="J35" s="32"/>
      <c r="K35" s="66">
        <f>K21+K34</f>
        <v>15598391</v>
      </c>
      <c r="L35" s="18"/>
      <c r="M35" s="66">
        <f>M21+M34</f>
        <v>15533074</v>
      </c>
      <c r="N35" s="19">
        <f t="shared" si="2"/>
        <v>36156</v>
      </c>
      <c r="O35" s="19">
        <f t="shared" si="3"/>
        <v>65317</v>
      </c>
      <c r="AA35" s="36"/>
    </row>
    <row r="36" spans="1:27" ht="23" customHeight="1" thickTop="1">
      <c r="A36" s="3"/>
      <c r="B36" s="3"/>
      <c r="C36" s="3"/>
      <c r="D36" s="3"/>
      <c r="E36" s="6"/>
      <c r="F36" s="6"/>
      <c r="G36" s="47"/>
      <c r="H36" s="6"/>
      <c r="I36" s="47"/>
      <c r="J36" s="6"/>
      <c r="K36" s="47"/>
      <c r="L36" s="47"/>
      <c r="N36" s="19"/>
      <c r="AA36" s="36"/>
    </row>
    <row r="37" spans="1:27" ht="23" customHeight="1">
      <c r="A37" s="3"/>
      <c r="B37" s="3"/>
      <c r="C37" s="3"/>
      <c r="D37" s="3"/>
      <c r="E37" s="6"/>
      <c r="F37" s="6"/>
      <c r="G37" s="47"/>
      <c r="H37" s="6"/>
      <c r="I37" s="47"/>
      <c r="J37" s="6"/>
      <c r="K37" s="47"/>
      <c r="L37" s="47"/>
      <c r="N37" s="19"/>
      <c r="AA37" s="36"/>
    </row>
    <row r="38" spans="1:27" ht="23" customHeight="1">
      <c r="A38" s="3"/>
      <c r="B38" s="3"/>
      <c r="C38" s="3"/>
      <c r="D38" s="3"/>
      <c r="E38" s="6"/>
      <c r="F38" s="6"/>
      <c r="G38" s="47"/>
      <c r="H38" s="6"/>
      <c r="I38" s="47"/>
      <c r="J38" s="6"/>
      <c r="K38" s="47"/>
      <c r="L38" s="47"/>
      <c r="N38" s="19"/>
      <c r="AA38" s="36"/>
    </row>
    <row r="39" spans="1:27" ht="23" customHeight="1">
      <c r="A39" s="3"/>
      <c r="B39" s="3"/>
      <c r="C39" s="3"/>
      <c r="D39" s="3"/>
      <c r="E39" s="6"/>
      <c r="F39" s="6"/>
      <c r="G39" s="47"/>
      <c r="H39" s="6"/>
      <c r="I39" s="47"/>
      <c r="J39" s="6"/>
      <c r="K39" s="47"/>
      <c r="L39" s="47"/>
      <c r="N39" s="19"/>
      <c r="AA39" s="36"/>
    </row>
    <row r="40" spans="1:27" ht="23" customHeight="1">
      <c r="A40" s="3"/>
      <c r="B40" s="3"/>
      <c r="C40" s="3"/>
      <c r="D40" s="3"/>
      <c r="E40" s="6"/>
      <c r="F40" s="6"/>
      <c r="G40" s="47"/>
      <c r="H40" s="6"/>
      <c r="I40" s="47"/>
      <c r="J40" s="6"/>
      <c r="K40" s="47"/>
      <c r="L40" s="47"/>
      <c r="N40" s="19"/>
      <c r="AA40" s="36"/>
    </row>
    <row r="41" spans="1:27" ht="23" customHeight="1">
      <c r="A41" s="3"/>
      <c r="B41" s="3"/>
      <c r="C41" s="3"/>
      <c r="D41" s="3"/>
      <c r="E41" s="6"/>
      <c r="F41" s="6"/>
      <c r="G41" s="47"/>
      <c r="H41" s="6"/>
      <c r="I41" s="47"/>
      <c r="J41" s="6"/>
      <c r="K41" s="47"/>
      <c r="L41" s="47"/>
      <c r="N41" s="19"/>
      <c r="AA41" s="36"/>
    </row>
    <row r="42" spans="1:27" ht="23" customHeight="1">
      <c r="A42" s="115" t="str">
        <f>A1</f>
        <v>บริษัท เพาเวอร์ไลน์ เอ็นจิเนียริ่ง จำกัด (มหาชน) และบริษัทย่อย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9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7" ht="23" customHeight="1">
      <c r="A43" s="115" t="str">
        <f t="shared" ref="A43:A44" si="4">A2</f>
        <v>งบฐานะการเงิน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9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7" ht="23" customHeight="1">
      <c r="A44" s="115" t="str">
        <f t="shared" si="4"/>
        <v>ณ วันที่ 31 มีนาคม 2567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9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7" ht="23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94" t="str">
        <f>M4</f>
        <v>(หน่วย : พันบาท)</v>
      </c>
      <c r="N45" s="19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7" ht="23" customHeight="1">
      <c r="A46" s="21"/>
      <c r="B46" s="21"/>
      <c r="C46" s="21"/>
      <c r="D46" s="21"/>
      <c r="E46" s="21"/>
      <c r="F46" s="21"/>
      <c r="G46" s="116" t="str">
        <f>G5</f>
        <v>งบการเงินรวม</v>
      </c>
      <c r="H46" s="116"/>
      <c r="I46" s="116"/>
      <c r="J46" s="21"/>
      <c r="K46" s="116" t="str">
        <f>K5</f>
        <v>งบการเงินเฉพาะกิจการ</v>
      </c>
      <c r="L46" s="116"/>
      <c r="M46" s="116"/>
      <c r="N46" s="19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7" ht="23" customHeight="1">
      <c r="A47" s="38"/>
      <c r="B47" s="38"/>
      <c r="C47" s="38"/>
      <c r="D47" s="38"/>
      <c r="E47" s="22" t="str">
        <f>E6</f>
        <v>หมายเหตุ</v>
      </c>
      <c r="F47" s="23"/>
      <c r="G47" s="84" t="str">
        <f>G6</f>
        <v>31 มีนาคม 2567</v>
      </c>
      <c r="H47" s="78"/>
      <c r="I47" s="78" t="str">
        <f>I6</f>
        <v>31 ธันวาคม 2566</v>
      </c>
      <c r="J47" s="23"/>
      <c r="K47" s="78" t="str">
        <f>K6</f>
        <v>31 มีนาคม 2567</v>
      </c>
      <c r="L47" s="78"/>
      <c r="M47" s="78" t="str">
        <f>M6</f>
        <v>31 ธันวาคม 2566</v>
      </c>
      <c r="N47" s="19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7" ht="23" customHeight="1">
      <c r="A48" s="34"/>
      <c r="B48" s="34"/>
      <c r="C48" s="34"/>
      <c r="D48" s="34"/>
      <c r="E48" s="2"/>
      <c r="F48" s="3"/>
      <c r="G48" s="79" t="str">
        <f>G7</f>
        <v>ยังไม่ได้ตรวจสอบ</v>
      </c>
      <c r="H48" s="79"/>
      <c r="I48" s="79" t="str">
        <f>I7</f>
        <v>ตรวจสอบแล้ว</v>
      </c>
      <c r="J48" s="3"/>
      <c r="K48" s="79" t="str">
        <f>K7</f>
        <v>ยังไม่ได้ตรวจสอบ</v>
      </c>
      <c r="L48" s="79"/>
      <c r="M48" s="79" t="str">
        <f>M7</f>
        <v>ตรวจสอบแล้ว</v>
      </c>
      <c r="N48" s="19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7" ht="23" customHeight="1">
      <c r="A49" s="1"/>
      <c r="D49" s="81" t="s">
        <v>16</v>
      </c>
      <c r="E49" s="6"/>
      <c r="F49" s="6"/>
      <c r="G49" s="80"/>
      <c r="H49" s="6"/>
      <c r="I49" s="80"/>
      <c r="J49" s="82"/>
      <c r="K49" s="82"/>
      <c r="L49" s="6"/>
      <c r="N49" s="19"/>
      <c r="AA49" s="36"/>
    </row>
    <row r="50" spans="1:27" ht="23" customHeight="1">
      <c r="A50" s="5" t="s">
        <v>17</v>
      </c>
      <c r="E50" s="6"/>
      <c r="F50" s="6"/>
      <c r="G50" s="6"/>
      <c r="H50" s="6"/>
      <c r="I50" s="96"/>
      <c r="J50" s="6"/>
      <c r="K50" s="97"/>
      <c r="N50" s="19"/>
      <c r="AA50" s="36"/>
    </row>
    <row r="51" spans="1:27" ht="23" customHeight="1">
      <c r="A51" s="1"/>
      <c r="B51" s="5" t="s">
        <v>18</v>
      </c>
      <c r="E51" s="6"/>
      <c r="F51" s="6"/>
      <c r="G51" s="31"/>
      <c r="H51" s="6"/>
      <c r="I51" s="31"/>
      <c r="J51" s="6"/>
      <c r="K51" s="31"/>
      <c r="L51" s="31"/>
      <c r="N51" s="19"/>
      <c r="AA51" s="36"/>
    </row>
    <row r="52" spans="1:27" ht="23" customHeight="1">
      <c r="A52" s="1"/>
      <c r="B52" s="1"/>
      <c r="C52" s="5" t="s">
        <v>132</v>
      </c>
      <c r="E52" s="6">
        <v>15</v>
      </c>
      <c r="F52" s="6"/>
      <c r="G52" s="18">
        <v>5283735</v>
      </c>
      <c r="H52" s="32"/>
      <c r="I52" s="18">
        <v>5274486</v>
      </c>
      <c r="J52" s="32"/>
      <c r="K52" s="18">
        <v>4964365</v>
      </c>
      <c r="L52" s="18"/>
      <c r="M52" s="18">
        <v>4886484</v>
      </c>
      <c r="N52" s="98">
        <f t="shared" si="2"/>
        <v>9249</v>
      </c>
      <c r="O52" s="98">
        <f t="shared" si="3"/>
        <v>77881</v>
      </c>
      <c r="AA52" s="36"/>
    </row>
    <row r="53" spans="1:27" ht="23" customHeight="1">
      <c r="A53" s="1"/>
      <c r="B53" s="5" t="s">
        <v>63</v>
      </c>
      <c r="E53" s="6"/>
      <c r="F53" s="6"/>
      <c r="G53" s="18">
        <v>3518656</v>
      </c>
      <c r="H53" s="32"/>
      <c r="I53" s="18">
        <v>3102070</v>
      </c>
      <c r="J53" s="32"/>
      <c r="K53" s="18">
        <v>3377292</v>
      </c>
      <c r="L53" s="18"/>
      <c r="M53" s="18">
        <v>3016038</v>
      </c>
      <c r="N53" s="19">
        <f t="shared" si="2"/>
        <v>416586</v>
      </c>
      <c r="O53" s="19">
        <f t="shared" si="3"/>
        <v>361254</v>
      </c>
      <c r="AA53" s="36"/>
    </row>
    <row r="54" spans="1:27" ht="23" customHeight="1">
      <c r="A54" s="1"/>
      <c r="B54" s="5" t="s">
        <v>64</v>
      </c>
      <c r="E54" s="6"/>
      <c r="F54" s="6"/>
      <c r="G54" s="18">
        <v>395246</v>
      </c>
      <c r="H54" s="32"/>
      <c r="I54" s="18">
        <v>427077</v>
      </c>
      <c r="J54" s="32"/>
      <c r="K54" s="18">
        <v>389851</v>
      </c>
      <c r="L54" s="18"/>
      <c r="M54" s="18">
        <v>421937</v>
      </c>
      <c r="N54" s="19">
        <f t="shared" si="2"/>
        <v>-31831</v>
      </c>
      <c r="O54" s="19">
        <f>+K54-M54</f>
        <v>-32086</v>
      </c>
      <c r="P54" s="19">
        <f>+N54-CF_E!H36</f>
        <v>-48077</v>
      </c>
      <c r="AA54" s="36"/>
    </row>
    <row r="55" spans="1:27" ht="23" customHeight="1">
      <c r="A55" s="1"/>
      <c r="B55" s="5" t="s">
        <v>65</v>
      </c>
      <c r="E55" s="6"/>
      <c r="F55" s="6"/>
      <c r="G55" s="18">
        <v>316024</v>
      </c>
      <c r="H55" s="32"/>
      <c r="I55" s="18">
        <f>266171</f>
        <v>266171</v>
      </c>
      <c r="J55" s="32"/>
      <c r="K55" s="18">
        <v>313324</v>
      </c>
      <c r="L55" s="18"/>
      <c r="M55" s="18">
        <f>266893</f>
        <v>266893</v>
      </c>
      <c r="N55" s="19">
        <f t="shared" si="2"/>
        <v>49853</v>
      </c>
      <c r="O55" s="19">
        <f t="shared" si="3"/>
        <v>46431</v>
      </c>
      <c r="P55" s="19">
        <f>+O54-CF_E!L36</f>
        <v>-48078</v>
      </c>
      <c r="AA55" s="36"/>
    </row>
    <row r="56" spans="1:27" ht="23" customHeight="1">
      <c r="A56" s="1"/>
      <c r="B56" s="5" t="s">
        <v>66</v>
      </c>
      <c r="E56" s="6">
        <v>7</v>
      </c>
      <c r="F56" s="6"/>
      <c r="G56" s="18">
        <v>1862607</v>
      </c>
      <c r="H56" s="32"/>
      <c r="I56" s="18">
        <v>2059302</v>
      </c>
      <c r="J56" s="32"/>
      <c r="K56" s="18">
        <v>1828991</v>
      </c>
      <c r="L56" s="18"/>
      <c r="M56" s="18">
        <v>2022314</v>
      </c>
      <c r="N56" s="19">
        <f t="shared" si="2"/>
        <v>-196695</v>
      </c>
      <c r="O56" s="19">
        <f t="shared" si="3"/>
        <v>-193323</v>
      </c>
      <c r="AA56" s="36"/>
    </row>
    <row r="57" spans="1:27" ht="23" customHeight="1">
      <c r="A57" s="1"/>
      <c r="B57" s="5" t="s">
        <v>19</v>
      </c>
      <c r="E57" s="6"/>
      <c r="F57" s="6"/>
      <c r="G57" s="18"/>
      <c r="H57" s="32"/>
      <c r="I57" s="18"/>
      <c r="J57" s="32"/>
      <c r="K57" s="18"/>
      <c r="L57" s="18"/>
      <c r="M57" s="18"/>
      <c r="N57" s="19">
        <f t="shared" si="2"/>
        <v>0</v>
      </c>
      <c r="O57" s="19">
        <f t="shared" si="3"/>
        <v>0</v>
      </c>
      <c r="AA57" s="36"/>
    </row>
    <row r="58" spans="1:27" ht="23" customHeight="1">
      <c r="A58" s="1"/>
      <c r="B58" s="1"/>
      <c r="C58" s="5" t="s">
        <v>133</v>
      </c>
      <c r="E58" s="6">
        <v>16</v>
      </c>
      <c r="F58" s="6"/>
      <c r="G58" s="18">
        <v>266980</v>
      </c>
      <c r="H58" s="32"/>
      <c r="I58" s="18">
        <f>194980-18000</f>
        <v>176980</v>
      </c>
      <c r="J58" s="32"/>
      <c r="K58" s="16">
        <v>90000</v>
      </c>
      <c r="L58" s="18"/>
      <c r="M58" s="16">
        <v>0</v>
      </c>
      <c r="N58" s="98">
        <f t="shared" si="2"/>
        <v>90000</v>
      </c>
      <c r="O58" s="98">
        <f t="shared" si="3"/>
        <v>90000</v>
      </c>
      <c r="AA58" s="36"/>
    </row>
    <row r="59" spans="1:27" ht="23" customHeight="1">
      <c r="A59" s="1"/>
      <c r="B59" s="5" t="s">
        <v>20</v>
      </c>
      <c r="E59" s="6"/>
      <c r="F59" s="6"/>
      <c r="G59" s="18"/>
      <c r="H59" s="32"/>
      <c r="I59" s="18"/>
      <c r="J59" s="32"/>
      <c r="K59" s="18"/>
      <c r="L59" s="18"/>
      <c r="M59" s="18"/>
      <c r="N59" s="19">
        <f t="shared" si="2"/>
        <v>0</v>
      </c>
      <c r="O59" s="19">
        <f t="shared" si="3"/>
        <v>0</v>
      </c>
      <c r="AA59" s="36"/>
    </row>
    <row r="60" spans="1:27" ht="23" customHeight="1">
      <c r="A60" s="1"/>
      <c r="B60" s="1"/>
      <c r="C60" s="5" t="s">
        <v>134</v>
      </c>
      <c r="E60" s="6"/>
      <c r="F60" s="6"/>
      <c r="G60" s="18">
        <v>15945</v>
      </c>
      <c r="H60" s="32"/>
      <c r="I60" s="18">
        <v>14523</v>
      </c>
      <c r="J60" s="32"/>
      <c r="K60" s="18">
        <v>14310</v>
      </c>
      <c r="L60" s="18"/>
      <c r="M60" s="18">
        <v>12356</v>
      </c>
      <c r="N60" s="19">
        <f t="shared" si="2"/>
        <v>1422</v>
      </c>
      <c r="O60" s="19">
        <f t="shared" si="3"/>
        <v>1954</v>
      </c>
      <c r="AA60" s="36"/>
    </row>
    <row r="61" spans="1:27" ht="23" customHeight="1">
      <c r="A61" s="1"/>
      <c r="B61" s="5" t="s">
        <v>97</v>
      </c>
      <c r="E61" s="6">
        <v>17</v>
      </c>
      <c r="F61" s="6"/>
      <c r="G61" s="18">
        <v>598737</v>
      </c>
      <c r="H61" s="32"/>
      <c r="I61" s="18">
        <v>598069</v>
      </c>
      <c r="J61" s="32"/>
      <c r="K61" s="18">
        <v>598737</v>
      </c>
      <c r="L61" s="18"/>
      <c r="M61" s="18">
        <v>598069</v>
      </c>
      <c r="N61" s="19">
        <f t="shared" si="2"/>
        <v>668</v>
      </c>
      <c r="O61" s="19">
        <f t="shared" si="3"/>
        <v>668</v>
      </c>
      <c r="AA61" s="36"/>
    </row>
    <row r="62" spans="1:27" ht="23" customHeight="1">
      <c r="A62" s="1"/>
      <c r="B62" s="5" t="s">
        <v>67</v>
      </c>
      <c r="E62" s="6">
        <v>5.0999999999999996</v>
      </c>
      <c r="F62" s="6"/>
      <c r="G62" s="16">
        <v>0</v>
      </c>
      <c r="H62" s="32"/>
      <c r="I62" s="16">
        <v>0</v>
      </c>
      <c r="J62" s="32"/>
      <c r="K62" s="18">
        <v>379389</v>
      </c>
      <c r="L62" s="18"/>
      <c r="M62" s="18">
        <v>355389</v>
      </c>
      <c r="N62" s="19">
        <f t="shared" si="2"/>
        <v>0</v>
      </c>
      <c r="O62" s="98">
        <f t="shared" si="3"/>
        <v>24000</v>
      </c>
      <c r="AA62" s="36"/>
    </row>
    <row r="63" spans="1:27" ht="23" customHeight="1">
      <c r="A63" s="1"/>
      <c r="B63" s="5" t="s">
        <v>68</v>
      </c>
      <c r="E63" s="6">
        <v>18</v>
      </c>
      <c r="F63" s="6"/>
      <c r="G63" s="18">
        <v>185142</v>
      </c>
      <c r="H63" s="32"/>
      <c r="I63" s="18">
        <v>664455</v>
      </c>
      <c r="J63" s="32"/>
      <c r="K63" s="18">
        <v>185142</v>
      </c>
      <c r="L63" s="18"/>
      <c r="M63" s="18">
        <v>664455</v>
      </c>
      <c r="N63" s="98">
        <f t="shared" si="2"/>
        <v>-479313</v>
      </c>
      <c r="O63" s="98">
        <f t="shared" si="3"/>
        <v>-479313</v>
      </c>
      <c r="AA63" s="36"/>
    </row>
    <row r="64" spans="1:27" ht="23" customHeight="1">
      <c r="A64" s="1"/>
      <c r="B64" s="5" t="s">
        <v>89</v>
      </c>
      <c r="E64" s="6"/>
      <c r="F64" s="6"/>
      <c r="G64" s="18">
        <v>1178</v>
      </c>
      <c r="H64" s="32"/>
      <c r="I64" s="18">
        <v>785</v>
      </c>
      <c r="J64" s="32"/>
      <c r="K64" s="16">
        <v>0</v>
      </c>
      <c r="L64" s="18"/>
      <c r="M64" s="16">
        <v>0</v>
      </c>
      <c r="N64" s="19">
        <f t="shared" si="2"/>
        <v>393</v>
      </c>
      <c r="O64" s="19">
        <f t="shared" si="3"/>
        <v>0</v>
      </c>
      <c r="AA64" s="36"/>
    </row>
    <row r="65" spans="1:27" ht="23" customHeight="1">
      <c r="A65" s="1"/>
      <c r="B65" s="5" t="s">
        <v>21</v>
      </c>
      <c r="E65" s="6"/>
      <c r="F65" s="6"/>
      <c r="G65" s="18">
        <v>287278</v>
      </c>
      <c r="H65" s="32"/>
      <c r="I65" s="18">
        <v>250812</v>
      </c>
      <c r="J65" s="32"/>
      <c r="K65" s="18">
        <v>289555</v>
      </c>
      <c r="L65" s="18"/>
      <c r="M65" s="18">
        <v>252636</v>
      </c>
      <c r="N65" s="19">
        <f t="shared" si="2"/>
        <v>36466</v>
      </c>
      <c r="O65" s="19">
        <f t="shared" si="3"/>
        <v>36919</v>
      </c>
      <c r="AA65" s="36"/>
    </row>
    <row r="66" spans="1:27" ht="23" customHeight="1">
      <c r="A66" s="1"/>
      <c r="C66" s="5" t="s">
        <v>22</v>
      </c>
      <c r="E66" s="6"/>
      <c r="F66" s="6"/>
      <c r="G66" s="76">
        <f>SUM(G51:G65)</f>
        <v>12731528</v>
      </c>
      <c r="H66" s="32"/>
      <c r="I66" s="76">
        <f>SUM(I51:I65)</f>
        <v>12834730</v>
      </c>
      <c r="J66" s="32"/>
      <c r="K66" s="76">
        <f>SUM(K51:K65)</f>
        <v>12430956</v>
      </c>
      <c r="L66" s="16"/>
      <c r="M66" s="76">
        <f>SUM(M52:M65)</f>
        <v>12496571</v>
      </c>
      <c r="N66" s="19">
        <f t="shared" si="2"/>
        <v>-103202</v>
      </c>
      <c r="O66" s="19">
        <f t="shared" si="3"/>
        <v>-65615</v>
      </c>
      <c r="AA66" s="36"/>
    </row>
    <row r="67" spans="1:27" ht="23" customHeight="1">
      <c r="A67" s="5" t="s">
        <v>23</v>
      </c>
      <c r="E67" s="6"/>
      <c r="F67" s="6"/>
      <c r="G67" s="16"/>
      <c r="H67" s="32"/>
      <c r="I67" s="16"/>
      <c r="J67" s="32"/>
      <c r="K67" s="16"/>
      <c r="L67" s="16"/>
      <c r="M67" s="18"/>
      <c r="N67" s="19">
        <f t="shared" si="2"/>
        <v>0</v>
      </c>
      <c r="O67" s="19">
        <f t="shared" si="3"/>
        <v>0</v>
      </c>
      <c r="AA67" s="36"/>
    </row>
    <row r="68" spans="1:27" ht="23" customHeight="1">
      <c r="A68" s="1"/>
      <c r="B68" s="5" t="s">
        <v>24</v>
      </c>
      <c r="E68" s="6">
        <v>16</v>
      </c>
      <c r="F68" s="6"/>
      <c r="G68" s="16">
        <v>377949</v>
      </c>
      <c r="H68" s="32"/>
      <c r="I68" s="16">
        <v>0</v>
      </c>
      <c r="J68" s="32"/>
      <c r="K68" s="16">
        <v>377949</v>
      </c>
      <c r="L68" s="16"/>
      <c r="M68" s="16">
        <v>0</v>
      </c>
      <c r="N68" s="98">
        <f t="shared" si="2"/>
        <v>377949</v>
      </c>
      <c r="O68" s="98">
        <f t="shared" si="3"/>
        <v>377949</v>
      </c>
      <c r="AA68" s="36"/>
    </row>
    <row r="69" spans="1:27" ht="23" customHeight="1">
      <c r="A69" s="1"/>
      <c r="B69" s="5" t="s">
        <v>25</v>
      </c>
      <c r="E69" s="6"/>
      <c r="F69" s="6"/>
      <c r="G69" s="18">
        <v>17466</v>
      </c>
      <c r="H69" s="32"/>
      <c r="I69" s="18">
        <v>10895</v>
      </c>
      <c r="J69" s="32"/>
      <c r="K69" s="18">
        <v>17368</v>
      </c>
      <c r="L69" s="16"/>
      <c r="M69" s="18">
        <v>10672</v>
      </c>
      <c r="N69" s="19">
        <f t="shared" si="2"/>
        <v>6571</v>
      </c>
      <c r="O69" s="19">
        <f t="shared" si="3"/>
        <v>6696</v>
      </c>
      <c r="AA69" s="36"/>
    </row>
    <row r="70" spans="1:27" ht="23" customHeight="1">
      <c r="A70" s="1"/>
      <c r="B70" s="5" t="s">
        <v>69</v>
      </c>
      <c r="E70" s="6">
        <v>17</v>
      </c>
      <c r="F70" s="6"/>
      <c r="G70" s="18">
        <v>215286</v>
      </c>
      <c r="H70" s="32"/>
      <c r="I70" s="18">
        <v>215091</v>
      </c>
      <c r="J70" s="32"/>
      <c r="K70" s="18">
        <v>215286</v>
      </c>
      <c r="L70" s="16"/>
      <c r="M70" s="18">
        <v>215091</v>
      </c>
      <c r="N70" s="19">
        <f t="shared" si="2"/>
        <v>195</v>
      </c>
      <c r="O70" s="19">
        <f t="shared" si="3"/>
        <v>195</v>
      </c>
      <c r="AA70" s="36"/>
    </row>
    <row r="71" spans="1:27" ht="23" customHeight="1">
      <c r="A71" s="1"/>
      <c r="B71" s="5" t="s">
        <v>26</v>
      </c>
      <c r="E71" s="6"/>
      <c r="F71" s="6"/>
      <c r="G71" s="18">
        <v>174392</v>
      </c>
      <c r="H71" s="32"/>
      <c r="I71" s="18">
        <v>178114</v>
      </c>
      <c r="J71" s="32"/>
      <c r="K71" s="18">
        <v>174205</v>
      </c>
      <c r="L71" s="16"/>
      <c r="M71" s="18">
        <v>178114</v>
      </c>
      <c r="N71" s="19">
        <f t="shared" si="2"/>
        <v>-3722</v>
      </c>
      <c r="O71" s="19">
        <f t="shared" si="3"/>
        <v>-3909</v>
      </c>
      <c r="AA71" s="36"/>
    </row>
    <row r="72" spans="1:27" ht="23" customHeight="1">
      <c r="A72" s="1"/>
      <c r="B72" s="5" t="s">
        <v>94</v>
      </c>
      <c r="G72" s="18"/>
      <c r="H72" s="18"/>
      <c r="I72" s="18"/>
      <c r="J72" s="18"/>
      <c r="K72" s="18"/>
      <c r="L72" s="18"/>
      <c r="M72" s="18"/>
      <c r="N72" s="19">
        <f t="shared" si="2"/>
        <v>0</v>
      </c>
      <c r="O72" s="19">
        <f t="shared" si="3"/>
        <v>0</v>
      </c>
      <c r="AA72" s="36"/>
    </row>
    <row r="73" spans="1:27" ht="23" customHeight="1">
      <c r="A73" s="1"/>
      <c r="B73" s="1"/>
      <c r="C73" s="5" t="s">
        <v>95</v>
      </c>
      <c r="E73" s="6"/>
      <c r="F73" s="6"/>
      <c r="G73" s="18">
        <v>222121</v>
      </c>
      <c r="H73" s="32"/>
      <c r="I73" s="18">
        <v>216075</v>
      </c>
      <c r="J73" s="32"/>
      <c r="K73" s="18">
        <v>218224</v>
      </c>
      <c r="L73" s="18"/>
      <c r="M73" s="18">
        <v>212254</v>
      </c>
      <c r="N73" s="98">
        <f t="shared" si="2"/>
        <v>6046</v>
      </c>
      <c r="O73" s="98">
        <f t="shared" si="3"/>
        <v>5970</v>
      </c>
      <c r="AA73" s="36"/>
    </row>
    <row r="74" spans="1:27" ht="23" customHeight="1">
      <c r="A74" s="1"/>
      <c r="B74" s="1" t="s">
        <v>174</v>
      </c>
      <c r="E74" s="6"/>
      <c r="F74" s="6"/>
      <c r="G74" s="18">
        <v>109</v>
      </c>
      <c r="H74" s="32"/>
      <c r="I74" s="18">
        <v>0</v>
      </c>
      <c r="J74" s="32"/>
      <c r="K74" s="18">
        <v>0</v>
      </c>
      <c r="L74" s="18"/>
      <c r="M74" s="18">
        <v>0</v>
      </c>
      <c r="N74" s="98">
        <f t="shared" si="2"/>
        <v>109</v>
      </c>
      <c r="O74" s="19">
        <f t="shared" si="3"/>
        <v>0</v>
      </c>
      <c r="AA74" s="36"/>
    </row>
    <row r="75" spans="1:27" ht="23" customHeight="1">
      <c r="A75" s="1"/>
      <c r="C75" s="5" t="s">
        <v>27</v>
      </c>
      <c r="E75" s="6"/>
      <c r="F75" s="6"/>
      <c r="G75" s="76">
        <f>SUM(G68:G74)</f>
        <v>1007323</v>
      </c>
      <c r="H75" s="32"/>
      <c r="I75" s="76">
        <f>SUM(I68:I74)</f>
        <v>620175</v>
      </c>
      <c r="J75" s="32"/>
      <c r="K75" s="76">
        <f>SUM(K68:K74)</f>
        <v>1003032</v>
      </c>
      <c r="L75" s="16"/>
      <c r="M75" s="76">
        <f>SUM(M68:M74)</f>
        <v>616131</v>
      </c>
      <c r="N75" s="19">
        <f t="shared" si="2"/>
        <v>387148</v>
      </c>
      <c r="O75" s="19">
        <f t="shared" si="3"/>
        <v>386901</v>
      </c>
      <c r="AA75" s="36"/>
    </row>
    <row r="76" spans="1:27" ht="23" customHeight="1">
      <c r="A76" s="1"/>
      <c r="C76" s="1"/>
      <c r="D76" s="5" t="s">
        <v>28</v>
      </c>
      <c r="E76" s="6"/>
      <c r="F76" s="6"/>
      <c r="G76" s="76">
        <f>G66+G75</f>
        <v>13738851</v>
      </c>
      <c r="H76" s="32"/>
      <c r="I76" s="76">
        <f>I66+I75</f>
        <v>13454905</v>
      </c>
      <c r="J76" s="32"/>
      <c r="K76" s="76">
        <f>K66+K75</f>
        <v>13433988</v>
      </c>
      <c r="L76" s="16"/>
      <c r="M76" s="76">
        <f>M66+M75</f>
        <v>13112702</v>
      </c>
      <c r="N76" s="19">
        <f t="shared" si="2"/>
        <v>283946</v>
      </c>
      <c r="O76" s="19">
        <f t="shared" si="3"/>
        <v>321286</v>
      </c>
      <c r="AA76" s="36"/>
    </row>
    <row r="77" spans="1:27" ht="23" customHeight="1">
      <c r="A77" s="1"/>
      <c r="B77" s="1"/>
      <c r="E77" s="6"/>
      <c r="F77" s="6"/>
      <c r="G77" s="77"/>
      <c r="H77" s="32"/>
      <c r="I77" s="77"/>
      <c r="J77" s="32"/>
      <c r="K77" s="77"/>
      <c r="L77" s="16"/>
      <c r="M77" s="77"/>
      <c r="N77" s="19"/>
      <c r="AA77" s="36"/>
    </row>
    <row r="78" spans="1:27" ht="23" customHeight="1">
      <c r="A78" s="1"/>
      <c r="B78" s="1"/>
      <c r="E78" s="6"/>
      <c r="F78" s="6"/>
      <c r="G78" s="77"/>
      <c r="H78" s="77"/>
      <c r="I78" s="77"/>
      <c r="J78" s="77"/>
      <c r="K78" s="77"/>
      <c r="L78" s="77"/>
      <c r="M78" s="77"/>
      <c r="N78" s="19"/>
      <c r="AA78" s="36"/>
    </row>
    <row r="79" spans="1:27" ht="23" customHeight="1">
      <c r="A79" s="1"/>
      <c r="B79" s="1"/>
      <c r="E79" s="6"/>
      <c r="F79" s="6"/>
      <c r="G79" s="77"/>
      <c r="H79" s="32"/>
      <c r="I79" s="77"/>
      <c r="J79" s="32"/>
      <c r="K79" s="77"/>
      <c r="L79" s="16"/>
      <c r="M79" s="77"/>
      <c r="N79" s="19"/>
      <c r="AA79" s="36"/>
    </row>
    <row r="80" spans="1:27" ht="23" customHeight="1">
      <c r="A80" s="1"/>
      <c r="B80" s="1"/>
      <c r="E80" s="6"/>
      <c r="F80" s="6"/>
      <c r="G80" s="77"/>
      <c r="H80" s="32"/>
      <c r="I80" s="77"/>
      <c r="J80" s="32"/>
      <c r="K80" s="77"/>
      <c r="L80" s="16"/>
      <c r="M80" s="77"/>
      <c r="N80" s="19"/>
      <c r="AA80" s="36"/>
    </row>
    <row r="81" spans="1:27" ht="23" customHeight="1">
      <c r="A81" s="1"/>
      <c r="B81" s="1"/>
      <c r="E81" s="6"/>
      <c r="F81" s="6"/>
      <c r="G81" s="77"/>
      <c r="H81" s="32"/>
      <c r="I81" s="77"/>
      <c r="J81" s="32"/>
      <c r="K81" s="77"/>
      <c r="L81" s="16"/>
      <c r="M81" s="77"/>
      <c r="N81" s="19"/>
      <c r="AA81" s="36"/>
    </row>
    <row r="82" spans="1:27" ht="23" customHeight="1">
      <c r="A82" s="1"/>
      <c r="B82" s="1"/>
      <c r="E82" s="6"/>
      <c r="F82" s="6"/>
      <c r="G82" s="77"/>
      <c r="H82" s="32"/>
      <c r="I82" s="77"/>
      <c r="J82" s="32"/>
      <c r="K82" s="77"/>
      <c r="L82" s="16"/>
      <c r="M82" s="77"/>
      <c r="N82" s="19"/>
      <c r="AA82" s="36"/>
    </row>
    <row r="83" spans="1:27" ht="23" customHeight="1">
      <c r="A83" s="115" t="str">
        <f>+A1</f>
        <v>บริษัท เพาเวอร์ไลน์ เอ็นจิเนียริ่ง จำกัด (มหาชน) และบริษัทย่อย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9"/>
      <c r="AA83" s="36"/>
    </row>
    <row r="84" spans="1:27" ht="23" customHeight="1">
      <c r="A84" s="115" t="str">
        <f t="shared" ref="A84:A85" si="5">+A2</f>
        <v>งบฐานะการเงิน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9"/>
      <c r="AA84" s="36"/>
    </row>
    <row r="85" spans="1:27" ht="23" customHeight="1">
      <c r="A85" s="115" t="str">
        <f t="shared" si="5"/>
        <v>ณ วันที่ 31 มีนาคม 2567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9"/>
      <c r="AA85" s="36"/>
    </row>
    <row r="86" spans="1:27" ht="23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94" t="str">
        <f>+M4</f>
        <v>(หน่วย : พันบาท)</v>
      </c>
      <c r="N86" s="19"/>
      <c r="AA86" s="36"/>
    </row>
    <row r="87" spans="1:27" ht="23" customHeight="1">
      <c r="A87" s="21"/>
      <c r="B87" s="21"/>
      <c r="C87" s="21"/>
      <c r="D87" s="21"/>
      <c r="E87" s="21"/>
      <c r="F87" s="21"/>
      <c r="G87" s="116" t="str">
        <f t="shared" ref="G87:M87" si="6">+G5</f>
        <v>งบการเงินรวม</v>
      </c>
      <c r="H87" s="116">
        <f t="shared" si="6"/>
        <v>0</v>
      </c>
      <c r="I87" s="116">
        <f t="shared" si="6"/>
        <v>0</v>
      </c>
      <c r="J87" s="21">
        <f t="shared" si="6"/>
        <v>0</v>
      </c>
      <c r="K87" s="116" t="str">
        <f t="shared" si="6"/>
        <v>งบการเงินเฉพาะกิจการ</v>
      </c>
      <c r="L87" s="116">
        <f t="shared" si="6"/>
        <v>0</v>
      </c>
      <c r="M87" s="116">
        <f t="shared" si="6"/>
        <v>0</v>
      </c>
      <c r="N87" s="19"/>
      <c r="AA87" s="36"/>
    </row>
    <row r="88" spans="1:27" ht="23" customHeight="1">
      <c r="A88" s="38"/>
      <c r="B88" s="38"/>
      <c r="C88" s="38"/>
      <c r="D88" s="38"/>
      <c r="E88" s="22" t="str">
        <f>+E6</f>
        <v>หมายเหตุ</v>
      </c>
      <c r="F88" s="23"/>
      <c r="G88" s="84" t="str">
        <f>+G6</f>
        <v>31 มีนาคม 2567</v>
      </c>
      <c r="H88" s="78"/>
      <c r="I88" s="78" t="str">
        <f>+I6</f>
        <v>31 ธันวาคม 2566</v>
      </c>
      <c r="J88" s="23"/>
      <c r="K88" s="78" t="str">
        <f>+K6</f>
        <v>31 มีนาคม 2567</v>
      </c>
      <c r="L88" s="78"/>
      <c r="M88" s="78" t="str">
        <f>+M6</f>
        <v>31 ธันวาคม 2566</v>
      </c>
      <c r="N88" s="19"/>
      <c r="AA88" s="36"/>
    </row>
    <row r="89" spans="1:27" ht="23" customHeight="1">
      <c r="A89" s="34"/>
      <c r="B89" s="34"/>
      <c r="C89" s="34"/>
      <c r="D89" s="34"/>
      <c r="E89" s="2"/>
      <c r="F89" s="3"/>
      <c r="G89" s="79" t="str">
        <f>+G7</f>
        <v>ยังไม่ได้ตรวจสอบ</v>
      </c>
      <c r="H89" s="79"/>
      <c r="I89" s="79" t="str">
        <f>+I7</f>
        <v>ตรวจสอบแล้ว</v>
      </c>
      <c r="J89" s="3"/>
      <c r="K89" s="79" t="str">
        <f>+K7</f>
        <v>ยังไม่ได้ตรวจสอบ</v>
      </c>
      <c r="L89" s="79"/>
      <c r="M89" s="79" t="str">
        <f>+M7</f>
        <v>ตรวจสอบแล้ว</v>
      </c>
      <c r="N89" s="19"/>
      <c r="AA89" s="36"/>
    </row>
    <row r="90" spans="1:27" ht="23" customHeight="1">
      <c r="A90" s="5" t="s">
        <v>29</v>
      </c>
      <c r="E90" s="6"/>
      <c r="F90" s="6"/>
      <c r="G90" s="18"/>
      <c r="H90" s="32"/>
      <c r="I90" s="18"/>
      <c r="J90" s="32"/>
      <c r="K90" s="18"/>
      <c r="L90" s="18"/>
      <c r="M90" s="18"/>
      <c r="N90" s="19"/>
      <c r="AA90" s="36"/>
    </row>
    <row r="91" spans="1:27" ht="23" customHeight="1">
      <c r="B91" s="5" t="s">
        <v>30</v>
      </c>
      <c r="E91" s="6"/>
      <c r="G91" s="18"/>
      <c r="H91" s="18"/>
      <c r="I91" s="18"/>
      <c r="J91" s="18"/>
      <c r="K91" s="18"/>
      <c r="L91" s="18"/>
      <c r="M91" s="18"/>
      <c r="N91" s="19"/>
      <c r="AA91" s="36"/>
    </row>
    <row r="92" spans="1:27" ht="23" customHeight="1">
      <c r="B92" s="1"/>
      <c r="C92" s="5" t="s">
        <v>113</v>
      </c>
      <c r="E92" s="6"/>
      <c r="G92" s="18"/>
      <c r="H92" s="18"/>
      <c r="I92" s="18"/>
      <c r="J92" s="18"/>
      <c r="K92" s="18"/>
      <c r="L92" s="18"/>
      <c r="M92" s="18"/>
      <c r="N92" s="19"/>
      <c r="AA92" s="36"/>
    </row>
    <row r="93" spans="1:27" ht="23" customHeight="1">
      <c r="B93" s="1"/>
      <c r="C93" s="1"/>
      <c r="D93" s="5" t="s">
        <v>114</v>
      </c>
      <c r="E93" s="6"/>
      <c r="G93" s="62">
        <v>1361818</v>
      </c>
      <c r="H93" s="18"/>
      <c r="I93" s="62">
        <v>1361818</v>
      </c>
      <c r="J93" s="18"/>
      <c r="K93" s="62">
        <v>1361818</v>
      </c>
      <c r="L93" s="18"/>
      <c r="M93" s="62">
        <v>1361818</v>
      </c>
      <c r="N93" s="19"/>
      <c r="AA93" s="36"/>
    </row>
    <row r="94" spans="1:27" ht="23" customHeight="1">
      <c r="B94" s="1"/>
      <c r="C94" s="85" t="s">
        <v>112</v>
      </c>
      <c r="E94" s="6"/>
      <c r="G94" s="18"/>
      <c r="H94" s="18"/>
      <c r="I94" s="18"/>
      <c r="J94" s="18"/>
      <c r="K94" s="18"/>
      <c r="L94" s="18"/>
      <c r="M94" s="18"/>
      <c r="N94" s="19"/>
      <c r="AA94" s="36"/>
    </row>
    <row r="95" spans="1:27" ht="23" customHeight="1">
      <c r="B95" s="1"/>
      <c r="C95" s="1"/>
      <c r="D95" s="5" t="s">
        <v>114</v>
      </c>
      <c r="E95" s="6"/>
      <c r="G95" s="18">
        <f>+CH_C!F14</f>
        <v>1361818</v>
      </c>
      <c r="H95" s="18"/>
      <c r="I95" s="18">
        <f>+CH_C!F10</f>
        <v>1361818</v>
      </c>
      <c r="J95" s="18"/>
      <c r="K95" s="18">
        <f>+'CH_T(S)'!F14</f>
        <v>1361818</v>
      </c>
      <c r="L95" s="18"/>
      <c r="M95" s="18">
        <f>+'CH_T(S)'!F10</f>
        <v>1361818</v>
      </c>
      <c r="N95" s="19"/>
      <c r="AA95" s="36"/>
    </row>
    <row r="96" spans="1:27" ht="23" customHeight="1">
      <c r="B96" s="85" t="s">
        <v>115</v>
      </c>
      <c r="E96" s="6"/>
      <c r="G96" s="18">
        <f>+CH_C!H14</f>
        <v>734850</v>
      </c>
      <c r="H96" s="18"/>
      <c r="I96" s="18">
        <f>+CH_C!H10</f>
        <v>734850</v>
      </c>
      <c r="J96" s="18"/>
      <c r="K96" s="18">
        <f>+'CH_T(S)'!H14</f>
        <v>734850</v>
      </c>
      <c r="L96" s="18"/>
      <c r="M96" s="18">
        <f>+'CH_T(S)'!H10</f>
        <v>734850</v>
      </c>
      <c r="N96" s="19"/>
      <c r="AA96" s="36"/>
    </row>
    <row r="97" spans="2:27" ht="23" customHeight="1">
      <c r="B97" s="5" t="s">
        <v>116</v>
      </c>
      <c r="E97" s="6"/>
      <c r="F97" s="6"/>
      <c r="G97" s="32"/>
      <c r="H97" s="32"/>
      <c r="I97" s="32"/>
      <c r="J97" s="32"/>
      <c r="K97" s="32"/>
      <c r="L97" s="32"/>
      <c r="M97" s="18"/>
      <c r="N97" s="19"/>
      <c r="AA97" s="36"/>
    </row>
    <row r="98" spans="2:27" ht="23" customHeight="1">
      <c r="B98" s="1"/>
      <c r="C98" s="5" t="s">
        <v>107</v>
      </c>
      <c r="E98" s="6"/>
      <c r="F98" s="6"/>
      <c r="G98" s="32"/>
      <c r="H98" s="32"/>
      <c r="I98" s="32"/>
      <c r="J98" s="32"/>
      <c r="K98" s="32"/>
      <c r="L98" s="18"/>
      <c r="M98" s="18"/>
      <c r="N98" s="19"/>
      <c r="AA98" s="36"/>
    </row>
    <row r="99" spans="2:27" ht="23" customHeight="1">
      <c r="B99" s="1"/>
      <c r="C99" s="1"/>
      <c r="D99" s="5" t="s">
        <v>110</v>
      </c>
      <c r="E99" s="6"/>
      <c r="F99" s="6"/>
      <c r="G99" s="18">
        <f>+CH_C!J14</f>
        <v>29000</v>
      </c>
      <c r="H99" s="32"/>
      <c r="I99" s="18">
        <f>+CH_C!J10</f>
        <v>29000</v>
      </c>
      <c r="J99" s="32"/>
      <c r="K99" s="18">
        <f>+'CH_T(S)'!J14</f>
        <v>29000</v>
      </c>
      <c r="L99" s="18"/>
      <c r="M99" s="18">
        <f>+'CH_T(S)'!J10</f>
        <v>29000</v>
      </c>
      <c r="N99" s="19"/>
      <c r="AA99" s="36"/>
    </row>
    <row r="100" spans="2:27" ht="23" customHeight="1">
      <c r="B100" s="1"/>
      <c r="C100" s="5" t="s">
        <v>108</v>
      </c>
      <c r="E100" s="6"/>
      <c r="F100" s="6"/>
      <c r="G100" s="18">
        <f>+CH_C!L14</f>
        <v>-398953</v>
      </c>
      <c r="H100" s="32"/>
      <c r="I100" s="18">
        <f>+CH_C!L10</f>
        <v>-149602</v>
      </c>
      <c r="J100" s="32"/>
      <c r="K100" s="18">
        <f>+'CH_T(S)'!L14</f>
        <v>-502171</v>
      </c>
      <c r="L100" s="18"/>
      <c r="M100" s="18">
        <f>+'CH_T(S)'!L10</f>
        <v>-246202</v>
      </c>
      <c r="N100" s="19">
        <f t="shared" ref="N100:N121" si="7">+G100-I100</f>
        <v>-249351</v>
      </c>
      <c r="O100" s="19">
        <f t="shared" ref="O100:O121" si="8">+K100-M100</f>
        <v>-255969</v>
      </c>
      <c r="AA100" s="36"/>
    </row>
    <row r="101" spans="2:27" ht="23" customHeight="1">
      <c r="B101" s="5" t="s">
        <v>31</v>
      </c>
      <c r="E101" s="6"/>
      <c r="F101" s="6"/>
      <c r="G101" s="18">
        <f>+CH_C!N14</f>
        <v>540906</v>
      </c>
      <c r="H101" s="32"/>
      <c r="I101" s="18">
        <f>+CH_C!N10</f>
        <v>540906</v>
      </c>
      <c r="J101" s="32"/>
      <c r="K101" s="18">
        <f>+'CH_T(S)'!N14</f>
        <v>540906</v>
      </c>
      <c r="L101" s="18"/>
      <c r="M101" s="18">
        <f>+'CH_T(S)'!N10</f>
        <v>540906</v>
      </c>
      <c r="N101" s="19">
        <f t="shared" si="7"/>
        <v>0</v>
      </c>
      <c r="O101" s="19">
        <f t="shared" si="8"/>
        <v>0</v>
      </c>
      <c r="AA101" s="36"/>
    </row>
    <row r="102" spans="2:27" ht="23" customHeight="1">
      <c r="B102" s="5" t="s">
        <v>70</v>
      </c>
      <c r="E102" s="6"/>
      <c r="F102" s="6"/>
      <c r="G102" s="33">
        <f>SUM(G95:G101)</f>
        <v>2267621</v>
      </c>
      <c r="H102" s="32"/>
      <c r="I102" s="33">
        <f>SUM(I95:I101)</f>
        <v>2516972</v>
      </c>
      <c r="J102" s="32"/>
      <c r="K102" s="33">
        <f>SUM(K95:K101)</f>
        <v>2164403</v>
      </c>
      <c r="L102" s="18"/>
      <c r="M102" s="33">
        <f>SUM(M95:M101)</f>
        <v>2420372</v>
      </c>
      <c r="N102" s="19">
        <f t="shared" si="7"/>
        <v>-249351</v>
      </c>
      <c r="O102" s="19">
        <f t="shared" si="8"/>
        <v>-255969</v>
      </c>
      <c r="AA102" s="36"/>
    </row>
    <row r="103" spans="2:27" ht="23" customHeight="1">
      <c r="B103" s="5" t="s">
        <v>71</v>
      </c>
      <c r="E103" s="6"/>
      <c r="F103" s="6"/>
      <c r="G103" s="18">
        <f>+CH_C!R14</f>
        <v>7193</v>
      </c>
      <c r="H103" s="32"/>
      <c r="I103" s="18">
        <f>+CH_C!R10</f>
        <v>5632</v>
      </c>
      <c r="J103" s="32"/>
      <c r="K103" s="16">
        <v>0</v>
      </c>
      <c r="L103" s="18"/>
      <c r="M103" s="16">
        <v>0</v>
      </c>
      <c r="N103" s="19">
        <f t="shared" si="7"/>
        <v>1561</v>
      </c>
      <c r="O103" s="19">
        <f t="shared" si="8"/>
        <v>0</v>
      </c>
      <c r="AA103" s="36"/>
    </row>
    <row r="104" spans="2:27" ht="23" customHeight="1">
      <c r="B104" s="5" t="s">
        <v>32</v>
      </c>
      <c r="E104" s="6"/>
      <c r="F104" s="6"/>
      <c r="G104" s="65">
        <f>SUM(G102:G103)</f>
        <v>2274814</v>
      </c>
      <c r="H104" s="32"/>
      <c r="I104" s="65">
        <f>SUM(I102:I103)</f>
        <v>2522604</v>
      </c>
      <c r="J104" s="32"/>
      <c r="K104" s="65">
        <f>SUM(K102:K103)</f>
        <v>2164403</v>
      </c>
      <c r="L104" s="18"/>
      <c r="M104" s="65">
        <f>SUM(M102:M103)</f>
        <v>2420372</v>
      </c>
      <c r="N104" s="19">
        <f t="shared" si="7"/>
        <v>-247790</v>
      </c>
      <c r="O104" s="19">
        <f t="shared" si="8"/>
        <v>-255969</v>
      </c>
      <c r="AA104" s="36"/>
    </row>
    <row r="105" spans="2:27" ht="23" customHeight="1" thickBot="1">
      <c r="B105" s="1"/>
      <c r="D105" s="5" t="s">
        <v>33</v>
      </c>
      <c r="E105" s="6"/>
      <c r="F105" s="6"/>
      <c r="G105" s="66">
        <f>G76+G104</f>
        <v>16013665</v>
      </c>
      <c r="H105" s="32"/>
      <c r="I105" s="66">
        <f>I76+I104</f>
        <v>15977509</v>
      </c>
      <c r="J105" s="32"/>
      <c r="K105" s="66">
        <f>K76+K104</f>
        <v>15598391</v>
      </c>
      <c r="L105" s="18"/>
      <c r="M105" s="66">
        <f>M76+M104</f>
        <v>15533074</v>
      </c>
      <c r="N105" s="19">
        <f t="shared" si="7"/>
        <v>36156</v>
      </c>
      <c r="O105" s="19">
        <f t="shared" si="8"/>
        <v>65317</v>
      </c>
      <c r="AA105" s="36"/>
    </row>
    <row r="106" spans="2:27" ht="23" customHeight="1" thickTop="1">
      <c r="D106" s="86"/>
      <c r="E106" s="6"/>
      <c r="F106" s="6"/>
      <c r="G106" s="18"/>
      <c r="H106" s="32"/>
      <c r="I106" s="18"/>
      <c r="J106" s="32"/>
      <c r="K106" s="18"/>
      <c r="L106" s="18"/>
      <c r="M106" s="18"/>
      <c r="N106" s="19">
        <f t="shared" si="7"/>
        <v>0</v>
      </c>
      <c r="O106" s="19">
        <f t="shared" si="8"/>
        <v>0</v>
      </c>
      <c r="AA106" s="36"/>
    </row>
    <row r="107" spans="2:27" ht="23" customHeight="1">
      <c r="D107" s="86"/>
      <c r="E107" s="6"/>
      <c r="F107" s="6"/>
      <c r="G107" s="18"/>
      <c r="H107" s="32"/>
      <c r="I107" s="18"/>
      <c r="J107" s="32"/>
      <c r="K107" s="18"/>
      <c r="L107" s="18"/>
      <c r="M107" s="18"/>
      <c r="N107" s="19">
        <f t="shared" si="7"/>
        <v>0</v>
      </c>
      <c r="O107" s="19">
        <f t="shared" si="8"/>
        <v>0</v>
      </c>
      <c r="AA107" s="36"/>
    </row>
    <row r="108" spans="2:27" ht="23" customHeight="1">
      <c r="D108" s="86"/>
      <c r="E108" s="6"/>
      <c r="F108" s="6"/>
      <c r="G108" s="18"/>
      <c r="H108" s="32"/>
      <c r="I108" s="18"/>
      <c r="J108" s="32"/>
      <c r="K108" s="18"/>
      <c r="L108" s="18"/>
      <c r="M108" s="18"/>
      <c r="N108" s="19">
        <f t="shared" si="7"/>
        <v>0</v>
      </c>
      <c r="O108" s="19">
        <f t="shared" si="8"/>
        <v>0</v>
      </c>
      <c r="AA108" s="36"/>
    </row>
    <row r="109" spans="2:27" ht="23" customHeight="1">
      <c r="D109" s="86"/>
      <c r="E109" s="6"/>
      <c r="F109" s="6"/>
      <c r="G109" s="18"/>
      <c r="H109" s="32"/>
      <c r="I109" s="18"/>
      <c r="J109" s="32"/>
      <c r="K109" s="18"/>
      <c r="L109" s="18"/>
      <c r="M109" s="18"/>
      <c r="N109" s="19">
        <f t="shared" si="7"/>
        <v>0</v>
      </c>
      <c r="O109" s="19">
        <f t="shared" si="8"/>
        <v>0</v>
      </c>
      <c r="AA109" s="36"/>
    </row>
    <row r="110" spans="2:27" ht="23" customHeight="1">
      <c r="D110" s="86"/>
      <c r="E110" s="6"/>
      <c r="F110" s="6"/>
      <c r="G110" s="18"/>
      <c r="H110" s="32"/>
      <c r="I110" s="18"/>
      <c r="J110" s="32"/>
      <c r="K110" s="18"/>
      <c r="L110" s="18"/>
      <c r="M110" s="18"/>
      <c r="N110" s="19">
        <f t="shared" si="7"/>
        <v>0</v>
      </c>
      <c r="O110" s="19">
        <f t="shared" si="8"/>
        <v>0</v>
      </c>
      <c r="AA110" s="36"/>
    </row>
    <row r="111" spans="2:27" ht="23" customHeight="1">
      <c r="D111" s="86"/>
      <c r="E111" s="6"/>
      <c r="F111" s="6"/>
      <c r="G111" s="18"/>
      <c r="H111" s="32"/>
      <c r="I111" s="18"/>
      <c r="J111" s="32"/>
      <c r="K111" s="18"/>
      <c r="L111" s="18"/>
      <c r="M111" s="18"/>
      <c r="N111" s="19">
        <f t="shared" si="7"/>
        <v>0</v>
      </c>
      <c r="O111" s="19">
        <f t="shared" si="8"/>
        <v>0</v>
      </c>
      <c r="AA111" s="36"/>
    </row>
    <row r="112" spans="2:27" ht="23" customHeight="1">
      <c r="D112" s="86"/>
      <c r="E112" s="6"/>
      <c r="F112" s="6"/>
      <c r="G112" s="18"/>
      <c r="H112" s="32"/>
      <c r="I112" s="18"/>
      <c r="J112" s="32"/>
      <c r="K112" s="18"/>
      <c r="L112" s="18"/>
      <c r="M112" s="18"/>
      <c r="N112" s="19">
        <f t="shared" si="7"/>
        <v>0</v>
      </c>
      <c r="O112" s="19">
        <f t="shared" si="8"/>
        <v>0</v>
      </c>
      <c r="AA112" s="36"/>
    </row>
    <row r="113" spans="1:27" ht="23" customHeight="1">
      <c r="D113" s="86"/>
      <c r="E113" s="6"/>
      <c r="F113" s="6"/>
      <c r="G113" s="18"/>
      <c r="H113" s="32"/>
      <c r="I113" s="18"/>
      <c r="J113" s="32"/>
      <c r="K113" s="18"/>
      <c r="L113" s="18"/>
      <c r="M113" s="18"/>
      <c r="N113" s="19">
        <f t="shared" si="7"/>
        <v>0</v>
      </c>
      <c r="O113" s="19">
        <f t="shared" si="8"/>
        <v>0</v>
      </c>
      <c r="AA113" s="36"/>
    </row>
    <row r="114" spans="1:27" ht="23" customHeight="1">
      <c r="D114" s="86"/>
      <c r="E114" s="6"/>
      <c r="F114" s="6"/>
      <c r="G114" s="18"/>
      <c r="H114" s="32"/>
      <c r="I114" s="18"/>
      <c r="J114" s="32"/>
      <c r="K114" s="18"/>
      <c r="L114" s="18"/>
      <c r="M114" s="18"/>
      <c r="N114" s="19">
        <f t="shared" si="7"/>
        <v>0</v>
      </c>
      <c r="O114" s="19">
        <f t="shared" si="8"/>
        <v>0</v>
      </c>
      <c r="AA114" s="36"/>
    </row>
    <row r="115" spans="1:27" ht="23" customHeight="1">
      <c r="D115" s="86"/>
      <c r="E115" s="6"/>
      <c r="F115" s="6"/>
      <c r="G115" s="18"/>
      <c r="H115" s="32"/>
      <c r="I115" s="18"/>
      <c r="J115" s="32"/>
      <c r="K115" s="18"/>
      <c r="L115" s="18"/>
      <c r="M115" s="18"/>
      <c r="N115" s="19">
        <f t="shared" si="7"/>
        <v>0</v>
      </c>
      <c r="O115" s="19">
        <f t="shared" si="8"/>
        <v>0</v>
      </c>
      <c r="AA115" s="36"/>
    </row>
    <row r="116" spans="1:27" ht="23" customHeight="1">
      <c r="D116" s="86"/>
      <c r="E116" s="6"/>
      <c r="F116" s="6"/>
      <c r="G116" s="18"/>
      <c r="H116" s="32"/>
      <c r="I116" s="18"/>
      <c r="J116" s="32"/>
      <c r="K116" s="18"/>
      <c r="L116" s="18"/>
      <c r="M116" s="18"/>
      <c r="N116" s="19">
        <f t="shared" si="7"/>
        <v>0</v>
      </c>
      <c r="O116" s="19">
        <f t="shared" si="8"/>
        <v>0</v>
      </c>
      <c r="AA116" s="36"/>
    </row>
    <row r="117" spans="1:27" ht="23" customHeight="1">
      <c r="D117" s="86"/>
      <c r="E117" s="6"/>
      <c r="F117" s="6"/>
      <c r="G117" s="18"/>
      <c r="H117" s="32"/>
      <c r="I117" s="18"/>
      <c r="J117" s="32"/>
      <c r="K117" s="18"/>
      <c r="L117" s="18"/>
      <c r="M117" s="18"/>
      <c r="N117" s="19">
        <f t="shared" si="7"/>
        <v>0</v>
      </c>
      <c r="O117" s="19">
        <f t="shared" si="8"/>
        <v>0</v>
      </c>
      <c r="AA117" s="36"/>
    </row>
    <row r="118" spans="1:27" ht="23" customHeight="1">
      <c r="D118" s="86"/>
      <c r="E118" s="6"/>
      <c r="F118" s="6"/>
      <c r="G118" s="18"/>
      <c r="H118" s="32"/>
      <c r="I118" s="18"/>
      <c r="J118" s="32"/>
      <c r="K118" s="18"/>
      <c r="L118" s="18"/>
      <c r="M118" s="18"/>
      <c r="N118" s="19">
        <f t="shared" si="7"/>
        <v>0</v>
      </c>
      <c r="O118" s="19">
        <f t="shared" si="8"/>
        <v>0</v>
      </c>
      <c r="AA118" s="36"/>
    </row>
    <row r="119" spans="1:27" ht="23" customHeight="1">
      <c r="D119" s="86"/>
      <c r="E119" s="6"/>
      <c r="F119" s="6"/>
      <c r="G119" s="18"/>
      <c r="H119" s="32"/>
      <c r="I119" s="18"/>
      <c r="J119" s="32"/>
      <c r="K119" s="18"/>
      <c r="L119" s="18"/>
      <c r="M119" s="18"/>
      <c r="N119" s="19">
        <f t="shared" si="7"/>
        <v>0</v>
      </c>
      <c r="O119" s="19">
        <f t="shared" si="8"/>
        <v>0</v>
      </c>
      <c r="AA119" s="36"/>
    </row>
    <row r="120" spans="1:27" ht="23" customHeight="1">
      <c r="D120" s="86"/>
      <c r="E120" s="6"/>
      <c r="F120" s="6"/>
      <c r="G120" s="18"/>
      <c r="H120" s="32"/>
      <c r="I120" s="18"/>
      <c r="J120" s="32"/>
      <c r="K120" s="18"/>
      <c r="L120" s="18"/>
      <c r="M120" s="18"/>
      <c r="N120" s="19">
        <f t="shared" si="7"/>
        <v>0</v>
      </c>
      <c r="O120" s="19">
        <f t="shared" si="8"/>
        <v>0</v>
      </c>
      <c r="AA120" s="36"/>
    </row>
    <row r="121" spans="1:27" ht="23" customHeight="1">
      <c r="D121" s="86"/>
      <c r="E121" s="6"/>
      <c r="F121" s="6"/>
      <c r="G121" s="18"/>
      <c r="H121" s="32"/>
      <c r="I121" s="18"/>
      <c r="J121" s="32"/>
      <c r="K121" s="18"/>
      <c r="L121" s="18"/>
      <c r="M121" s="18"/>
      <c r="N121" s="19">
        <f t="shared" si="7"/>
        <v>0</v>
      </c>
      <c r="O121" s="19">
        <f t="shared" si="8"/>
        <v>0</v>
      </c>
      <c r="AA121" s="36"/>
    </row>
    <row r="122" spans="1:27" s="19" customFormat="1" ht="23" customHeight="1">
      <c r="A122" s="4"/>
      <c r="B122" s="4"/>
      <c r="C122" s="4"/>
      <c r="D122" s="4"/>
      <c r="G122" s="18"/>
      <c r="H122" s="18"/>
      <c r="I122" s="18"/>
      <c r="J122" s="18"/>
      <c r="K122" s="18"/>
      <c r="L122" s="18"/>
      <c r="M122" s="18"/>
      <c r="AA122" s="36"/>
    </row>
    <row r="123" spans="1:27" ht="23" customHeight="1">
      <c r="G123" s="18">
        <f>+G105-G35</f>
        <v>0</v>
      </c>
      <c r="H123" s="18"/>
      <c r="I123" s="18">
        <f>+I105-I35</f>
        <v>0</v>
      </c>
      <c r="J123" s="18"/>
      <c r="K123" s="18">
        <f>+K105-K35</f>
        <v>0</v>
      </c>
      <c r="L123" s="18"/>
      <c r="M123" s="18">
        <f>+M105-M35</f>
        <v>0</v>
      </c>
      <c r="AA123" s="36"/>
    </row>
    <row r="124" spans="1:27" ht="23" customHeight="1">
      <c r="AA124" s="36"/>
    </row>
    <row r="125" spans="1:27" ht="23" customHeight="1">
      <c r="AA125" s="36"/>
    </row>
  </sheetData>
  <mergeCells count="15">
    <mergeCell ref="G46:I46"/>
    <mergeCell ref="K46:M46"/>
    <mergeCell ref="A42:M42"/>
    <mergeCell ref="A43:M43"/>
    <mergeCell ref="A44:M44"/>
    <mergeCell ref="A1:M1"/>
    <mergeCell ref="A2:M2"/>
    <mergeCell ref="A3:M3"/>
    <mergeCell ref="K5:M5"/>
    <mergeCell ref="G5:I5"/>
    <mergeCell ref="A83:M83"/>
    <mergeCell ref="A84:M84"/>
    <mergeCell ref="A85:M85"/>
    <mergeCell ref="G87:I87"/>
    <mergeCell ref="K87:M87"/>
  </mergeCells>
  <pageMargins left="0.59055118110236204" right="3.9370078740157501E-2" top="0.511811023622047" bottom="0" header="3.9370078740157501E-2" footer="0"/>
  <pageSetup paperSize="9" scale="83" firstPageNumber="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0"/>
  <sheetViews>
    <sheetView view="pageBreakPreview" zoomScale="81" zoomScaleNormal="100" zoomScaleSheetLayoutView="81" workbookViewId="0">
      <selection activeCell="K23" sqref="K23"/>
    </sheetView>
  </sheetViews>
  <sheetFormatPr defaultColWidth="7.1796875" defaultRowHeight="24" customHeight="1"/>
  <cols>
    <col min="1" max="3" width="2.36328125" style="5" customWidth="1"/>
    <col min="4" max="4" width="48.81640625" style="5" customWidth="1"/>
    <col min="5" max="5" width="7.81640625" style="1" bestFit="1" customWidth="1"/>
    <col min="6" max="6" width="1.1796875" style="1" customWidth="1"/>
    <col min="7" max="7" width="13.81640625" style="1" customWidth="1"/>
    <col min="8" max="8" width="1.1796875" style="1" customWidth="1"/>
    <col min="9" max="9" width="12.81640625" style="1" bestFit="1" customWidth="1"/>
    <col min="10" max="10" width="1.1796875" style="1" customWidth="1"/>
    <col min="11" max="11" width="14" style="1" customWidth="1"/>
    <col min="12" max="12" width="1.1796875" style="1" customWidth="1"/>
    <col min="13" max="13" width="12.81640625" style="1" customWidth="1"/>
    <col min="14" max="14" width="15.453125" style="1" customWidth="1"/>
    <col min="15" max="15" width="13.81640625" style="40" bestFit="1" customWidth="1"/>
    <col min="16" max="16" width="7.1796875" style="1"/>
    <col min="17" max="17" width="14.453125" style="40" bestFit="1" customWidth="1"/>
    <col min="18" max="18" width="14.453125" style="40" customWidth="1"/>
    <col min="19" max="19" width="10.26953125" style="40" bestFit="1" customWidth="1"/>
    <col min="20" max="20" width="14.453125" style="40" bestFit="1" customWidth="1"/>
    <col min="21" max="21" width="7.36328125" style="40" bestFit="1" customWidth="1"/>
    <col min="22" max="22" width="14.453125" style="40" bestFit="1" customWidth="1"/>
    <col min="23" max="23" width="7.36328125" style="40" bestFit="1" customWidth="1"/>
    <col min="24" max="24" width="14.453125" style="40" bestFit="1" customWidth="1"/>
    <col min="25" max="25" width="7.36328125" style="40" bestFit="1" customWidth="1"/>
    <col min="26" max="170" width="7.1796875" style="1"/>
    <col min="171" max="171" width="3.1796875" style="1" customWidth="1"/>
    <col min="172" max="172" width="50.6328125" style="1" customWidth="1"/>
    <col min="173" max="173" width="9.1796875" style="1" customWidth="1"/>
    <col min="174" max="174" width="1.1796875" style="1" customWidth="1"/>
    <col min="175" max="175" width="10" style="1" bestFit="1" customWidth="1"/>
    <col min="176" max="176" width="1.1796875" style="1" customWidth="1"/>
    <col min="177" max="177" width="10" style="1" bestFit="1" customWidth="1"/>
    <col min="178" max="178" width="7.1796875" style="1"/>
    <col min="179" max="179" width="9.1796875" style="1" bestFit="1" customWidth="1"/>
    <col min="180" max="180" width="10" style="1" bestFit="1" customWidth="1"/>
    <col min="181" max="16384" width="7.1796875" style="1"/>
  </cols>
  <sheetData>
    <row r="1" spans="1:16" ht="24" customHeight="1">
      <c r="A1" s="115" t="str">
        <f>SFP!A1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58"/>
      <c r="O1" s="87"/>
      <c r="P1" s="58"/>
    </row>
    <row r="2" spans="1:16" ht="24" customHeight="1">
      <c r="A2" s="115" t="s">
        <v>34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58"/>
      <c r="O2" s="87"/>
      <c r="P2" s="58"/>
    </row>
    <row r="3" spans="1:16" ht="24" customHeight="1">
      <c r="A3" s="115" t="s">
        <v>104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58"/>
      <c r="O3" s="87"/>
      <c r="P3" s="58"/>
    </row>
    <row r="4" spans="1:16" ht="24" customHeight="1">
      <c r="A4" s="2"/>
      <c r="B4" s="2"/>
      <c r="C4" s="2"/>
      <c r="D4" s="2"/>
      <c r="E4" s="2"/>
      <c r="F4" s="2"/>
      <c r="G4" s="88"/>
      <c r="H4" s="88"/>
      <c r="I4" s="88"/>
      <c r="J4" s="89"/>
      <c r="K4" s="88"/>
      <c r="L4" s="88"/>
      <c r="M4" s="94" t="str">
        <f>SFP!M4</f>
        <v>(หน่วย : พันบาท)</v>
      </c>
      <c r="N4" s="58"/>
      <c r="O4" s="87"/>
      <c r="P4" s="58"/>
    </row>
    <row r="5" spans="1:16" ht="24" customHeight="1">
      <c r="A5" s="21"/>
      <c r="B5" s="21"/>
      <c r="C5" s="21"/>
      <c r="D5" s="21"/>
      <c r="E5" s="21"/>
      <c r="F5" s="21"/>
      <c r="G5" s="117" t="str">
        <f>SFP!G5</f>
        <v>งบการเงินรวม</v>
      </c>
      <c r="H5" s="117"/>
      <c r="I5" s="117"/>
      <c r="J5" s="90"/>
      <c r="K5" s="117" t="str">
        <f>SFP!K5</f>
        <v>งบการเงินเฉพาะกิจการ</v>
      </c>
      <c r="L5" s="117"/>
      <c r="M5" s="117"/>
      <c r="N5" s="58"/>
      <c r="O5" s="87"/>
      <c r="P5" s="58"/>
    </row>
    <row r="6" spans="1:16" ht="24" customHeight="1">
      <c r="A6" s="23"/>
      <c r="B6" s="23"/>
      <c r="C6" s="23"/>
      <c r="D6" s="23"/>
      <c r="E6" s="22" t="s">
        <v>2</v>
      </c>
      <c r="F6" s="22"/>
      <c r="G6" s="20" t="s">
        <v>100</v>
      </c>
      <c r="H6" s="91"/>
      <c r="I6" s="20" t="s">
        <v>175</v>
      </c>
      <c r="J6" s="92"/>
      <c r="K6" s="20" t="str">
        <f>+G6</f>
        <v>31 มีนาคม 2567</v>
      </c>
      <c r="L6" s="91"/>
      <c r="M6" s="20" t="str">
        <f>+I6</f>
        <v>31 มีนาคม 2566</v>
      </c>
      <c r="N6" s="58"/>
      <c r="O6" s="87"/>
      <c r="P6" s="58"/>
    </row>
    <row r="7" spans="1:16" ht="24" customHeight="1">
      <c r="A7" s="5" t="s">
        <v>35</v>
      </c>
      <c r="E7" s="30"/>
      <c r="F7" s="6"/>
      <c r="G7" s="31"/>
      <c r="H7" s="6"/>
      <c r="I7" s="31"/>
      <c r="J7" s="6"/>
      <c r="K7" s="31"/>
      <c r="L7" s="31"/>
      <c r="M7" s="31"/>
      <c r="N7" s="58"/>
      <c r="O7" s="87"/>
      <c r="P7" s="58"/>
    </row>
    <row r="8" spans="1:16" ht="24" customHeight="1">
      <c r="B8" s="5" t="s">
        <v>72</v>
      </c>
      <c r="E8" s="6">
        <v>22</v>
      </c>
      <c r="F8" s="6"/>
      <c r="G8" s="41">
        <v>3083360</v>
      </c>
      <c r="H8" s="54"/>
      <c r="I8" s="41">
        <v>2275842</v>
      </c>
      <c r="J8" s="54"/>
      <c r="K8" s="41">
        <v>2990662</v>
      </c>
      <c r="L8" s="41"/>
      <c r="M8" s="41">
        <v>2221785</v>
      </c>
      <c r="N8" s="58">
        <v>3083360</v>
      </c>
      <c r="O8" s="87"/>
      <c r="P8" s="58"/>
    </row>
    <row r="9" spans="1:16" ht="24" customHeight="1">
      <c r="B9" s="5" t="s">
        <v>176</v>
      </c>
      <c r="E9" s="6">
        <v>22</v>
      </c>
      <c r="F9" s="6"/>
      <c r="G9" s="41">
        <v>10132</v>
      </c>
      <c r="H9" s="54"/>
      <c r="I9" s="41">
        <v>0</v>
      </c>
      <c r="J9" s="54"/>
      <c r="K9" s="41">
        <v>0</v>
      </c>
      <c r="L9" s="41"/>
      <c r="M9" s="41">
        <v>0</v>
      </c>
      <c r="N9" s="58"/>
      <c r="O9" s="87"/>
      <c r="P9" s="58"/>
    </row>
    <row r="10" spans="1:16" ht="24" customHeight="1">
      <c r="B10" s="5" t="s">
        <v>36</v>
      </c>
      <c r="E10" s="6"/>
      <c r="F10" s="6"/>
      <c r="G10" s="41">
        <f>121015-G9</f>
        <v>110883</v>
      </c>
      <c r="H10" s="54"/>
      <c r="I10" s="41">
        <f>68321+386</f>
        <v>68707</v>
      </c>
      <c r="J10" s="54"/>
      <c r="K10" s="41">
        <v>110416</v>
      </c>
      <c r="L10" s="41"/>
      <c r="M10" s="41">
        <f>64242+386</f>
        <v>64628</v>
      </c>
      <c r="N10" s="99">
        <v>395456</v>
      </c>
      <c r="O10" s="87"/>
      <c r="P10" s="58"/>
    </row>
    <row r="11" spans="1:16" ht="24" customHeight="1">
      <c r="C11" s="5" t="s">
        <v>37</v>
      </c>
      <c r="E11" s="6"/>
      <c r="F11" s="6"/>
      <c r="G11" s="55">
        <f>SUM(G8:G10)</f>
        <v>3204375</v>
      </c>
      <c r="H11" s="54"/>
      <c r="I11" s="55">
        <f>SUM(I8:I10)</f>
        <v>2344549</v>
      </c>
      <c r="J11" s="54"/>
      <c r="K11" s="55">
        <f>SUM(K8:K10)</f>
        <v>3101078</v>
      </c>
      <c r="L11" s="41"/>
      <c r="M11" s="55">
        <f>SUM(M8:M10)</f>
        <v>2286413</v>
      </c>
      <c r="N11" s="99">
        <v>383178</v>
      </c>
      <c r="O11" s="87"/>
      <c r="P11" s="58"/>
    </row>
    <row r="12" spans="1:16" ht="24" customHeight="1">
      <c r="A12" s="5" t="s">
        <v>38</v>
      </c>
      <c r="D12" s="1"/>
      <c r="G12" s="41"/>
      <c r="H12" s="41"/>
      <c r="I12" s="41"/>
      <c r="J12" s="41"/>
      <c r="K12" s="41"/>
      <c r="L12" s="41"/>
      <c r="M12" s="41"/>
      <c r="N12" s="100">
        <f>N11/N8</f>
        <v>0.12427287115354678</v>
      </c>
      <c r="O12" s="87"/>
      <c r="P12" s="58"/>
    </row>
    <row r="13" spans="1:16" ht="24" customHeight="1">
      <c r="B13" s="5" t="s">
        <v>73</v>
      </c>
      <c r="E13" s="6"/>
      <c r="G13" s="41">
        <v>3352011</v>
      </c>
      <c r="H13" s="41"/>
      <c r="I13" s="41">
        <v>2006253</v>
      </c>
      <c r="J13" s="41"/>
      <c r="K13" s="41">
        <v>3274412</v>
      </c>
      <c r="L13" s="41"/>
      <c r="M13" s="41">
        <v>1963250</v>
      </c>
      <c r="N13" s="100">
        <f>N10/N8</f>
        <v>0.12825489076851226</v>
      </c>
      <c r="O13" s="87"/>
      <c r="P13" s="58"/>
    </row>
    <row r="14" spans="1:16" ht="24" customHeight="1">
      <c r="B14" s="5" t="s">
        <v>177</v>
      </c>
      <c r="E14" s="6"/>
      <c r="G14" s="41">
        <v>10140</v>
      </c>
      <c r="H14" s="41"/>
      <c r="I14" s="41">
        <v>0</v>
      </c>
      <c r="J14" s="41"/>
      <c r="K14" s="41">
        <v>0</v>
      </c>
      <c r="L14" s="41"/>
      <c r="M14" s="41">
        <v>0</v>
      </c>
      <c r="N14" s="100"/>
      <c r="O14" s="87"/>
      <c r="P14" s="58"/>
    </row>
    <row r="15" spans="1:16" ht="24" customHeight="1">
      <c r="B15" s="5" t="s">
        <v>39</v>
      </c>
      <c r="E15" s="6"/>
      <c r="G15" s="41">
        <f>135938-G14</f>
        <v>125798</v>
      </c>
      <c r="H15" s="41"/>
      <c r="I15" s="41">
        <v>123436</v>
      </c>
      <c r="J15" s="41"/>
      <c r="K15" s="41">
        <v>122364</v>
      </c>
      <c r="L15" s="41"/>
      <c r="M15" s="41">
        <v>121297</v>
      </c>
      <c r="N15" s="58"/>
      <c r="O15" s="87"/>
      <c r="P15" s="58"/>
    </row>
    <row r="16" spans="1:16" ht="24" customHeight="1">
      <c r="C16" s="5" t="s">
        <v>40</v>
      </c>
      <c r="E16" s="6"/>
      <c r="F16" s="6"/>
      <c r="G16" s="55">
        <f>SUM(G13:G15)</f>
        <v>3487949</v>
      </c>
      <c r="H16" s="54"/>
      <c r="I16" s="55">
        <f>SUM(I13:I15)</f>
        <v>2129689</v>
      </c>
      <c r="J16" s="54"/>
      <c r="K16" s="55">
        <f>SUM(K13:K15)</f>
        <v>3396776</v>
      </c>
      <c r="L16" s="41"/>
      <c r="M16" s="55">
        <f>SUM(M13:M15)</f>
        <v>2084547</v>
      </c>
      <c r="N16" s="101">
        <v>12.83</v>
      </c>
      <c r="O16" s="87"/>
      <c r="P16" s="58"/>
    </row>
    <row r="17" spans="1:16" ht="24" customHeight="1">
      <c r="A17" s="5" t="s">
        <v>169</v>
      </c>
      <c r="E17" s="6"/>
      <c r="F17" s="6"/>
      <c r="G17" s="41">
        <f>G11-G16</f>
        <v>-283574</v>
      </c>
      <c r="H17" s="54"/>
      <c r="I17" s="41">
        <f>I11-I16</f>
        <v>214860</v>
      </c>
      <c r="J17" s="41"/>
      <c r="K17" s="41">
        <f>K11-K16</f>
        <v>-295698</v>
      </c>
      <c r="L17" s="41"/>
      <c r="M17" s="41">
        <f>M11-M16</f>
        <v>201866</v>
      </c>
      <c r="N17" s="101">
        <v>12.43</v>
      </c>
      <c r="O17" s="87"/>
      <c r="P17" s="58"/>
    </row>
    <row r="18" spans="1:16" ht="24" customHeight="1">
      <c r="A18" s="5" t="s">
        <v>41</v>
      </c>
      <c r="E18" s="6"/>
      <c r="G18" s="41">
        <v>-111665</v>
      </c>
      <c r="H18" s="41"/>
      <c r="I18" s="41">
        <v>-68462</v>
      </c>
      <c r="J18" s="41"/>
      <c r="K18" s="41">
        <v>-110558</v>
      </c>
      <c r="L18" s="41"/>
      <c r="M18" s="41">
        <v>-69712</v>
      </c>
      <c r="N18" s="58"/>
      <c r="O18" s="87"/>
      <c r="P18" s="58"/>
    </row>
    <row r="19" spans="1:16" ht="24" customHeight="1">
      <c r="A19" s="5" t="s">
        <v>157</v>
      </c>
      <c r="E19" s="6"/>
      <c r="F19" s="6"/>
      <c r="G19" s="56">
        <v>0</v>
      </c>
      <c r="H19" s="54"/>
      <c r="I19" s="56">
        <v>-1343</v>
      </c>
      <c r="J19" s="54"/>
      <c r="K19" s="57">
        <v>0</v>
      </c>
      <c r="L19" s="41"/>
      <c r="M19" s="57">
        <v>0</v>
      </c>
      <c r="N19" s="58"/>
      <c r="O19" s="87"/>
      <c r="P19" s="58"/>
    </row>
    <row r="20" spans="1:16" ht="24" customHeight="1">
      <c r="A20" s="5" t="s">
        <v>165</v>
      </c>
      <c r="F20" s="6"/>
      <c r="G20" s="41">
        <f>SUM(G17:G19)</f>
        <v>-395239</v>
      </c>
      <c r="H20" s="54"/>
      <c r="I20" s="41">
        <f>SUM(I17:I19)</f>
        <v>145055</v>
      </c>
      <c r="J20" s="54"/>
      <c r="K20" s="41">
        <f>SUM(K17:K19)</f>
        <v>-406256</v>
      </c>
      <c r="L20" s="41"/>
      <c r="M20" s="41">
        <f>SUM(M17:M19)</f>
        <v>132154</v>
      </c>
      <c r="N20" s="58"/>
      <c r="O20" s="87"/>
      <c r="P20" s="58"/>
    </row>
    <row r="21" spans="1:16" ht="24" customHeight="1">
      <c r="A21" s="5" t="s">
        <v>122</v>
      </c>
      <c r="D21" s="58"/>
      <c r="E21" s="6">
        <v>19</v>
      </c>
      <c r="F21" s="6"/>
      <c r="G21" s="41">
        <v>-147449</v>
      </c>
      <c r="H21" s="54"/>
      <c r="I21" s="41">
        <v>13501</v>
      </c>
      <c r="J21" s="54"/>
      <c r="K21" s="57">
        <v>-150287</v>
      </c>
      <c r="L21" s="41">
        <f>-297370218</f>
        <v>-297370218</v>
      </c>
      <c r="M21" s="41">
        <v>10056</v>
      </c>
      <c r="N21" s="58"/>
      <c r="O21" s="87"/>
      <c r="P21" s="58"/>
    </row>
    <row r="22" spans="1:16" ht="24" customHeight="1">
      <c r="A22" s="5" t="s">
        <v>170</v>
      </c>
      <c r="E22" s="6"/>
      <c r="F22" s="6"/>
      <c r="G22" s="39">
        <f>G20-G21</f>
        <v>-247790</v>
      </c>
      <c r="H22" s="54"/>
      <c r="I22" s="39">
        <f>I20-I21</f>
        <v>131554</v>
      </c>
      <c r="J22" s="54"/>
      <c r="K22" s="39">
        <f>K20-K21</f>
        <v>-255969</v>
      </c>
      <c r="L22" s="41"/>
      <c r="M22" s="39">
        <f>M20-M21</f>
        <v>122098</v>
      </c>
      <c r="N22" s="58"/>
      <c r="O22" s="87"/>
      <c r="P22" s="58"/>
    </row>
    <row r="23" spans="1:16" ht="24" customHeight="1">
      <c r="A23" s="5" t="s">
        <v>118</v>
      </c>
      <c r="E23" s="6"/>
      <c r="F23" s="6"/>
      <c r="G23" s="28">
        <v>0</v>
      </c>
      <c r="H23" s="59"/>
      <c r="I23" s="28">
        <v>0</v>
      </c>
      <c r="J23" s="59"/>
      <c r="K23" s="28">
        <v>0</v>
      </c>
      <c r="L23" s="45"/>
      <c r="M23" s="28">
        <v>0</v>
      </c>
      <c r="N23" s="58"/>
      <c r="O23" s="87"/>
      <c r="P23" s="58"/>
    </row>
    <row r="24" spans="1:16" ht="24" customHeight="1" thickBot="1">
      <c r="A24" s="5" t="s">
        <v>121</v>
      </c>
      <c r="E24" s="6"/>
      <c r="F24" s="6"/>
      <c r="G24" s="44">
        <f>+G22+G23</f>
        <v>-247790</v>
      </c>
      <c r="H24" s="54"/>
      <c r="I24" s="44">
        <f>+I22+I23</f>
        <v>131554</v>
      </c>
      <c r="J24" s="54"/>
      <c r="K24" s="44">
        <f>+K22+K23</f>
        <v>-255969</v>
      </c>
      <c r="L24" s="41"/>
      <c r="M24" s="44">
        <f>+M22+M23</f>
        <v>122098</v>
      </c>
      <c r="N24" s="58"/>
      <c r="O24" s="87"/>
      <c r="P24" s="58"/>
    </row>
    <row r="25" spans="1:16" ht="24" customHeight="1" thickTop="1">
      <c r="E25" s="6"/>
      <c r="F25" s="6"/>
      <c r="G25" s="41"/>
      <c r="H25" s="54"/>
      <c r="I25" s="41"/>
      <c r="J25" s="54"/>
      <c r="K25" s="41"/>
      <c r="L25" s="41"/>
      <c r="M25" s="41"/>
      <c r="N25" s="58"/>
      <c r="O25" s="87"/>
      <c r="P25" s="58"/>
    </row>
    <row r="26" spans="1:16" ht="24" customHeight="1">
      <c r="A26" s="5" t="s">
        <v>74</v>
      </c>
      <c r="E26" s="6"/>
      <c r="F26" s="6"/>
      <c r="G26" s="41"/>
      <c r="H26" s="54"/>
      <c r="I26" s="41"/>
      <c r="J26" s="54"/>
      <c r="K26" s="41"/>
      <c r="L26" s="41"/>
      <c r="M26" s="41"/>
      <c r="N26" s="58"/>
      <c r="O26" s="87"/>
      <c r="P26" s="58"/>
    </row>
    <row r="27" spans="1:16" ht="24" customHeight="1">
      <c r="B27" s="5" t="s">
        <v>154</v>
      </c>
      <c r="E27" s="6"/>
      <c r="F27" s="6"/>
      <c r="G27" s="41">
        <f>+G29-G28</f>
        <v>-249351</v>
      </c>
      <c r="H27" s="54"/>
      <c r="I27" s="41">
        <f>+I24-I28</f>
        <v>128983</v>
      </c>
      <c r="J27" s="54"/>
      <c r="K27" s="41">
        <f>+K22</f>
        <v>-255969</v>
      </c>
      <c r="L27" s="41"/>
      <c r="M27" s="41">
        <f>M24</f>
        <v>122098</v>
      </c>
      <c r="N27" s="58"/>
      <c r="O27" s="87"/>
      <c r="P27" s="58"/>
    </row>
    <row r="28" spans="1:16" ht="24" customHeight="1">
      <c r="B28" s="5" t="s">
        <v>155</v>
      </c>
      <c r="E28" s="6"/>
      <c r="F28" s="6"/>
      <c r="G28" s="41">
        <v>1561</v>
      </c>
      <c r="H28" s="54"/>
      <c r="I28" s="57">
        <v>2571</v>
      </c>
      <c r="J28" s="54"/>
      <c r="K28" s="57">
        <v>0</v>
      </c>
      <c r="L28" s="41"/>
      <c r="M28" s="57">
        <v>0</v>
      </c>
      <c r="N28" s="58"/>
      <c r="O28" s="87"/>
      <c r="P28" s="58"/>
    </row>
    <row r="29" spans="1:16" ht="24" customHeight="1" thickBot="1">
      <c r="E29" s="6"/>
      <c r="F29" s="6"/>
      <c r="G29" s="44">
        <f>+G22</f>
        <v>-247790</v>
      </c>
      <c r="H29" s="54"/>
      <c r="I29" s="44">
        <f>SUM(I27:I28)</f>
        <v>131554</v>
      </c>
      <c r="J29" s="54"/>
      <c r="K29" s="44">
        <f>+K22</f>
        <v>-255969</v>
      </c>
      <c r="L29" s="41"/>
      <c r="M29" s="44">
        <f>SUM(M27:M28)</f>
        <v>122098</v>
      </c>
      <c r="N29" s="58"/>
      <c r="O29" s="87"/>
      <c r="P29" s="58"/>
    </row>
    <row r="30" spans="1:16" ht="24" customHeight="1" thickTop="1">
      <c r="E30" s="6"/>
      <c r="F30" s="6"/>
      <c r="G30" s="41"/>
      <c r="H30" s="54"/>
      <c r="I30" s="41"/>
      <c r="J30" s="54"/>
      <c r="K30" s="41"/>
      <c r="L30" s="41"/>
      <c r="M30" s="41"/>
      <c r="N30" s="58"/>
      <c r="O30" s="87"/>
      <c r="P30" s="58"/>
    </row>
    <row r="31" spans="1:16" ht="24" customHeight="1">
      <c r="A31" s="5" t="s">
        <v>75</v>
      </c>
      <c r="E31" s="6"/>
      <c r="F31" s="6"/>
      <c r="G31" s="41"/>
      <c r="H31" s="54"/>
      <c r="I31" s="41"/>
      <c r="J31" s="54"/>
      <c r="K31" s="41"/>
      <c r="L31" s="41"/>
      <c r="M31" s="41"/>
      <c r="N31" s="58"/>
      <c r="O31" s="87"/>
      <c r="P31" s="58"/>
    </row>
    <row r="32" spans="1:16" ht="24" customHeight="1">
      <c r="B32" s="5" t="s">
        <v>154</v>
      </c>
      <c r="E32" s="6"/>
      <c r="F32" s="6"/>
      <c r="G32" s="41">
        <f>+G34-G33</f>
        <v>-249351</v>
      </c>
      <c r="H32" s="54"/>
      <c r="I32" s="41">
        <f>I27</f>
        <v>128983</v>
      </c>
      <c r="J32" s="54"/>
      <c r="K32" s="41">
        <f>+K24</f>
        <v>-255969</v>
      </c>
      <c r="L32" s="41"/>
      <c r="M32" s="41">
        <f>M27</f>
        <v>122098</v>
      </c>
      <c r="N32" s="58"/>
      <c r="O32" s="87"/>
      <c r="P32" s="58"/>
    </row>
    <row r="33" spans="1:25" ht="24" customHeight="1">
      <c r="B33" s="5" t="s">
        <v>155</v>
      </c>
      <c r="E33" s="6"/>
      <c r="F33" s="6"/>
      <c r="G33" s="41">
        <v>1561</v>
      </c>
      <c r="H33" s="54"/>
      <c r="I33" s="41">
        <v>2571</v>
      </c>
      <c r="J33" s="54"/>
      <c r="K33" s="57">
        <v>0</v>
      </c>
      <c r="L33" s="41"/>
      <c r="M33" s="57">
        <v>0</v>
      </c>
      <c r="N33" s="58"/>
      <c r="O33" s="87"/>
      <c r="P33" s="58"/>
    </row>
    <row r="34" spans="1:25" ht="24" customHeight="1" thickBot="1">
      <c r="E34" s="6"/>
      <c r="F34" s="6"/>
      <c r="G34" s="44">
        <f>+G24</f>
        <v>-247790</v>
      </c>
      <c r="H34" s="54"/>
      <c r="I34" s="44">
        <f>SUM(I32:I33)</f>
        <v>131554</v>
      </c>
      <c r="J34" s="54"/>
      <c r="K34" s="44">
        <f>+K24</f>
        <v>-255969</v>
      </c>
      <c r="L34" s="41"/>
      <c r="M34" s="44">
        <f>SUM(M32:M33)</f>
        <v>122098</v>
      </c>
      <c r="N34" s="58"/>
      <c r="O34" s="87"/>
      <c r="P34" s="58"/>
    </row>
    <row r="35" spans="1:25" ht="24" customHeight="1" thickTop="1">
      <c r="E35" s="6"/>
      <c r="F35" s="6"/>
      <c r="G35" s="41"/>
      <c r="H35" s="54"/>
      <c r="I35" s="41"/>
      <c r="J35" s="54"/>
      <c r="K35" s="41"/>
      <c r="L35" s="41"/>
      <c r="M35" s="41"/>
      <c r="N35" s="58"/>
      <c r="O35" s="87"/>
      <c r="P35" s="58"/>
    </row>
    <row r="36" spans="1:25" ht="24" customHeight="1">
      <c r="A36" s="5" t="s">
        <v>171</v>
      </c>
      <c r="E36" s="6"/>
      <c r="F36" s="6"/>
      <c r="G36" s="40">
        <f>+G22/G37</f>
        <v>-0.18195529799136154</v>
      </c>
      <c r="H36" s="60"/>
      <c r="I36" s="40">
        <f>+I22/I37</f>
        <v>9.6601748544959759E-2</v>
      </c>
      <c r="J36" s="60"/>
      <c r="K36" s="40">
        <f>+K22/K37</f>
        <v>-0.18796124004822964</v>
      </c>
      <c r="L36" s="40"/>
      <c r="M36" s="40">
        <f>+M22/M37</f>
        <v>8.9658089406954522E-2</v>
      </c>
      <c r="N36" s="58"/>
      <c r="O36" s="87"/>
      <c r="P36" s="58"/>
    </row>
    <row r="37" spans="1:25" ht="24" customHeight="1">
      <c r="A37" s="5" t="s">
        <v>156</v>
      </c>
      <c r="D37" s="1"/>
      <c r="E37" s="6"/>
      <c r="F37" s="6"/>
      <c r="G37" s="45">
        <v>1361818</v>
      </c>
      <c r="H37" s="54"/>
      <c r="I37" s="45">
        <v>1361818</v>
      </c>
      <c r="J37" s="54"/>
      <c r="K37" s="45">
        <v>1361818</v>
      </c>
      <c r="L37" s="41"/>
      <c r="M37" s="45">
        <v>1361818</v>
      </c>
      <c r="N37" s="58"/>
      <c r="O37" s="87"/>
      <c r="P37" s="58"/>
    </row>
    <row r="38" spans="1:25" ht="24" customHeight="1">
      <c r="E38" s="6"/>
      <c r="F38" s="6"/>
      <c r="H38" s="6"/>
      <c r="J38" s="6"/>
      <c r="K38" s="31"/>
      <c r="N38" s="58"/>
      <c r="O38" s="93"/>
      <c r="P38" s="58"/>
      <c r="Q38" s="46"/>
      <c r="R38" s="46"/>
      <c r="S38" s="46"/>
      <c r="T38" s="46"/>
      <c r="U38" s="46"/>
      <c r="V38" s="46"/>
      <c r="W38" s="46"/>
      <c r="X38" s="46"/>
      <c r="Y38" s="46"/>
    </row>
    <row r="39" spans="1:25" ht="24" customHeight="1">
      <c r="A39" s="1"/>
      <c r="B39" s="1"/>
      <c r="C39" s="1"/>
      <c r="G39" s="19"/>
      <c r="I39" s="31"/>
      <c r="K39" s="19"/>
    </row>
    <row r="40" spans="1:25" ht="24" customHeight="1">
      <c r="A40" s="1"/>
      <c r="B40" s="1"/>
      <c r="C40" s="1"/>
      <c r="M40" s="24" t="s">
        <v>102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7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5"/>
  <sheetViews>
    <sheetView view="pageBreakPreview" topLeftCell="F1" zoomScale="97" zoomScaleNormal="63" zoomScaleSheetLayoutView="97" workbookViewId="0">
      <selection activeCell="E90" sqref="E90:L97"/>
    </sheetView>
  </sheetViews>
  <sheetFormatPr defaultColWidth="7.1796875" defaultRowHeight="24" customHeight="1"/>
  <cols>
    <col min="1" max="2" width="4" style="5" customWidth="1"/>
    <col min="3" max="3" width="39.1796875" style="5" customWidth="1"/>
    <col min="4" max="4" width="8.36328125" style="49" bestFit="1" customWidth="1"/>
    <col min="5" max="5" width="1.1796875" style="1" customWidth="1"/>
    <col min="6" max="6" width="14.81640625" style="1" bestFit="1" customWidth="1"/>
    <col min="7" max="7" width="1.1796875" style="1" customWidth="1"/>
    <col min="8" max="8" width="12.6328125" style="1" customWidth="1"/>
    <col min="9" max="9" width="1.1796875" style="1" customWidth="1"/>
    <col min="10" max="10" width="12.1796875" style="1" customWidth="1"/>
    <col min="11" max="11" width="1.1796875" style="1" customWidth="1"/>
    <col min="12" max="12" width="14.1796875" style="1" bestFit="1" customWidth="1"/>
    <col min="13" max="13" width="1" style="1" customWidth="1"/>
    <col min="14" max="14" width="15.6328125" style="1" bestFit="1" customWidth="1"/>
    <col min="15" max="15" width="1.1796875" style="1" customWidth="1"/>
    <col min="16" max="16" width="14.1796875" style="1" bestFit="1" customWidth="1"/>
    <col min="17" max="17" width="1.1796875" style="1" customWidth="1"/>
    <col min="18" max="18" width="15.453125" style="1" bestFit="1" customWidth="1"/>
    <col min="19" max="19" width="1.1796875" style="1" customWidth="1"/>
    <col min="20" max="20" width="15.6328125" style="1" bestFit="1" customWidth="1"/>
    <col min="21" max="21" width="1.1796875" style="1" customWidth="1"/>
    <col min="22" max="22" width="7.1796875" style="1"/>
    <col min="23" max="23" width="13.1796875" style="40" bestFit="1" customWidth="1"/>
    <col min="24" max="25" width="7.1796875" style="1"/>
    <col min="26" max="26" width="14.6328125" style="1" customWidth="1"/>
    <col min="27" max="229" width="7.1796875" style="1"/>
    <col min="230" max="230" width="40.1796875" style="1" customWidth="1"/>
    <col min="231" max="231" width="7" style="1" customWidth="1"/>
    <col min="232" max="232" width="1.1796875" style="1" customWidth="1"/>
    <col min="233" max="233" width="8.1796875" style="1" customWidth="1"/>
    <col min="234" max="234" width="1.1796875" style="1" customWidth="1"/>
    <col min="235" max="235" width="11" style="1" customWidth="1"/>
    <col min="236" max="236" width="1.1796875" style="1" customWidth="1"/>
    <col min="237" max="237" width="8.1796875" style="1" customWidth="1"/>
    <col min="238" max="238" width="1.1796875" style="1" customWidth="1"/>
    <col min="239" max="239" width="9.1796875" style="1" customWidth="1"/>
    <col min="240" max="240" width="1.1796875" style="1" customWidth="1"/>
    <col min="241" max="241" width="10.1796875" style="1" customWidth="1"/>
    <col min="242" max="242" width="1.1796875" style="1" customWidth="1"/>
    <col min="243" max="243" width="8.1796875" style="1" customWidth="1"/>
    <col min="244" max="244" width="1.1796875" style="1" customWidth="1"/>
    <col min="245" max="245" width="8.1796875" style="1" bestFit="1" customWidth="1"/>
    <col min="246" max="246" width="9.81640625" style="1" bestFit="1" customWidth="1"/>
    <col min="247" max="16384" width="7.1796875" style="1"/>
  </cols>
  <sheetData>
    <row r="1" spans="1:26" ht="24" customHeight="1">
      <c r="A1" s="115" t="str">
        <f>SFP!A1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</row>
    <row r="2" spans="1:26" ht="24" customHeight="1">
      <c r="A2" s="115" t="s">
        <v>167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6" ht="24" customHeight="1">
      <c r="A3" s="115" t="str">
        <f>SI!A3</f>
        <v>สำหรับงวดสามเดือนสิ้นสุดวันที่ 31 มีนาคม 2567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6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95" t="str">
        <f>+SFP!M4</f>
        <v>(หน่วย : พันบาท)</v>
      </c>
    </row>
    <row r="5" spans="1:26" ht="24" customHeight="1">
      <c r="A5" s="118" t="s">
        <v>51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6" ht="24" customHeight="1">
      <c r="A6" s="3"/>
      <c r="B6" s="3"/>
      <c r="C6" s="3"/>
      <c r="D6" s="3"/>
      <c r="E6" s="69"/>
      <c r="F6" s="34"/>
      <c r="G6" s="2"/>
      <c r="H6" s="2"/>
      <c r="I6" s="2"/>
      <c r="J6" s="118" t="s">
        <v>116</v>
      </c>
      <c r="K6" s="118"/>
      <c r="L6" s="118"/>
      <c r="M6" s="2"/>
      <c r="N6" s="21" t="s">
        <v>46</v>
      </c>
      <c r="O6" s="2"/>
      <c r="P6" s="2"/>
      <c r="Q6" s="70"/>
      <c r="R6" s="2"/>
      <c r="S6" s="70"/>
      <c r="T6" s="2"/>
      <c r="U6" s="2"/>
    </row>
    <row r="7" spans="1:26" ht="24" customHeight="1">
      <c r="A7" s="3"/>
      <c r="B7" s="3"/>
      <c r="C7" s="3"/>
      <c r="D7" s="2"/>
      <c r="E7" s="70"/>
      <c r="F7" s="2"/>
      <c r="G7" s="34"/>
      <c r="H7" s="2"/>
      <c r="I7" s="2"/>
      <c r="J7" s="2" t="s">
        <v>107</v>
      </c>
      <c r="K7" s="34"/>
      <c r="L7" s="2" t="s">
        <v>108</v>
      </c>
      <c r="M7" s="2"/>
      <c r="N7" s="22" t="s">
        <v>47</v>
      </c>
      <c r="O7" s="2"/>
      <c r="Q7" s="34"/>
      <c r="S7" s="34"/>
      <c r="T7" s="34"/>
      <c r="U7" s="6"/>
    </row>
    <row r="8" spans="1:26" ht="24" customHeight="1">
      <c r="A8" s="3"/>
      <c r="B8" s="3"/>
      <c r="C8" s="3"/>
      <c r="D8" s="2"/>
      <c r="E8" s="70"/>
      <c r="F8" s="2" t="s">
        <v>106</v>
      </c>
      <c r="G8" s="34"/>
      <c r="H8" s="2" t="s">
        <v>48</v>
      </c>
      <c r="I8" s="2"/>
      <c r="J8" s="2" t="s">
        <v>149</v>
      </c>
      <c r="K8" s="2"/>
      <c r="L8" s="2"/>
      <c r="M8" s="2"/>
      <c r="N8" s="2" t="s">
        <v>76</v>
      </c>
      <c r="O8" s="34"/>
      <c r="P8" s="2" t="s">
        <v>151</v>
      </c>
      <c r="Q8" s="34"/>
      <c r="R8" s="2" t="s">
        <v>152</v>
      </c>
      <c r="S8" s="34"/>
      <c r="T8" s="2" t="s">
        <v>32</v>
      </c>
      <c r="U8" s="6"/>
    </row>
    <row r="9" spans="1:26" ht="24" customHeight="1">
      <c r="A9" s="23"/>
      <c r="B9" s="23"/>
      <c r="C9" s="23"/>
      <c r="D9" s="22" t="s">
        <v>2</v>
      </c>
      <c r="E9" s="71"/>
      <c r="F9" s="22" t="s">
        <v>49</v>
      </c>
      <c r="G9" s="38"/>
      <c r="H9" s="22" t="s">
        <v>109</v>
      </c>
      <c r="I9" s="22"/>
      <c r="J9" s="22" t="s">
        <v>50</v>
      </c>
      <c r="K9" s="22"/>
      <c r="L9" s="22"/>
      <c r="M9" s="22"/>
      <c r="N9" s="22" t="s">
        <v>88</v>
      </c>
      <c r="O9" s="38"/>
      <c r="P9" s="2" t="s">
        <v>150</v>
      </c>
      <c r="Q9" s="38"/>
      <c r="R9" s="2" t="s">
        <v>153</v>
      </c>
      <c r="S9" s="38"/>
      <c r="T9" s="22"/>
      <c r="U9" s="6"/>
    </row>
    <row r="10" spans="1:26" ht="24" customHeight="1">
      <c r="A10" s="5" t="s">
        <v>168</v>
      </c>
      <c r="D10" s="7"/>
      <c r="E10" s="6"/>
      <c r="F10" s="39">
        <v>1361818</v>
      </c>
      <c r="G10" s="26"/>
      <c r="H10" s="39">
        <v>734850</v>
      </c>
      <c r="I10" s="26"/>
      <c r="J10" s="39">
        <v>29000</v>
      </c>
      <c r="K10" s="26"/>
      <c r="L10" s="39">
        <v>-149602</v>
      </c>
      <c r="M10" s="26"/>
      <c r="N10" s="39">
        <v>540906</v>
      </c>
      <c r="O10" s="26"/>
      <c r="P10" s="39">
        <f>SUM(F10:O10)</f>
        <v>2516972</v>
      </c>
      <c r="Q10" s="26"/>
      <c r="R10" s="39">
        <v>5632</v>
      </c>
      <c r="S10" s="26"/>
      <c r="T10" s="39">
        <f>P10+R10</f>
        <v>2522604</v>
      </c>
      <c r="U10" s="9"/>
      <c r="Z10" s="31"/>
    </row>
    <row r="11" spans="1:26" ht="24" customHeight="1">
      <c r="A11" s="5" t="s">
        <v>117</v>
      </c>
      <c r="D11" s="7"/>
      <c r="E11" s="6"/>
      <c r="F11" s="26"/>
      <c r="G11" s="26"/>
      <c r="H11" s="26"/>
      <c r="I11" s="26"/>
      <c r="J11" s="26"/>
      <c r="K11" s="26"/>
      <c r="L11" s="41"/>
      <c r="M11" s="26"/>
      <c r="N11" s="26"/>
      <c r="O11" s="26"/>
      <c r="P11" s="41"/>
      <c r="Q11" s="26"/>
      <c r="R11" s="26"/>
      <c r="S11" s="26"/>
      <c r="T11" s="41"/>
      <c r="U11" s="9"/>
      <c r="Z11" s="31"/>
    </row>
    <row r="12" spans="1:26" ht="24" customHeight="1">
      <c r="B12" s="29" t="s">
        <v>121</v>
      </c>
      <c r="D12" s="7"/>
      <c r="E12" s="6"/>
      <c r="F12" s="26">
        <v>0</v>
      </c>
      <c r="G12" s="26"/>
      <c r="H12" s="26">
        <v>0</v>
      </c>
      <c r="I12" s="26"/>
      <c r="J12" s="26">
        <v>0</v>
      </c>
      <c r="K12" s="26"/>
      <c r="L12" s="26">
        <f>+SI!G27</f>
        <v>-249351</v>
      </c>
      <c r="M12" s="26"/>
      <c r="N12" s="26">
        <v>0</v>
      </c>
      <c r="O12" s="26"/>
      <c r="P12" s="26">
        <f>SUM(F12:O12)</f>
        <v>-249351</v>
      </c>
      <c r="Q12" s="26"/>
      <c r="R12" s="26">
        <f>+SI!G33</f>
        <v>1561</v>
      </c>
      <c r="S12" s="26"/>
      <c r="T12" s="26">
        <f>P12+R12</f>
        <v>-247790</v>
      </c>
      <c r="U12" s="9"/>
      <c r="Z12" s="31"/>
    </row>
    <row r="13" spans="1:26" ht="24" customHeight="1">
      <c r="A13" s="1"/>
      <c r="B13" s="42" t="s">
        <v>172</v>
      </c>
      <c r="D13" s="7"/>
      <c r="E13" s="6"/>
      <c r="F13" s="43">
        <f>SUM(F12)</f>
        <v>0</v>
      </c>
      <c r="G13" s="26"/>
      <c r="H13" s="43">
        <f>SUM(H12)</f>
        <v>0</v>
      </c>
      <c r="I13" s="26"/>
      <c r="J13" s="43">
        <f>SUM(J12)</f>
        <v>0</v>
      </c>
      <c r="K13" s="26"/>
      <c r="L13" s="43">
        <f>SUM(L12)</f>
        <v>-249351</v>
      </c>
      <c r="M13" s="26"/>
      <c r="N13" s="43">
        <f>SUM(N12)</f>
        <v>0</v>
      </c>
      <c r="O13" s="26"/>
      <c r="P13" s="43">
        <f>SUM(P12)</f>
        <v>-249351</v>
      </c>
      <c r="Q13" s="26"/>
      <c r="R13" s="43">
        <f>SUM(R12)</f>
        <v>1561</v>
      </c>
      <c r="S13" s="26"/>
      <c r="T13" s="43">
        <f>SUM(T12)</f>
        <v>-247790</v>
      </c>
      <c r="U13" s="9"/>
      <c r="Z13" s="31"/>
    </row>
    <row r="14" spans="1:26" ht="24" customHeight="1" thickBot="1">
      <c r="A14" s="1" t="s">
        <v>119</v>
      </c>
      <c r="B14" s="1"/>
      <c r="D14" s="7"/>
      <c r="E14" s="6"/>
      <c r="F14" s="44">
        <f>+F10+F13</f>
        <v>1361818</v>
      </c>
      <c r="G14" s="26"/>
      <c r="H14" s="44">
        <f>+H10+H13</f>
        <v>734850</v>
      </c>
      <c r="I14" s="26"/>
      <c r="J14" s="44">
        <f>+J10+J13</f>
        <v>29000</v>
      </c>
      <c r="K14" s="26"/>
      <c r="L14" s="44">
        <f>+L10+L13</f>
        <v>-398953</v>
      </c>
      <c r="M14" s="26"/>
      <c r="N14" s="44">
        <f>+N10+N13</f>
        <v>540906</v>
      </c>
      <c r="O14" s="26"/>
      <c r="P14" s="44">
        <f>+P10+P13</f>
        <v>2267621</v>
      </c>
      <c r="Q14" s="26"/>
      <c r="R14" s="44">
        <f>+R10+R13</f>
        <v>7193</v>
      </c>
      <c r="S14" s="26"/>
      <c r="T14" s="44">
        <f>+T10+T13</f>
        <v>2274814</v>
      </c>
      <c r="U14" s="9"/>
      <c r="W14" s="40">
        <f>+T14-SFP!G104</f>
        <v>0</v>
      </c>
      <c r="Z14" s="31"/>
    </row>
    <row r="15" spans="1:26" ht="24" customHeight="1" thickTop="1">
      <c r="A15" s="12"/>
      <c r="B15" s="12"/>
      <c r="C15" s="12"/>
      <c r="D15" s="7"/>
      <c r="E15" s="6"/>
      <c r="F15" s="27"/>
      <c r="G15" s="26"/>
      <c r="H15" s="26"/>
      <c r="I15" s="26"/>
      <c r="J15" s="26"/>
      <c r="K15" s="26"/>
      <c r="L15" s="16"/>
      <c r="M15" s="26"/>
      <c r="N15" s="26"/>
      <c r="O15" s="26"/>
      <c r="P15" s="26"/>
      <c r="Q15" s="26"/>
      <c r="R15" s="26"/>
      <c r="S15" s="26"/>
      <c r="T15" s="16"/>
      <c r="U15" s="17"/>
      <c r="Z15" s="31"/>
    </row>
    <row r="16" spans="1:26" ht="24" customHeight="1">
      <c r="A16" s="5" t="s">
        <v>111</v>
      </c>
      <c r="D16" s="7"/>
      <c r="E16" s="6"/>
      <c r="F16" s="45">
        <v>1361818</v>
      </c>
      <c r="G16" s="28"/>
      <c r="H16" s="45">
        <v>734850</v>
      </c>
      <c r="I16" s="28"/>
      <c r="J16" s="45">
        <v>29000</v>
      </c>
      <c r="K16" s="28"/>
      <c r="L16" s="45">
        <v>-241442</v>
      </c>
      <c r="M16" s="28"/>
      <c r="N16" s="45">
        <v>487109</v>
      </c>
      <c r="O16" s="28"/>
      <c r="P16" s="45">
        <f>SUM(F16:N16)</f>
        <v>2371335</v>
      </c>
      <c r="Q16" s="28"/>
      <c r="R16" s="28">
        <v>5160</v>
      </c>
      <c r="S16" s="28"/>
      <c r="T16" s="45">
        <f>SUM(P16:R16)</f>
        <v>2376495</v>
      </c>
      <c r="U16" s="9"/>
      <c r="W16" s="46"/>
      <c r="Z16" s="31"/>
    </row>
    <row r="17" spans="1:26" ht="24" customHeight="1">
      <c r="A17" s="5" t="s">
        <v>117</v>
      </c>
      <c r="D17" s="7"/>
      <c r="E17" s="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41"/>
      <c r="U17" s="9"/>
      <c r="Z17" s="31"/>
    </row>
    <row r="18" spans="1:26" ht="24" customHeight="1">
      <c r="B18" s="29" t="s">
        <v>121</v>
      </c>
      <c r="D18" s="7"/>
      <c r="E18" s="6"/>
      <c r="F18" s="26">
        <v>0</v>
      </c>
      <c r="G18" s="26"/>
      <c r="H18" s="26">
        <v>0</v>
      </c>
      <c r="I18" s="26"/>
      <c r="J18" s="26">
        <v>0</v>
      </c>
      <c r="K18" s="26"/>
      <c r="L18" s="41">
        <f>+SI!I32</f>
        <v>128983</v>
      </c>
      <c r="M18" s="26"/>
      <c r="N18" s="26">
        <v>0</v>
      </c>
      <c r="O18" s="26"/>
      <c r="P18" s="26">
        <f>SUM(F18:N18)</f>
        <v>128983</v>
      </c>
      <c r="Q18" s="26"/>
      <c r="R18" s="26">
        <f>+SI!I33</f>
        <v>2571</v>
      </c>
      <c r="S18" s="26"/>
      <c r="T18" s="26">
        <f>P18+R18</f>
        <v>131554</v>
      </c>
      <c r="U18" s="9"/>
      <c r="Z18" s="31"/>
    </row>
    <row r="19" spans="1:26" ht="24" customHeight="1">
      <c r="A19" s="1"/>
      <c r="B19" s="42" t="s">
        <v>172</v>
      </c>
      <c r="D19" s="7"/>
      <c r="E19" s="6"/>
      <c r="F19" s="43">
        <f>SUM(F18)</f>
        <v>0</v>
      </c>
      <c r="G19" s="26"/>
      <c r="H19" s="43">
        <f>SUM(H18)</f>
        <v>0</v>
      </c>
      <c r="I19" s="26"/>
      <c r="J19" s="43">
        <f>SUM(J18)</f>
        <v>0</v>
      </c>
      <c r="K19" s="26"/>
      <c r="L19" s="43">
        <f>SUM(L18)</f>
        <v>128983</v>
      </c>
      <c r="M19" s="26"/>
      <c r="N19" s="43">
        <f>SUM(N18)</f>
        <v>0</v>
      </c>
      <c r="O19" s="26"/>
      <c r="P19" s="43">
        <f>SUM(P18)</f>
        <v>128983</v>
      </c>
      <c r="Q19" s="26"/>
      <c r="R19" s="43">
        <f>SUM(R18)</f>
        <v>2571</v>
      </c>
      <c r="S19" s="26"/>
      <c r="T19" s="43">
        <f>SUM(T18)</f>
        <v>131554</v>
      </c>
      <c r="U19" s="9"/>
      <c r="Z19" s="31"/>
    </row>
    <row r="20" spans="1:26" ht="24" customHeight="1" thickBot="1">
      <c r="A20" s="1" t="s">
        <v>120</v>
      </c>
      <c r="B20" s="1"/>
      <c r="D20" s="7"/>
      <c r="E20" s="6"/>
      <c r="F20" s="44">
        <f>+F16+F19</f>
        <v>1361818</v>
      </c>
      <c r="G20" s="26"/>
      <c r="H20" s="44">
        <f>+H16+H19</f>
        <v>734850</v>
      </c>
      <c r="I20" s="26"/>
      <c r="J20" s="44">
        <f>+J16+J19</f>
        <v>29000</v>
      </c>
      <c r="K20" s="26"/>
      <c r="L20" s="44">
        <f>+L16+L19</f>
        <v>-112459</v>
      </c>
      <c r="M20" s="26"/>
      <c r="N20" s="44">
        <f>+N16+N19</f>
        <v>487109</v>
      </c>
      <c r="O20" s="26"/>
      <c r="P20" s="44">
        <f>+P16+P19</f>
        <v>2500318</v>
      </c>
      <c r="Q20" s="26"/>
      <c r="R20" s="44">
        <f>+R16+R19</f>
        <v>7731</v>
      </c>
      <c r="S20" s="26"/>
      <c r="T20" s="44">
        <f>+T16+T19</f>
        <v>2508049</v>
      </c>
      <c r="U20" s="9"/>
      <c r="W20" s="40">
        <f>+SFP!I104-CH_C!T20</f>
        <v>14555</v>
      </c>
      <c r="Z20" s="31"/>
    </row>
    <row r="21" spans="1:26" ht="24" customHeight="1" thickTop="1">
      <c r="A21" s="1"/>
      <c r="B21" s="1"/>
      <c r="D21" s="7"/>
      <c r="E21" s="6"/>
      <c r="F21" s="45"/>
      <c r="G21" s="26"/>
      <c r="H21" s="45"/>
      <c r="I21" s="26"/>
      <c r="J21" s="45"/>
      <c r="K21" s="26"/>
      <c r="L21" s="45"/>
      <c r="M21" s="26"/>
      <c r="N21" s="45"/>
      <c r="O21" s="26"/>
      <c r="P21" s="45"/>
      <c r="Q21" s="26"/>
      <c r="R21" s="45"/>
      <c r="S21" s="26"/>
      <c r="T21" s="45"/>
      <c r="U21" s="9"/>
      <c r="Z21" s="31"/>
    </row>
    <row r="22" spans="1:26" ht="24" customHeight="1">
      <c r="A22" s="1"/>
      <c r="B22" s="1"/>
      <c r="D22" s="7"/>
      <c r="E22" s="6"/>
      <c r="F22" s="45"/>
      <c r="G22" s="26"/>
      <c r="H22" s="45"/>
      <c r="I22" s="26"/>
      <c r="J22" s="45"/>
      <c r="K22" s="26"/>
      <c r="L22" s="45"/>
      <c r="M22" s="26"/>
      <c r="N22" s="45"/>
      <c r="O22" s="26"/>
      <c r="P22" s="45"/>
      <c r="Q22" s="26"/>
      <c r="R22" s="45"/>
      <c r="S22" s="26"/>
      <c r="T22" s="45"/>
      <c r="U22" s="9"/>
      <c r="Z22" s="31"/>
    </row>
    <row r="23" spans="1:26" ht="24" customHeight="1">
      <c r="D23" s="7"/>
      <c r="E23" s="6"/>
      <c r="F23" s="31"/>
      <c r="G23" s="9"/>
      <c r="H23" s="10"/>
      <c r="I23" s="9"/>
      <c r="J23" s="10"/>
      <c r="K23" s="9"/>
      <c r="L23" s="31"/>
      <c r="M23" s="9"/>
      <c r="N23" s="10"/>
      <c r="O23" s="9"/>
      <c r="P23" s="10"/>
      <c r="Q23" s="9"/>
      <c r="R23" s="10"/>
      <c r="S23" s="9"/>
      <c r="T23" s="72" t="str">
        <f>+SI!M40</f>
        <v>ยังไม่ได้ตรวจสอบ</v>
      </c>
      <c r="U23" s="9"/>
      <c r="Z23" s="31"/>
    </row>
    <row r="24" spans="1:26" s="41" customFormat="1" ht="24" customHeight="1">
      <c r="A24" s="13"/>
      <c r="B24" s="13"/>
      <c r="C24" s="13"/>
      <c r="D24" s="50"/>
      <c r="W24" s="40"/>
      <c r="Z24" s="31"/>
    </row>
    <row r="25" spans="1:26" ht="24" customHeight="1">
      <c r="Z25" s="31"/>
    </row>
    <row r="26" spans="1:26" s="40" customFormat="1" ht="24" customHeight="1">
      <c r="A26" s="14"/>
      <c r="B26" s="14"/>
      <c r="C26" s="14"/>
      <c r="D26" s="51"/>
      <c r="Z26" s="31"/>
    </row>
    <row r="27" spans="1:26" ht="24" customHeight="1">
      <c r="L27" s="40"/>
      <c r="Z27" s="31"/>
    </row>
    <row r="28" spans="1:26" ht="24" customHeight="1"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Z28" s="31"/>
    </row>
    <row r="29" spans="1:26" ht="24" customHeight="1">
      <c r="F29" s="53"/>
      <c r="H29" s="53"/>
      <c r="J29" s="53"/>
      <c r="L29" s="53"/>
      <c r="N29" s="53"/>
      <c r="P29" s="53"/>
      <c r="R29" s="53"/>
      <c r="T29" s="53"/>
      <c r="Z29" s="31"/>
    </row>
    <row r="34" spans="12:12" ht="24" customHeight="1">
      <c r="L34" s="40"/>
    </row>
    <row r="35" spans="12:12" ht="24" customHeight="1">
      <c r="L35" s="40"/>
    </row>
  </sheetData>
  <mergeCells count="5">
    <mergeCell ref="A1:T1"/>
    <mergeCell ref="A2:T2"/>
    <mergeCell ref="A3:T3"/>
    <mergeCell ref="J6:L6"/>
    <mergeCell ref="A5:T5"/>
  </mergeCells>
  <pageMargins left="0.59055118110236204" right="3.9370078740157501E-2" top="0.511811023622047" bottom="0" header="3.9370078740157501E-2" footer="0"/>
  <pageSetup paperSize="9" scale="77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28"/>
  <sheetViews>
    <sheetView view="pageBreakPreview" topLeftCell="F1" zoomScaleNormal="70" zoomScaleSheetLayoutView="100" workbookViewId="0">
      <selection activeCell="E90" sqref="E90:L97"/>
    </sheetView>
  </sheetViews>
  <sheetFormatPr defaultColWidth="7.1796875" defaultRowHeight="24" customHeight="1"/>
  <cols>
    <col min="1" max="2" width="4.1796875" style="5" customWidth="1"/>
    <col min="3" max="3" width="39.90625" style="5" customWidth="1"/>
    <col min="4" max="4" width="9" style="49" customWidth="1"/>
    <col min="5" max="5" width="1.1796875" style="49" customWidth="1"/>
    <col min="6" max="6" width="15.1796875" style="1" customWidth="1"/>
    <col min="7" max="7" width="1.1796875" style="1" customWidth="1"/>
    <col min="8" max="8" width="12.6328125" style="1" customWidth="1"/>
    <col min="9" max="9" width="1.1796875" style="1" customWidth="1"/>
    <col min="10" max="10" width="18" style="1" bestFit="1" customWidth="1"/>
    <col min="11" max="11" width="1.1796875" style="1" customWidth="1"/>
    <col min="12" max="12" width="15.1796875" style="1" bestFit="1" customWidth="1"/>
    <col min="13" max="13" width="1.36328125" style="1" customWidth="1"/>
    <col min="14" max="14" width="15.6328125" style="1" customWidth="1"/>
    <col min="15" max="15" width="1.1796875" style="1" customWidth="1"/>
    <col min="16" max="16" width="16.453125" style="1" customWidth="1"/>
    <col min="17" max="17" width="7.81640625" style="1" customWidth="1"/>
    <col min="18" max="18" width="7.1796875" style="1"/>
    <col min="19" max="19" width="14.1796875" style="1" bestFit="1" customWidth="1"/>
    <col min="20" max="20" width="14.453125" style="1" customWidth="1"/>
    <col min="21" max="221" width="7.1796875" style="1"/>
    <col min="222" max="222" width="40.1796875" style="1" customWidth="1"/>
    <col min="223" max="223" width="7" style="1" customWidth="1"/>
    <col min="224" max="224" width="1.1796875" style="1" customWidth="1"/>
    <col min="225" max="225" width="8.1796875" style="1" customWidth="1"/>
    <col min="226" max="226" width="1.1796875" style="1" customWidth="1"/>
    <col min="227" max="227" width="11" style="1" customWidth="1"/>
    <col min="228" max="228" width="1.1796875" style="1" customWidth="1"/>
    <col min="229" max="229" width="8.1796875" style="1" customWidth="1"/>
    <col min="230" max="230" width="1.1796875" style="1" customWidth="1"/>
    <col min="231" max="231" width="9.1796875" style="1" customWidth="1"/>
    <col min="232" max="232" width="1.1796875" style="1" customWidth="1"/>
    <col min="233" max="233" width="10.1796875" style="1" customWidth="1"/>
    <col min="234" max="234" width="1.1796875" style="1" customWidth="1"/>
    <col min="235" max="235" width="8.1796875" style="1" customWidth="1"/>
    <col min="236" max="236" width="1.1796875" style="1" customWidth="1"/>
    <col min="237" max="237" width="8.1796875" style="1" bestFit="1" customWidth="1"/>
    <col min="238" max="238" width="9.81640625" style="1" bestFit="1" customWidth="1"/>
    <col min="239" max="16384" width="7.1796875" style="1"/>
  </cols>
  <sheetData>
    <row r="1" spans="1:20" ht="24" customHeight="1">
      <c r="A1" s="115" t="str">
        <f>CH_C!A1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20" ht="24" customHeight="1">
      <c r="A2" s="115" t="str">
        <f>CH_C!A2</f>
        <v>งบการเปลี่ยนแปลงส่วนของผู้ถือหุ้น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20" ht="24" customHeight="1">
      <c r="A3" s="115" t="str">
        <f>CH_C!A3</f>
        <v>สำหรับงวดสามเดือนสิ้นสุดวันที่ 31 มีนาคม 2567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20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95" t="str">
        <f>+SFP!M4</f>
        <v>(หน่วย : พันบาท)</v>
      </c>
    </row>
    <row r="5" spans="1:20" ht="24" customHeight="1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</row>
    <row r="6" spans="1:20" ht="24" customHeight="1">
      <c r="A6" s="21"/>
      <c r="B6" s="21"/>
      <c r="C6" s="21"/>
      <c r="D6" s="67"/>
      <c r="E6" s="67"/>
      <c r="F6" s="67"/>
      <c r="G6" s="67"/>
      <c r="H6" s="67"/>
      <c r="I6" s="68"/>
      <c r="J6" s="68"/>
      <c r="K6" s="68"/>
      <c r="L6" s="68"/>
      <c r="M6" s="68"/>
      <c r="N6" s="21" t="s">
        <v>46</v>
      </c>
      <c r="O6" s="68"/>
      <c r="P6" s="21"/>
      <c r="Q6" s="2"/>
    </row>
    <row r="7" spans="1:20" ht="24" customHeight="1">
      <c r="A7" s="2"/>
      <c r="B7" s="2"/>
      <c r="C7" s="2"/>
      <c r="D7" s="3"/>
      <c r="E7" s="69"/>
      <c r="F7" s="34"/>
      <c r="G7" s="2"/>
      <c r="H7" s="2"/>
      <c r="I7" s="2"/>
      <c r="J7" s="118" t="s">
        <v>116</v>
      </c>
      <c r="K7" s="118"/>
      <c r="L7" s="118"/>
      <c r="M7" s="2"/>
      <c r="N7" s="22" t="s">
        <v>47</v>
      </c>
      <c r="O7" s="2"/>
      <c r="P7" s="34"/>
      <c r="Q7" s="6"/>
    </row>
    <row r="8" spans="1:20" ht="24" customHeight="1">
      <c r="A8" s="2"/>
      <c r="B8" s="2"/>
      <c r="C8" s="2"/>
      <c r="D8" s="2"/>
      <c r="E8" s="70"/>
      <c r="F8" s="2" t="s">
        <v>106</v>
      </c>
      <c r="G8" s="34"/>
      <c r="H8" s="2" t="s">
        <v>48</v>
      </c>
      <c r="I8" s="2"/>
      <c r="J8" s="2" t="s">
        <v>107</v>
      </c>
      <c r="K8" s="34"/>
      <c r="L8" s="2" t="s">
        <v>108</v>
      </c>
      <c r="M8" s="2"/>
      <c r="N8" s="2" t="s">
        <v>76</v>
      </c>
      <c r="O8" s="2"/>
      <c r="Q8" s="6"/>
    </row>
    <row r="9" spans="1:20" ht="24" customHeight="1">
      <c r="A9" s="23"/>
      <c r="B9" s="23"/>
      <c r="C9" s="23"/>
      <c r="D9" s="22" t="s">
        <v>2</v>
      </c>
      <c r="E9" s="71"/>
      <c r="F9" s="22" t="s">
        <v>49</v>
      </c>
      <c r="G9" s="38"/>
      <c r="H9" s="22" t="s">
        <v>109</v>
      </c>
      <c r="I9" s="22"/>
      <c r="J9" s="22" t="s">
        <v>110</v>
      </c>
      <c r="K9" s="22"/>
      <c r="L9" s="22"/>
      <c r="M9" s="22"/>
      <c r="N9" s="22" t="s">
        <v>88</v>
      </c>
      <c r="O9" s="38"/>
      <c r="P9" s="2" t="s">
        <v>32</v>
      </c>
      <c r="Q9" s="6"/>
    </row>
    <row r="10" spans="1:20" ht="24" customHeight="1">
      <c r="A10" s="5" t="s">
        <v>168</v>
      </c>
      <c r="D10" s="7"/>
      <c r="E10" s="7"/>
      <c r="F10" s="39">
        <v>1361818</v>
      </c>
      <c r="G10" s="26"/>
      <c r="H10" s="39">
        <v>734850</v>
      </c>
      <c r="I10" s="26"/>
      <c r="J10" s="39">
        <v>29000</v>
      </c>
      <c r="K10" s="26"/>
      <c r="L10" s="39">
        <v>-246202</v>
      </c>
      <c r="M10" s="26"/>
      <c r="N10" s="39">
        <v>540906</v>
      </c>
      <c r="O10" s="26"/>
      <c r="P10" s="39">
        <f>SUM(F10:O10)</f>
        <v>2420372</v>
      </c>
      <c r="Q10" s="9"/>
      <c r="S10" s="40"/>
      <c r="T10" s="36"/>
    </row>
    <row r="11" spans="1:20" ht="24" customHeight="1">
      <c r="A11" s="5" t="s">
        <v>117</v>
      </c>
      <c r="D11" s="7"/>
      <c r="E11" s="7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41"/>
      <c r="Q11" s="9"/>
      <c r="S11" s="40"/>
      <c r="T11" s="36"/>
    </row>
    <row r="12" spans="1:20" ht="24" customHeight="1">
      <c r="B12" s="29" t="s">
        <v>121</v>
      </c>
      <c r="D12" s="7"/>
      <c r="E12" s="7"/>
      <c r="F12" s="26">
        <v>0</v>
      </c>
      <c r="G12" s="26"/>
      <c r="H12" s="26">
        <v>0</v>
      </c>
      <c r="I12" s="26"/>
      <c r="J12" s="26">
        <v>0</v>
      </c>
      <c r="K12" s="26"/>
      <c r="L12" s="26">
        <f>+SI!K32</f>
        <v>-255969</v>
      </c>
      <c r="M12" s="26"/>
      <c r="N12" s="26">
        <v>0</v>
      </c>
      <c r="O12" s="26"/>
      <c r="P12" s="26">
        <f>SUM(F12:O12)</f>
        <v>-255969</v>
      </c>
      <c r="Q12" s="9"/>
      <c r="S12" s="40"/>
      <c r="T12" s="36"/>
    </row>
    <row r="13" spans="1:20" ht="24" customHeight="1">
      <c r="A13" s="1"/>
      <c r="B13" s="42" t="s">
        <v>172</v>
      </c>
      <c r="D13" s="7"/>
      <c r="E13" s="7"/>
      <c r="F13" s="43">
        <f>SUM(F12)</f>
        <v>0</v>
      </c>
      <c r="G13" s="26"/>
      <c r="H13" s="43">
        <f>SUM(H12)</f>
        <v>0</v>
      </c>
      <c r="I13" s="26"/>
      <c r="J13" s="43">
        <f>SUM(J12)</f>
        <v>0</v>
      </c>
      <c r="K13" s="26"/>
      <c r="L13" s="43">
        <f>SUM(L12)</f>
        <v>-255969</v>
      </c>
      <c r="M13" s="26"/>
      <c r="N13" s="43">
        <f>SUM(N12)</f>
        <v>0</v>
      </c>
      <c r="O13" s="26"/>
      <c r="P13" s="43">
        <f>SUM(P12)</f>
        <v>-255969</v>
      </c>
      <c r="Q13" s="9"/>
      <c r="S13" s="40"/>
      <c r="T13" s="36"/>
    </row>
    <row r="14" spans="1:20" ht="24" customHeight="1" thickBot="1">
      <c r="A14" s="1" t="s">
        <v>119</v>
      </c>
      <c r="B14" s="1"/>
      <c r="D14" s="7"/>
      <c r="E14" s="7"/>
      <c r="F14" s="44">
        <f>+F10+F13</f>
        <v>1361818</v>
      </c>
      <c r="G14" s="26"/>
      <c r="H14" s="44">
        <f>+H10+H13</f>
        <v>734850</v>
      </c>
      <c r="I14" s="26"/>
      <c r="J14" s="44">
        <f>+J10+J13</f>
        <v>29000</v>
      </c>
      <c r="K14" s="26"/>
      <c r="L14" s="44">
        <f>+L10+L13</f>
        <v>-502171</v>
      </c>
      <c r="M14" s="26"/>
      <c r="N14" s="44">
        <f>+N10+N13</f>
        <v>540906</v>
      </c>
      <c r="O14" s="26"/>
      <c r="P14" s="44">
        <f>+P10+P13</f>
        <v>2164403</v>
      </c>
      <c r="Q14" s="8"/>
      <c r="S14" s="40"/>
      <c r="T14" s="36"/>
    </row>
    <row r="15" spans="1:20" ht="24" customHeight="1" thickTop="1">
      <c r="A15" s="12"/>
      <c r="B15" s="12"/>
      <c r="C15" s="12"/>
      <c r="D15" s="7"/>
      <c r="E15" s="7"/>
      <c r="F15" s="41"/>
      <c r="G15" s="26"/>
      <c r="H15" s="41"/>
      <c r="I15" s="26"/>
      <c r="J15" s="41"/>
      <c r="K15" s="26"/>
      <c r="L15" s="41"/>
      <c r="M15" s="26"/>
      <c r="N15" s="41"/>
      <c r="O15" s="26"/>
      <c r="P15" s="41"/>
      <c r="Q15" s="8"/>
      <c r="S15" s="40"/>
      <c r="T15" s="36"/>
    </row>
    <row r="16" spans="1:20" ht="24" customHeight="1">
      <c r="A16" s="5" t="s">
        <v>111</v>
      </c>
      <c r="D16" s="7"/>
      <c r="E16" s="7"/>
      <c r="F16" s="45">
        <v>1361818</v>
      </c>
      <c r="G16" s="28"/>
      <c r="H16" s="45">
        <v>734850</v>
      </c>
      <c r="I16" s="28"/>
      <c r="J16" s="45">
        <v>29000</v>
      </c>
      <c r="K16" s="28"/>
      <c r="L16" s="45">
        <v>-341408</v>
      </c>
      <c r="M16" s="28"/>
      <c r="N16" s="45">
        <v>487109</v>
      </c>
      <c r="O16" s="28"/>
      <c r="P16" s="45">
        <f>SUM(F16:O16)</f>
        <v>2271369</v>
      </c>
      <c r="Q16" s="9"/>
      <c r="S16" s="46"/>
      <c r="T16" s="36"/>
    </row>
    <row r="17" spans="1:20" ht="24" customHeight="1">
      <c r="A17" s="5" t="s">
        <v>117</v>
      </c>
      <c r="D17" s="7"/>
      <c r="E17" s="7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41"/>
      <c r="Q17" s="9"/>
      <c r="S17" s="40"/>
      <c r="T17" s="36"/>
    </row>
    <row r="18" spans="1:20" ht="24" customHeight="1">
      <c r="B18" s="29" t="s">
        <v>121</v>
      </c>
      <c r="D18" s="7"/>
      <c r="E18" s="7"/>
      <c r="F18" s="26">
        <v>0</v>
      </c>
      <c r="G18" s="26"/>
      <c r="H18" s="26">
        <v>0</v>
      </c>
      <c r="I18" s="26"/>
      <c r="J18" s="26">
        <v>0</v>
      </c>
      <c r="K18" s="26"/>
      <c r="L18" s="41">
        <f>+SI!M32</f>
        <v>122098</v>
      </c>
      <c r="M18" s="26"/>
      <c r="N18" s="26">
        <v>0</v>
      </c>
      <c r="O18" s="26"/>
      <c r="P18" s="41">
        <f>SUM(F18:O18)</f>
        <v>122098</v>
      </c>
      <c r="Q18" s="9"/>
      <c r="S18" s="40"/>
      <c r="T18" s="36"/>
    </row>
    <row r="19" spans="1:20" ht="24" customHeight="1">
      <c r="A19" s="1"/>
      <c r="B19" s="42" t="s">
        <v>172</v>
      </c>
      <c r="D19" s="7"/>
      <c r="E19" s="7"/>
      <c r="F19" s="43">
        <f>SUM(F18)</f>
        <v>0</v>
      </c>
      <c r="G19" s="26"/>
      <c r="H19" s="43">
        <f>SUM(H18)</f>
        <v>0</v>
      </c>
      <c r="I19" s="26"/>
      <c r="J19" s="43">
        <f>SUM(J18)</f>
        <v>0</v>
      </c>
      <c r="K19" s="26"/>
      <c r="L19" s="43">
        <f>SUM(L18)</f>
        <v>122098</v>
      </c>
      <c r="M19" s="26"/>
      <c r="N19" s="43">
        <f>SUM(N18)</f>
        <v>0</v>
      </c>
      <c r="O19" s="26"/>
      <c r="P19" s="43">
        <f>SUM(P18)</f>
        <v>122098</v>
      </c>
      <c r="Q19" s="9"/>
      <c r="S19" s="40"/>
      <c r="T19" s="36"/>
    </row>
    <row r="20" spans="1:20" ht="24" customHeight="1" thickBot="1">
      <c r="A20" s="1" t="s">
        <v>120</v>
      </c>
      <c r="B20" s="1"/>
      <c r="D20" s="7"/>
      <c r="E20" s="7"/>
      <c r="F20" s="44">
        <f>+F16+F19</f>
        <v>1361818</v>
      </c>
      <c r="G20" s="25"/>
      <c r="H20" s="44">
        <f>+H16+H19</f>
        <v>734850</v>
      </c>
      <c r="I20" s="25"/>
      <c r="J20" s="44">
        <f>+J16+J19</f>
        <v>29000</v>
      </c>
      <c r="K20" s="25"/>
      <c r="L20" s="44">
        <f>+L16+L19</f>
        <v>-219310</v>
      </c>
      <c r="M20" s="25"/>
      <c r="N20" s="44">
        <f>+N16+N19</f>
        <v>487109</v>
      </c>
      <c r="O20" s="25"/>
      <c r="P20" s="44">
        <f>+P16+P19</f>
        <v>2393467</v>
      </c>
      <c r="Q20" s="8"/>
      <c r="S20" s="40"/>
      <c r="T20" s="36"/>
    </row>
    <row r="21" spans="1:20" ht="24" customHeight="1" thickTop="1">
      <c r="A21" s="1"/>
      <c r="B21" s="1"/>
      <c r="D21" s="7"/>
      <c r="E21" s="7"/>
      <c r="F21" s="45"/>
      <c r="G21" s="25"/>
      <c r="H21" s="45"/>
      <c r="I21" s="25"/>
      <c r="J21" s="45"/>
      <c r="K21" s="25"/>
      <c r="L21" s="45"/>
      <c r="M21" s="25"/>
      <c r="N21" s="45"/>
      <c r="O21" s="25"/>
      <c r="P21" s="45"/>
      <c r="Q21" s="8"/>
      <c r="S21" s="40"/>
      <c r="T21" s="36"/>
    </row>
    <row r="22" spans="1:20" ht="24" customHeight="1">
      <c r="A22" s="1"/>
      <c r="B22" s="1"/>
      <c r="D22" s="7"/>
      <c r="E22" s="7"/>
      <c r="F22" s="45"/>
      <c r="G22" s="25"/>
      <c r="H22" s="45"/>
      <c r="I22" s="25"/>
      <c r="J22" s="45"/>
      <c r="K22" s="25"/>
      <c r="L22" s="45"/>
      <c r="M22" s="25"/>
      <c r="N22" s="45"/>
      <c r="O22" s="25"/>
      <c r="P22" s="45"/>
      <c r="Q22" s="8"/>
      <c r="S22" s="40"/>
      <c r="T22" s="36"/>
    </row>
    <row r="23" spans="1:20" s="34" customFormat="1" ht="24" customHeight="1">
      <c r="A23" s="3"/>
      <c r="B23" s="3"/>
      <c r="C23" s="3"/>
      <c r="D23" s="7"/>
      <c r="E23" s="7"/>
      <c r="F23" s="47"/>
      <c r="G23" s="8"/>
      <c r="H23" s="11"/>
      <c r="I23" s="8"/>
      <c r="J23" s="11"/>
      <c r="K23" s="8"/>
      <c r="L23" s="47"/>
      <c r="M23" s="8"/>
      <c r="N23" s="11"/>
      <c r="O23" s="8"/>
      <c r="P23" s="72" t="str">
        <f>+SI!M40</f>
        <v>ยังไม่ได้ตรวจสอบ</v>
      </c>
      <c r="Q23" s="8"/>
      <c r="S23" s="48"/>
      <c r="T23" s="36"/>
    </row>
    <row r="24" spans="1:20" ht="24" customHeight="1"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20" ht="24" customHeight="1">
      <c r="F25" s="15"/>
      <c r="H25" s="15"/>
      <c r="J25" s="15"/>
      <c r="L25" s="15"/>
      <c r="N25" s="15"/>
      <c r="P25" s="15"/>
    </row>
    <row r="27" spans="1:20" s="41" customFormat="1" ht="24" customHeight="1">
      <c r="A27" s="13"/>
      <c r="B27" s="13"/>
      <c r="C27" s="13"/>
      <c r="D27" s="50"/>
      <c r="E27" s="50"/>
    </row>
    <row r="28" spans="1:20" s="40" customFormat="1" ht="24" customHeight="1">
      <c r="A28" s="14"/>
      <c r="B28" s="14"/>
      <c r="C28" s="14"/>
      <c r="D28" s="51"/>
      <c r="E28" s="51"/>
    </row>
  </sheetData>
  <mergeCells count="5">
    <mergeCell ref="A5:P5"/>
    <mergeCell ref="A2:P2"/>
    <mergeCell ref="A1:P1"/>
    <mergeCell ref="A3:P3"/>
    <mergeCell ref="J7:L7"/>
  </mergeCells>
  <pageMargins left="0.59055118110236204" right="3.9370078740157501E-2" top="0.511811023622047" bottom="0" header="3.9370078740157501E-2" footer="0"/>
  <pageSetup paperSize="9" scale="88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98"/>
  <sheetViews>
    <sheetView tabSelected="1" view="pageBreakPreview" topLeftCell="A7" zoomScale="76" zoomScaleNormal="90" zoomScaleSheetLayoutView="76" workbookViewId="0">
      <selection activeCell="H11" sqref="H11"/>
    </sheetView>
  </sheetViews>
  <sheetFormatPr defaultColWidth="7.1796875" defaultRowHeight="24" customHeight="1"/>
  <cols>
    <col min="1" max="4" width="1.81640625" style="5" customWidth="1"/>
    <col min="5" max="5" width="55" style="5" customWidth="1"/>
    <col min="6" max="6" width="7.81640625" style="1" bestFit="1" customWidth="1"/>
    <col min="7" max="7" width="1.1796875" style="1" customWidth="1"/>
    <col min="8" max="8" width="14.90625" style="1" customWidth="1"/>
    <col min="9" max="9" width="1.1796875" style="1" customWidth="1"/>
    <col min="10" max="10" width="14.90625" style="1" customWidth="1"/>
    <col min="11" max="11" width="1.1796875" style="1" customWidth="1"/>
    <col min="12" max="12" width="14.90625" style="1" customWidth="1"/>
    <col min="13" max="13" width="1.1796875" style="1" customWidth="1"/>
    <col min="14" max="14" width="14.90625" style="1" customWidth="1"/>
    <col min="15" max="15" width="14.453125" style="1" customWidth="1"/>
    <col min="16" max="16" width="14.81640625" style="1" bestFit="1" customWidth="1"/>
    <col min="17" max="17" width="15.1796875" style="1" customWidth="1"/>
    <col min="18" max="18" width="7.1796875" style="1"/>
    <col min="19" max="19" width="14" style="1" bestFit="1" customWidth="1"/>
    <col min="20" max="20" width="15.453125" style="1" customWidth="1"/>
    <col min="21" max="21" width="7.1796875" style="1" customWidth="1"/>
    <col min="22" max="22" width="7.1796875" style="1"/>
    <col min="23" max="23" width="12.6328125" style="1" customWidth="1"/>
    <col min="24" max="24" width="9.81640625" style="19" customWidth="1"/>
    <col min="25" max="178" width="7.1796875" style="1"/>
    <col min="179" max="179" width="3.1796875" style="1" customWidth="1"/>
    <col min="180" max="180" width="50.6328125" style="1" customWidth="1"/>
    <col min="181" max="181" width="9.1796875" style="1" customWidth="1"/>
    <col min="182" max="182" width="1.1796875" style="1" customWidth="1"/>
    <col min="183" max="183" width="10" style="1" bestFit="1" customWidth="1"/>
    <col min="184" max="184" width="1.1796875" style="1" customWidth="1"/>
    <col min="185" max="185" width="10" style="1" bestFit="1" customWidth="1"/>
    <col min="186" max="186" width="7.1796875" style="1"/>
    <col min="187" max="187" width="9.1796875" style="1" bestFit="1" customWidth="1"/>
    <col min="188" max="188" width="10" style="1" bestFit="1" customWidth="1"/>
    <col min="189" max="16384" width="7.1796875" style="1"/>
  </cols>
  <sheetData>
    <row r="1" spans="1:25" ht="24" customHeight="1">
      <c r="A1" s="115" t="str">
        <f>+SFP!A1</f>
        <v>บริษัท เพาเวอร์ไลน์ เอ็นจิเนียริ่ง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Q1" s="58"/>
      <c r="R1" s="58"/>
      <c r="S1" s="58"/>
      <c r="T1" s="58"/>
      <c r="U1" s="58"/>
      <c r="V1" s="58"/>
      <c r="W1" s="58"/>
      <c r="X1" s="58"/>
      <c r="Y1" s="58"/>
    </row>
    <row r="2" spans="1:25" ht="24" customHeight="1">
      <c r="A2" s="115" t="s">
        <v>42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Q2" s="58"/>
      <c r="R2" s="58"/>
      <c r="S2" s="58"/>
      <c r="T2" s="58"/>
      <c r="U2" s="58"/>
      <c r="V2" s="58"/>
      <c r="W2" s="58"/>
      <c r="X2" s="58"/>
      <c r="Y2" s="58"/>
    </row>
    <row r="3" spans="1:25" ht="24" customHeight="1">
      <c r="A3" s="115" t="str">
        <f>+SI!A3</f>
        <v>สำหรับงวดสามเดือนสิ้นสุดวันที่ 31 มีนาคม 2567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Q3" s="58"/>
      <c r="R3" s="58"/>
      <c r="S3" s="58"/>
      <c r="T3" s="58"/>
      <c r="U3" s="58"/>
      <c r="V3" s="58"/>
      <c r="W3" s="58"/>
      <c r="X3" s="58"/>
      <c r="Y3" s="58"/>
    </row>
    <row r="4" spans="1:25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95" t="str">
        <f>+SFP!M4</f>
        <v>(หน่วย : พันบาท)</v>
      </c>
      <c r="Q4" s="58"/>
      <c r="R4" s="58"/>
      <c r="S4" s="58"/>
      <c r="T4" s="58"/>
      <c r="U4" s="58"/>
      <c r="V4" s="58"/>
      <c r="W4" s="58"/>
      <c r="X4" s="58"/>
      <c r="Y4" s="58"/>
    </row>
    <row r="5" spans="1:25" ht="24" customHeight="1">
      <c r="A5" s="21"/>
      <c r="B5" s="21"/>
      <c r="C5" s="21"/>
      <c r="D5" s="21"/>
      <c r="E5" s="21"/>
      <c r="F5" s="21"/>
      <c r="G5" s="21"/>
      <c r="H5" s="120" t="s">
        <v>51</v>
      </c>
      <c r="I5" s="120"/>
      <c r="J5" s="120"/>
      <c r="K5" s="21"/>
      <c r="L5" s="121" t="s">
        <v>0</v>
      </c>
      <c r="M5" s="121"/>
      <c r="N5" s="121"/>
      <c r="Q5" s="58"/>
      <c r="R5" s="58"/>
      <c r="S5" s="58"/>
      <c r="T5" s="58"/>
      <c r="U5" s="58"/>
      <c r="V5" s="58"/>
      <c r="W5" s="58"/>
      <c r="X5" s="58"/>
      <c r="Y5" s="58"/>
    </row>
    <row r="6" spans="1:25" ht="24" customHeight="1">
      <c r="A6" s="23"/>
      <c r="B6" s="23"/>
      <c r="C6" s="23"/>
      <c r="D6" s="23"/>
      <c r="E6" s="23"/>
      <c r="F6" s="22" t="s">
        <v>2</v>
      </c>
      <c r="G6" s="22"/>
      <c r="H6" s="102" t="str">
        <f>+SI!G6</f>
        <v>31 มีนาคม 2567</v>
      </c>
      <c r="I6" s="22"/>
      <c r="J6" s="102" t="str">
        <f>+SI!I6</f>
        <v>31 มีนาคม 2566</v>
      </c>
      <c r="K6" s="103"/>
      <c r="L6" s="102" t="str">
        <f>+SI!K6</f>
        <v>31 มีนาคม 2567</v>
      </c>
      <c r="M6" s="22"/>
      <c r="N6" s="102" t="str">
        <f>+SI!M6</f>
        <v>31 มีนาคม 2566</v>
      </c>
      <c r="Q6" s="58"/>
      <c r="R6" s="58"/>
      <c r="S6" s="58"/>
      <c r="T6" s="58"/>
      <c r="U6" s="58"/>
      <c r="V6" s="58"/>
      <c r="W6" s="58"/>
      <c r="X6" s="58"/>
      <c r="Y6" s="58"/>
    </row>
    <row r="7" spans="1:25" ht="24" customHeight="1">
      <c r="A7" s="5" t="s">
        <v>43</v>
      </c>
      <c r="F7" s="30"/>
      <c r="G7" s="6"/>
      <c r="H7" s="31"/>
      <c r="I7" s="6"/>
      <c r="J7" s="18"/>
      <c r="K7" s="18"/>
      <c r="L7" s="18"/>
      <c r="M7" s="18"/>
      <c r="N7" s="18"/>
      <c r="O7" s="18"/>
      <c r="P7" s="18"/>
      <c r="Q7" s="18"/>
      <c r="R7" s="18"/>
      <c r="S7" s="58"/>
      <c r="T7" s="58"/>
      <c r="U7" s="58"/>
      <c r="V7" s="58"/>
      <c r="W7" s="58"/>
      <c r="X7" s="58"/>
      <c r="Y7" s="58"/>
    </row>
    <row r="8" spans="1:25" ht="24" customHeight="1">
      <c r="A8" s="1"/>
      <c r="C8" s="5" t="s">
        <v>165</v>
      </c>
      <c r="F8" s="15"/>
      <c r="G8" s="15"/>
      <c r="H8" s="18">
        <f>+SI!G20</f>
        <v>-395239</v>
      </c>
      <c r="I8" s="32"/>
      <c r="J8" s="18">
        <f>+SI!I20</f>
        <v>145055</v>
      </c>
      <c r="K8" s="18"/>
      <c r="L8" s="18">
        <f>+SI!K20</f>
        <v>-406256</v>
      </c>
      <c r="M8" s="18"/>
      <c r="N8" s="18">
        <f>+SI!M20</f>
        <v>132154</v>
      </c>
      <c r="O8" s="18"/>
      <c r="P8" s="18"/>
      <c r="Q8" s="18"/>
      <c r="R8" s="18"/>
      <c r="S8" s="58"/>
      <c r="T8" s="58"/>
      <c r="U8" s="58"/>
      <c r="V8" s="58"/>
      <c r="W8" s="58"/>
      <c r="X8" s="58"/>
      <c r="Y8" s="58"/>
    </row>
    <row r="9" spans="1:25" ht="24" customHeight="1">
      <c r="A9" s="1"/>
      <c r="C9" s="5" t="s">
        <v>166</v>
      </c>
      <c r="F9" s="15"/>
      <c r="G9" s="15"/>
      <c r="H9" s="18"/>
      <c r="I9" s="32"/>
      <c r="J9" s="18"/>
      <c r="K9" s="18"/>
      <c r="L9" s="18"/>
      <c r="M9" s="18"/>
      <c r="N9" s="18"/>
      <c r="O9" s="18"/>
      <c r="P9" s="18"/>
      <c r="Q9" s="18"/>
      <c r="R9" s="18"/>
      <c r="S9" s="58"/>
      <c r="T9" s="58"/>
      <c r="U9" s="58"/>
      <c r="V9" s="58"/>
      <c r="W9" s="58"/>
      <c r="X9" s="58"/>
      <c r="Y9" s="58"/>
    </row>
    <row r="10" spans="1:25" ht="24" customHeight="1">
      <c r="A10" s="1"/>
      <c r="D10" s="5" t="s">
        <v>123</v>
      </c>
      <c r="F10" s="15"/>
      <c r="G10" s="15"/>
      <c r="H10" s="18"/>
      <c r="I10" s="32"/>
      <c r="J10" s="18"/>
      <c r="K10" s="18"/>
      <c r="L10" s="18"/>
      <c r="M10" s="18"/>
      <c r="N10" s="18"/>
      <c r="O10" s="18"/>
      <c r="P10" s="18"/>
      <c r="Q10" s="18"/>
      <c r="R10" s="18"/>
      <c r="S10" s="58"/>
      <c r="T10" s="58"/>
      <c r="U10" s="58"/>
      <c r="V10" s="58"/>
      <c r="W10" s="58"/>
      <c r="X10" s="58"/>
      <c r="Y10" s="58"/>
    </row>
    <row r="11" spans="1:25" ht="24" customHeight="1">
      <c r="A11" s="1"/>
      <c r="C11" s="5" t="s">
        <v>92</v>
      </c>
      <c r="F11" s="6"/>
      <c r="G11" s="6"/>
      <c r="H11" s="16">
        <v>15734</v>
      </c>
      <c r="I11" s="32"/>
      <c r="J11" s="104">
        <v>10836</v>
      </c>
      <c r="K11" s="18"/>
      <c r="L11" s="18">
        <v>15335</v>
      </c>
      <c r="M11" s="18"/>
      <c r="N11" s="104">
        <v>10555</v>
      </c>
      <c r="O11" s="18"/>
      <c r="P11" s="18"/>
      <c r="Q11" s="18"/>
      <c r="R11" s="18"/>
      <c r="S11" s="58"/>
      <c r="T11" s="58"/>
      <c r="U11" s="58"/>
      <c r="V11" s="58"/>
      <c r="W11" s="58"/>
      <c r="X11" s="58"/>
      <c r="Y11" s="58"/>
    </row>
    <row r="12" spans="1:25" ht="24" customHeight="1">
      <c r="A12" s="1"/>
      <c r="C12" s="5" t="s">
        <v>178</v>
      </c>
      <c r="F12" s="6"/>
      <c r="G12" s="6"/>
      <c r="H12" s="16">
        <v>-461</v>
      </c>
      <c r="I12" s="32"/>
      <c r="J12" s="105">
        <v>2737</v>
      </c>
      <c r="K12" s="18"/>
      <c r="L12" s="18">
        <v>-461</v>
      </c>
      <c r="M12" s="18"/>
      <c r="N12" s="105">
        <v>2737</v>
      </c>
      <c r="O12" s="18"/>
      <c r="P12" s="18"/>
      <c r="Q12" s="18"/>
      <c r="R12" s="18"/>
      <c r="S12" s="58"/>
      <c r="T12" s="58"/>
      <c r="U12" s="58"/>
      <c r="V12" s="58"/>
      <c r="W12" s="58"/>
      <c r="X12" s="58"/>
      <c r="Y12" s="58"/>
    </row>
    <row r="13" spans="1:25" ht="24" customHeight="1">
      <c r="A13" s="1"/>
      <c r="C13" s="106" t="s">
        <v>181</v>
      </c>
      <c r="F13" s="6"/>
      <c r="G13" s="6"/>
      <c r="H13" s="16">
        <v>0</v>
      </c>
      <c r="I13" s="32"/>
      <c r="J13" s="105">
        <v>781</v>
      </c>
      <c r="K13" s="18"/>
      <c r="L13" s="18">
        <v>0</v>
      </c>
      <c r="M13" s="18"/>
      <c r="N13" s="104">
        <v>721</v>
      </c>
      <c r="O13" s="18"/>
      <c r="P13" s="18"/>
      <c r="Q13" s="18"/>
      <c r="R13" s="18"/>
      <c r="S13" s="58"/>
      <c r="T13" s="58"/>
      <c r="U13" s="58"/>
      <c r="V13" s="58"/>
      <c r="W13" s="58"/>
      <c r="X13" s="58"/>
      <c r="Y13" s="58"/>
    </row>
    <row r="14" spans="1:25" ht="24" customHeight="1">
      <c r="A14" s="1"/>
      <c r="C14" s="5" t="s">
        <v>93</v>
      </c>
      <c r="F14" s="6"/>
      <c r="G14" s="6"/>
      <c r="H14" s="18">
        <v>-6</v>
      </c>
      <c r="I14" s="32"/>
      <c r="J14" s="18">
        <v>0</v>
      </c>
      <c r="K14" s="18"/>
      <c r="L14" s="18">
        <v>-6</v>
      </c>
      <c r="M14" s="18"/>
      <c r="N14" s="18">
        <v>0</v>
      </c>
      <c r="O14" s="18"/>
      <c r="P14" s="18"/>
      <c r="Q14" s="18"/>
      <c r="R14" s="18"/>
      <c r="S14" s="58"/>
      <c r="T14" s="58"/>
      <c r="U14" s="58"/>
      <c r="V14" s="58"/>
      <c r="W14" s="58"/>
      <c r="X14" s="58"/>
      <c r="Y14" s="58"/>
    </row>
    <row r="15" spans="1:25" ht="24" customHeight="1">
      <c r="A15" s="1"/>
      <c r="C15" s="5" t="s">
        <v>98</v>
      </c>
      <c r="F15" s="6"/>
      <c r="G15" s="6"/>
      <c r="H15" s="18">
        <v>13373</v>
      </c>
      <c r="I15" s="32"/>
      <c r="J15" s="105">
        <v>2592</v>
      </c>
      <c r="K15" s="18"/>
      <c r="L15" s="18">
        <v>13373</v>
      </c>
      <c r="M15" s="18"/>
      <c r="N15" s="105">
        <v>2592</v>
      </c>
      <c r="O15" s="18"/>
      <c r="P15" s="18"/>
      <c r="Q15" s="18"/>
      <c r="R15" s="18"/>
      <c r="S15" s="58"/>
      <c r="T15" s="58"/>
      <c r="U15" s="58"/>
      <c r="V15" s="58"/>
      <c r="W15" s="58"/>
      <c r="X15" s="58"/>
      <c r="Y15" s="58"/>
    </row>
    <row r="16" spans="1:25" ht="24" customHeight="1">
      <c r="A16" s="1"/>
      <c r="C16" s="5" t="s">
        <v>136</v>
      </c>
      <c r="F16" s="6"/>
      <c r="G16" s="6"/>
      <c r="H16" s="18">
        <v>334</v>
      </c>
      <c r="I16" s="32"/>
      <c r="J16" s="105">
        <v>320</v>
      </c>
      <c r="K16" s="18"/>
      <c r="L16" s="18">
        <v>334</v>
      </c>
      <c r="M16" s="18"/>
      <c r="N16" s="105">
        <v>320</v>
      </c>
      <c r="O16" s="18"/>
      <c r="P16" s="18"/>
      <c r="Q16" s="18"/>
      <c r="R16" s="18"/>
      <c r="S16" s="58"/>
      <c r="T16" s="58"/>
      <c r="U16" s="58"/>
      <c r="V16" s="58"/>
      <c r="W16" s="58"/>
      <c r="X16" s="58"/>
      <c r="Y16" s="58"/>
    </row>
    <row r="17" spans="1:25" ht="24" customHeight="1">
      <c r="A17" s="1"/>
      <c r="C17" s="5" t="s">
        <v>91</v>
      </c>
      <c r="F17" s="6"/>
      <c r="G17" s="6"/>
      <c r="H17" s="18">
        <v>6</v>
      </c>
      <c r="I17" s="16"/>
      <c r="J17" s="104">
        <v>0</v>
      </c>
      <c r="K17" s="18"/>
      <c r="L17" s="18">
        <v>6</v>
      </c>
      <c r="M17" s="18"/>
      <c r="N17" s="104">
        <v>0</v>
      </c>
      <c r="O17" s="18"/>
      <c r="P17" s="18"/>
      <c r="Q17" s="18"/>
      <c r="R17" s="18"/>
      <c r="S17" s="58"/>
      <c r="T17" s="58"/>
      <c r="U17" s="58"/>
      <c r="V17" s="58"/>
      <c r="W17" s="58"/>
      <c r="X17" s="58"/>
      <c r="Y17" s="58"/>
    </row>
    <row r="18" spans="1:25" ht="24" customHeight="1">
      <c r="A18" s="1"/>
      <c r="C18" s="106" t="s">
        <v>157</v>
      </c>
      <c r="F18" s="6"/>
      <c r="G18" s="6"/>
      <c r="H18" s="105">
        <v>0</v>
      </c>
      <c r="I18" s="16"/>
      <c r="J18" s="105">
        <v>1343</v>
      </c>
      <c r="K18" s="18"/>
      <c r="L18" s="18">
        <v>0</v>
      </c>
      <c r="M18" s="18"/>
      <c r="N18" s="18">
        <v>0</v>
      </c>
      <c r="O18" s="18"/>
      <c r="P18" s="18"/>
      <c r="Q18" s="18"/>
      <c r="R18" s="18"/>
      <c r="S18" s="58"/>
      <c r="T18" s="58"/>
      <c r="U18" s="58"/>
      <c r="V18" s="58"/>
      <c r="W18" s="58"/>
      <c r="X18" s="58"/>
      <c r="Y18" s="58"/>
    </row>
    <row r="19" spans="1:25" ht="24" customHeight="1">
      <c r="A19" s="1"/>
      <c r="C19" s="5" t="s">
        <v>77</v>
      </c>
      <c r="F19" s="6"/>
      <c r="G19" s="6"/>
      <c r="H19" s="16">
        <f>-48078+14110</f>
        <v>-33968</v>
      </c>
      <c r="I19" s="32"/>
      <c r="J19" s="105">
        <v>-34034</v>
      </c>
      <c r="K19" s="32"/>
      <c r="L19" s="16">
        <f>-48078+14110</f>
        <v>-33968</v>
      </c>
      <c r="M19" s="18"/>
      <c r="N19" s="105">
        <v>-34094</v>
      </c>
      <c r="P19" s="31"/>
      <c r="Q19" s="58"/>
      <c r="R19" s="58"/>
      <c r="S19" s="58"/>
      <c r="T19" s="58"/>
      <c r="U19" s="58"/>
      <c r="V19" s="58"/>
      <c r="W19" s="58"/>
      <c r="X19" s="58"/>
      <c r="Y19" s="58"/>
    </row>
    <row r="20" spans="1:25" ht="24" customHeight="1">
      <c r="A20" s="1"/>
      <c r="C20" s="5" t="s">
        <v>179</v>
      </c>
      <c r="F20" s="6"/>
      <c r="G20" s="6"/>
      <c r="H20" s="16">
        <v>3636</v>
      </c>
      <c r="I20" s="32"/>
      <c r="J20" s="105">
        <v>10047</v>
      </c>
      <c r="K20" s="32"/>
      <c r="L20" s="16">
        <v>3636</v>
      </c>
      <c r="M20" s="18"/>
      <c r="N20" s="105">
        <v>10047</v>
      </c>
      <c r="O20" s="16"/>
      <c r="P20" s="16"/>
      <c r="Q20" s="16"/>
      <c r="R20" s="16"/>
      <c r="S20" s="58"/>
      <c r="T20" s="58"/>
      <c r="U20" s="58"/>
      <c r="V20" s="58"/>
      <c r="W20" s="58"/>
      <c r="X20" s="58"/>
      <c r="Y20" s="58"/>
    </row>
    <row r="21" spans="1:25" ht="24" customHeight="1">
      <c r="A21" s="1"/>
      <c r="C21" s="5" t="s">
        <v>78</v>
      </c>
      <c r="F21" s="6"/>
      <c r="G21" s="6"/>
      <c r="H21" s="18">
        <v>6046</v>
      </c>
      <c r="I21" s="32"/>
      <c r="J21" s="105">
        <v>5725</v>
      </c>
      <c r="K21" s="32"/>
      <c r="L21" s="16">
        <v>5970</v>
      </c>
      <c r="M21" s="18"/>
      <c r="N21" s="105">
        <v>5652</v>
      </c>
      <c r="O21" s="16"/>
      <c r="P21" s="16"/>
      <c r="Q21" s="16"/>
      <c r="R21" s="16"/>
    </row>
    <row r="22" spans="1:25" ht="24" customHeight="1">
      <c r="A22" s="1"/>
      <c r="C22" s="5" t="s">
        <v>79</v>
      </c>
      <c r="F22" s="6"/>
      <c r="G22" s="6"/>
      <c r="H22" s="18">
        <v>-2676</v>
      </c>
      <c r="I22" s="32"/>
      <c r="J22" s="105">
        <v>-48</v>
      </c>
      <c r="K22" s="32"/>
      <c r="L22" s="18">
        <v>-4444</v>
      </c>
      <c r="M22" s="18"/>
      <c r="N22" s="105">
        <v>-1264</v>
      </c>
      <c r="O22" s="16"/>
      <c r="P22" s="16"/>
      <c r="Q22" s="16"/>
      <c r="R22" s="16"/>
    </row>
    <row r="23" spans="1:25" ht="24" customHeight="1">
      <c r="A23" s="1"/>
      <c r="C23" s="5" t="s">
        <v>80</v>
      </c>
      <c r="F23" s="6"/>
      <c r="G23" s="6"/>
      <c r="H23" s="18">
        <v>107513</v>
      </c>
      <c r="I23" s="32"/>
      <c r="J23" s="105">
        <v>64917</v>
      </c>
      <c r="K23" s="32"/>
      <c r="L23" s="18">
        <v>106880</v>
      </c>
      <c r="M23" s="18"/>
      <c r="N23" s="105">
        <v>66171</v>
      </c>
      <c r="O23" s="16"/>
      <c r="P23" s="16"/>
      <c r="Q23" s="16"/>
      <c r="R23" s="16"/>
    </row>
    <row r="24" spans="1:25" ht="24" customHeight="1">
      <c r="A24" s="1"/>
      <c r="C24" s="5" t="s">
        <v>81</v>
      </c>
      <c r="F24" s="6"/>
      <c r="G24" s="6"/>
      <c r="H24" s="16">
        <v>863</v>
      </c>
      <c r="I24" s="32"/>
      <c r="J24" s="105">
        <v>185</v>
      </c>
      <c r="K24" s="32"/>
      <c r="L24" s="16">
        <v>0</v>
      </c>
      <c r="M24" s="18"/>
      <c r="N24" s="107">
        <v>0</v>
      </c>
      <c r="O24" s="16"/>
      <c r="P24" s="16"/>
      <c r="Q24" s="16"/>
      <c r="R24" s="16"/>
    </row>
    <row r="25" spans="1:25" ht="24" customHeight="1">
      <c r="B25" s="108" t="s">
        <v>180</v>
      </c>
      <c r="C25" s="108"/>
      <c r="D25" s="1"/>
      <c r="E25" s="15"/>
      <c r="F25" s="6"/>
      <c r="G25" s="6"/>
      <c r="H25" s="33">
        <f>SUM(H8:H24)</f>
        <v>-284845</v>
      </c>
      <c r="I25" s="32"/>
      <c r="J25" s="33">
        <f>SUM(J8:J24)</f>
        <v>210456</v>
      </c>
      <c r="K25" s="32"/>
      <c r="L25" s="33">
        <f>SUM(L8:L24)</f>
        <v>-299601</v>
      </c>
      <c r="M25" s="18"/>
      <c r="N25" s="16">
        <f>SUM(N8:N24)</f>
        <v>195591</v>
      </c>
      <c r="O25" s="16"/>
      <c r="P25" s="16"/>
      <c r="Q25" s="16"/>
      <c r="R25" s="16"/>
    </row>
    <row r="26" spans="1:25" ht="24" customHeight="1">
      <c r="A26" s="1"/>
      <c r="B26" s="108" t="s">
        <v>127</v>
      </c>
      <c r="C26" s="108"/>
      <c r="D26" s="1"/>
      <c r="E26" s="15"/>
      <c r="H26" s="18"/>
      <c r="I26" s="18"/>
      <c r="J26" s="18"/>
      <c r="K26" s="18"/>
      <c r="L26" s="18"/>
      <c r="M26" s="18"/>
      <c r="N26" s="16"/>
      <c r="O26" s="16"/>
      <c r="P26" s="16"/>
      <c r="Q26" s="16"/>
      <c r="R26" s="16"/>
    </row>
    <row r="27" spans="1:25" ht="24" customHeight="1">
      <c r="A27" s="1"/>
      <c r="B27" s="1"/>
      <c r="C27" s="5" t="s">
        <v>5</v>
      </c>
      <c r="D27" s="1"/>
      <c r="E27" s="1"/>
      <c r="H27" s="18">
        <v>-154184</v>
      </c>
      <c r="I27" s="18"/>
      <c r="J27" s="105">
        <v>105684</v>
      </c>
      <c r="K27" s="18"/>
      <c r="L27" s="18">
        <v>-234244</v>
      </c>
      <c r="M27" s="18"/>
      <c r="N27" s="105">
        <v>79203</v>
      </c>
      <c r="O27" s="16"/>
      <c r="P27" s="16"/>
      <c r="Q27" s="16"/>
      <c r="R27" s="16"/>
    </row>
    <row r="28" spans="1:25" ht="24" customHeight="1">
      <c r="A28" s="1"/>
      <c r="B28" s="1"/>
      <c r="C28" s="5" t="s">
        <v>53</v>
      </c>
      <c r="D28" s="1"/>
      <c r="E28" s="1"/>
      <c r="H28" s="18">
        <v>-571312</v>
      </c>
      <c r="I28" s="18"/>
      <c r="J28" s="105">
        <v>-205541</v>
      </c>
      <c r="K28" s="18"/>
      <c r="L28" s="18">
        <v>-609396</v>
      </c>
      <c r="M28" s="18"/>
      <c r="N28" s="105">
        <v>-184274</v>
      </c>
      <c r="O28" s="16"/>
      <c r="P28" s="16"/>
      <c r="Q28" s="16"/>
      <c r="R28" s="16"/>
    </row>
    <row r="29" spans="1:25" ht="24" customHeight="1">
      <c r="A29" s="1"/>
      <c r="B29" s="1"/>
      <c r="C29" s="5" t="s">
        <v>82</v>
      </c>
      <c r="D29" s="1"/>
      <c r="E29" s="1"/>
      <c r="H29" s="18">
        <v>917385</v>
      </c>
      <c r="I29" s="18"/>
      <c r="J29" s="105">
        <v>-62803</v>
      </c>
      <c r="K29" s="18"/>
      <c r="L29" s="18">
        <v>889081</v>
      </c>
      <c r="M29" s="18"/>
      <c r="N29" s="105">
        <v>1975</v>
      </c>
      <c r="O29" s="16"/>
      <c r="P29" s="16"/>
      <c r="Q29" s="16"/>
      <c r="R29" s="16"/>
    </row>
    <row r="30" spans="1:25" ht="24" customHeight="1">
      <c r="A30" s="1"/>
      <c r="B30" s="1"/>
      <c r="C30" s="5" t="s">
        <v>83</v>
      </c>
      <c r="D30" s="1"/>
      <c r="E30" s="1"/>
      <c r="H30" s="18">
        <v>-16704</v>
      </c>
      <c r="I30" s="18"/>
      <c r="J30" s="105">
        <v>-69704</v>
      </c>
      <c r="K30" s="18"/>
      <c r="L30" s="16">
        <v>0</v>
      </c>
      <c r="M30" s="18"/>
      <c r="N30" s="104">
        <v>0</v>
      </c>
      <c r="P30" s="31"/>
    </row>
    <row r="31" spans="1:25" ht="24" customHeight="1">
      <c r="A31" s="1"/>
      <c r="B31" s="1"/>
      <c r="C31" s="5" t="s">
        <v>56</v>
      </c>
      <c r="D31" s="1"/>
      <c r="E31" s="1"/>
      <c r="H31" s="18">
        <v>28541</v>
      </c>
      <c r="I31" s="18"/>
      <c r="J31" s="105">
        <v>-40346</v>
      </c>
      <c r="K31" s="18"/>
      <c r="L31" s="18">
        <v>24178</v>
      </c>
      <c r="M31" s="18"/>
      <c r="N31" s="105">
        <v>-24394</v>
      </c>
      <c r="P31" s="31"/>
    </row>
    <row r="32" spans="1:25" ht="24" customHeight="1">
      <c r="A32" s="1"/>
      <c r="B32" s="1"/>
      <c r="C32" s="5" t="s">
        <v>7</v>
      </c>
      <c r="D32" s="1"/>
      <c r="E32" s="1"/>
      <c r="H32" s="18">
        <v>-102183</v>
      </c>
      <c r="I32" s="18"/>
      <c r="J32" s="105">
        <v>26093</v>
      </c>
      <c r="K32" s="18"/>
      <c r="L32" s="18">
        <v>288</v>
      </c>
      <c r="M32" s="18"/>
      <c r="N32" s="105">
        <v>-738</v>
      </c>
      <c r="P32" s="31"/>
    </row>
    <row r="33" spans="1:24" ht="24" customHeight="1">
      <c r="A33" s="1"/>
      <c r="B33" s="1"/>
      <c r="C33" s="5" t="s">
        <v>13</v>
      </c>
      <c r="D33" s="1"/>
      <c r="E33" s="1"/>
      <c r="H33" s="18">
        <v>6551</v>
      </c>
      <c r="I33" s="18"/>
      <c r="J33" s="105">
        <v>-34227</v>
      </c>
      <c r="K33" s="18"/>
      <c r="L33" s="18">
        <v>6551</v>
      </c>
      <c r="M33" s="18"/>
      <c r="N33" s="105">
        <v>5482</v>
      </c>
      <c r="P33" s="31"/>
    </row>
    <row r="34" spans="1:24" ht="24" customHeight="1">
      <c r="A34" s="1"/>
      <c r="B34" s="108" t="s">
        <v>128</v>
      </c>
      <c r="D34" s="1"/>
      <c r="E34" s="1"/>
      <c r="H34" s="18"/>
      <c r="I34" s="18"/>
      <c r="J34" s="18"/>
      <c r="K34" s="18"/>
      <c r="L34" s="18"/>
      <c r="M34" s="18"/>
      <c r="N34" s="16"/>
      <c r="P34" s="31"/>
    </row>
    <row r="35" spans="1:24" ht="24" customHeight="1">
      <c r="A35" s="1"/>
      <c r="B35" s="1"/>
      <c r="C35" s="5" t="s">
        <v>63</v>
      </c>
      <c r="D35" s="1"/>
      <c r="E35" s="1"/>
      <c r="H35" s="18">
        <v>403126</v>
      </c>
      <c r="I35" s="18"/>
      <c r="J35" s="105">
        <v>-195729</v>
      </c>
      <c r="K35" s="18"/>
      <c r="L35" s="18">
        <v>347795</v>
      </c>
      <c r="M35" s="18"/>
      <c r="N35" s="105">
        <v>-102486</v>
      </c>
      <c r="P35" s="31"/>
    </row>
    <row r="36" spans="1:24" ht="24" customHeight="1">
      <c r="A36" s="1"/>
      <c r="B36" s="1"/>
      <c r="C36" s="5" t="s">
        <v>64</v>
      </c>
      <c r="D36" s="1"/>
      <c r="E36" s="1"/>
      <c r="H36" s="18">
        <v>16246</v>
      </c>
      <c r="I36" s="18"/>
      <c r="J36" s="105">
        <v>31079</v>
      </c>
      <c r="K36" s="18"/>
      <c r="L36" s="18">
        <v>15992</v>
      </c>
      <c r="M36" s="18"/>
      <c r="N36" s="105">
        <v>27337</v>
      </c>
      <c r="P36" s="31"/>
    </row>
    <row r="37" spans="1:24" ht="24" customHeight="1">
      <c r="A37" s="1"/>
      <c r="B37" s="1"/>
      <c r="C37" s="5" t="s">
        <v>65</v>
      </c>
      <c r="D37" s="1"/>
      <c r="E37" s="1"/>
      <c r="H37" s="18">
        <v>49853</v>
      </c>
      <c r="I37" s="18"/>
      <c r="J37" s="105">
        <v>-290657</v>
      </c>
      <c r="K37" s="18"/>
      <c r="L37" s="18">
        <v>46431</v>
      </c>
      <c r="M37" s="18"/>
      <c r="N37" s="105">
        <v>-276218</v>
      </c>
      <c r="P37" s="31"/>
    </row>
    <row r="38" spans="1:24" ht="24" customHeight="1">
      <c r="A38" s="1"/>
      <c r="B38" s="1"/>
      <c r="C38" s="5" t="s">
        <v>66</v>
      </c>
      <c r="D38" s="1"/>
      <c r="E38" s="1"/>
      <c r="H38" s="18">
        <v>-196693</v>
      </c>
      <c r="I38" s="18"/>
      <c r="J38" s="105">
        <v>-183139</v>
      </c>
      <c r="K38" s="18"/>
      <c r="L38" s="18">
        <v>-193323</v>
      </c>
      <c r="M38" s="18"/>
      <c r="N38" s="105">
        <v>-175677</v>
      </c>
      <c r="P38" s="31"/>
    </row>
    <row r="39" spans="1:24" ht="24" customHeight="1">
      <c r="A39" s="1"/>
      <c r="B39" s="1"/>
      <c r="C39" s="5" t="s">
        <v>21</v>
      </c>
      <c r="D39" s="1"/>
      <c r="E39" s="1"/>
      <c r="H39" s="18">
        <v>30952</v>
      </c>
      <c r="I39" s="18"/>
      <c r="J39" s="105">
        <v>27921</v>
      </c>
      <c r="K39" s="18"/>
      <c r="L39" s="18">
        <v>29187</v>
      </c>
      <c r="M39" s="18"/>
      <c r="N39" s="105">
        <v>13828</v>
      </c>
      <c r="P39" s="31"/>
    </row>
    <row r="40" spans="1:24" ht="24" customHeight="1">
      <c r="A40" s="1"/>
      <c r="B40" s="1"/>
      <c r="C40" s="5" t="s">
        <v>174</v>
      </c>
      <c r="D40" s="1"/>
      <c r="E40" s="1"/>
      <c r="H40" s="18">
        <v>109</v>
      </c>
      <c r="I40" s="18"/>
      <c r="J40" s="105">
        <v>0</v>
      </c>
      <c r="K40" s="18"/>
      <c r="L40" s="18">
        <v>0</v>
      </c>
      <c r="M40" s="18"/>
      <c r="N40" s="105">
        <v>0</v>
      </c>
      <c r="P40" s="31"/>
    </row>
    <row r="41" spans="1:24" ht="24" customHeight="1">
      <c r="A41" s="1"/>
      <c r="B41" s="108" t="s">
        <v>123</v>
      </c>
      <c r="F41" s="6"/>
      <c r="G41" s="6"/>
      <c r="H41" s="33">
        <f>SUM(H25:H40)</f>
        <v>126842</v>
      </c>
      <c r="I41" s="32"/>
      <c r="J41" s="33">
        <f>SUM(J25:J40)</f>
        <v>-680913</v>
      </c>
      <c r="K41" s="32"/>
      <c r="L41" s="33">
        <f>SUM(L25:L40)</f>
        <v>22939</v>
      </c>
      <c r="M41" s="18"/>
      <c r="N41" s="33">
        <f>SUM(N25:N40)</f>
        <v>-440371</v>
      </c>
    </row>
    <row r="42" spans="1:24" ht="24" customHeight="1">
      <c r="A42" s="1"/>
      <c r="B42" s="1"/>
      <c r="C42" s="108" t="s">
        <v>138</v>
      </c>
      <c r="F42" s="6"/>
      <c r="G42" s="6"/>
      <c r="H42" s="16">
        <v>-54013</v>
      </c>
      <c r="I42" s="32"/>
      <c r="J42" s="105">
        <v>-48862</v>
      </c>
      <c r="K42" s="32"/>
      <c r="L42" s="16">
        <v>-51770</v>
      </c>
      <c r="M42" s="18"/>
      <c r="N42" s="104">
        <v>-45697</v>
      </c>
      <c r="O42" s="18"/>
      <c r="P42" s="18"/>
      <c r="Q42" s="18"/>
      <c r="R42" s="18"/>
    </row>
    <row r="43" spans="1:24" ht="24" customHeight="1">
      <c r="A43" s="1" t="s">
        <v>129</v>
      </c>
      <c r="F43" s="30"/>
      <c r="G43" s="6"/>
      <c r="H43" s="65">
        <f>SUM(H41:H42)</f>
        <v>72829</v>
      </c>
      <c r="I43" s="32"/>
      <c r="J43" s="65">
        <f>SUM(J41:J42)</f>
        <v>-729775</v>
      </c>
      <c r="K43" s="32"/>
      <c r="L43" s="65">
        <f>SUM(L41:L42)</f>
        <v>-28831</v>
      </c>
      <c r="M43" s="18"/>
      <c r="N43" s="65">
        <f>SUM(N41:N42)</f>
        <v>-486068</v>
      </c>
      <c r="O43" s="18"/>
      <c r="P43" s="18"/>
      <c r="Q43" s="18"/>
      <c r="R43" s="18"/>
    </row>
    <row r="44" spans="1:24" ht="24" customHeight="1">
      <c r="A44" s="1"/>
      <c r="F44" s="30"/>
      <c r="G44" s="6"/>
      <c r="H44" s="63"/>
      <c r="I44" s="32"/>
      <c r="J44" s="63"/>
      <c r="K44" s="32"/>
      <c r="L44" s="63">
        <f>+L38-SFP!O56</f>
        <v>0</v>
      </c>
      <c r="M44" s="18"/>
      <c r="N44" s="63"/>
      <c r="O44" s="18"/>
      <c r="P44" s="18"/>
      <c r="Q44" s="18"/>
      <c r="R44" s="18"/>
    </row>
    <row r="45" spans="1:24" ht="24" customHeight="1">
      <c r="A45" s="1"/>
      <c r="F45" s="30"/>
      <c r="G45" s="6"/>
      <c r="H45" s="63"/>
      <c r="I45" s="32"/>
      <c r="J45" s="63"/>
      <c r="K45" s="32"/>
      <c r="L45" s="63"/>
      <c r="M45" s="18"/>
      <c r="N45" s="63"/>
      <c r="O45" s="18"/>
      <c r="P45" s="18"/>
      <c r="Q45" s="18"/>
      <c r="R45" s="18"/>
    </row>
    <row r="46" spans="1:24" ht="24" customHeight="1">
      <c r="A46" s="1"/>
      <c r="F46" s="30"/>
      <c r="G46" s="6"/>
      <c r="H46" s="63"/>
      <c r="I46" s="32"/>
      <c r="J46" s="63"/>
      <c r="K46" s="32"/>
      <c r="L46" s="63"/>
      <c r="M46" s="18"/>
      <c r="N46" s="73" t="str">
        <f>+SI!M40</f>
        <v>ยังไม่ได้ตรวจสอบ</v>
      </c>
      <c r="O46" s="18"/>
      <c r="P46" s="18"/>
      <c r="Q46" s="18"/>
      <c r="R46" s="18"/>
    </row>
    <row r="47" spans="1:24" ht="24" customHeight="1">
      <c r="A47" s="1"/>
      <c r="F47" s="30"/>
      <c r="G47" s="6"/>
      <c r="H47" s="63"/>
      <c r="I47" s="32"/>
      <c r="J47" s="63"/>
      <c r="K47" s="32"/>
      <c r="L47" s="63"/>
      <c r="M47" s="18"/>
      <c r="N47" s="63"/>
      <c r="O47" s="18"/>
      <c r="P47" s="18"/>
      <c r="Q47" s="18"/>
      <c r="R47" s="18"/>
    </row>
    <row r="48" spans="1:24" s="34" customFormat="1" ht="24" customHeight="1">
      <c r="A48" s="115" t="str">
        <f>+A1</f>
        <v>บริษัท เพาเวอร์ไลน์ เอ็นจิเนียริ่ง จำกัด (มหาชน) และบริษัทย่อย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9"/>
      <c r="O48" s="35"/>
      <c r="P48" s="35"/>
      <c r="Q48" s="35"/>
      <c r="R48" s="35"/>
      <c r="X48" s="64"/>
    </row>
    <row r="49" spans="1:24" s="34" customFormat="1" ht="24" customHeight="1">
      <c r="A49" s="115" t="str">
        <f t="shared" ref="A49:A50" si="0">+A2</f>
        <v>งบกระแสเงินสด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9"/>
      <c r="O49" s="35"/>
      <c r="P49" s="35"/>
      <c r="Q49" s="35"/>
      <c r="R49" s="35"/>
      <c r="X49" s="64"/>
    </row>
    <row r="50" spans="1:24" s="34" customFormat="1" ht="24" customHeight="1">
      <c r="A50" s="115" t="str">
        <f t="shared" si="0"/>
        <v>สำหรับงวดสามเดือนสิ้นสุดวันที่ 31 มีนาคม 2567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9"/>
      <c r="O50" s="35"/>
      <c r="P50" s="35"/>
      <c r="Q50" s="35"/>
      <c r="R50" s="35"/>
      <c r="X50" s="64"/>
    </row>
    <row r="51" spans="1:24" s="34" customFormat="1" ht="24" customHeight="1">
      <c r="A51" s="2"/>
      <c r="B51" s="109"/>
      <c r="C51" s="109"/>
      <c r="D51" s="109"/>
      <c r="E51" s="109"/>
      <c r="F51" s="2"/>
      <c r="G51" s="2"/>
      <c r="H51" s="2"/>
      <c r="I51" s="2"/>
      <c r="J51" s="2"/>
      <c r="K51" s="2"/>
      <c r="L51" s="2"/>
      <c r="M51" s="2"/>
      <c r="N51" s="95" t="str">
        <f>+N4</f>
        <v>(หน่วย : พันบาท)</v>
      </c>
      <c r="O51" s="35"/>
      <c r="P51" s="35"/>
      <c r="Q51" s="35"/>
      <c r="R51" s="35"/>
      <c r="X51" s="64"/>
    </row>
    <row r="52" spans="1:24" s="34" customFormat="1" ht="24" customHeight="1">
      <c r="A52" s="21"/>
      <c r="B52" s="21"/>
      <c r="C52" s="21"/>
      <c r="D52" s="21"/>
      <c r="E52" s="21"/>
      <c r="F52" s="21"/>
      <c r="G52" s="21"/>
      <c r="H52" s="120" t="str">
        <f t="shared" ref="H52:J52" si="1">+H5</f>
        <v>งบการเงินรวม</v>
      </c>
      <c r="I52" s="120">
        <f t="shared" si="1"/>
        <v>0</v>
      </c>
      <c r="J52" s="120">
        <f t="shared" si="1"/>
        <v>0</v>
      </c>
      <c r="K52" s="21"/>
      <c r="L52" s="121" t="str">
        <f t="shared" ref="L52:N52" si="2">+L5</f>
        <v>งบการเงินเฉพาะกิจการ</v>
      </c>
      <c r="M52" s="121">
        <f t="shared" si="2"/>
        <v>0</v>
      </c>
      <c r="N52" s="122">
        <f t="shared" si="2"/>
        <v>0</v>
      </c>
      <c r="O52" s="35"/>
      <c r="P52" s="35"/>
      <c r="Q52" s="35"/>
      <c r="R52" s="35"/>
      <c r="X52" s="64"/>
    </row>
    <row r="53" spans="1:24" s="34" customFormat="1" ht="24" customHeight="1">
      <c r="A53" s="23"/>
      <c r="B53" s="23"/>
      <c r="C53" s="23"/>
      <c r="D53" s="23"/>
      <c r="E53" s="23"/>
      <c r="F53" s="22" t="str">
        <f>+F6</f>
        <v>หมายเหตุ</v>
      </c>
      <c r="G53" s="22"/>
      <c r="H53" s="102" t="str">
        <f>+H6</f>
        <v>31 มีนาคม 2567</v>
      </c>
      <c r="I53" s="22"/>
      <c r="J53" s="102" t="str">
        <f>+J6</f>
        <v>31 มีนาคม 2566</v>
      </c>
      <c r="K53" s="110"/>
      <c r="L53" s="102" t="str">
        <f>+L6</f>
        <v>31 มีนาคม 2567</v>
      </c>
      <c r="M53" s="22"/>
      <c r="N53" s="75" t="str">
        <f>+N6</f>
        <v>31 มีนาคม 2566</v>
      </c>
      <c r="O53" s="35"/>
      <c r="P53" s="35"/>
      <c r="Q53" s="35"/>
      <c r="R53" s="35"/>
      <c r="X53" s="64"/>
    </row>
    <row r="54" spans="1:24" ht="24" customHeight="1">
      <c r="A54" s="5" t="s">
        <v>44</v>
      </c>
      <c r="F54" s="30"/>
      <c r="G54" s="6"/>
      <c r="H54" s="31"/>
      <c r="I54" s="6"/>
      <c r="J54" s="31"/>
      <c r="K54" s="6"/>
      <c r="L54" s="31"/>
      <c r="M54" s="31"/>
      <c r="N54" s="18"/>
      <c r="O54" s="18"/>
      <c r="P54" s="18"/>
      <c r="Q54" s="18"/>
      <c r="R54" s="18"/>
    </row>
    <row r="55" spans="1:24" ht="24" customHeight="1">
      <c r="A55" s="1"/>
      <c r="C55" s="5" t="s">
        <v>158</v>
      </c>
      <c r="D55" s="111"/>
      <c r="E55" s="111"/>
      <c r="F55" s="6"/>
      <c r="G55" s="6"/>
      <c r="H55" s="18">
        <v>0</v>
      </c>
      <c r="I55" s="32"/>
      <c r="J55" s="105">
        <v>20795</v>
      </c>
      <c r="K55" s="18"/>
      <c r="L55" s="18">
        <v>0</v>
      </c>
      <c r="M55" s="18"/>
      <c r="N55" s="105">
        <v>20795</v>
      </c>
      <c r="O55" s="18"/>
      <c r="P55" s="18"/>
      <c r="Q55" s="18"/>
      <c r="R55" s="18"/>
    </row>
    <row r="56" spans="1:24" ht="24" customHeight="1">
      <c r="A56" s="1"/>
      <c r="C56" s="5" t="s">
        <v>137</v>
      </c>
      <c r="D56" s="111"/>
      <c r="E56" s="111"/>
      <c r="F56" s="6"/>
      <c r="G56" s="6"/>
      <c r="H56" s="18">
        <v>-11638</v>
      </c>
      <c r="I56" s="32"/>
      <c r="J56" s="105">
        <v>-39863</v>
      </c>
      <c r="K56" s="18"/>
      <c r="L56" s="18">
        <v>-11638</v>
      </c>
      <c r="M56" s="18"/>
      <c r="N56" s="105">
        <v>-39863</v>
      </c>
      <c r="O56" s="18"/>
      <c r="P56" s="18"/>
      <c r="Q56" s="18"/>
      <c r="R56" s="18"/>
    </row>
    <row r="57" spans="1:24" ht="24" customHeight="1">
      <c r="A57" s="1"/>
      <c r="C57" s="5" t="s">
        <v>160</v>
      </c>
      <c r="D57" s="111"/>
      <c r="E57" s="111"/>
      <c r="F57" s="6"/>
      <c r="G57" s="6"/>
      <c r="H57" s="18">
        <v>0</v>
      </c>
      <c r="I57" s="32"/>
      <c r="J57" s="105">
        <v>0</v>
      </c>
      <c r="K57" s="18"/>
      <c r="L57" s="18">
        <v>-7000</v>
      </c>
      <c r="M57" s="18"/>
      <c r="N57" s="105">
        <v>0</v>
      </c>
      <c r="O57" s="18"/>
      <c r="P57" s="18"/>
      <c r="Q57" s="18"/>
      <c r="R57" s="18"/>
    </row>
    <row r="58" spans="1:24" ht="24" customHeight="1">
      <c r="A58" s="1"/>
      <c r="C58" s="5" t="s">
        <v>139</v>
      </c>
      <c r="D58" s="111"/>
      <c r="E58" s="111"/>
      <c r="F58" s="6"/>
      <c r="G58" s="6"/>
      <c r="H58" s="18">
        <v>0</v>
      </c>
      <c r="I58" s="32"/>
      <c r="J58" s="105">
        <v>-2200</v>
      </c>
      <c r="K58" s="18"/>
      <c r="L58" s="18">
        <v>0</v>
      </c>
      <c r="M58" s="18"/>
      <c r="N58" s="105">
        <v>-2200</v>
      </c>
      <c r="O58" s="18"/>
      <c r="P58" s="18"/>
      <c r="Q58" s="18"/>
      <c r="R58" s="18"/>
    </row>
    <row r="59" spans="1:24" ht="24" customHeight="1">
      <c r="A59" s="1"/>
      <c r="C59" s="5" t="s">
        <v>140</v>
      </c>
      <c r="D59" s="111"/>
      <c r="E59" s="111"/>
      <c r="F59" s="6"/>
      <c r="G59" s="6"/>
      <c r="H59" s="18">
        <v>-3969</v>
      </c>
      <c r="I59" s="32"/>
      <c r="J59" s="105">
        <v>-19852</v>
      </c>
      <c r="K59" s="18"/>
      <c r="L59" s="18">
        <v>-3969</v>
      </c>
      <c r="M59" s="18"/>
      <c r="N59" s="105">
        <v>-19558</v>
      </c>
      <c r="P59" s="31"/>
    </row>
    <row r="60" spans="1:24" ht="24" customHeight="1">
      <c r="A60" s="1"/>
      <c r="C60" s="5" t="s">
        <v>84</v>
      </c>
      <c r="D60" s="111"/>
      <c r="E60" s="111"/>
      <c r="F60" s="6"/>
      <c r="G60" s="6"/>
      <c r="H60" s="18">
        <v>15</v>
      </c>
      <c r="I60" s="32"/>
      <c r="J60" s="105">
        <v>127</v>
      </c>
      <c r="K60" s="18"/>
      <c r="L60" s="18">
        <v>15</v>
      </c>
      <c r="M60" s="18"/>
      <c r="N60" s="105">
        <v>127</v>
      </c>
      <c r="P60" s="31"/>
    </row>
    <row r="61" spans="1:24" ht="24" customHeight="1">
      <c r="A61" s="1"/>
      <c r="C61" s="5" t="s">
        <v>161</v>
      </c>
      <c r="D61" s="111"/>
      <c r="E61" s="111"/>
      <c r="F61" s="6"/>
      <c r="G61" s="6"/>
      <c r="H61" s="18">
        <v>-2897</v>
      </c>
      <c r="I61" s="32"/>
      <c r="J61" s="105">
        <v>0</v>
      </c>
      <c r="K61" s="18"/>
      <c r="L61" s="18">
        <v>-2897</v>
      </c>
      <c r="M61" s="18"/>
      <c r="N61" s="105">
        <v>0</v>
      </c>
      <c r="P61" s="31"/>
    </row>
    <row r="62" spans="1:24" ht="24" customHeight="1">
      <c r="A62" s="1"/>
      <c r="C62" s="5" t="s">
        <v>141</v>
      </c>
      <c r="D62" s="111"/>
      <c r="E62" s="111"/>
      <c r="F62" s="6"/>
      <c r="G62" s="6"/>
      <c r="H62" s="18">
        <v>-187</v>
      </c>
      <c r="I62" s="32"/>
      <c r="J62" s="105">
        <v>-38</v>
      </c>
      <c r="K62" s="18"/>
      <c r="L62" s="18">
        <v>-187</v>
      </c>
      <c r="M62" s="18"/>
      <c r="N62" s="105">
        <v>-38</v>
      </c>
      <c r="P62" s="31"/>
    </row>
    <row r="63" spans="1:24" ht="24" customHeight="1">
      <c r="A63" s="1"/>
      <c r="C63" s="5" t="s">
        <v>85</v>
      </c>
      <c r="D63" s="111"/>
      <c r="E63" s="111"/>
      <c r="F63" s="6"/>
      <c r="G63" s="6"/>
      <c r="H63" s="18">
        <v>1876</v>
      </c>
      <c r="I63" s="32"/>
      <c r="J63" s="105">
        <v>48</v>
      </c>
      <c r="K63" s="32"/>
      <c r="L63" s="18">
        <v>4287</v>
      </c>
      <c r="M63" s="18"/>
      <c r="N63" s="105">
        <v>1312</v>
      </c>
      <c r="P63" s="31"/>
    </row>
    <row r="64" spans="1:24" ht="24" customHeight="1">
      <c r="A64" s="5" t="s">
        <v>90</v>
      </c>
      <c r="F64" s="6"/>
      <c r="G64" s="6"/>
      <c r="H64" s="65">
        <f>SUM(H55:H63)</f>
        <v>-16800</v>
      </c>
      <c r="I64" s="32"/>
      <c r="J64" s="65">
        <f>SUM(J55:J63)</f>
        <v>-40983</v>
      </c>
      <c r="K64" s="32"/>
      <c r="L64" s="65">
        <f>SUM(L55:L63)</f>
        <v>-21389</v>
      </c>
      <c r="M64" s="18"/>
      <c r="N64" s="65">
        <f>SUM(N55:N63)</f>
        <v>-39425</v>
      </c>
      <c r="O64" s="5"/>
      <c r="P64" s="19"/>
      <c r="S64" s="36"/>
    </row>
    <row r="65" spans="1:17" ht="24" customHeight="1">
      <c r="A65" s="5" t="s">
        <v>45</v>
      </c>
      <c r="B65" s="1"/>
      <c r="C65" s="1"/>
      <c r="D65" s="1"/>
      <c r="E65" s="1"/>
      <c r="H65" s="18"/>
      <c r="I65" s="18"/>
      <c r="J65" s="18"/>
      <c r="K65" s="18"/>
      <c r="L65" s="18"/>
      <c r="M65" s="18"/>
      <c r="N65" s="18"/>
      <c r="O65" s="5"/>
      <c r="P65" s="19"/>
    </row>
    <row r="66" spans="1:17" ht="24" customHeight="1">
      <c r="A66" s="1"/>
      <c r="C66" s="5" t="s">
        <v>159</v>
      </c>
      <c r="D66" s="1"/>
      <c r="E66" s="1"/>
      <c r="H66" s="18">
        <v>9249</v>
      </c>
      <c r="I66" s="18"/>
      <c r="J66" s="105">
        <v>452385</v>
      </c>
      <c r="K66" s="18"/>
      <c r="L66" s="18">
        <v>77881</v>
      </c>
      <c r="M66" s="18"/>
      <c r="N66" s="105">
        <v>302765</v>
      </c>
      <c r="P66" s="31"/>
    </row>
    <row r="67" spans="1:17" ht="24" customHeight="1">
      <c r="A67" s="1"/>
      <c r="C67" s="5" t="s">
        <v>142</v>
      </c>
      <c r="D67" s="1"/>
      <c r="E67" s="1"/>
      <c r="H67" s="16">
        <v>0</v>
      </c>
      <c r="I67" s="18"/>
      <c r="J67" s="104">
        <v>0</v>
      </c>
      <c r="K67" s="18"/>
      <c r="L67" s="18">
        <v>-21000</v>
      </c>
      <c r="M67" s="18"/>
      <c r="N67" s="105">
        <v>-11273</v>
      </c>
      <c r="P67" s="19"/>
      <c r="Q67" s="19"/>
    </row>
    <row r="68" spans="1:17" ht="24" customHeight="1">
      <c r="A68" s="1"/>
      <c r="C68" s="5" t="s">
        <v>143</v>
      </c>
      <c r="D68" s="1"/>
      <c r="E68" s="1"/>
      <c r="H68" s="16">
        <v>0</v>
      </c>
      <c r="I68" s="18"/>
      <c r="J68" s="104">
        <v>0</v>
      </c>
      <c r="K68" s="18"/>
      <c r="L68" s="18">
        <v>45000</v>
      </c>
      <c r="M68" s="18"/>
      <c r="N68" s="105">
        <v>43000</v>
      </c>
      <c r="P68" s="19"/>
    </row>
    <row r="69" spans="1:17" ht="24" customHeight="1">
      <c r="A69" s="1"/>
      <c r="C69" s="5" t="s">
        <v>164</v>
      </c>
      <c r="D69" s="1"/>
      <c r="E69" s="1"/>
      <c r="H69" s="16">
        <v>-15000</v>
      </c>
      <c r="I69" s="18"/>
      <c r="J69" s="104">
        <v>0</v>
      </c>
      <c r="K69" s="18"/>
      <c r="L69" s="18">
        <v>-15000</v>
      </c>
      <c r="M69" s="18"/>
      <c r="N69" s="105">
        <v>0</v>
      </c>
      <c r="P69" s="19"/>
    </row>
    <row r="70" spans="1:17" ht="24" customHeight="1">
      <c r="A70" s="1"/>
      <c r="C70" s="5" t="s">
        <v>86</v>
      </c>
      <c r="D70" s="1"/>
      <c r="E70" s="1"/>
      <c r="H70" s="16">
        <v>0</v>
      </c>
      <c r="I70" s="18"/>
      <c r="J70" s="105">
        <v>122000</v>
      </c>
      <c r="K70" s="18"/>
      <c r="L70" s="16">
        <v>0</v>
      </c>
      <c r="M70" s="18"/>
      <c r="N70" s="104">
        <v>0</v>
      </c>
      <c r="P70" s="31"/>
      <c r="Q70" s="36"/>
    </row>
    <row r="71" spans="1:17" ht="24" customHeight="1">
      <c r="A71" s="1"/>
      <c r="C71" s="108" t="s">
        <v>144</v>
      </c>
      <c r="D71" s="1"/>
      <c r="E71" s="1"/>
      <c r="H71" s="18">
        <v>0</v>
      </c>
      <c r="I71" s="18"/>
      <c r="J71" s="105">
        <v>706</v>
      </c>
      <c r="K71" s="16"/>
      <c r="L71" s="16">
        <v>0</v>
      </c>
      <c r="M71" s="16"/>
      <c r="N71" s="105">
        <v>706</v>
      </c>
      <c r="O71" s="17"/>
      <c r="P71" s="31"/>
    </row>
    <row r="72" spans="1:17" ht="24" customHeight="1">
      <c r="A72" s="1"/>
      <c r="C72" s="5" t="s">
        <v>162</v>
      </c>
      <c r="D72" s="1"/>
      <c r="E72" s="1"/>
      <c r="H72" s="18">
        <v>-4685</v>
      </c>
      <c r="I72" s="18"/>
      <c r="J72" s="105">
        <v>-2584</v>
      </c>
      <c r="K72" s="16"/>
      <c r="L72" s="16">
        <v>-4027</v>
      </c>
      <c r="M72" s="16"/>
      <c r="N72" s="105">
        <f>-3232-N73</f>
        <v>-3050</v>
      </c>
      <c r="P72" s="31"/>
    </row>
    <row r="73" spans="1:17" ht="24" customHeight="1">
      <c r="A73" s="1"/>
      <c r="C73" s="5" t="s">
        <v>163</v>
      </c>
      <c r="D73" s="1"/>
      <c r="E73" s="1"/>
      <c r="H73" s="18">
        <v>-388</v>
      </c>
      <c r="I73" s="18"/>
      <c r="J73" s="105">
        <v>0</v>
      </c>
      <c r="K73" s="16"/>
      <c r="L73" s="16">
        <v>-369</v>
      </c>
      <c r="M73" s="16"/>
      <c r="N73" s="105">
        <v>-182</v>
      </c>
      <c r="P73" s="31"/>
    </row>
    <row r="74" spans="1:17" ht="24" customHeight="1">
      <c r="A74" s="1"/>
      <c r="C74" s="108" t="s">
        <v>145</v>
      </c>
      <c r="D74" s="1"/>
      <c r="E74" s="1"/>
      <c r="H74" s="16">
        <v>-3725</v>
      </c>
      <c r="I74" s="18"/>
      <c r="J74" s="104">
        <v>-5870</v>
      </c>
      <c r="K74" s="16"/>
      <c r="L74" s="16">
        <v>-3725</v>
      </c>
      <c r="M74" s="16"/>
      <c r="N74" s="104">
        <v>-5870</v>
      </c>
      <c r="P74" s="31"/>
    </row>
    <row r="75" spans="1:17" ht="24" customHeight="1">
      <c r="A75" s="1"/>
      <c r="C75" s="108" t="s">
        <v>146</v>
      </c>
      <c r="F75" s="6"/>
      <c r="H75" s="16">
        <v>-104290</v>
      </c>
      <c r="I75" s="18"/>
      <c r="J75" s="104">
        <v>-64408</v>
      </c>
      <c r="K75" s="16"/>
      <c r="L75" s="16">
        <v>-100596</v>
      </c>
      <c r="M75" s="16"/>
      <c r="N75" s="105">
        <v>-64134</v>
      </c>
      <c r="P75" s="31"/>
    </row>
    <row r="76" spans="1:17" ht="24" customHeight="1">
      <c r="A76" s="108" t="s">
        <v>130</v>
      </c>
      <c r="F76" s="6"/>
      <c r="G76" s="6"/>
      <c r="H76" s="65">
        <f>SUM(H66:H75)</f>
        <v>-118839</v>
      </c>
      <c r="I76" s="32"/>
      <c r="J76" s="65">
        <f>SUM(J66:J75)</f>
        <v>502229</v>
      </c>
      <c r="K76" s="32"/>
      <c r="L76" s="65">
        <f>SUM(L66:L75)</f>
        <v>-21836</v>
      </c>
      <c r="M76" s="18"/>
      <c r="N76" s="65">
        <f>SUM(N66:N75)</f>
        <v>261962</v>
      </c>
    </row>
    <row r="77" spans="1:17" ht="24" customHeight="1">
      <c r="A77" s="5" t="s">
        <v>124</v>
      </c>
      <c r="F77" s="6"/>
      <c r="G77" s="6"/>
      <c r="H77" s="18"/>
      <c r="I77" s="32"/>
      <c r="J77" s="18"/>
      <c r="K77" s="32"/>
      <c r="L77" s="18"/>
      <c r="M77" s="18"/>
      <c r="N77" s="18"/>
    </row>
    <row r="78" spans="1:17" ht="24" customHeight="1">
      <c r="A78" s="1"/>
      <c r="B78" s="5" t="s">
        <v>131</v>
      </c>
      <c r="F78" s="6"/>
      <c r="G78" s="6"/>
      <c r="H78" s="18">
        <f>H76+H64+H43</f>
        <v>-62810</v>
      </c>
      <c r="I78" s="32"/>
      <c r="J78" s="18">
        <f>J76+J64+J43</f>
        <v>-268529</v>
      </c>
      <c r="K78" s="32"/>
      <c r="L78" s="18">
        <f>L76+L64+L43</f>
        <v>-72056</v>
      </c>
      <c r="M78" s="18"/>
      <c r="N78" s="18">
        <f>N76+N64+N43</f>
        <v>-263531</v>
      </c>
      <c r="P78" s="31"/>
    </row>
    <row r="79" spans="1:17" ht="24" customHeight="1">
      <c r="A79" s="112" t="s">
        <v>87</v>
      </c>
      <c r="F79" s="6"/>
      <c r="G79" s="6"/>
      <c r="H79" s="37">
        <v>87</v>
      </c>
      <c r="I79" s="32"/>
      <c r="J79" s="113">
        <v>920</v>
      </c>
      <c r="K79" s="32"/>
      <c r="L79" s="37">
        <v>87</v>
      </c>
      <c r="M79" s="18"/>
      <c r="N79" s="113">
        <v>920</v>
      </c>
      <c r="P79" s="31"/>
    </row>
    <row r="80" spans="1:17" ht="24" customHeight="1">
      <c r="A80" s="108" t="s">
        <v>124</v>
      </c>
      <c r="B80" s="15"/>
      <c r="C80" s="15"/>
      <c r="D80" s="15"/>
      <c r="F80" s="6"/>
      <c r="G80" s="6"/>
      <c r="H80" s="18">
        <f>SUM(H78:H79)</f>
        <v>-62723</v>
      </c>
      <c r="I80" s="32"/>
      <c r="J80" s="18">
        <f>SUM(J78:J79)</f>
        <v>-267609</v>
      </c>
      <c r="K80" s="32"/>
      <c r="L80" s="18">
        <f>SUM(L78:L79)</f>
        <v>-71969</v>
      </c>
      <c r="M80" s="18"/>
      <c r="N80" s="18">
        <f>SUM(N78:N79)</f>
        <v>-262611</v>
      </c>
    </row>
    <row r="81" spans="1:16" ht="24" customHeight="1">
      <c r="A81" s="108" t="s">
        <v>125</v>
      </c>
      <c r="B81" s="15"/>
      <c r="C81" s="15"/>
      <c r="D81" s="15"/>
      <c r="F81" s="6"/>
      <c r="G81" s="6"/>
      <c r="H81" s="18">
        <f>+SFP!I10</f>
        <v>151441</v>
      </c>
      <c r="I81" s="32"/>
      <c r="J81" s="105">
        <v>429448</v>
      </c>
      <c r="K81" s="32"/>
      <c r="L81" s="18">
        <f>+SFP!M10</f>
        <v>145752</v>
      </c>
      <c r="M81" s="18"/>
      <c r="N81" s="105">
        <v>404263</v>
      </c>
      <c r="P81" s="31"/>
    </row>
    <row r="82" spans="1:16" ht="24" customHeight="1" thickBot="1">
      <c r="A82" s="108" t="s">
        <v>126</v>
      </c>
      <c r="B82" s="15"/>
      <c r="C82" s="15"/>
      <c r="D82" s="15"/>
      <c r="F82" s="6"/>
      <c r="G82" s="6"/>
      <c r="H82" s="66">
        <f>SUM(H80:H81)</f>
        <v>88718</v>
      </c>
      <c r="I82" s="32"/>
      <c r="J82" s="66">
        <f>SUM(J80:J81)</f>
        <v>161839</v>
      </c>
      <c r="K82" s="32"/>
      <c r="L82" s="66">
        <f>SUM(L80:L81)</f>
        <v>73783</v>
      </c>
      <c r="M82" s="18"/>
      <c r="N82" s="66">
        <f>SUM(N80:N81)</f>
        <v>141652</v>
      </c>
    </row>
    <row r="83" spans="1:16" ht="24" customHeight="1" thickTop="1">
      <c r="H83" s="18"/>
      <c r="I83" s="18"/>
      <c r="J83" s="18"/>
      <c r="K83" s="18"/>
      <c r="L83" s="18"/>
      <c r="M83" s="18"/>
      <c r="N83" s="18"/>
    </row>
    <row r="84" spans="1:16" ht="24" customHeight="1">
      <c r="A84" s="1"/>
      <c r="H84" s="16"/>
      <c r="I84" s="18"/>
      <c r="J84" s="104"/>
      <c r="K84" s="18"/>
      <c r="L84" s="16"/>
      <c r="M84" s="18"/>
      <c r="N84" s="104"/>
    </row>
    <row r="85" spans="1:16" ht="24" customHeight="1">
      <c r="A85" s="1"/>
      <c r="H85" s="16"/>
      <c r="I85" s="18"/>
      <c r="J85" s="16"/>
      <c r="K85" s="18"/>
      <c r="L85" s="16"/>
      <c r="M85" s="18"/>
      <c r="N85" s="74" t="str">
        <f>+N46</f>
        <v>ยังไม่ได้ตรวจสอบ</v>
      </c>
    </row>
    <row r="86" spans="1:16" ht="24" customHeight="1">
      <c r="H86" s="19"/>
      <c r="J86" s="31"/>
      <c r="L86" s="19"/>
    </row>
    <row r="87" spans="1:16" ht="24" customHeight="1">
      <c r="H87" s="15">
        <f>+H82-SFP!G10</f>
        <v>0</v>
      </c>
      <c r="J87" s="15">
        <f>+J82-161839</f>
        <v>0</v>
      </c>
      <c r="L87" s="15">
        <f>+L82-SFP!K10</f>
        <v>0</v>
      </c>
      <c r="N87" s="15">
        <f>+N82-141652</f>
        <v>0</v>
      </c>
    </row>
    <row r="88" spans="1:16" ht="24" customHeight="1">
      <c r="H88" s="19"/>
      <c r="J88" s="19"/>
      <c r="L88" s="19"/>
      <c r="N88" s="19"/>
    </row>
    <row r="90" spans="1:16" ht="24" customHeight="1">
      <c r="H90" s="114"/>
      <c r="J90" s="114"/>
    </row>
    <row r="91" spans="1:16" ht="24" customHeight="1">
      <c r="H91" s="114"/>
      <c r="J91" s="114"/>
    </row>
    <row r="92" spans="1:16" ht="24" customHeight="1">
      <c r="H92" s="114"/>
      <c r="J92" s="114"/>
    </row>
    <row r="93" spans="1:16" ht="24" customHeight="1">
      <c r="H93" s="114"/>
      <c r="J93" s="114"/>
    </row>
    <row r="94" spans="1:16" ht="24" customHeight="1">
      <c r="H94" s="114"/>
      <c r="J94" s="114"/>
    </row>
    <row r="95" spans="1:16" ht="24" customHeight="1">
      <c r="H95" s="114"/>
      <c r="J95" s="114"/>
    </row>
    <row r="96" spans="1:16" ht="24" customHeight="1">
      <c r="H96" s="114"/>
      <c r="J96" s="114"/>
    </row>
    <row r="97" spans="8:10" ht="24" customHeight="1">
      <c r="H97" s="114"/>
      <c r="J97" s="114"/>
    </row>
    <row r="98" spans="8:10" ht="24" customHeight="1">
      <c r="J98" s="114"/>
    </row>
  </sheetData>
  <mergeCells count="10">
    <mergeCell ref="A1:N1"/>
    <mergeCell ref="A2:N2"/>
    <mergeCell ref="A3:N3"/>
    <mergeCell ref="H5:J5"/>
    <mergeCell ref="L5:N5"/>
    <mergeCell ref="A48:N48"/>
    <mergeCell ref="A49:N49"/>
    <mergeCell ref="A50:N50"/>
    <mergeCell ref="H52:J52"/>
    <mergeCell ref="L52:N52"/>
  </mergeCells>
  <pageMargins left="0.59055118110236204" right="3.9370078740157501E-2" top="0.511811023622047" bottom="0" header="3.9370078740157501E-2" footer="0"/>
  <pageSetup paperSize="9" scale="70" firstPageNumber="9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CH_C</vt:lpstr>
      <vt:lpstr>CH_T(S)</vt:lpstr>
      <vt:lpstr>CF_E</vt:lpstr>
      <vt:lpstr>CF_E!Print_Area</vt:lpstr>
      <vt:lpstr>CH_C!Print_Area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Amornrat Trairat</cp:lastModifiedBy>
  <cp:lastPrinted>2024-05-15T11:19:16Z</cp:lastPrinted>
  <dcterms:created xsi:type="dcterms:W3CDTF">2021-05-12T06:27:35Z</dcterms:created>
  <dcterms:modified xsi:type="dcterms:W3CDTF">2024-05-15T11:19:22Z</dcterms:modified>
</cp:coreProperties>
</file>