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thai Card\2024\KTC Q1'2024\Convert_Q1'24\"/>
    </mc:Choice>
  </mc:AlternateContent>
  <xr:revisionPtr revIDLastSave="0" documentId="13_ncr:1_{CEE7546C-6546-4A4C-BA63-D93809C09268}" xr6:coauthVersionLast="47" xr6:coauthVersionMax="47" xr10:uidLastSave="{00000000-0000-0000-0000-000000000000}"/>
  <bookViews>
    <workbookView xWindow="-108" yWindow="-108" windowWidth="23256" windowHeight="12576" tabRatio="825" activeTab="4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definedNames>
    <definedName name="AS2DocOpenMode" hidden="1">"AS2DocumentEdit"</definedName>
    <definedName name="_xlnm.Print_Area" localSheetId="0">BS!$A$1:$J$105</definedName>
    <definedName name="_xlnm.Print_Area" localSheetId="4">CF!$A$1:$I$75</definedName>
    <definedName name="_xlnm.Print_Area" localSheetId="1">PL!$A$1:$J$63</definedName>
    <definedName name="_xlnm.Print_Area" localSheetId="3">SE_Co.!$A$1:$L$27</definedName>
    <definedName name="_xlnm.Print_Area" localSheetId="2">SE_Consol!$A$1:$V$32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4" i="12" l="1"/>
  <c r="R21" i="12"/>
  <c r="V21" i="12" s="1"/>
  <c r="H11" i="10"/>
  <c r="H98" i="14"/>
  <c r="D98" i="14"/>
  <c r="H93" i="14"/>
  <c r="D93" i="14"/>
  <c r="H51" i="14"/>
  <c r="H20" i="13"/>
  <c r="F20" i="13"/>
  <c r="D20" i="13"/>
  <c r="J24" i="12" l="1"/>
  <c r="J25" i="12" s="1"/>
  <c r="J26" i="12" s="1"/>
  <c r="J16" i="12"/>
  <c r="J17" i="12" s="1"/>
  <c r="I67" i="15" l="1"/>
  <c r="G67" i="15"/>
  <c r="E67" i="15"/>
  <c r="C67" i="15"/>
  <c r="I60" i="15"/>
  <c r="G60" i="15"/>
  <c r="E60" i="15"/>
  <c r="C60" i="15"/>
  <c r="I24" i="15"/>
  <c r="I35" i="15" s="1"/>
  <c r="I39" i="15" s="1"/>
  <c r="G24" i="15"/>
  <c r="G35" i="15" s="1"/>
  <c r="G39" i="15" s="1"/>
  <c r="E24" i="15"/>
  <c r="E35" i="15" s="1"/>
  <c r="E39" i="15" s="1"/>
  <c r="C24" i="15"/>
  <c r="C35" i="15" s="1"/>
  <c r="C39" i="15" s="1"/>
  <c r="C68" i="15" s="1"/>
  <c r="C70" i="15" s="1"/>
  <c r="D53" i="10"/>
  <c r="D52" i="10"/>
  <c r="D49" i="10"/>
  <c r="H21" i="10"/>
  <c r="H16" i="10"/>
  <c r="D21" i="10"/>
  <c r="D16" i="10"/>
  <c r="H94" i="14"/>
  <c r="H96" i="14" s="1"/>
  <c r="D94" i="14"/>
  <c r="D96" i="14" s="1"/>
  <c r="H58" i="14"/>
  <c r="D58" i="14"/>
  <c r="H16" i="14"/>
  <c r="D16" i="14"/>
  <c r="D22" i="10" l="1"/>
  <c r="D25" i="10" s="1"/>
  <c r="D27" i="10" s="1"/>
  <c r="G68" i="15"/>
  <c r="G70" i="15" s="1"/>
  <c r="E68" i="15"/>
  <c r="E70" i="15" s="1"/>
  <c r="H22" i="10"/>
  <c r="H25" i="10" s="1"/>
  <c r="H27" i="10" s="1"/>
  <c r="D54" i="10"/>
  <c r="I68" i="15"/>
  <c r="I70" i="15" s="1"/>
  <c r="D24" i="12" l="1"/>
  <c r="D25" i="12" s="1"/>
  <c r="D26" i="12" s="1"/>
  <c r="N24" i="12"/>
  <c r="N25" i="12" s="1"/>
  <c r="N26" i="12" s="1"/>
  <c r="L24" i="12"/>
  <c r="L25" i="12" s="1"/>
  <c r="H24" i="12"/>
  <c r="H25" i="12" s="1"/>
  <c r="H26" i="12" s="1"/>
  <c r="F24" i="12"/>
  <c r="F25" i="12" s="1"/>
  <c r="F26" i="12" s="1"/>
  <c r="T16" i="12"/>
  <c r="T17" i="12" s="1"/>
  <c r="P16" i="12"/>
  <c r="P17" i="12" s="1"/>
  <c r="N16" i="12"/>
  <c r="N17" i="12" s="1"/>
  <c r="L16" i="12"/>
  <c r="L17" i="12" s="1"/>
  <c r="H16" i="12"/>
  <c r="H17" i="12" s="1"/>
  <c r="F16" i="12"/>
  <c r="F17" i="12" s="1"/>
  <c r="D16" i="12"/>
  <c r="D17" i="12" s="1"/>
  <c r="R23" i="12"/>
  <c r="L16" i="13" l="1"/>
  <c r="R19" i="12"/>
  <c r="V19" i="12" l="1"/>
  <c r="H19" i="13"/>
  <c r="T25" i="12"/>
  <c r="T26" i="12" s="1"/>
  <c r="J21" i="10"/>
  <c r="F21" i="10"/>
  <c r="J16" i="10"/>
  <c r="F16" i="10"/>
  <c r="J94" i="14"/>
  <c r="J96" i="14" s="1"/>
  <c r="F94" i="14"/>
  <c r="J58" i="14"/>
  <c r="F58" i="14"/>
  <c r="J29" i="14"/>
  <c r="H29" i="14"/>
  <c r="F29" i="14"/>
  <c r="D29" i="14"/>
  <c r="J16" i="14"/>
  <c r="F16" i="14"/>
  <c r="J64" i="14"/>
  <c r="H64" i="14"/>
  <c r="H65" i="14" s="1"/>
  <c r="H97" i="14" s="1"/>
  <c r="F64" i="14"/>
  <c r="D64" i="14"/>
  <c r="F19" i="13"/>
  <c r="D19" i="13"/>
  <c r="L18" i="13"/>
  <c r="L13" i="13"/>
  <c r="J13" i="13"/>
  <c r="J14" i="13" s="1"/>
  <c r="H13" i="13"/>
  <c r="H14" i="13" s="1"/>
  <c r="F13" i="13"/>
  <c r="F14" i="13" s="1"/>
  <c r="D13" i="13"/>
  <c r="D14" i="13" s="1"/>
  <c r="L12" i="13"/>
  <c r="L11" i="13"/>
  <c r="L10" i="13"/>
  <c r="V23" i="12"/>
  <c r="R15" i="12"/>
  <c r="V15" i="12" s="1"/>
  <c r="R14" i="12"/>
  <c r="R13" i="12"/>
  <c r="F53" i="10"/>
  <c r="F52" i="10"/>
  <c r="F49" i="10"/>
  <c r="F54" i="10" l="1"/>
  <c r="L14" i="13"/>
  <c r="V14" i="12"/>
  <c r="V16" i="12" s="1"/>
  <c r="R16" i="12"/>
  <c r="R17" i="12" s="1"/>
  <c r="R22" i="12"/>
  <c r="R24" i="12" s="1"/>
  <c r="R25" i="12" s="1"/>
  <c r="R26" i="12" s="1"/>
  <c r="P24" i="12"/>
  <c r="P25" i="12" s="1"/>
  <c r="P26" i="12" s="1"/>
  <c r="D65" i="14"/>
  <c r="D97" i="14" s="1"/>
  <c r="F96" i="14"/>
  <c r="V13" i="12"/>
  <c r="V17" i="12" s="1"/>
  <c r="F22" i="10"/>
  <c r="F25" i="10" s="1"/>
  <c r="F27" i="10" s="1"/>
  <c r="F32" i="10" s="1"/>
  <c r="F30" i="14"/>
  <c r="H30" i="14"/>
  <c r="J30" i="14"/>
  <c r="J65" i="14"/>
  <c r="J22" i="10"/>
  <c r="J25" i="10" s="1"/>
  <c r="J27" i="10" s="1"/>
  <c r="J32" i="10" s="1"/>
  <c r="J52" i="10" s="1"/>
  <c r="D30" i="14"/>
  <c r="D32" i="10"/>
  <c r="H47" i="10"/>
  <c r="F65" i="14"/>
  <c r="V22" i="12" l="1"/>
  <c r="V24" i="12" s="1"/>
  <c r="V25" i="12" s="1"/>
  <c r="V26" i="12" s="1"/>
  <c r="J97" i="14"/>
  <c r="J98" i="14" s="1"/>
  <c r="F97" i="14"/>
  <c r="F98" i="14" s="1"/>
  <c r="H32" i="10"/>
  <c r="H52" i="10" s="1"/>
  <c r="J17" i="13" s="1"/>
  <c r="J47" i="10"/>
  <c r="J19" i="13" l="1"/>
  <c r="J20" i="13" s="1"/>
  <c r="L17" i="13"/>
  <c r="L19" i="13" s="1"/>
  <c r="L20" i="13" s="1"/>
</calcChain>
</file>

<file path=xl/sharedStrings.xml><?xml version="1.0" encoding="utf-8"?>
<sst xmlns="http://schemas.openxmlformats.org/spreadsheetml/2006/main" count="331" uniqueCount="203">
  <si>
    <t>Interest income</t>
  </si>
  <si>
    <t>Other non-current assets</t>
  </si>
  <si>
    <t>Cash and cash equivalents</t>
  </si>
  <si>
    <t>Accrued expenses</t>
  </si>
  <si>
    <t>Appropriated</t>
  </si>
  <si>
    <t>Unappropriated</t>
  </si>
  <si>
    <t xml:space="preserve">Accrued interest expenses </t>
  </si>
  <si>
    <t>Legal reserve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</si>
  <si>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</si>
  <si>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</si>
  <si>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</si>
  <si>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</si>
  <si>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</si>
  <si>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</si>
  <si>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</si>
  <si>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</si>
  <si>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</si>
  <si>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</si>
  <si>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</si>
  <si>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</si>
  <si>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</si>
  <si>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</si>
  <si>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</si>
  <si>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</si>
  <si>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</si>
  <si>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</si>
  <si>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Net cash used in financing activities</t>
  </si>
  <si>
    <t>Cash paid for lease liabilities</t>
  </si>
  <si>
    <t>Cash paid for redemption of long-term debentures</t>
  </si>
  <si>
    <t xml:space="preserve">   and equipment</t>
  </si>
  <si>
    <t>Cash received from sale of leasehold improvements</t>
  </si>
  <si>
    <t>Cash paid for purchase of computer software</t>
  </si>
  <si>
    <t>Cash paid for purchase of leasehold improvements</t>
  </si>
  <si>
    <t>Notes</t>
  </si>
  <si>
    <t>Income tax paid</t>
  </si>
  <si>
    <t>Employee benefits paid</t>
  </si>
  <si>
    <t>Operating liabilities increase (decrease)</t>
  </si>
  <si>
    <t>Operating assets (increase) decrease</t>
  </si>
  <si>
    <t xml:space="preserve">Profit before income tax 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</si>
  <si>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</si>
  <si>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</si>
  <si>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</si>
  <si>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</si>
  <si>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</si>
  <si>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</si>
  <si>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</si>
  <si>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</si>
  <si>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</si>
  <si>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</si>
  <si>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</si>
  <si>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</si>
  <si>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</si>
  <si>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</si>
  <si>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</si>
  <si>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</si>
  <si>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</si>
  <si>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</si>
  <si>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</si>
  <si>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</si>
  <si>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</si>
  <si>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</si>
  <si>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</si>
  <si>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</si>
  <si>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</si>
  <si>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</si>
  <si>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</si>
  <si>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</si>
  <si>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</si>
  <si>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</si>
  <si>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</si>
  <si>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</si>
  <si>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</si>
  <si>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</si>
  <si>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</si>
  <si>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</si>
  <si>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</si>
  <si>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</si>
  <si>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</si>
  <si>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</si>
  <si>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</si>
  <si>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</si>
  <si>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</si>
  <si>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Statement of cash flows</t>
  </si>
  <si>
    <t>Cash flows from operating activities</t>
  </si>
  <si>
    <t>Statement of cash flows (continued)</t>
  </si>
  <si>
    <t>Cash flows from investing activities</t>
  </si>
  <si>
    <t>Cash flows from financing activities</t>
  </si>
  <si>
    <t>Cash and cash equivalents as at 1 January</t>
  </si>
  <si>
    <t>(Unaudited but reviewed)</t>
  </si>
  <si>
    <t>Statement of comprehensive income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</si>
  <si>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</si>
  <si>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</si>
  <si>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</si>
  <si>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</si>
  <si>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</si>
  <si>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</si>
  <si>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</si>
  <si>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</si>
  <si>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</si>
  <si>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</si>
  <si>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</si>
  <si>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</si>
  <si>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</si>
  <si>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</si>
  <si>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</si>
  <si>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</si>
  <si>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</si>
  <si>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</si>
  <si>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Employee benefits expense</t>
  </si>
  <si>
    <t xml:space="preserve">   Depreciation and amortisation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</si>
  <si>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</si>
  <si>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</si>
  <si>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</si>
  <si>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</si>
  <si>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   Other receivables</t>
  </si>
  <si>
    <t xml:space="preserve">   Properties for sale</t>
  </si>
  <si>
    <t xml:space="preserve">   Other non-current assets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</si>
  <si>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</si>
  <si>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</si>
  <si>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</si>
  <si>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</si>
  <si>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 xml:space="preserve">   Trade payables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</si>
  <si>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</si>
  <si>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</si>
  <si>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</si>
  <si>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</si>
  <si>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</si>
  <si>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</si>
  <si>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</si>
  <si>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 xml:space="preserve">(Unaudited </t>
  </si>
  <si>
    <t>but reviewed)</t>
  </si>
  <si>
    <t>(Mr. Praphaisith Tankeyura)</t>
  </si>
  <si>
    <t>Director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</si>
  <si>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</si>
  <si>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</si>
  <si>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</si>
  <si>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</si>
  <si>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</si>
  <si>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</si>
  <si>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</si>
  <si>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</si>
  <si>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</si>
  <si>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</si>
  <si>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</si>
  <si>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</si>
  <si>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</si>
  <si>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 xml:space="preserve">Share of profit from investments in an associate </t>
  </si>
  <si>
    <t xml:space="preserve">   Share of profit from investments in an associate  </t>
  </si>
  <si>
    <t>Short-term lending</t>
  </si>
  <si>
    <t>2023</t>
  </si>
  <si>
    <t>Beginning balance as at 1 January 2023</t>
  </si>
  <si>
    <t xml:space="preserve">   Loans to customers and accrued interest receivables, net </t>
  </si>
  <si>
    <t>Other receivables, net</t>
  </si>
  <si>
    <t xml:space="preserve">     2,578,334,070 ordinary shares of Baht 1.00 each</t>
  </si>
  <si>
    <t>Investments in subsidiaries and an associate, net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</si>
  <si>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</si>
  <si>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</si>
  <si>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</si>
  <si>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</si>
  <si>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</si>
  <si>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comprehensive income</t>
  </si>
  <si>
    <t>from an associate</t>
  </si>
  <si>
    <t>Properties for sale, net</t>
  </si>
  <si>
    <t>Current portion of long-term borrowings</t>
  </si>
  <si>
    <t>Long-term borrowings, net of current portion</t>
  </si>
  <si>
    <t xml:space="preserve">   Loss on impairment of investments in subsidiaries</t>
  </si>
  <si>
    <t>Interest expenses paid</t>
  </si>
  <si>
    <t>Long-term lending</t>
  </si>
  <si>
    <t>Ending balance as at 31 March 2023</t>
  </si>
  <si>
    <t>Ending balance as at 31 March 2024</t>
  </si>
  <si>
    <t>For the three-month period ended 31 March 2024</t>
  </si>
  <si>
    <t>As at 31 March 2024</t>
  </si>
  <si>
    <t>31 March 2024</t>
  </si>
  <si>
    <t>31 December 2023</t>
  </si>
  <si>
    <t>2024</t>
  </si>
  <si>
    <t>Cash and cash equivalents as at 31 March</t>
  </si>
  <si>
    <t>8, 10.1</t>
  </si>
  <si>
    <t>10.1</t>
  </si>
  <si>
    <t>(Mrs. Pittaya Vorapanyasakul)</t>
  </si>
  <si>
    <t>Beginning balance as at 1 January 2024</t>
  </si>
  <si>
    <t>Surplus from the change</t>
  </si>
  <si>
    <t xml:space="preserve"> in the ownership </t>
  </si>
  <si>
    <t>of interest of the investments</t>
  </si>
  <si>
    <t xml:space="preserve"> in subsidiary</t>
  </si>
  <si>
    <t>Share of other</t>
  </si>
  <si>
    <t>Gain on sale of investment in an associate</t>
  </si>
  <si>
    <t>Transfer to retained earnings from</t>
  </si>
  <si>
    <t>Cash received from sale of investment in an associate</t>
  </si>
  <si>
    <t>Cash received from issuance of long-term debentures</t>
  </si>
  <si>
    <t>Cash paid for short-term borrowings, net</t>
  </si>
  <si>
    <t>Cash received from long-term borrowings</t>
  </si>
  <si>
    <t>Cash received from (paid for) short-term lending</t>
  </si>
  <si>
    <t>Net cash provided by (used in) investing activities</t>
  </si>
  <si>
    <t>Net decrease in cash and cash equivalents</t>
  </si>
  <si>
    <t xml:space="preserve">   (Gain) Loss on disposal and write-off of leasehold</t>
  </si>
  <si>
    <t xml:space="preserve">      improvements</t>
  </si>
  <si>
    <t>Net cash provided by operating activities</t>
  </si>
  <si>
    <t xml:space="preserve">   (Reversal for) loss on impairment of properties for sale </t>
  </si>
  <si>
    <t>Other components of shareholders' equity</t>
  </si>
  <si>
    <t xml:space="preserve">Statement of changes in shareholders' equity </t>
  </si>
  <si>
    <t xml:space="preserve">  disposal of investments in an associate</t>
  </si>
  <si>
    <t>Statement of changes in shareholders' equity (continued)</t>
  </si>
  <si>
    <t xml:space="preserve">   Gain on sale of invetsments in an associate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</si>
</sst>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</numFmts>
  <fonts count="26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11" fillId="0" borderId="0"/>
    <xf numFmtId="44" fontId="9" fillId="0" borderId="0" applyFont="0" applyFill="0" applyBorder="0" applyAlignment="0" applyProtection="0"/>
    <xf numFmtId="168" fontId="11" fillId="0" borderId="0"/>
    <xf numFmtId="167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9" fontId="14" fillId="0" borderId="0"/>
    <xf numFmtId="0" fontId="23" fillId="0" borderId="0"/>
    <xf numFmtId="0" fontId="23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23" fillId="0" borderId="0"/>
    <xf numFmtId="0" fontId="4" fillId="0" borderId="0"/>
    <xf numFmtId="0" fontId="24" fillId="0" borderId="0"/>
    <xf numFmtId="0" fontId="17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" fillId="0" borderId="0"/>
    <xf numFmtId="0" fontId="3" fillId="0" borderId="0">
      <alignment vertical="center"/>
    </xf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" fillId="0" borderId="0"/>
    <xf numFmtId="4" fontId="10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43" fontId="5" fillId="0" borderId="0" applyFont="0" applyFill="0" applyBorder="0" applyAlignment="0" applyProtection="0"/>
  </cellStyleXfs>
  <cellXfs count="210">
    <xf numFmtId="0" fontId="0" fillId="0" borderId="0" xfId="0"/>
    <xf numFmtId="0" fontId="15" fillId="0" borderId="0" xfId="41" applyFont="1" applyAlignment="1">
      <alignment vertical="center"/>
    </xf>
    <xf numFmtId="0" fontId="20" fillId="0" borderId="0" xfId="41" applyFont="1" applyAlignment="1">
      <alignment horizontal="center" vertical="center"/>
    </xf>
    <xf numFmtId="0" fontId="15" fillId="0" borderId="0" xfId="41" applyFont="1" applyAlignment="1">
      <alignment vertical="center" wrapText="1"/>
    </xf>
    <xf numFmtId="0" fontId="15" fillId="0" borderId="3" xfId="41" applyFont="1" applyBorder="1" applyAlignment="1">
      <alignment horizontal="center" vertical="center"/>
    </xf>
    <xf numFmtId="0" fontId="15" fillId="0" borderId="0" xfId="41" applyFont="1" applyAlignment="1">
      <alignment horizontal="center" vertical="center"/>
    </xf>
    <xf numFmtId="0" fontId="15" fillId="0" borderId="0" xfId="28" applyFont="1" applyAlignment="1">
      <alignment horizontal="left" vertical="center"/>
    </xf>
    <xf numFmtId="41" fontId="15" fillId="0" borderId="0" xfId="3" applyNumberFormat="1" applyFont="1" applyFill="1" applyBorder="1" applyAlignment="1">
      <alignment horizontal="center" vertical="center"/>
    </xf>
    <xf numFmtId="41" fontId="15" fillId="0" borderId="0" xfId="3" applyNumberFormat="1" applyFont="1" applyFill="1" applyAlignment="1">
      <alignment horizontal="center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horizontal="center" vertical="center"/>
    </xf>
    <xf numFmtId="37" fontId="15" fillId="0" borderId="0" xfId="43" applyNumberFormat="1" applyFont="1" applyAlignment="1">
      <alignment horizontal="center" vertical="center"/>
    </xf>
    <xf numFmtId="41" fontId="15" fillId="0" borderId="0" xfId="13" applyNumberFormat="1" applyFont="1" applyFill="1" applyBorder="1" applyAlignment="1">
      <alignment horizontal="right" vertical="center"/>
    </xf>
    <xf numFmtId="0" fontId="20" fillId="0" borderId="0" xfId="29" applyFont="1" applyAlignment="1">
      <alignment vertical="center"/>
    </xf>
    <xf numFmtId="0" fontId="15" fillId="0" borderId="0" xfId="29" applyFont="1" applyAlignment="1">
      <alignment vertical="center"/>
    </xf>
    <xf numFmtId="0" fontId="15" fillId="0" borderId="0" xfId="29" applyFont="1" applyAlignment="1">
      <alignment horizontal="center" vertical="center" wrapText="1"/>
    </xf>
    <xf numFmtId="0" fontId="15" fillId="0" borderId="0" xfId="29" applyFont="1" applyAlignment="1">
      <alignment horizontal="center" vertical="center"/>
    </xf>
    <xf numFmtId="0" fontId="20" fillId="0" borderId="0" xfId="29" applyFont="1" applyAlignment="1">
      <alignment horizontal="center"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0" xfId="29" applyNumberFormat="1" applyFont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0" xfId="3" applyNumberFormat="1" applyFont="1" applyFill="1" applyAlignment="1">
      <alignment vertical="center"/>
    </xf>
    <xf numFmtId="41" fontId="15" fillId="0" borderId="0" xfId="3" applyNumberFormat="1" applyFont="1" applyFill="1" applyBorder="1" applyAlignment="1">
      <alignment horizontal="right" vertical="center"/>
    </xf>
    <xf numFmtId="41" fontId="15" fillId="0" borderId="4" xfId="13" applyNumberFormat="1" applyFont="1" applyFill="1" applyBorder="1" applyAlignment="1">
      <alignment horizontal="right" vertical="center"/>
    </xf>
    <xf numFmtId="41" fontId="15" fillId="0" borderId="3" xfId="13" applyNumberFormat="1" applyFont="1" applyFill="1" applyBorder="1" applyAlignment="1">
      <alignment horizontal="right" vertical="center"/>
    </xf>
    <xf numFmtId="0" fontId="21" fillId="0" borderId="0" xfId="29" applyFont="1" applyAlignment="1">
      <alignment horizontal="center" vertical="center" wrapText="1"/>
    </xf>
    <xf numFmtId="41" fontId="15" fillId="0" borderId="5" xfId="3" applyNumberFormat="1" applyFont="1" applyFill="1" applyBorder="1" applyAlignment="1">
      <alignment horizontal="right" vertical="center"/>
    </xf>
    <xf numFmtId="0" fontId="20" fillId="0" borderId="0" xfId="41" applyFont="1" applyAlignment="1">
      <alignment horizontal="right" vertical="center"/>
    </xf>
    <xf numFmtId="38" fontId="15" fillId="0" borderId="0" xfId="29" applyNumberFormat="1" applyFont="1" applyAlignment="1">
      <alignment horizontal="right" vertical="center"/>
    </xf>
    <xf numFmtId="37" fontId="15" fillId="0" borderId="0" xfId="29" applyNumberFormat="1" applyFont="1" applyAlignment="1">
      <alignment horizontal="right" vertical="center"/>
    </xf>
    <xf numFmtId="0" fontId="15" fillId="0" borderId="0" xfId="41" applyFont="1" applyAlignment="1">
      <alignment horizontal="center" vertical="center" wrapText="1"/>
    </xf>
    <xf numFmtId="15" fontId="15" fillId="0" borderId="3" xfId="41" quotePrefix="1" applyNumberFormat="1" applyFont="1" applyBorder="1" applyAlignment="1">
      <alignment horizontal="center" vertical="center" wrapText="1"/>
    </xf>
    <xf numFmtId="0" fontId="20" fillId="0" borderId="0" xfId="41" quotePrefix="1" applyFont="1" applyAlignment="1">
      <alignment horizontal="center" vertical="center"/>
    </xf>
    <xf numFmtId="0" fontId="15" fillId="0" borderId="3" xfId="41" quotePrefix="1" applyFont="1" applyBorder="1" applyAlignment="1">
      <alignment horizontal="center" vertical="center" wrapText="1"/>
    </xf>
    <xf numFmtId="0" fontId="20" fillId="0" borderId="0" xfId="41" applyFont="1" applyAlignment="1">
      <alignment vertical="center" wrapText="1"/>
    </xf>
    <xf numFmtId="15" fontId="15" fillId="0" borderId="0" xfId="41" quotePrefix="1" applyNumberFormat="1" applyFont="1" applyAlignment="1">
      <alignment horizontal="center" vertical="center" wrapText="1"/>
    </xf>
    <xf numFmtId="0" fontId="15" fillId="0" borderId="0" xfId="41" quotePrefix="1" applyFont="1" applyAlignment="1">
      <alignment horizontal="center" vertical="center" wrapText="1"/>
    </xf>
    <xf numFmtId="0" fontId="15" fillId="0" borderId="0" xfId="33" applyFont="1" applyAlignment="1">
      <alignment vertical="center" wrapText="1"/>
    </xf>
    <xf numFmtId="41" fontId="15" fillId="0" borderId="0" xfId="13" applyNumberFormat="1" applyFont="1" applyFill="1" applyAlignment="1">
      <alignment vertical="center"/>
    </xf>
    <xf numFmtId="41" fontId="15" fillId="0" borderId="0" xfId="29" applyNumberFormat="1" applyFont="1" applyAlignment="1">
      <alignment horizontal="center" vertical="center" wrapText="1"/>
    </xf>
    <xf numFmtId="0" fontId="20" fillId="0" borderId="0" xfId="33" applyFont="1" applyAlignment="1">
      <alignment vertical="center" wrapText="1"/>
    </xf>
    <xf numFmtId="41" fontId="15" fillId="0" borderId="4" xfId="13" applyNumberFormat="1" applyFont="1" applyFill="1" applyBorder="1" applyAlignment="1">
      <alignment vertical="center"/>
    </xf>
    <xf numFmtId="0" fontId="21" fillId="0" borderId="0" xfId="29" applyFont="1" applyAlignment="1">
      <alignment horizontal="center" vertical="center"/>
    </xf>
    <xf numFmtId="41" fontId="15" fillId="0" borderId="0" xfId="29" applyNumberFormat="1" applyFont="1" applyAlignment="1">
      <alignment horizontal="center" vertical="center"/>
    </xf>
    <xf numFmtId="41" fontId="15" fillId="0" borderId="5" xfId="13" applyNumberFormat="1" applyFont="1" applyFill="1" applyBorder="1" applyAlignment="1">
      <alignment vertical="center"/>
    </xf>
    <xf numFmtId="41" fontId="15" fillId="0" borderId="7" xfId="29" applyNumberFormat="1" applyFont="1" applyBorder="1" applyAlignment="1">
      <alignment vertical="center"/>
    </xf>
    <xf numFmtId="0" fontId="20" fillId="0" borderId="0" xfId="29" applyFont="1" applyAlignment="1">
      <alignment horizontal="right" vertical="center" wrapText="1"/>
    </xf>
    <xf numFmtId="49" fontId="20" fillId="0" borderId="0" xfId="42" applyNumberFormat="1" applyFont="1" applyAlignment="1">
      <alignment horizontal="right" vertical="center"/>
    </xf>
    <xf numFmtId="0" fontId="15" fillId="0" borderId="0" xfId="41" applyFont="1" applyAlignment="1">
      <alignment horizontal="right" vertical="center"/>
    </xf>
    <xf numFmtId="37" fontId="15" fillId="0" borderId="3" xfId="29" applyNumberFormat="1" applyFont="1" applyBorder="1" applyAlignment="1">
      <alignment horizontal="center" vertical="center"/>
    </xf>
    <xf numFmtId="0" fontId="22" fillId="0" borderId="0" xfId="29" applyFont="1" applyAlignment="1">
      <alignment vertical="center"/>
    </xf>
    <xf numFmtId="0" fontId="21" fillId="0" borderId="0" xfId="29" applyFont="1" applyAlignment="1">
      <alignment vertical="center"/>
    </xf>
    <xf numFmtId="41" fontId="15" fillId="0" borderId="8" xfId="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center" vertical="center"/>
    </xf>
    <xf numFmtId="41" fontId="15" fillId="0" borderId="8" xfId="29" applyNumberFormat="1" applyFont="1" applyBorder="1" applyAlignment="1">
      <alignment vertical="center"/>
    </xf>
    <xf numFmtId="41" fontId="15" fillId="0" borderId="9" xfId="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center" vertical="center"/>
    </xf>
    <xf numFmtId="41" fontId="15" fillId="0" borderId="9" xfId="29" applyNumberFormat="1" applyFont="1" applyBorder="1" applyAlignment="1">
      <alignment vertical="center"/>
    </xf>
    <xf numFmtId="41" fontId="15" fillId="0" borderId="0" xfId="13" applyNumberFormat="1" applyFont="1" applyFill="1" applyBorder="1" applyAlignment="1">
      <alignment horizontal="center" vertical="center"/>
    </xf>
    <xf numFmtId="41" fontId="15" fillId="0" borderId="7" xfId="3" applyNumberFormat="1" applyFont="1" applyFill="1" applyBorder="1" applyAlignment="1">
      <alignment horizontal="right" vertical="center"/>
    </xf>
    <xf numFmtId="41" fontId="15" fillId="0" borderId="8" xfId="28" applyNumberFormat="1" applyFont="1" applyBorder="1" applyAlignment="1">
      <alignment horizontal="center" vertical="center"/>
    </xf>
    <xf numFmtId="41" fontId="15" fillId="0" borderId="7" xfId="13" applyNumberFormat="1" applyFont="1" applyFill="1" applyBorder="1" applyAlignment="1">
      <alignment horizontal="right" vertical="center"/>
    </xf>
    <xf numFmtId="165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Alignment="1">
      <alignment vertical="center" wrapText="1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horizontal="right" vertical="center"/>
    </xf>
    <xf numFmtId="0" fontId="15" fillId="0" borderId="3" xfId="29" quotePrefix="1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center" vertical="center" wrapText="1"/>
    </xf>
    <xf numFmtId="41" fontId="15" fillId="0" borderId="3" xfId="1" applyNumberFormat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right" vertical="center"/>
    </xf>
    <xf numFmtId="0" fontId="20" fillId="0" borderId="0" xfId="29" applyFont="1" applyFill="1" applyAlignment="1">
      <alignment vertical="center"/>
    </xf>
    <xf numFmtId="0" fontId="20" fillId="0" borderId="0" xfId="41" applyFont="1" applyFill="1" applyAlignment="1">
      <alignment horizontal="right" vertical="center"/>
    </xf>
    <xf numFmtId="0" fontId="15" fillId="0" borderId="0" xfId="41" applyFont="1" applyFill="1" applyAlignment="1">
      <alignment vertical="center"/>
    </xf>
    <xf numFmtId="0" fontId="15" fillId="0" borderId="0" xfId="41" applyFont="1" applyFill="1" applyAlignment="1">
      <alignment horizontal="right" vertical="center"/>
    </xf>
    <xf numFmtId="0" fontId="15" fillId="0" borderId="0" xfId="29" applyFont="1" applyFill="1" applyAlignment="1">
      <alignment horizontal="center" vertical="center"/>
    </xf>
    <xf numFmtId="0" fontId="15" fillId="0" borderId="0" xfId="41" applyFont="1" applyFill="1" applyAlignment="1">
      <alignment vertical="center" wrapText="1"/>
    </xf>
    <xf numFmtId="0" fontId="15" fillId="0" borderId="3" xfId="41" applyFont="1" applyFill="1" applyBorder="1" applyAlignment="1">
      <alignment horizontal="center" vertical="center"/>
    </xf>
    <xf numFmtId="0" fontId="20" fillId="0" borderId="0" xfId="41" applyFont="1" applyFill="1" applyAlignment="1">
      <alignment horizontal="center" vertical="center"/>
    </xf>
    <xf numFmtId="15" fontId="15" fillId="0" borderId="3" xfId="41" quotePrefix="1" applyNumberFormat="1" applyFont="1" applyFill="1" applyBorder="1" applyAlignment="1">
      <alignment horizontal="center" vertical="center"/>
    </xf>
    <xf numFmtId="0" fontId="20" fillId="0" borderId="0" xfId="41" quotePrefix="1" applyFont="1" applyFill="1" applyAlignment="1">
      <alignment horizontal="center" vertical="center"/>
    </xf>
    <xf numFmtId="0" fontId="15" fillId="0" borderId="3" xfId="41" quotePrefix="1" applyFont="1" applyFill="1" applyBorder="1" applyAlignment="1">
      <alignment horizontal="center" vertical="center"/>
    </xf>
    <xf numFmtId="0" fontId="15" fillId="0" borderId="0" xfId="41" applyFont="1" applyFill="1" applyAlignment="1">
      <alignment horizontal="center" vertical="center"/>
    </xf>
    <xf numFmtId="15" fontId="15" fillId="0" borderId="0" xfId="29" quotePrefix="1" applyNumberFormat="1" applyFont="1" applyFill="1" applyAlignment="1">
      <alignment horizontal="center" vertical="center"/>
    </xf>
    <xf numFmtId="0" fontId="15" fillId="0" borderId="0" xfId="29" applyFont="1" applyFill="1" applyAlignment="1">
      <alignment vertical="center"/>
    </xf>
    <xf numFmtId="0" fontId="15" fillId="0" borderId="0" xfId="29" applyFont="1" applyFill="1" applyAlignment="1">
      <alignment horizontal="left" vertical="center"/>
    </xf>
    <xf numFmtId="0" fontId="21" fillId="0" borderId="0" xfId="41" applyFont="1" applyFill="1" applyAlignment="1">
      <alignment horizontal="center" vertical="center"/>
    </xf>
    <xf numFmtId="0" fontId="21" fillId="0" borderId="0" xfId="28" applyFont="1" applyFill="1" applyAlignment="1">
      <alignment horizontal="center" vertical="center"/>
    </xf>
    <xf numFmtId="37" fontId="21" fillId="0" borderId="0" xfId="41" applyNumberFormat="1" applyFont="1" applyFill="1" applyAlignment="1">
      <alignment horizontal="right" vertical="center"/>
    </xf>
    <xf numFmtId="37" fontId="15" fillId="0" borderId="0" xfId="41" applyNumberFormat="1" applyFont="1" applyFill="1" applyAlignment="1">
      <alignment horizontal="right" vertical="center"/>
    </xf>
    <xf numFmtId="41" fontId="15" fillId="0" borderId="0" xfId="41" applyNumberFormat="1" applyFont="1" applyFill="1" applyAlignment="1">
      <alignment horizontal="right" vertical="center"/>
    </xf>
    <xf numFmtId="41" fontId="15" fillId="0" borderId="0" xfId="41" applyNumberFormat="1" applyFont="1" applyFill="1" applyAlignment="1">
      <alignment vertical="center" wrapText="1"/>
    </xf>
    <xf numFmtId="0" fontId="15" fillId="0" borderId="0" xfId="28" applyFont="1" applyFill="1" applyAlignment="1">
      <alignment horizontal="center" vertical="center" wrapText="1"/>
    </xf>
    <xf numFmtId="165" fontId="20" fillId="0" borderId="0" xfId="41" applyNumberFormat="1" applyFont="1" applyFill="1" applyAlignment="1">
      <alignment horizontal="center" vertical="center" wrapText="1"/>
    </xf>
    <xf numFmtId="0" fontId="15" fillId="0" borderId="0" xfId="28" applyFont="1" applyFill="1" applyAlignment="1">
      <alignment horizontal="center" vertical="center"/>
    </xf>
    <xf numFmtId="165" fontId="15" fillId="0" borderId="0" xfId="41" applyNumberFormat="1" applyFont="1" applyFill="1" applyAlignment="1">
      <alignment vertical="center"/>
    </xf>
    <xf numFmtId="49" fontId="21" fillId="0" borderId="0" xfId="28" applyNumberFormat="1" applyFont="1" applyFill="1" applyAlignment="1">
      <alignment horizontal="center" vertical="center"/>
    </xf>
    <xf numFmtId="0" fontId="21" fillId="0" borderId="0" xfId="28" applyFont="1" applyFill="1" applyAlignment="1">
      <alignment horizontal="left" vertical="center"/>
    </xf>
    <xf numFmtId="0" fontId="15" fillId="0" borderId="0" xfId="28" applyFont="1" applyFill="1" applyAlignment="1">
      <alignment horizontal="left" vertical="center"/>
    </xf>
    <xf numFmtId="49" fontId="15" fillId="0" borderId="0" xfId="41" applyNumberFormat="1" applyFont="1" applyFill="1" applyAlignment="1">
      <alignment vertical="center"/>
    </xf>
    <xf numFmtId="41" fontId="20" fillId="0" borderId="0" xfId="41" applyNumberFormat="1" applyFont="1" applyFill="1" applyAlignment="1">
      <alignment horizontal="right" vertical="center"/>
    </xf>
    <xf numFmtId="49" fontId="15" fillId="0" borderId="0" xfId="28" applyNumberFormat="1" applyFont="1" applyFill="1" applyAlignment="1">
      <alignment horizontal="center" vertical="center"/>
    </xf>
    <xf numFmtId="165" fontId="15" fillId="0" borderId="0" xfId="41" applyNumberFormat="1" applyFont="1" applyFill="1" applyAlignment="1">
      <alignment horizontal="right" vertical="center"/>
    </xf>
    <xf numFmtId="0" fontId="20" fillId="0" borderId="0" xfId="41" applyFont="1" applyFill="1" applyAlignment="1">
      <alignment vertical="center"/>
    </xf>
    <xf numFmtId="37" fontId="15" fillId="0" borderId="0" xfId="41" applyNumberFormat="1" applyFont="1" applyFill="1" applyAlignment="1">
      <alignment vertical="center"/>
    </xf>
    <xf numFmtId="37" fontId="15" fillId="0" borderId="0" xfId="41" applyNumberFormat="1" applyFont="1" applyFill="1" applyAlignment="1">
      <alignment vertical="center" wrapText="1"/>
    </xf>
    <xf numFmtId="41" fontId="15" fillId="0" borderId="0" xfId="41" applyNumberFormat="1" applyFont="1" applyFill="1" applyAlignment="1">
      <alignment vertical="center"/>
    </xf>
    <xf numFmtId="0" fontId="21" fillId="0" borderId="0" xfId="41" applyFont="1" applyFill="1" applyAlignment="1">
      <alignment vertical="center"/>
    </xf>
    <xf numFmtId="41" fontId="15" fillId="0" borderId="4" xfId="41" applyNumberFormat="1" applyFont="1" applyFill="1" applyBorder="1" applyAlignment="1">
      <alignment vertical="center"/>
    </xf>
    <xf numFmtId="41" fontId="15" fillId="0" borderId="5" xfId="41" applyNumberFormat="1" applyFont="1" applyFill="1" applyBorder="1" applyAlignment="1">
      <alignment vertical="center"/>
    </xf>
    <xf numFmtId="38" fontId="15" fillId="0" borderId="0" xfId="28" applyNumberFormat="1" applyFont="1" applyFill="1" applyAlignment="1">
      <alignment vertical="center"/>
    </xf>
    <xf numFmtId="38" fontId="15" fillId="0" borderId="0" xfId="29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41" fontId="15" fillId="0" borderId="9" xfId="28" applyNumberFormat="1" applyFont="1" applyBorder="1" applyAlignment="1">
      <alignment horizontal="center" vertical="center"/>
    </xf>
    <xf numFmtId="0" fontId="15" fillId="0" borderId="0" xfId="46" applyFont="1" applyAlignment="1">
      <alignment vertical="center" wrapText="1"/>
    </xf>
    <xf numFmtId="0" fontId="15" fillId="0" borderId="0" xfId="46" applyFont="1" applyAlignment="1">
      <alignment vertical="center"/>
    </xf>
    <xf numFmtId="0" fontId="20" fillId="0" borderId="0" xfId="46" applyFont="1" applyAlignment="1">
      <alignment vertical="center"/>
    </xf>
    <xf numFmtId="0" fontId="20" fillId="0" borderId="0" xfId="46" applyFont="1" applyAlignment="1">
      <alignment vertical="center" wrapText="1"/>
    </xf>
    <xf numFmtId="0" fontId="20" fillId="0" borderId="0" xfId="46" quotePrefix="1" applyFont="1" applyAlignment="1">
      <alignment horizontal="left" vertical="center"/>
    </xf>
    <xf numFmtId="38" fontId="20" fillId="0" borderId="0" xfId="46" applyNumberFormat="1" applyFont="1" applyAlignment="1">
      <alignment vertical="center"/>
    </xf>
    <xf numFmtId="0" fontId="15" fillId="0" borderId="0" xfId="46" applyFont="1" applyAlignment="1">
      <alignment horizontal="left" vertical="center"/>
    </xf>
    <xf numFmtId="0" fontId="15" fillId="0" borderId="0" xfId="29" applyFont="1" applyBorder="1" applyAlignment="1">
      <alignment horizontal="center" vertical="center"/>
    </xf>
    <xf numFmtId="0" fontId="15" fillId="0" borderId="0" xfId="46" applyFont="1" applyAlignment="1">
      <alignment horizontal="center" vertical="center"/>
    </xf>
    <xf numFmtId="0" fontId="15" fillId="0" borderId="0" xfId="46" applyFont="1" applyAlignment="1">
      <alignment horizontal="center" vertical="center" wrapText="1"/>
    </xf>
    <xf numFmtId="41" fontId="15" fillId="0" borderId="0" xfId="46" applyNumberFormat="1" applyFont="1" applyAlignment="1">
      <alignment vertical="center"/>
    </xf>
    <xf numFmtId="41" fontId="15" fillId="0" borderId="7" xfId="46" applyNumberFormat="1" applyFont="1" applyBorder="1" applyAlignment="1">
      <alignment vertical="center"/>
    </xf>
    <xf numFmtId="0" fontId="20" fillId="0" borderId="0" xfId="46" applyFont="1" applyAlignment="1">
      <alignment horizontal="center" vertical="center" wrapText="1"/>
    </xf>
    <xf numFmtId="41" fontId="20" fillId="0" borderId="0" xfId="46" applyNumberFormat="1" applyFont="1" applyAlignment="1">
      <alignment vertical="center" wrapText="1"/>
    </xf>
    <xf numFmtId="41" fontId="15" fillId="0" borderId="0" xfId="48" applyNumberFormat="1" applyFont="1" applyAlignment="1">
      <alignment vertical="center"/>
    </xf>
    <xf numFmtId="165" fontId="15" fillId="0" borderId="0" xfId="49" applyNumberFormat="1" applyFont="1" applyFill="1" applyAlignment="1">
      <alignment horizontal="right" vertical="center"/>
    </xf>
    <xf numFmtId="41" fontId="15" fillId="0" borderId="0" xfId="48" applyNumberFormat="1" applyFont="1" applyAlignment="1">
      <alignment horizontal="left" vertical="center"/>
    </xf>
    <xf numFmtId="41" fontId="15" fillId="0" borderId="0" xfId="49" applyNumberFormat="1" applyFont="1" applyFill="1" applyAlignment="1">
      <alignment horizontal="right" vertical="center"/>
    </xf>
    <xf numFmtId="41" fontId="15" fillId="0" borderId="0" xfId="49" applyNumberFormat="1" applyFont="1" applyFill="1" applyAlignment="1">
      <alignment horizontal="right" vertical="center" wrapText="1"/>
    </xf>
    <xf numFmtId="41" fontId="15" fillId="0" borderId="0" xfId="49" applyNumberFormat="1" applyFont="1" applyFill="1" applyBorder="1" applyAlignment="1">
      <alignment horizontal="right" vertical="center"/>
    </xf>
    <xf numFmtId="38" fontId="15" fillId="0" borderId="0" xfId="46" applyNumberFormat="1" applyFont="1" applyAlignment="1">
      <alignment vertical="center"/>
    </xf>
    <xf numFmtId="41" fontId="15" fillId="0" borderId="6" xfId="49" applyNumberFormat="1" applyFont="1" applyFill="1" applyBorder="1" applyAlignment="1">
      <alignment horizontal="right" vertical="center"/>
    </xf>
    <xf numFmtId="41" fontId="15" fillId="0" borderId="0" xfId="46" applyNumberFormat="1" applyFont="1" applyAlignment="1">
      <alignment horizontal="right" vertical="center" wrapText="1"/>
    </xf>
    <xf numFmtId="41" fontId="15" fillId="0" borderId="4" xfId="49" applyNumberFormat="1" applyFont="1" applyFill="1" applyBorder="1" applyAlignment="1">
      <alignment horizontal="right" vertical="center"/>
    </xf>
    <xf numFmtId="0" fontId="15" fillId="0" borderId="0" xfId="46" applyFont="1" applyAlignment="1">
      <alignment horizontal="left" vertical="center" wrapText="1"/>
    </xf>
    <xf numFmtId="41" fontId="15" fillId="0" borderId="0" xfId="46" applyNumberFormat="1" applyFont="1" applyAlignment="1">
      <alignment horizontal="left" vertical="center" wrapText="1"/>
    </xf>
    <xf numFmtId="37" fontId="15" fillId="0" borderId="0" xfId="46" applyNumberFormat="1" applyFont="1" applyAlignment="1">
      <alignment vertical="center"/>
    </xf>
    <xf numFmtId="41" fontId="15" fillId="0" borderId="0" xfId="46" applyNumberFormat="1" applyFont="1" applyAlignment="1">
      <alignment vertical="center" wrapText="1"/>
    </xf>
    <xf numFmtId="41" fontId="15" fillId="0" borderId="0" xfId="46" applyNumberFormat="1" applyFont="1" applyAlignment="1">
      <alignment horizontal="right" vertical="center"/>
    </xf>
    <xf numFmtId="41" fontId="20" fillId="0" borderId="0" xfId="46" applyNumberFormat="1" applyFont="1" applyAlignment="1">
      <alignment horizontal="right" vertical="center" wrapText="1"/>
    </xf>
    <xf numFmtId="0" fontId="15" fillId="0" borderId="0" xfId="51" applyFont="1" applyAlignment="1">
      <alignment horizontal="center" vertical="center"/>
    </xf>
    <xf numFmtId="41" fontId="15" fillId="0" borderId="5" xfId="49" applyNumberFormat="1" applyFont="1" applyFill="1" applyBorder="1" applyAlignment="1">
      <alignment horizontal="right" vertical="center"/>
    </xf>
    <xf numFmtId="166" fontId="15" fillId="0" borderId="0" xfId="46" applyNumberFormat="1" applyFont="1" applyAlignment="1">
      <alignment vertical="center"/>
    </xf>
    <xf numFmtId="0" fontId="20" fillId="0" borderId="0" xfId="0" applyFont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41" fontId="15" fillId="0" borderId="0" xfId="4" applyNumberFormat="1" applyFont="1" applyFill="1" applyBorder="1" applyAlignment="1">
      <alignment horizontal="center" vertical="center"/>
    </xf>
    <xf numFmtId="165" fontId="15" fillId="0" borderId="5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3" xfId="1" applyNumberFormat="1" applyFont="1" applyFill="1" applyBorder="1" applyAlignment="1">
      <alignment horizontal="center" vertical="center"/>
    </xf>
    <xf numFmtId="165" fontId="15" fillId="0" borderId="3" xfId="1" applyNumberFormat="1" applyFont="1" applyFill="1" applyBorder="1" applyAlignment="1">
      <alignment horizontal="right" vertical="center"/>
    </xf>
    <xf numFmtId="0" fontId="20" fillId="0" borderId="0" xfId="46" applyFont="1" applyFill="1" applyAlignment="1">
      <alignment vertical="center"/>
    </xf>
    <xf numFmtId="0" fontId="15" fillId="0" borderId="0" xfId="46" applyFont="1" applyFill="1" applyAlignment="1">
      <alignment vertical="center"/>
    </xf>
    <xf numFmtId="0" fontId="20" fillId="0" borderId="0" xfId="28" applyFont="1" applyFill="1" applyAlignment="1">
      <alignment vertical="center" wrapText="1"/>
    </xf>
    <xf numFmtId="0" fontId="15" fillId="0" borderId="0" xfId="28" applyFont="1" applyFill="1" applyAlignment="1">
      <alignment vertical="center" wrapText="1"/>
    </xf>
    <xf numFmtId="0" fontId="20" fillId="0" borderId="0" xfId="28" applyFont="1" applyFill="1" applyAlignment="1">
      <alignment vertical="center"/>
    </xf>
    <xf numFmtId="0" fontId="15" fillId="0" borderId="0" xfId="28" applyFont="1" applyFill="1" applyAlignment="1">
      <alignment vertical="center"/>
    </xf>
    <xf numFmtId="41" fontId="15" fillId="0" borderId="3" xfId="41" applyNumberFormat="1" applyFont="1" applyFill="1" applyBorder="1" applyAlignment="1">
      <alignment vertical="center"/>
    </xf>
    <xf numFmtId="40" fontId="15" fillId="0" borderId="5" xfId="46" applyNumberFormat="1" applyFont="1" applyBorder="1" applyAlignment="1">
      <alignment horizontal="right" vertical="center"/>
    </xf>
    <xf numFmtId="40" fontId="15" fillId="0" borderId="0" xfId="46" applyNumberFormat="1" applyFont="1" applyAlignment="1">
      <alignment horizontal="right" vertical="center"/>
    </xf>
    <xf numFmtId="0" fontId="15" fillId="0" borderId="0" xfId="29" quotePrefix="1" applyFont="1" applyBorder="1" applyAlignment="1">
      <alignment horizontal="center" vertical="center"/>
    </xf>
    <xf numFmtId="0" fontId="15" fillId="0" borderId="3" xfId="46" applyFont="1" applyBorder="1" applyAlignment="1">
      <alignment horizontal="center" vertical="center"/>
    </xf>
    <xf numFmtId="0" fontId="15" fillId="0" borderId="0" xfId="46" quotePrefix="1" applyFont="1" applyAlignment="1">
      <alignment horizontal="center" vertical="center" wrapText="1"/>
    </xf>
    <xf numFmtId="38" fontId="15" fillId="0" borderId="10" xfId="28" applyNumberFormat="1" applyFont="1" applyFill="1" applyBorder="1" applyAlignment="1">
      <alignment horizontal="center" vertical="center"/>
    </xf>
    <xf numFmtId="38" fontId="15" fillId="0" borderId="0" xfId="28" applyNumberFormat="1" applyFont="1" applyFill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  <xf numFmtId="0" fontId="15" fillId="0" borderId="3" xfId="46" quotePrefix="1" applyFont="1" applyBorder="1" applyAlignment="1">
      <alignment horizontal="center" vertical="center"/>
    </xf>
    <xf numFmtId="41" fontId="15" fillId="0" borderId="0" xfId="41" applyNumberFormat="1" applyFont="1" applyAlignment="1">
      <alignment horizontal="center" vertical="center" wrapText="1"/>
    </xf>
    <xf numFmtId="41" fontId="15" fillId="0" borderId="0" xfId="0" applyNumberFormat="1" applyFont="1" applyAlignment="1">
      <alignment horizontal="right" vertical="center"/>
    </xf>
    <xf numFmtId="41" fontId="15" fillId="0" borderId="0" xfId="42" applyNumberFormat="1" applyFont="1" applyAlignment="1">
      <alignment horizontal="center" vertical="center"/>
    </xf>
    <xf numFmtId="41" fontId="15" fillId="0" borderId="0" xfId="41" applyNumberFormat="1" applyFont="1" applyAlignment="1">
      <alignment vertical="center"/>
    </xf>
    <xf numFmtId="41" fontId="15" fillId="0" borderId="3" xfId="0" applyNumberFormat="1" applyFont="1" applyBorder="1" applyAlignment="1">
      <alignment horizontal="right" vertical="center"/>
    </xf>
    <xf numFmtId="0" fontId="15" fillId="0" borderId="0" xfId="51" applyFont="1" applyAlignment="1">
      <alignment vertical="center" wrapText="1"/>
    </xf>
    <xf numFmtId="40" fontId="15" fillId="0" borderId="0" xfId="46" applyNumberFormat="1" applyFont="1" applyAlignment="1">
      <alignment horizontal="left" vertical="center"/>
    </xf>
    <xf numFmtId="41" fontId="15" fillId="0" borderId="8" xfId="49" applyNumberFormat="1" applyFont="1" applyFill="1" applyBorder="1" applyAlignment="1">
      <alignment horizontal="center" vertical="center"/>
    </xf>
    <xf numFmtId="0" fontId="15" fillId="0" borderId="0" xfId="41" applyFont="1" applyBorder="1" applyAlignment="1">
      <alignment horizontal="center" vertical="center"/>
    </xf>
    <xf numFmtId="41" fontId="15" fillId="0" borderId="0" xfId="47" applyNumberFormat="1" applyFont="1" applyFill="1" applyBorder="1" applyAlignment="1">
      <alignment vertical="center"/>
    </xf>
    <xf numFmtId="41" fontId="15" fillId="0" borderId="0" xfId="47" applyNumberFormat="1" applyFont="1" applyFill="1" applyAlignment="1">
      <alignment vertical="center"/>
    </xf>
    <xf numFmtId="41" fontId="15" fillId="0" borderId="0" xfId="52" applyNumberFormat="1" applyFont="1" applyAlignment="1">
      <alignment horizontal="center" vertical="center"/>
    </xf>
    <xf numFmtId="41" fontId="15" fillId="0" borderId="0" xfId="52" applyNumberFormat="1" applyFont="1" applyAlignment="1">
      <alignment vertical="center"/>
    </xf>
    <xf numFmtId="41" fontId="15" fillId="0" borderId="0" xfId="52" applyNumberFormat="1" applyFont="1" applyAlignment="1">
      <alignment horizontal="right" vertical="center"/>
    </xf>
    <xf numFmtId="41" fontId="15" fillId="0" borderId="0" xfId="48" applyNumberFormat="1" applyFont="1" applyAlignment="1">
      <alignment horizontal="center" vertical="center"/>
    </xf>
    <xf numFmtId="41" fontId="18" fillId="0" borderId="0" xfId="53" applyNumberFormat="1" applyFont="1" applyFill="1" applyBorder="1" applyAlignment="1">
      <alignment vertical="center"/>
    </xf>
    <xf numFmtId="41" fontId="15" fillId="0" borderId="3" xfId="52" applyNumberFormat="1" applyFont="1" applyBorder="1" applyAlignment="1">
      <alignment horizontal="right" vertical="center"/>
    </xf>
    <xf numFmtId="41" fontId="15" fillId="0" borderId="3" xfId="48" applyNumberFormat="1" applyFont="1" applyBorder="1" applyAlignment="1">
      <alignment vertical="center"/>
    </xf>
    <xf numFmtId="41" fontId="20" fillId="0" borderId="0" xfId="48" applyNumberFormat="1" applyFont="1" applyAlignment="1">
      <alignment vertical="center"/>
    </xf>
    <xf numFmtId="41" fontId="25" fillId="0" borderId="0" xfId="29" applyNumberFormat="1" applyFont="1" applyAlignment="1">
      <alignment vertical="center"/>
    </xf>
    <xf numFmtId="0" fontId="25" fillId="0" borderId="0" xfId="29" applyFont="1" applyAlignment="1">
      <alignment vertical="center"/>
    </xf>
    <xf numFmtId="41" fontId="25" fillId="0" borderId="0" xfId="41" applyNumberFormat="1" applyFont="1" applyFill="1" applyAlignment="1">
      <alignment vertical="center"/>
    </xf>
    <xf numFmtId="0" fontId="25" fillId="0" borderId="0" xfId="41" applyFont="1" applyFill="1" applyAlignment="1">
      <alignment vertical="center"/>
    </xf>
    <xf numFmtId="38" fontId="15" fillId="0" borderId="10" xfId="28" applyNumberFormat="1" applyFont="1" applyFill="1" applyBorder="1" applyAlignment="1">
      <alignment horizontal="center" vertical="center"/>
    </xf>
    <xf numFmtId="38" fontId="15" fillId="0" borderId="0" xfId="28" applyNumberFormat="1" applyFont="1" applyFill="1" applyAlignment="1">
      <alignment horizontal="center" vertical="center"/>
    </xf>
    <xf numFmtId="0" fontId="15" fillId="0" borderId="3" xfId="29" quotePrefix="1" applyFont="1" applyFill="1" applyBorder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0" fontId="15" fillId="0" borderId="4" xfId="29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  <xf numFmtId="0" fontId="15" fillId="0" borderId="4" xfId="46" applyFont="1" applyBorder="1" applyAlignment="1">
      <alignment horizontal="center" vertical="center"/>
    </xf>
    <xf numFmtId="0" fontId="15" fillId="0" borderId="3" xfId="46" quotePrefix="1" applyFont="1" applyBorder="1" applyAlignment="1">
      <alignment horizontal="center" vertical="center"/>
    </xf>
  </cellXfs>
  <cellStyles count="54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2 3" xfId="53" xr:uid="{0E76BF8F-0A49-4150-9F29-219E67059114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3" xfId="26" xr:uid="{00000000-0005-0000-0000-00001A00000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3" xfId="52" xr:uid="{5F368BE5-5B37-45C8-9952-6FC9826CF9F0}"/>
    <cellStyle name="Normal 2 4" xfId="32" xr:uid="{00000000-0005-0000-0000-000020000000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showGridLines="0" view="pageBreakPreview" zoomScale="55" zoomScaleNormal="70" zoomScaleSheetLayoutView="55" workbookViewId="0">
      <selection activeCell="AA13" sqref="AA13"/>
    </sheetView>
  </sheetViews>
  <sheetFormatPr defaultColWidth="9.125" defaultRowHeight="24" customHeight="1"/>
  <cols>
    <col min="1" max="1" width="55.125" style="78" customWidth="1"/>
    <col min="2" max="2" width="7.125" style="78" customWidth="1"/>
    <col min="3" max="3" width="1.375" style="78" customWidth="1"/>
    <col min="4" max="4" width="19.375" style="78" customWidth="1"/>
    <col min="5" max="5" width="1.375" style="78" customWidth="1"/>
    <col min="6" max="6" width="19.375" style="78" customWidth="1"/>
    <col min="7" max="7" width="1.375" style="78" customWidth="1"/>
    <col min="8" max="8" width="19.375" style="78" customWidth="1"/>
    <col min="9" max="9" width="2.5" style="78" customWidth="1"/>
    <col min="10" max="10" width="19.375" style="78" customWidth="1"/>
    <col min="11" max="12" width="11.25" style="78" customWidth="1"/>
    <col min="13" max="13" width="12.75" style="78" bestFit="1" customWidth="1"/>
    <col min="14" max="15" width="9.125" style="78"/>
    <col min="16" max="16" width="12.75" style="78" bestFit="1" customWidth="1"/>
    <col min="17" max="16384" width="9.125" style="78"/>
  </cols>
  <sheetData>
    <row r="1" spans="1:12" ht="24" customHeight="1">
      <c r="A1" s="76" t="s">
        <v>51</v>
      </c>
      <c r="B1" s="77"/>
      <c r="C1" s="77"/>
      <c r="D1" s="77"/>
      <c r="E1" s="77"/>
      <c r="F1" s="77"/>
      <c r="G1" s="77"/>
      <c r="H1" s="77"/>
      <c r="I1" s="77"/>
      <c r="J1" s="77"/>
    </row>
    <row r="2" spans="1:12" ht="24" customHeight="1">
      <c r="A2" s="76" t="s">
        <v>52</v>
      </c>
      <c r="B2" s="77"/>
      <c r="C2" s="77"/>
      <c r="D2" s="77"/>
      <c r="E2" s="77"/>
      <c r="F2" s="77"/>
      <c r="G2" s="77"/>
      <c r="H2" s="77"/>
      <c r="I2" s="77"/>
      <c r="J2" s="77"/>
    </row>
    <row r="3" spans="1:12" ht="24" customHeight="1">
      <c r="A3" s="76" t="s">
        <v>171</v>
      </c>
      <c r="B3" s="77"/>
      <c r="C3" s="77"/>
      <c r="D3" s="77"/>
      <c r="E3" s="77"/>
      <c r="F3" s="77"/>
      <c r="G3" s="77"/>
      <c r="H3" s="77"/>
      <c r="I3" s="77"/>
      <c r="J3" s="77"/>
    </row>
    <row r="4" spans="1:12" ht="24" customHeight="1">
      <c r="J4" s="79" t="s">
        <v>53</v>
      </c>
    </row>
    <row r="5" spans="1:12" ht="24" customHeight="1">
      <c r="D5" s="203" t="s">
        <v>54</v>
      </c>
      <c r="E5" s="203"/>
      <c r="F5" s="203"/>
      <c r="G5" s="80"/>
      <c r="H5" s="203" t="s">
        <v>55</v>
      </c>
      <c r="I5" s="203"/>
      <c r="J5" s="203"/>
    </row>
    <row r="6" spans="1:12" ht="24" customHeight="1">
      <c r="A6" s="81"/>
      <c r="B6" s="82" t="s">
        <v>33</v>
      </c>
      <c r="C6" s="83"/>
      <c r="D6" s="84" t="s">
        <v>172</v>
      </c>
      <c r="E6" s="85"/>
      <c r="F6" s="86" t="s">
        <v>173</v>
      </c>
      <c r="G6" s="83"/>
      <c r="H6" s="84" t="s">
        <v>172</v>
      </c>
      <c r="I6" s="85"/>
      <c r="J6" s="86" t="s">
        <v>173</v>
      </c>
    </row>
    <row r="7" spans="1:12" ht="24" customHeight="1">
      <c r="A7" s="81"/>
      <c r="B7" s="87"/>
      <c r="C7" s="83"/>
      <c r="D7" s="88" t="s">
        <v>129</v>
      </c>
      <c r="E7" s="88"/>
      <c r="F7" s="88" t="s">
        <v>128</v>
      </c>
      <c r="G7" s="80"/>
      <c r="H7" s="88" t="s">
        <v>129</v>
      </c>
      <c r="I7" s="88"/>
      <c r="J7" s="88" t="s">
        <v>128</v>
      </c>
    </row>
    <row r="8" spans="1:12" ht="24" customHeight="1">
      <c r="A8" s="81"/>
      <c r="B8" s="87"/>
      <c r="C8" s="83"/>
      <c r="D8" s="88" t="s">
        <v>130</v>
      </c>
      <c r="E8" s="88"/>
      <c r="F8" s="88"/>
      <c r="G8" s="80"/>
      <c r="H8" s="88" t="s">
        <v>130</v>
      </c>
      <c r="I8" s="88"/>
      <c r="J8" s="88"/>
    </row>
    <row r="9" spans="1:12" ht="24" customHeight="1">
      <c r="A9" s="160" t="s">
        <v>56</v>
      </c>
      <c r="B9" s="83"/>
      <c r="C9" s="83"/>
    </row>
    <row r="10" spans="1:12" ht="24" customHeight="1">
      <c r="A10" s="160" t="s">
        <v>57</v>
      </c>
      <c r="B10" s="89"/>
      <c r="C10" s="89"/>
      <c r="D10" s="81"/>
      <c r="E10" s="81"/>
      <c r="F10" s="81"/>
      <c r="G10" s="81"/>
      <c r="H10" s="81"/>
      <c r="I10" s="81"/>
      <c r="J10" s="81"/>
    </row>
    <row r="11" spans="1:12" ht="24" customHeight="1">
      <c r="A11" s="161" t="s">
        <v>2</v>
      </c>
      <c r="B11" s="90"/>
      <c r="C11" s="90"/>
      <c r="D11" s="70">
        <v>3652002</v>
      </c>
      <c r="E11" s="71"/>
      <c r="F11" s="154">
        <v>5343736</v>
      </c>
      <c r="G11" s="71"/>
      <c r="H11" s="70">
        <v>3637756</v>
      </c>
      <c r="I11" s="71"/>
      <c r="J11" s="154">
        <v>5296385</v>
      </c>
      <c r="K11" s="64"/>
      <c r="L11" s="64"/>
    </row>
    <row r="12" spans="1:12" ht="24" customHeight="1">
      <c r="A12" s="161" t="s">
        <v>23</v>
      </c>
      <c r="D12" s="70"/>
      <c r="E12" s="71"/>
      <c r="F12" s="154"/>
      <c r="G12" s="71"/>
      <c r="H12" s="70"/>
      <c r="I12" s="71"/>
      <c r="J12" s="154"/>
      <c r="K12" s="64"/>
      <c r="L12" s="64"/>
    </row>
    <row r="13" spans="1:12" ht="24" customHeight="1">
      <c r="A13" s="161" t="s">
        <v>133</v>
      </c>
      <c r="B13" s="91">
        <v>4</v>
      </c>
      <c r="C13" s="87"/>
      <c r="D13" s="70">
        <v>96362942</v>
      </c>
      <c r="E13" s="71"/>
      <c r="F13" s="154">
        <v>100818248</v>
      </c>
      <c r="G13" s="71"/>
      <c r="H13" s="70">
        <v>95825318</v>
      </c>
      <c r="I13" s="71"/>
      <c r="J13" s="154">
        <v>100226438</v>
      </c>
      <c r="K13" s="64"/>
      <c r="L13" s="64"/>
    </row>
    <row r="14" spans="1:12" ht="24" customHeight="1">
      <c r="A14" s="161" t="s">
        <v>148</v>
      </c>
      <c r="B14" s="91"/>
      <c r="C14" s="87"/>
      <c r="D14" s="70">
        <v>0</v>
      </c>
      <c r="E14" s="71"/>
      <c r="F14" s="155">
        <v>0</v>
      </c>
      <c r="G14" s="71"/>
      <c r="H14" s="70">
        <v>1508000</v>
      </c>
      <c r="I14" s="71"/>
      <c r="J14" s="154">
        <v>1695000</v>
      </c>
      <c r="K14" s="64"/>
      <c r="L14" s="64"/>
    </row>
    <row r="15" spans="1:12" ht="24" customHeight="1">
      <c r="A15" s="161" t="s">
        <v>152</v>
      </c>
      <c r="B15" s="91"/>
      <c r="C15" s="87"/>
      <c r="D15" s="70">
        <v>833234</v>
      </c>
      <c r="E15" s="71"/>
      <c r="F15" s="154">
        <v>861937</v>
      </c>
      <c r="G15" s="71"/>
      <c r="H15" s="70">
        <v>712954</v>
      </c>
      <c r="I15" s="71"/>
      <c r="J15" s="154">
        <v>731841</v>
      </c>
      <c r="K15" s="64"/>
      <c r="L15" s="64"/>
    </row>
    <row r="16" spans="1:12" ht="24" customHeight="1">
      <c r="A16" s="160" t="s">
        <v>134</v>
      </c>
      <c r="B16" s="93"/>
      <c r="C16" s="94"/>
      <c r="D16" s="41">
        <f>SUM(D11:D15)</f>
        <v>100848178</v>
      </c>
      <c r="E16" s="95"/>
      <c r="F16" s="41">
        <f>SUM(F11:F15)</f>
        <v>107023921</v>
      </c>
      <c r="G16" s="95"/>
      <c r="H16" s="41">
        <f>SUM(H11:H15)</f>
        <v>101684028</v>
      </c>
      <c r="I16" s="18"/>
      <c r="J16" s="41">
        <f>SUM(J11:J15)</f>
        <v>107949664</v>
      </c>
      <c r="K16" s="64"/>
      <c r="L16" s="64"/>
    </row>
    <row r="17" spans="1:11" ht="24" customHeight="1">
      <c r="A17" s="160" t="s">
        <v>58</v>
      </c>
      <c r="B17" s="81"/>
      <c r="C17" s="81"/>
      <c r="D17" s="38"/>
      <c r="E17" s="96"/>
      <c r="F17" s="38"/>
      <c r="G17" s="96"/>
      <c r="H17" s="38"/>
      <c r="I17" s="65"/>
      <c r="J17" s="38"/>
      <c r="K17" s="64"/>
    </row>
    <row r="18" spans="1:11" ht="24" customHeight="1">
      <c r="A18" s="161" t="s">
        <v>25</v>
      </c>
      <c r="B18" s="81"/>
      <c r="C18" s="81"/>
      <c r="D18" s="38"/>
      <c r="E18" s="96"/>
      <c r="F18" s="38"/>
      <c r="G18" s="96"/>
      <c r="H18" s="38"/>
      <c r="I18" s="65"/>
      <c r="J18" s="38"/>
      <c r="K18" s="64"/>
    </row>
    <row r="19" spans="1:11" ht="24" customHeight="1">
      <c r="A19" s="161" t="s">
        <v>135</v>
      </c>
      <c r="B19" s="91">
        <v>4</v>
      </c>
      <c r="C19" s="87"/>
      <c r="D19" s="71">
        <v>1584858</v>
      </c>
      <c r="E19" s="71"/>
      <c r="F19" s="154">
        <v>1764961</v>
      </c>
      <c r="G19" s="71"/>
      <c r="H19" s="7">
        <v>0</v>
      </c>
      <c r="I19" s="71"/>
      <c r="J19" s="155">
        <v>0</v>
      </c>
      <c r="K19" s="64"/>
    </row>
    <row r="20" spans="1:11" ht="24" customHeight="1">
      <c r="A20" s="161" t="s">
        <v>21</v>
      </c>
      <c r="B20" s="91">
        <v>5</v>
      </c>
      <c r="C20" s="87"/>
      <c r="D20" s="8">
        <v>2001</v>
      </c>
      <c r="E20" s="71"/>
      <c r="F20" s="154">
        <v>2001</v>
      </c>
      <c r="G20" s="71"/>
      <c r="H20" s="8">
        <v>1991</v>
      </c>
      <c r="I20" s="71"/>
      <c r="J20" s="154">
        <v>1991</v>
      </c>
      <c r="K20" s="64"/>
    </row>
    <row r="21" spans="1:11" ht="24" customHeight="1">
      <c r="A21" s="161" t="s">
        <v>154</v>
      </c>
      <c r="B21" s="91">
        <v>6</v>
      </c>
      <c r="C21" s="87"/>
      <c r="D21" s="8">
        <v>0</v>
      </c>
      <c r="E21" s="71"/>
      <c r="F21" s="154">
        <v>154491</v>
      </c>
      <c r="G21" s="71"/>
      <c r="H21" s="8">
        <v>509134</v>
      </c>
      <c r="I21" s="71"/>
      <c r="J21" s="154">
        <v>611134</v>
      </c>
      <c r="K21" s="64"/>
    </row>
    <row r="22" spans="1:11" ht="24" customHeight="1">
      <c r="A22" s="161" t="s">
        <v>167</v>
      </c>
      <c r="B22" s="91"/>
      <c r="C22" s="87"/>
      <c r="D22" s="8">
        <v>0</v>
      </c>
      <c r="E22" s="71"/>
      <c r="F22" s="70">
        <v>0</v>
      </c>
      <c r="G22" s="71"/>
      <c r="H22" s="8">
        <v>500000</v>
      </c>
      <c r="I22" s="71"/>
      <c r="J22" s="154">
        <v>500000</v>
      </c>
      <c r="K22" s="64"/>
    </row>
    <row r="23" spans="1:11" ht="24" customHeight="1">
      <c r="A23" s="161" t="s">
        <v>162</v>
      </c>
      <c r="B23" s="91"/>
      <c r="C23" s="87"/>
      <c r="D23" s="8">
        <v>8641</v>
      </c>
      <c r="E23" s="71"/>
      <c r="F23" s="154">
        <v>8439</v>
      </c>
      <c r="G23" s="71"/>
      <c r="H23" s="7">
        <v>0</v>
      </c>
      <c r="I23" s="71"/>
      <c r="J23" s="155">
        <v>0</v>
      </c>
      <c r="K23" s="64"/>
    </row>
    <row r="24" spans="1:11" ht="24" customHeight="1">
      <c r="A24" s="161" t="s">
        <v>15</v>
      </c>
      <c r="B24" s="91"/>
      <c r="C24" s="87"/>
      <c r="D24" s="8">
        <v>434647</v>
      </c>
      <c r="E24" s="71"/>
      <c r="F24" s="154">
        <v>420951</v>
      </c>
      <c r="G24" s="71"/>
      <c r="H24" s="8">
        <v>421526</v>
      </c>
      <c r="I24" s="71"/>
      <c r="J24" s="154">
        <v>406430</v>
      </c>
      <c r="K24" s="64"/>
    </row>
    <row r="25" spans="1:11" ht="24" customHeight="1">
      <c r="A25" s="161" t="s">
        <v>19</v>
      </c>
      <c r="B25" s="91"/>
      <c r="C25" s="87"/>
      <c r="D25" s="8">
        <v>463236</v>
      </c>
      <c r="E25" s="71"/>
      <c r="F25" s="154">
        <v>507148</v>
      </c>
      <c r="G25" s="71"/>
      <c r="H25" s="8">
        <v>455559</v>
      </c>
      <c r="I25" s="71"/>
      <c r="J25" s="154">
        <v>497209</v>
      </c>
      <c r="K25" s="64"/>
    </row>
    <row r="26" spans="1:11" ht="24" customHeight="1">
      <c r="A26" s="161" t="s">
        <v>22</v>
      </c>
      <c r="B26" s="91"/>
      <c r="C26" s="87"/>
      <c r="D26" s="8">
        <v>416248</v>
      </c>
      <c r="E26" s="71"/>
      <c r="F26" s="154">
        <v>386831</v>
      </c>
      <c r="G26" s="71"/>
      <c r="H26" s="8">
        <v>412475</v>
      </c>
      <c r="I26" s="71"/>
      <c r="J26" s="154">
        <v>382531</v>
      </c>
      <c r="K26" s="64"/>
    </row>
    <row r="27" spans="1:11" ht="24" customHeight="1">
      <c r="A27" s="161" t="s">
        <v>13</v>
      </c>
      <c r="B27" s="92">
        <v>7.1</v>
      </c>
      <c r="C27" s="87"/>
      <c r="D27" s="8">
        <v>2553018</v>
      </c>
      <c r="E27" s="71"/>
      <c r="F27" s="154">
        <v>2429870</v>
      </c>
      <c r="G27" s="71"/>
      <c r="H27" s="8">
        <v>1865814</v>
      </c>
      <c r="I27" s="71"/>
      <c r="J27" s="154">
        <v>1749541</v>
      </c>
      <c r="K27" s="64"/>
    </row>
    <row r="28" spans="1:11" ht="24" customHeight="1">
      <c r="A28" s="161" t="s">
        <v>1</v>
      </c>
      <c r="B28" s="90"/>
      <c r="C28" s="90"/>
      <c r="D28" s="8">
        <v>123432</v>
      </c>
      <c r="E28" s="71"/>
      <c r="F28" s="154">
        <v>115071</v>
      </c>
      <c r="G28" s="71"/>
      <c r="H28" s="8">
        <v>120917</v>
      </c>
      <c r="I28" s="71"/>
      <c r="J28" s="154">
        <v>112501</v>
      </c>
      <c r="K28" s="64"/>
    </row>
    <row r="29" spans="1:11" ht="24" customHeight="1">
      <c r="A29" s="160" t="s">
        <v>60</v>
      </c>
      <c r="B29" s="90"/>
      <c r="C29" s="90"/>
      <c r="D29" s="41">
        <f>SUM(D18:D28)</f>
        <v>5586081</v>
      </c>
      <c r="E29" s="95"/>
      <c r="F29" s="41">
        <f>SUM(F18:F28)</f>
        <v>5789763</v>
      </c>
      <c r="G29" s="95"/>
      <c r="H29" s="41">
        <f>SUM(H18:H28)</f>
        <v>4287416</v>
      </c>
      <c r="I29" s="18"/>
      <c r="J29" s="41">
        <f>SUM(J18:J28)</f>
        <v>4261337</v>
      </c>
      <c r="K29" s="64"/>
    </row>
    <row r="30" spans="1:11" ht="24" customHeight="1" thickBot="1">
      <c r="A30" s="160" t="s">
        <v>59</v>
      </c>
      <c r="B30" s="76"/>
      <c r="C30" s="76"/>
      <c r="D30" s="44">
        <f>D29+D16</f>
        <v>106434259</v>
      </c>
      <c r="E30" s="95"/>
      <c r="F30" s="44">
        <f>F29+F16</f>
        <v>112813684</v>
      </c>
      <c r="G30" s="95"/>
      <c r="H30" s="44">
        <f>H29+H16</f>
        <v>105971444</v>
      </c>
      <c r="I30" s="18"/>
      <c r="J30" s="44">
        <f>J29+J16</f>
        <v>112211001</v>
      </c>
      <c r="K30" s="64"/>
    </row>
    <row r="31" spans="1:11" ht="24" customHeight="1" thickTop="1">
      <c r="K31" s="64"/>
    </row>
    <row r="32" spans="1:11" ht="24" customHeight="1">
      <c r="A32" s="89" t="s">
        <v>61</v>
      </c>
      <c r="K32" s="64"/>
    </row>
    <row r="33" spans="1:11" ht="24" customHeight="1">
      <c r="A33" s="89"/>
      <c r="K33" s="64"/>
    </row>
    <row r="34" spans="1:11" ht="24" customHeight="1">
      <c r="A34" s="89"/>
      <c r="K34" s="64"/>
    </row>
    <row r="35" spans="1:11" ht="24" customHeight="1">
      <c r="A35" s="89"/>
      <c r="K35" s="64"/>
    </row>
    <row r="36" spans="1:11" ht="24" customHeight="1">
      <c r="A36" s="89"/>
      <c r="K36" s="64"/>
    </row>
    <row r="37" spans="1:11" ht="24" customHeight="1">
      <c r="A37" s="76" t="s">
        <v>51</v>
      </c>
      <c r="B37" s="77"/>
      <c r="C37" s="77"/>
      <c r="D37" s="77"/>
      <c r="E37" s="77"/>
      <c r="F37" s="77"/>
      <c r="G37" s="77"/>
      <c r="H37" s="77"/>
      <c r="I37" s="77"/>
      <c r="J37" s="77"/>
      <c r="K37" s="64"/>
    </row>
    <row r="38" spans="1:11" ht="24" customHeight="1">
      <c r="A38" s="76" t="s">
        <v>62</v>
      </c>
      <c r="B38" s="77"/>
      <c r="C38" s="77"/>
      <c r="D38" s="77"/>
      <c r="E38" s="77"/>
      <c r="F38" s="77"/>
      <c r="G38" s="77"/>
      <c r="H38" s="77"/>
      <c r="I38" s="77"/>
      <c r="J38" s="77"/>
      <c r="K38" s="64"/>
    </row>
    <row r="39" spans="1:11" ht="24" customHeight="1">
      <c r="A39" s="76" t="s">
        <v>171</v>
      </c>
      <c r="B39" s="77"/>
      <c r="C39" s="77"/>
      <c r="D39" s="77"/>
      <c r="E39" s="77"/>
      <c r="F39" s="77"/>
      <c r="G39" s="77"/>
      <c r="H39" s="77"/>
      <c r="I39" s="77"/>
      <c r="J39" s="77"/>
      <c r="K39" s="64"/>
    </row>
    <row r="40" spans="1:11" ht="24" customHeight="1">
      <c r="J40" s="79" t="s">
        <v>53</v>
      </c>
      <c r="K40" s="64"/>
    </row>
    <row r="41" spans="1:11" ht="24" customHeight="1">
      <c r="D41" s="203" t="s">
        <v>54</v>
      </c>
      <c r="E41" s="203"/>
      <c r="F41" s="203"/>
      <c r="G41" s="80"/>
      <c r="H41" s="203" t="s">
        <v>55</v>
      </c>
      <c r="I41" s="203"/>
      <c r="J41" s="203"/>
      <c r="K41" s="64"/>
    </row>
    <row r="42" spans="1:11" ht="24" customHeight="1">
      <c r="A42" s="81"/>
      <c r="B42" s="82" t="s">
        <v>33</v>
      </c>
      <c r="C42" s="83"/>
      <c r="D42" s="84" t="s">
        <v>172</v>
      </c>
      <c r="E42" s="85"/>
      <c r="F42" s="86" t="s">
        <v>173</v>
      </c>
      <c r="G42" s="83"/>
      <c r="H42" s="84" t="s">
        <v>172</v>
      </c>
      <c r="I42" s="85"/>
      <c r="J42" s="86" t="s">
        <v>173</v>
      </c>
      <c r="K42" s="64"/>
    </row>
    <row r="43" spans="1:11" ht="24" customHeight="1">
      <c r="A43" s="81"/>
      <c r="B43" s="87"/>
      <c r="C43" s="83"/>
      <c r="D43" s="88" t="s">
        <v>129</v>
      </c>
      <c r="E43" s="88"/>
      <c r="F43" s="88" t="s">
        <v>128</v>
      </c>
      <c r="G43" s="80"/>
      <c r="H43" s="88" t="s">
        <v>129</v>
      </c>
      <c r="I43" s="88"/>
      <c r="J43" s="88" t="s">
        <v>128</v>
      </c>
      <c r="K43" s="64"/>
    </row>
    <row r="44" spans="1:11" ht="24" customHeight="1">
      <c r="A44" s="81"/>
      <c r="B44" s="87"/>
      <c r="C44" s="83"/>
      <c r="D44" s="88" t="s">
        <v>130</v>
      </c>
      <c r="E44" s="88"/>
      <c r="F44" s="88"/>
      <c r="G44" s="80"/>
      <c r="H44" s="88" t="s">
        <v>130</v>
      </c>
      <c r="I44" s="88"/>
      <c r="J44" s="88"/>
      <c r="K44" s="64"/>
    </row>
    <row r="45" spans="1:11" ht="24" customHeight="1">
      <c r="A45" s="160" t="s">
        <v>63</v>
      </c>
      <c r="B45" s="97"/>
      <c r="C45" s="97"/>
      <c r="D45" s="98"/>
      <c r="E45" s="98"/>
      <c r="F45" s="98"/>
      <c r="G45" s="98"/>
      <c r="H45" s="98"/>
      <c r="I45" s="98"/>
      <c r="J45" s="98"/>
      <c r="K45" s="64"/>
    </row>
    <row r="46" spans="1:11" ht="24" customHeight="1">
      <c r="A46" s="160" t="s">
        <v>136</v>
      </c>
      <c r="B46" s="97"/>
      <c r="C46" s="97"/>
      <c r="D46" s="98"/>
      <c r="E46" s="98"/>
      <c r="F46" s="98"/>
      <c r="G46" s="98"/>
      <c r="H46" s="98"/>
      <c r="I46" s="98"/>
      <c r="J46" s="98"/>
      <c r="K46" s="64"/>
    </row>
    <row r="47" spans="1:11" ht="24" customHeight="1">
      <c r="A47" s="162" t="s">
        <v>64</v>
      </c>
      <c r="B47" s="99"/>
      <c r="C47" s="99"/>
      <c r="D47" s="100"/>
      <c r="E47" s="100"/>
      <c r="F47" s="100"/>
      <c r="G47" s="100"/>
      <c r="H47" s="100"/>
      <c r="I47" s="100"/>
      <c r="J47" s="100"/>
      <c r="K47" s="64"/>
    </row>
    <row r="48" spans="1:11" ht="24" customHeight="1">
      <c r="A48" s="163" t="s">
        <v>137</v>
      </c>
      <c r="B48" s="101" t="s">
        <v>176</v>
      </c>
      <c r="C48" s="99"/>
      <c r="D48" s="72">
        <v>3979973</v>
      </c>
      <c r="E48" s="72"/>
      <c r="F48" s="154">
        <v>9457248</v>
      </c>
      <c r="G48" s="72"/>
      <c r="H48" s="72">
        <v>3680532</v>
      </c>
      <c r="I48" s="72"/>
      <c r="J48" s="154">
        <v>9123582</v>
      </c>
      <c r="K48" s="64"/>
    </row>
    <row r="49" spans="1:11" ht="24" customHeight="1">
      <c r="A49" s="163" t="s">
        <v>18</v>
      </c>
      <c r="B49" s="101" t="s">
        <v>177</v>
      </c>
      <c r="C49" s="99"/>
      <c r="D49" s="8">
        <v>2399612</v>
      </c>
      <c r="E49" s="71"/>
      <c r="F49" s="154">
        <v>3490566</v>
      </c>
      <c r="G49" s="71"/>
      <c r="H49" s="8">
        <v>2395392</v>
      </c>
      <c r="I49" s="71"/>
      <c r="J49" s="154">
        <v>3489217</v>
      </c>
      <c r="K49" s="64"/>
    </row>
    <row r="50" spans="1:11" s="104" customFormat="1" ht="24" customHeight="1">
      <c r="A50" s="163" t="s">
        <v>6</v>
      </c>
      <c r="B50" s="102"/>
      <c r="C50" s="103"/>
      <c r="D50" s="8">
        <v>290173</v>
      </c>
      <c r="E50" s="71"/>
      <c r="F50" s="154">
        <v>341559</v>
      </c>
      <c r="G50" s="71"/>
      <c r="H50" s="8">
        <v>289305</v>
      </c>
      <c r="I50" s="71"/>
      <c r="J50" s="154">
        <v>341458</v>
      </c>
      <c r="K50" s="64"/>
    </row>
    <row r="51" spans="1:11" s="104" customFormat="1" ht="24" customHeight="1">
      <c r="A51" s="163" t="s">
        <v>138</v>
      </c>
      <c r="B51" s="102"/>
      <c r="C51" s="103"/>
      <c r="D51" s="8">
        <v>1431330</v>
      </c>
      <c r="E51" s="71"/>
      <c r="F51" s="154">
        <v>865625</v>
      </c>
      <c r="G51" s="71"/>
      <c r="H51" s="8">
        <f>1434952</f>
        <v>1434952</v>
      </c>
      <c r="I51" s="71"/>
      <c r="J51" s="154">
        <v>868672</v>
      </c>
      <c r="K51" s="64"/>
    </row>
    <row r="52" spans="1:11" s="104" customFormat="1" ht="24" customHeight="1">
      <c r="A52" s="163" t="s">
        <v>3</v>
      </c>
      <c r="B52" s="102"/>
      <c r="C52" s="103"/>
      <c r="D52" s="8">
        <v>843972</v>
      </c>
      <c r="E52" s="71"/>
      <c r="F52" s="154">
        <v>1364676</v>
      </c>
      <c r="G52" s="71"/>
      <c r="H52" s="8">
        <v>835613</v>
      </c>
      <c r="I52" s="71"/>
      <c r="J52" s="154">
        <v>1355263</v>
      </c>
      <c r="K52" s="64"/>
    </row>
    <row r="53" spans="1:11" ht="24" customHeight="1">
      <c r="A53" s="163" t="s">
        <v>14</v>
      </c>
      <c r="B53" s="92"/>
      <c r="C53" s="99"/>
      <c r="D53" s="8">
        <v>730234</v>
      </c>
      <c r="E53" s="71"/>
      <c r="F53" s="154">
        <v>743272</v>
      </c>
      <c r="G53" s="71"/>
      <c r="H53" s="8">
        <v>719738</v>
      </c>
      <c r="I53" s="71"/>
      <c r="J53" s="154">
        <v>726942</v>
      </c>
      <c r="K53" s="64"/>
    </row>
    <row r="54" spans="1:11" ht="24" customHeight="1">
      <c r="A54" s="163" t="s">
        <v>20</v>
      </c>
      <c r="B54" s="92"/>
      <c r="C54" s="99"/>
      <c r="D54" s="71">
        <v>201618</v>
      </c>
      <c r="E54" s="71"/>
      <c r="F54" s="154">
        <v>212134</v>
      </c>
      <c r="G54" s="71"/>
      <c r="H54" s="71">
        <v>196738</v>
      </c>
      <c r="I54" s="71"/>
      <c r="J54" s="154">
        <v>206111</v>
      </c>
      <c r="K54" s="64"/>
    </row>
    <row r="55" spans="1:11" ht="24" customHeight="1">
      <c r="A55" s="163" t="s">
        <v>163</v>
      </c>
      <c r="B55" s="101" t="s">
        <v>176</v>
      </c>
      <c r="C55" s="99"/>
      <c r="D55" s="71">
        <v>4500000</v>
      </c>
      <c r="E55" s="71"/>
      <c r="F55" s="154">
        <v>4500000</v>
      </c>
      <c r="G55" s="71"/>
      <c r="H55" s="71">
        <v>4500000</v>
      </c>
      <c r="I55" s="71"/>
      <c r="J55" s="154">
        <v>4500000</v>
      </c>
      <c r="K55" s="64"/>
    </row>
    <row r="56" spans="1:11" ht="24" customHeight="1">
      <c r="A56" s="163" t="s">
        <v>8</v>
      </c>
      <c r="B56" s="92">
        <v>9</v>
      </c>
      <c r="C56" s="99"/>
      <c r="D56" s="8">
        <v>5325721</v>
      </c>
      <c r="E56" s="71"/>
      <c r="F56" s="154">
        <v>7915120</v>
      </c>
      <c r="G56" s="71"/>
      <c r="H56" s="8">
        <v>5325721</v>
      </c>
      <c r="I56" s="71"/>
      <c r="J56" s="154">
        <v>7915120</v>
      </c>
      <c r="K56" s="64"/>
    </row>
    <row r="57" spans="1:11" s="104" customFormat="1" ht="24" customHeight="1">
      <c r="A57" s="163" t="s">
        <v>16</v>
      </c>
      <c r="B57" s="99"/>
      <c r="C57" s="99"/>
      <c r="D57" s="8">
        <v>2751712</v>
      </c>
      <c r="E57" s="71"/>
      <c r="F57" s="154">
        <v>2717564</v>
      </c>
      <c r="G57" s="71"/>
      <c r="H57" s="8">
        <v>2751712</v>
      </c>
      <c r="I57" s="71"/>
      <c r="J57" s="154">
        <v>2717564</v>
      </c>
      <c r="K57" s="64"/>
    </row>
    <row r="58" spans="1:11" ht="24" customHeight="1">
      <c r="A58" s="162" t="s">
        <v>139</v>
      </c>
      <c r="B58" s="99"/>
      <c r="C58" s="99"/>
      <c r="D58" s="23">
        <f>SUM(D48:D57)</f>
        <v>22454345</v>
      </c>
      <c r="E58" s="18"/>
      <c r="F58" s="23">
        <f>SUM(F48:F57)</f>
        <v>31607764</v>
      </c>
      <c r="G58" s="18"/>
      <c r="H58" s="23">
        <f>SUM(H48:H57)</f>
        <v>22129703</v>
      </c>
      <c r="I58" s="18"/>
      <c r="J58" s="23">
        <f>SUM(J48:J57)</f>
        <v>31243929</v>
      </c>
      <c r="K58" s="64"/>
    </row>
    <row r="59" spans="1:11" ht="24" customHeight="1">
      <c r="A59" s="164" t="s">
        <v>65</v>
      </c>
      <c r="B59" s="99"/>
      <c r="C59" s="99"/>
      <c r="D59" s="105"/>
      <c r="E59" s="105"/>
      <c r="F59" s="105"/>
      <c r="G59" s="105"/>
      <c r="H59" s="105"/>
      <c r="I59" s="105"/>
      <c r="J59" s="105"/>
      <c r="K59" s="64"/>
    </row>
    <row r="60" spans="1:11" ht="24" customHeight="1">
      <c r="A60" s="165" t="s">
        <v>155</v>
      </c>
      <c r="B60" s="92"/>
      <c r="C60" s="99"/>
      <c r="D60" s="8">
        <v>267731</v>
      </c>
      <c r="E60" s="73"/>
      <c r="F60" s="154">
        <v>301493</v>
      </c>
      <c r="G60" s="73"/>
      <c r="H60" s="8">
        <v>264818</v>
      </c>
      <c r="I60" s="73"/>
      <c r="J60" s="154">
        <v>297434</v>
      </c>
      <c r="K60" s="64"/>
    </row>
    <row r="61" spans="1:11" ht="24" customHeight="1">
      <c r="A61" s="165" t="s">
        <v>164</v>
      </c>
      <c r="B61" s="101" t="s">
        <v>176</v>
      </c>
      <c r="C61" s="106"/>
      <c r="D61" s="8">
        <v>6000000</v>
      </c>
      <c r="E61" s="70"/>
      <c r="F61" s="154">
        <v>5000000</v>
      </c>
      <c r="G61" s="70"/>
      <c r="H61" s="8">
        <v>6000000</v>
      </c>
      <c r="I61" s="70"/>
      <c r="J61" s="154">
        <v>5000000</v>
      </c>
      <c r="K61" s="64"/>
    </row>
    <row r="62" spans="1:11" ht="24" customHeight="1">
      <c r="A62" s="165" t="s">
        <v>156</v>
      </c>
      <c r="B62" s="92">
        <v>9</v>
      </c>
      <c r="C62" s="99"/>
      <c r="D62" s="8">
        <v>39538529</v>
      </c>
      <c r="E62" s="70"/>
      <c r="F62" s="154">
        <v>39531541</v>
      </c>
      <c r="G62" s="70"/>
      <c r="H62" s="8">
        <v>39538529</v>
      </c>
      <c r="I62" s="70"/>
      <c r="J62" s="154">
        <v>39531541</v>
      </c>
      <c r="K62" s="64"/>
    </row>
    <row r="63" spans="1:11" ht="24" customHeight="1">
      <c r="A63" s="165" t="s">
        <v>17</v>
      </c>
      <c r="B63" s="92"/>
      <c r="C63" s="99"/>
      <c r="D63" s="8">
        <v>535654</v>
      </c>
      <c r="E63" s="70"/>
      <c r="F63" s="154">
        <v>527403</v>
      </c>
      <c r="G63" s="70"/>
      <c r="H63" s="8">
        <v>514030</v>
      </c>
      <c r="I63" s="70"/>
      <c r="J63" s="154">
        <v>506651</v>
      </c>
      <c r="K63" s="64"/>
    </row>
    <row r="64" spans="1:11" ht="24" customHeight="1">
      <c r="A64" s="164" t="s">
        <v>67</v>
      </c>
      <c r="B64" s="103"/>
      <c r="C64" s="103"/>
      <c r="D64" s="23">
        <f>SUM(D60:D63)</f>
        <v>46341914</v>
      </c>
      <c r="E64" s="18"/>
      <c r="F64" s="23">
        <f>SUM(F60:F63)</f>
        <v>45360437</v>
      </c>
      <c r="G64" s="18"/>
      <c r="H64" s="23">
        <f>SUM(H60:H63)</f>
        <v>46317377</v>
      </c>
      <c r="I64" s="18"/>
      <c r="J64" s="23">
        <f>SUM(J60:J63)</f>
        <v>45335626</v>
      </c>
      <c r="K64" s="64"/>
    </row>
    <row r="65" spans="1:11" ht="24" customHeight="1">
      <c r="A65" s="164" t="s">
        <v>66</v>
      </c>
      <c r="B65" s="103"/>
      <c r="C65" s="103"/>
      <c r="D65" s="24">
        <f>SUM(D58,D64)</f>
        <v>68796259</v>
      </c>
      <c r="E65" s="18"/>
      <c r="F65" s="24">
        <f>SUM(F58,F64)</f>
        <v>76968201</v>
      </c>
      <c r="G65" s="18"/>
      <c r="H65" s="24">
        <f>SUM(H58,H64)</f>
        <v>68447080</v>
      </c>
      <c r="I65" s="18"/>
      <c r="J65" s="24">
        <f>SUM(J58,J64)</f>
        <v>76579555</v>
      </c>
      <c r="K65" s="64"/>
    </row>
    <row r="66" spans="1:11" ht="24" customHeight="1">
      <c r="A66" s="103"/>
      <c r="B66" s="103"/>
      <c r="C66" s="103"/>
      <c r="D66" s="107"/>
      <c r="E66" s="107"/>
      <c r="F66" s="107"/>
      <c r="G66" s="107"/>
      <c r="H66" s="107"/>
      <c r="I66" s="107"/>
      <c r="J66" s="107"/>
      <c r="K66" s="64"/>
    </row>
    <row r="67" spans="1:11" ht="24" customHeight="1">
      <c r="A67" s="89" t="s">
        <v>61</v>
      </c>
      <c r="B67" s="103"/>
      <c r="C67" s="103"/>
      <c r="D67" s="107"/>
      <c r="E67" s="107"/>
      <c r="F67" s="107"/>
      <c r="G67" s="107"/>
      <c r="H67" s="107"/>
      <c r="I67" s="107"/>
      <c r="J67" s="107"/>
      <c r="K67" s="64"/>
    </row>
    <row r="68" spans="1:11" ht="24" customHeight="1">
      <c r="A68" s="89"/>
      <c r="B68" s="103"/>
      <c r="C68" s="103"/>
      <c r="D68" s="107"/>
      <c r="E68" s="107"/>
      <c r="F68" s="107"/>
      <c r="G68" s="107"/>
      <c r="H68" s="107"/>
      <c r="I68" s="107"/>
      <c r="J68" s="107"/>
      <c r="K68" s="64"/>
    </row>
    <row r="69" spans="1:11" ht="24" customHeight="1">
      <c r="A69" s="89"/>
      <c r="B69" s="103"/>
      <c r="C69" s="103"/>
      <c r="D69" s="107"/>
      <c r="E69" s="107"/>
      <c r="F69" s="107"/>
      <c r="G69" s="107"/>
      <c r="H69" s="107"/>
      <c r="I69" s="107"/>
      <c r="J69" s="107"/>
      <c r="K69" s="64"/>
    </row>
    <row r="70" spans="1:11" ht="24" customHeight="1">
      <c r="A70" s="103"/>
      <c r="B70" s="103"/>
      <c r="C70" s="103"/>
      <c r="D70" s="107"/>
      <c r="E70" s="107"/>
      <c r="F70" s="107"/>
      <c r="G70" s="107"/>
      <c r="H70" s="107"/>
      <c r="I70" s="107"/>
      <c r="J70" s="107"/>
      <c r="K70" s="64"/>
    </row>
    <row r="71" spans="1:11" ht="24" customHeight="1">
      <c r="B71" s="103"/>
      <c r="C71" s="103"/>
      <c r="D71" s="94"/>
      <c r="E71" s="94"/>
      <c r="F71" s="94"/>
      <c r="G71" s="94"/>
      <c r="H71" s="94"/>
      <c r="I71" s="94"/>
      <c r="J71" s="94"/>
      <c r="K71" s="64"/>
    </row>
    <row r="72" spans="1:11" ht="24" customHeight="1">
      <c r="A72" s="76" t="s">
        <v>51</v>
      </c>
      <c r="B72" s="77"/>
      <c r="C72" s="77"/>
      <c r="D72" s="77"/>
      <c r="E72" s="77"/>
      <c r="F72" s="77"/>
      <c r="G72" s="77"/>
      <c r="H72" s="77"/>
      <c r="I72" s="77"/>
      <c r="J72" s="77"/>
      <c r="K72" s="64"/>
    </row>
    <row r="73" spans="1:11" ht="24" customHeight="1">
      <c r="A73" s="76" t="s">
        <v>62</v>
      </c>
      <c r="B73" s="77"/>
      <c r="C73" s="77"/>
      <c r="D73" s="77"/>
      <c r="E73" s="77"/>
      <c r="F73" s="77"/>
      <c r="G73" s="77"/>
      <c r="H73" s="77"/>
      <c r="I73" s="77"/>
      <c r="J73" s="77"/>
      <c r="K73" s="64"/>
    </row>
    <row r="74" spans="1:11" ht="24" customHeight="1">
      <c r="A74" s="76" t="s">
        <v>171</v>
      </c>
      <c r="B74" s="77"/>
      <c r="C74" s="77"/>
      <c r="D74" s="77"/>
      <c r="E74" s="77"/>
      <c r="F74" s="77"/>
      <c r="G74" s="77"/>
      <c r="H74" s="77"/>
      <c r="I74" s="77"/>
      <c r="J74" s="77"/>
      <c r="K74" s="64"/>
    </row>
    <row r="75" spans="1:11" ht="24" customHeight="1">
      <c r="J75" s="79" t="s">
        <v>53</v>
      </c>
      <c r="K75" s="64"/>
    </row>
    <row r="76" spans="1:11" ht="24" customHeight="1">
      <c r="D76" s="203" t="s">
        <v>54</v>
      </c>
      <c r="E76" s="203"/>
      <c r="F76" s="203"/>
      <c r="G76" s="80"/>
      <c r="H76" s="203" t="s">
        <v>55</v>
      </c>
      <c r="I76" s="203"/>
      <c r="J76" s="203"/>
      <c r="K76" s="64"/>
    </row>
    <row r="77" spans="1:11" ht="24" customHeight="1">
      <c r="A77" s="81"/>
      <c r="B77" s="82" t="s">
        <v>33</v>
      </c>
      <c r="C77" s="83"/>
      <c r="D77" s="84" t="s">
        <v>172</v>
      </c>
      <c r="E77" s="85"/>
      <c r="F77" s="86" t="s">
        <v>173</v>
      </c>
      <c r="G77" s="83"/>
      <c r="H77" s="84" t="s">
        <v>172</v>
      </c>
      <c r="I77" s="85"/>
      <c r="J77" s="86" t="s">
        <v>173</v>
      </c>
      <c r="K77" s="64"/>
    </row>
    <row r="78" spans="1:11" ht="24" customHeight="1">
      <c r="A78" s="81"/>
      <c r="B78" s="87"/>
      <c r="C78" s="83"/>
      <c r="D78" s="88" t="s">
        <v>129</v>
      </c>
      <c r="E78" s="88"/>
      <c r="F78" s="88" t="s">
        <v>128</v>
      </c>
      <c r="G78" s="80"/>
      <c r="H78" s="88" t="s">
        <v>129</v>
      </c>
      <c r="I78" s="88"/>
      <c r="J78" s="88" t="s">
        <v>128</v>
      </c>
      <c r="K78" s="64"/>
    </row>
    <row r="79" spans="1:11" ht="24" customHeight="1">
      <c r="A79" s="81"/>
      <c r="B79" s="87"/>
      <c r="C79" s="83"/>
      <c r="D79" s="88" t="s">
        <v>130</v>
      </c>
      <c r="E79" s="88"/>
      <c r="F79" s="88"/>
      <c r="G79" s="80"/>
      <c r="H79" s="88" t="s">
        <v>130</v>
      </c>
      <c r="I79" s="88"/>
      <c r="J79" s="88"/>
      <c r="K79" s="64"/>
    </row>
    <row r="80" spans="1:11" ht="24" customHeight="1">
      <c r="A80" s="108" t="s">
        <v>68</v>
      </c>
      <c r="K80" s="64"/>
    </row>
    <row r="81" spans="1:11" ht="24" customHeight="1">
      <c r="A81" s="78" t="s">
        <v>69</v>
      </c>
      <c r="D81" s="109"/>
      <c r="E81" s="109"/>
      <c r="F81" s="109"/>
      <c r="G81" s="109"/>
      <c r="H81" s="109"/>
      <c r="I81" s="109"/>
      <c r="J81" s="109"/>
      <c r="K81" s="64"/>
    </row>
    <row r="82" spans="1:11" ht="24" customHeight="1">
      <c r="A82" s="78" t="s">
        <v>157</v>
      </c>
      <c r="B82" s="103"/>
      <c r="C82" s="103"/>
      <c r="D82" s="110"/>
      <c r="E82" s="110"/>
      <c r="F82" s="110"/>
      <c r="G82" s="110"/>
      <c r="H82" s="110"/>
      <c r="I82" s="110"/>
      <c r="J82" s="110"/>
      <c r="K82" s="64"/>
    </row>
    <row r="83" spans="1:11" ht="24" customHeight="1" thickBot="1">
      <c r="A83" s="78" t="s">
        <v>153</v>
      </c>
      <c r="B83" s="103"/>
      <c r="C83" s="103"/>
      <c r="D83" s="26">
        <v>2578334</v>
      </c>
      <c r="E83" s="178"/>
      <c r="F83" s="156">
        <v>2578334</v>
      </c>
      <c r="G83" s="178"/>
      <c r="H83" s="26">
        <v>2578334</v>
      </c>
      <c r="I83" s="178"/>
      <c r="J83" s="156">
        <v>2578334</v>
      </c>
      <c r="K83" s="64"/>
    </row>
    <row r="84" spans="1:11" ht="24" customHeight="1" thickTop="1">
      <c r="A84" s="78" t="s">
        <v>158</v>
      </c>
      <c r="B84" s="103"/>
      <c r="C84" s="103"/>
      <c r="D84" s="179"/>
      <c r="E84" s="180"/>
      <c r="F84" s="179"/>
      <c r="G84" s="180"/>
      <c r="H84" s="179"/>
      <c r="I84" s="180"/>
      <c r="J84" s="179"/>
      <c r="K84" s="64"/>
    </row>
    <row r="85" spans="1:11" ht="24" customHeight="1">
      <c r="A85" s="78" t="s">
        <v>153</v>
      </c>
      <c r="B85" s="103"/>
      <c r="C85" s="103"/>
      <c r="D85" s="22">
        <v>2578334</v>
      </c>
      <c r="E85" s="180"/>
      <c r="F85" s="157">
        <v>2578334</v>
      </c>
      <c r="G85" s="180"/>
      <c r="H85" s="22">
        <v>2578334</v>
      </c>
      <c r="I85" s="180"/>
      <c r="J85" s="157">
        <v>2578334</v>
      </c>
      <c r="K85" s="64"/>
    </row>
    <row r="86" spans="1:11" ht="24" customHeight="1">
      <c r="A86" s="78" t="s">
        <v>70</v>
      </c>
      <c r="D86" s="21"/>
      <c r="E86" s="181"/>
      <c r="F86" s="21"/>
      <c r="G86" s="21"/>
      <c r="H86" s="21"/>
      <c r="I86" s="181"/>
      <c r="J86" s="21"/>
      <c r="K86" s="64"/>
    </row>
    <row r="87" spans="1:11" ht="24" customHeight="1">
      <c r="A87" s="78" t="s">
        <v>71</v>
      </c>
      <c r="B87" s="103"/>
      <c r="C87" s="103"/>
      <c r="D87" s="22">
        <v>1891809</v>
      </c>
      <c r="E87" s="180"/>
      <c r="F87" s="157">
        <v>1891809</v>
      </c>
      <c r="G87" s="180"/>
      <c r="H87" s="22">
        <v>1891809</v>
      </c>
      <c r="I87" s="180"/>
      <c r="J87" s="157">
        <v>1891809</v>
      </c>
      <c r="K87" s="64"/>
    </row>
    <row r="88" spans="1:11" ht="24" customHeight="1">
      <c r="A88" s="78" t="s">
        <v>72</v>
      </c>
      <c r="B88" s="103"/>
      <c r="C88" s="103"/>
      <c r="D88" s="181"/>
      <c r="E88" s="181"/>
      <c r="F88" s="181"/>
      <c r="G88" s="181"/>
      <c r="H88" s="181"/>
      <c r="I88" s="181"/>
      <c r="J88" s="181"/>
      <c r="K88" s="64"/>
    </row>
    <row r="89" spans="1:11" ht="24" customHeight="1">
      <c r="A89" s="78" t="s">
        <v>73</v>
      </c>
      <c r="B89" s="92"/>
      <c r="C89" s="99"/>
      <c r="D89" s="22">
        <v>423694</v>
      </c>
      <c r="E89" s="180"/>
      <c r="F89" s="157">
        <v>423694</v>
      </c>
      <c r="G89" s="180"/>
      <c r="H89" s="22">
        <v>0</v>
      </c>
      <c r="I89" s="180"/>
      <c r="J89" s="155">
        <v>0</v>
      </c>
      <c r="K89" s="64"/>
    </row>
    <row r="90" spans="1:11" ht="24" customHeight="1">
      <c r="A90" s="78" t="s">
        <v>198</v>
      </c>
      <c r="B90" s="92"/>
      <c r="C90" s="99"/>
      <c r="D90" s="22">
        <v>83</v>
      </c>
      <c r="E90" s="180"/>
      <c r="F90" s="157">
        <v>6651</v>
      </c>
      <c r="G90" s="180"/>
      <c r="H90" s="22">
        <v>0</v>
      </c>
      <c r="I90" s="180"/>
      <c r="J90" s="155">
        <v>0</v>
      </c>
      <c r="K90" s="64"/>
    </row>
    <row r="91" spans="1:11" ht="24" customHeight="1">
      <c r="A91" s="78" t="s">
        <v>39</v>
      </c>
      <c r="B91" s="112"/>
      <c r="D91" s="179"/>
      <c r="E91" s="180"/>
      <c r="F91" s="157"/>
      <c r="G91" s="180"/>
      <c r="H91" s="179"/>
      <c r="I91" s="180"/>
      <c r="J91" s="157"/>
      <c r="K91" s="64"/>
    </row>
    <row r="92" spans="1:11" ht="24" customHeight="1">
      <c r="A92" s="78" t="s">
        <v>140</v>
      </c>
      <c r="B92" s="102"/>
      <c r="C92" s="103"/>
      <c r="D92" s="179">
        <v>257833</v>
      </c>
      <c r="E92" s="180"/>
      <c r="F92" s="157">
        <v>257833</v>
      </c>
      <c r="G92" s="180"/>
      <c r="H92" s="179">
        <v>257833</v>
      </c>
      <c r="I92" s="180"/>
      <c r="J92" s="157">
        <v>257833</v>
      </c>
      <c r="K92" s="64"/>
    </row>
    <row r="93" spans="1:11" ht="24" customHeight="1">
      <c r="A93" s="78" t="s">
        <v>141</v>
      </c>
      <c r="B93" s="103"/>
      <c r="C93" s="103"/>
      <c r="D93" s="74">
        <f>32332819</f>
        <v>32332819</v>
      </c>
      <c r="E93" s="180"/>
      <c r="F93" s="158">
        <v>30523252</v>
      </c>
      <c r="G93" s="180"/>
      <c r="H93" s="75">
        <f>32796388</f>
        <v>32796388</v>
      </c>
      <c r="I93" s="180"/>
      <c r="J93" s="159">
        <v>30903470</v>
      </c>
      <c r="K93" s="64"/>
    </row>
    <row r="94" spans="1:11" ht="24" customHeight="1">
      <c r="A94" s="78" t="s">
        <v>74</v>
      </c>
      <c r="B94" s="103"/>
      <c r="C94" s="103"/>
      <c r="D94" s="111">
        <f>SUM(D85:D93)</f>
        <v>37484572</v>
      </c>
      <c r="E94" s="111"/>
      <c r="F94" s="111">
        <f>SUM(F85:F93)</f>
        <v>35681573</v>
      </c>
      <c r="G94" s="111"/>
      <c r="H94" s="111">
        <f>SUM(H85:H93)</f>
        <v>37524364</v>
      </c>
      <c r="I94" s="111"/>
      <c r="J94" s="111">
        <f>SUM(J85:J93)</f>
        <v>35631446</v>
      </c>
      <c r="K94" s="64"/>
    </row>
    <row r="95" spans="1:11" ht="24" customHeight="1">
      <c r="A95" s="78" t="s">
        <v>75</v>
      </c>
      <c r="D95" s="182">
        <v>153428</v>
      </c>
      <c r="E95" s="180"/>
      <c r="F95" s="159">
        <v>163910</v>
      </c>
      <c r="G95" s="180"/>
      <c r="H95" s="10">
        <v>0</v>
      </c>
      <c r="I95" s="180"/>
      <c r="J95" s="10">
        <v>0</v>
      </c>
      <c r="K95" s="64"/>
    </row>
    <row r="96" spans="1:11" ht="24" customHeight="1">
      <c r="A96" s="108" t="s">
        <v>76</v>
      </c>
      <c r="B96" s="103"/>
      <c r="C96" s="103"/>
      <c r="D96" s="166">
        <f>SUM(D94:D95)</f>
        <v>37638000</v>
      </c>
      <c r="E96" s="111"/>
      <c r="F96" s="113">
        <f>SUM(F94:F95)</f>
        <v>35845483</v>
      </c>
      <c r="G96" s="111"/>
      <c r="H96" s="113">
        <f>SUM(H94:H95)</f>
        <v>37524364</v>
      </c>
      <c r="I96" s="111"/>
      <c r="J96" s="113">
        <f>SUM(J94:J95)</f>
        <v>35631446</v>
      </c>
      <c r="K96" s="64"/>
    </row>
    <row r="97" spans="1:11" ht="24" customHeight="1" thickBot="1">
      <c r="A97" s="108" t="s">
        <v>77</v>
      </c>
      <c r="B97" s="108"/>
      <c r="C97" s="108"/>
      <c r="D97" s="114">
        <f>D96+D65</f>
        <v>106434259</v>
      </c>
      <c r="E97" s="111"/>
      <c r="F97" s="114">
        <f>F96+F65</f>
        <v>112813684</v>
      </c>
      <c r="G97" s="111"/>
      <c r="H97" s="114">
        <f>H96+H65</f>
        <v>105971444</v>
      </c>
      <c r="I97" s="111"/>
      <c r="J97" s="114">
        <f>J96+J65</f>
        <v>112211001</v>
      </c>
      <c r="K97" s="64"/>
    </row>
    <row r="98" spans="1:11" ht="24" customHeight="1" thickTop="1">
      <c r="D98" s="199">
        <f>SUM(D97-D30)</f>
        <v>0</v>
      </c>
      <c r="E98" s="200"/>
      <c r="F98" s="199">
        <f>SUM(F97-F30)</f>
        <v>0</v>
      </c>
      <c r="G98" s="200"/>
      <c r="H98" s="199">
        <f>SUM(H97-H30)</f>
        <v>0</v>
      </c>
      <c r="I98" s="200"/>
      <c r="J98" s="199">
        <f>SUM(J97-J30)</f>
        <v>0</v>
      </c>
    </row>
    <row r="99" spans="1:11" ht="24" customHeight="1">
      <c r="A99" s="89" t="s">
        <v>61</v>
      </c>
    </row>
    <row r="100" spans="1:11" ht="24" customHeight="1">
      <c r="A100" s="89"/>
      <c r="D100" s="111"/>
      <c r="F100" s="111"/>
      <c r="H100" s="111"/>
      <c r="J100" s="111"/>
    </row>
    <row r="101" spans="1:11" ht="24" customHeight="1">
      <c r="A101" s="89"/>
    </row>
    <row r="103" spans="1:11" s="116" customFormat="1" ht="24" customHeight="1">
      <c r="A103" s="172"/>
      <c r="B103" s="115"/>
      <c r="C103" s="115"/>
      <c r="D103" s="115"/>
      <c r="E103" s="115"/>
      <c r="F103" s="201"/>
      <c r="G103" s="201"/>
      <c r="H103" s="201"/>
      <c r="I103" s="201"/>
      <c r="J103" s="201"/>
      <c r="K103" s="115"/>
    </row>
    <row r="104" spans="1:11" s="116" customFormat="1" ht="24" customHeight="1">
      <c r="A104" s="173" t="s">
        <v>131</v>
      </c>
      <c r="B104" s="115"/>
      <c r="C104" s="115"/>
      <c r="D104" s="115"/>
      <c r="E104" s="115"/>
      <c r="F104" s="173"/>
      <c r="G104" s="173"/>
      <c r="H104" s="173" t="s">
        <v>178</v>
      </c>
      <c r="I104" s="173"/>
      <c r="J104" s="173"/>
      <c r="K104" s="115"/>
    </row>
    <row r="105" spans="1:11" s="116" customFormat="1" ht="24" customHeight="1">
      <c r="A105" s="173" t="s">
        <v>132</v>
      </c>
      <c r="B105" s="115"/>
      <c r="C105" s="115"/>
      <c r="D105" s="115"/>
      <c r="E105" s="115"/>
      <c r="F105" s="202" t="s">
        <v>132</v>
      </c>
      <c r="G105" s="202"/>
      <c r="H105" s="202"/>
      <c r="I105" s="202"/>
      <c r="J105" s="202"/>
      <c r="K105" s="115"/>
    </row>
    <row r="106" spans="1:11" s="116" customFormat="1" ht="24" customHeight="1">
      <c r="A106" s="173"/>
      <c r="B106" s="115"/>
      <c r="C106" s="115"/>
      <c r="D106" s="115"/>
      <c r="E106" s="115"/>
      <c r="F106" s="202"/>
      <c r="G106" s="202"/>
      <c r="H106" s="202"/>
      <c r="I106" s="202"/>
      <c r="J106" s="202"/>
      <c r="K106" s="115"/>
    </row>
  </sheetData>
  <mergeCells count="9">
    <mergeCell ref="F103:J103"/>
    <mergeCell ref="F105:J105"/>
    <mergeCell ref="F106:J106"/>
    <mergeCell ref="D5:F5"/>
    <mergeCell ref="H5:J5"/>
    <mergeCell ref="D41:F41"/>
    <mergeCell ref="H41:J41"/>
    <mergeCell ref="D76:F76"/>
    <mergeCell ref="H76:J76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6" firstPageNumber="3" fitToHeight="0" orientation="portrait" useFirstPageNumber="1" r:id="rId1"/>
  <headerFooter alignWithMargins="0"/>
  <rowBreaks count="2" manualBreakCount="2">
    <brk id="36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showGridLines="0" view="pageBreakPreview" zoomScale="70" zoomScaleNormal="40" zoomScaleSheetLayoutView="70" workbookViewId="0">
      <selection activeCell="P17" sqref="P17"/>
    </sheetView>
  </sheetViews>
  <sheetFormatPr defaultColWidth="9.125" defaultRowHeight="24" customHeight="1"/>
  <cols>
    <col min="1" max="1" width="58.25" style="14" customWidth="1"/>
    <col min="2" max="2" width="9.875" style="16" customWidth="1"/>
    <col min="3" max="3" width="1.375" style="16" customWidth="1"/>
    <col min="4" max="4" width="17.625" style="16" customWidth="1"/>
    <col min="5" max="5" width="1.125" style="16" customWidth="1"/>
    <col min="6" max="6" width="17.625" style="14" customWidth="1"/>
    <col min="7" max="7" width="1.125" style="16" customWidth="1"/>
    <col min="8" max="8" width="17.625" style="16" customWidth="1"/>
    <col min="9" max="9" width="1.125" style="16" customWidth="1"/>
    <col min="10" max="10" width="17.625" style="14" customWidth="1"/>
    <col min="11" max="16384" width="9.125" style="14"/>
  </cols>
  <sheetData>
    <row r="1" spans="1:12" ht="24" customHeight="1">
      <c r="J1" s="48" t="s">
        <v>88</v>
      </c>
    </row>
    <row r="2" spans="1:12" s="1" customFormat="1" ht="24" customHeight="1">
      <c r="A2" s="13" t="s">
        <v>51</v>
      </c>
      <c r="B2" s="27"/>
      <c r="C2" s="27"/>
      <c r="D2" s="27"/>
      <c r="E2" s="27"/>
      <c r="F2" s="27"/>
      <c r="G2" s="27"/>
      <c r="H2" s="27"/>
      <c r="I2" s="27"/>
      <c r="J2" s="28"/>
      <c r="K2" s="14"/>
      <c r="L2" s="14"/>
    </row>
    <row r="3" spans="1:12" s="1" customFormat="1" ht="24" customHeight="1">
      <c r="A3" s="13" t="s">
        <v>89</v>
      </c>
      <c r="B3" s="27"/>
      <c r="C3" s="27"/>
      <c r="D3" s="27"/>
      <c r="E3" s="27"/>
      <c r="F3" s="27"/>
      <c r="G3" s="27"/>
      <c r="H3" s="27"/>
      <c r="I3" s="27"/>
      <c r="J3" s="27"/>
      <c r="K3" s="14"/>
      <c r="L3" s="14"/>
    </row>
    <row r="4" spans="1:12" s="1" customFormat="1" ht="24" customHeight="1">
      <c r="A4" s="122" t="s">
        <v>170</v>
      </c>
      <c r="B4" s="27"/>
      <c r="C4" s="27"/>
      <c r="D4" s="27"/>
      <c r="E4" s="27"/>
      <c r="F4" s="27"/>
      <c r="G4" s="27"/>
      <c r="H4" s="27"/>
      <c r="I4" s="27"/>
      <c r="J4" s="27"/>
      <c r="K4" s="14"/>
      <c r="L4" s="14"/>
    </row>
    <row r="5" spans="1:12" s="1" customFormat="1" ht="24" customHeight="1">
      <c r="B5" s="5"/>
      <c r="C5" s="5"/>
      <c r="J5" s="29" t="s">
        <v>90</v>
      </c>
      <c r="K5" s="14"/>
      <c r="L5" s="14"/>
    </row>
    <row r="6" spans="1:12" s="1" customFormat="1" ht="24" customHeight="1">
      <c r="A6" s="3"/>
      <c r="B6" s="30"/>
      <c r="C6" s="30"/>
      <c r="D6" s="204" t="s">
        <v>54</v>
      </c>
      <c r="E6" s="204"/>
      <c r="F6" s="204"/>
      <c r="G6" s="16"/>
      <c r="H6" s="204" t="s">
        <v>55</v>
      </c>
      <c r="I6" s="204"/>
      <c r="J6" s="204"/>
      <c r="K6" s="14"/>
      <c r="L6" s="14"/>
    </row>
    <row r="7" spans="1:12" s="1" customFormat="1" ht="24" customHeight="1">
      <c r="A7" s="3"/>
      <c r="B7" s="4" t="s">
        <v>33</v>
      </c>
      <c r="C7" s="5"/>
      <c r="D7" s="31" t="s">
        <v>174</v>
      </c>
      <c r="E7" s="32"/>
      <c r="F7" s="33" t="s">
        <v>149</v>
      </c>
      <c r="G7" s="2"/>
      <c r="H7" s="31" t="s">
        <v>174</v>
      </c>
      <c r="I7" s="32"/>
      <c r="J7" s="33" t="s">
        <v>149</v>
      </c>
      <c r="K7" s="14"/>
      <c r="L7" s="14"/>
    </row>
    <row r="8" spans="1:12" s="1" customFormat="1" ht="24" customHeight="1">
      <c r="A8" s="34" t="s">
        <v>91</v>
      </c>
      <c r="B8" s="5"/>
      <c r="C8" s="5"/>
      <c r="D8" s="35"/>
      <c r="E8" s="32"/>
      <c r="F8" s="36"/>
      <c r="G8" s="2"/>
      <c r="H8" s="35"/>
      <c r="I8" s="32"/>
      <c r="J8" s="36"/>
      <c r="K8" s="14"/>
      <c r="L8" s="14"/>
    </row>
    <row r="9" spans="1:12" s="1" customFormat="1" ht="24" customHeight="1">
      <c r="A9" s="34" t="s">
        <v>92</v>
      </c>
      <c r="B9" s="5"/>
      <c r="C9" s="5"/>
      <c r="D9" s="35"/>
      <c r="E9" s="32"/>
      <c r="F9" s="36"/>
      <c r="G9" s="2"/>
      <c r="H9" s="35"/>
      <c r="I9" s="32"/>
      <c r="J9" s="36"/>
      <c r="K9" s="14"/>
      <c r="L9" s="14"/>
    </row>
    <row r="10" spans="1:12" ht="24" customHeight="1">
      <c r="A10" s="37" t="s">
        <v>0</v>
      </c>
      <c r="B10" s="15"/>
      <c r="C10" s="15"/>
      <c r="D10" s="66">
        <v>4007598</v>
      </c>
      <c r="E10" s="73"/>
      <c r="F10" s="66">
        <v>3012817</v>
      </c>
      <c r="G10" s="73"/>
      <c r="H10" s="66">
        <v>3960991</v>
      </c>
      <c r="I10" s="73"/>
      <c r="J10" s="66">
        <v>2961650</v>
      </c>
    </row>
    <row r="11" spans="1:12" ht="24" customHeight="1">
      <c r="A11" s="37" t="s">
        <v>9</v>
      </c>
      <c r="B11" s="15"/>
      <c r="C11" s="15"/>
      <c r="D11" s="66">
        <v>1544448</v>
      </c>
      <c r="E11" s="73"/>
      <c r="F11" s="66">
        <v>2136351</v>
      </c>
      <c r="G11" s="73"/>
      <c r="H11" s="66">
        <f>1536763</f>
        <v>1536763</v>
      </c>
      <c r="I11" s="73"/>
      <c r="J11" s="66">
        <v>2127387</v>
      </c>
    </row>
    <row r="12" spans="1:12" ht="24" customHeight="1">
      <c r="A12" s="37" t="s">
        <v>93</v>
      </c>
      <c r="B12" s="15"/>
      <c r="C12" s="15"/>
      <c r="D12" s="66">
        <v>1041047</v>
      </c>
      <c r="E12" s="73"/>
      <c r="F12" s="66">
        <v>821520</v>
      </c>
      <c r="G12" s="73"/>
      <c r="H12" s="66">
        <v>1012822</v>
      </c>
      <c r="I12" s="73"/>
      <c r="J12" s="66">
        <v>791124</v>
      </c>
    </row>
    <row r="13" spans="1:12" ht="24" customHeight="1">
      <c r="A13" s="37" t="s">
        <v>159</v>
      </c>
      <c r="B13" s="15"/>
      <c r="C13" s="15"/>
      <c r="D13" s="66">
        <v>52763</v>
      </c>
      <c r="E13" s="73"/>
      <c r="F13" s="66">
        <v>26909</v>
      </c>
      <c r="G13" s="73"/>
      <c r="H13" s="66">
        <v>52763</v>
      </c>
      <c r="I13" s="73"/>
      <c r="J13" s="66">
        <v>26909</v>
      </c>
    </row>
    <row r="14" spans="1:12" ht="24" customHeight="1">
      <c r="A14" s="183" t="s">
        <v>185</v>
      </c>
      <c r="B14" s="15"/>
      <c r="C14" s="15"/>
      <c r="D14" s="66">
        <v>0</v>
      </c>
      <c r="E14" s="73"/>
      <c r="F14" s="66">
        <v>0</v>
      </c>
      <c r="G14" s="73"/>
      <c r="H14" s="66">
        <v>82491</v>
      </c>
      <c r="I14" s="73"/>
      <c r="J14" s="66">
        <v>0</v>
      </c>
    </row>
    <row r="15" spans="1:12" ht="24" customHeight="1">
      <c r="A15" s="37" t="s">
        <v>10</v>
      </c>
      <c r="B15" s="15"/>
      <c r="C15" s="15"/>
      <c r="D15" s="66">
        <v>117147</v>
      </c>
      <c r="E15" s="73"/>
      <c r="F15" s="66">
        <v>57325</v>
      </c>
      <c r="G15" s="73"/>
      <c r="H15" s="66">
        <v>128279</v>
      </c>
      <c r="I15" s="73"/>
      <c r="J15" s="66">
        <v>58343</v>
      </c>
    </row>
    <row r="16" spans="1:12" ht="24" customHeight="1">
      <c r="A16" s="40" t="s">
        <v>94</v>
      </c>
      <c r="B16" s="15"/>
      <c r="C16" s="15"/>
      <c r="D16" s="41">
        <f>SUM(D10:D15)</f>
        <v>6763003</v>
      </c>
      <c r="E16" s="19"/>
      <c r="F16" s="41">
        <f>SUM(F10:F15)</f>
        <v>6054922</v>
      </c>
      <c r="G16" s="39"/>
      <c r="H16" s="41">
        <f>SUM(H10:H15)</f>
        <v>6774109</v>
      </c>
      <c r="I16" s="19"/>
      <c r="J16" s="41">
        <f>SUM(J10:J15)</f>
        <v>5965413</v>
      </c>
    </row>
    <row r="17" spans="1:10" ht="24" customHeight="1">
      <c r="A17" s="123" t="s">
        <v>95</v>
      </c>
      <c r="B17" s="15"/>
      <c r="C17" s="15"/>
      <c r="D17" s="130"/>
      <c r="E17" s="19"/>
      <c r="F17" s="19"/>
      <c r="G17" s="39"/>
      <c r="H17" s="130"/>
      <c r="I17" s="19"/>
      <c r="J17" s="19"/>
    </row>
    <row r="18" spans="1:10" ht="24" customHeight="1">
      <c r="A18" s="120" t="s">
        <v>11</v>
      </c>
      <c r="B18" s="15"/>
      <c r="C18" s="15"/>
      <c r="D18" s="70">
        <v>2314868</v>
      </c>
      <c r="E18" s="71"/>
      <c r="F18" s="70">
        <v>1925256</v>
      </c>
      <c r="G18" s="71"/>
      <c r="H18" s="70">
        <v>2306252</v>
      </c>
      <c r="I18" s="71"/>
      <c r="J18" s="70">
        <v>2009445</v>
      </c>
    </row>
    <row r="19" spans="1:10" ht="24" customHeight="1">
      <c r="A19" s="120" t="s">
        <v>12</v>
      </c>
      <c r="B19" s="25">
        <v>10.3</v>
      </c>
      <c r="C19" s="15"/>
      <c r="D19" s="66">
        <v>54064</v>
      </c>
      <c r="E19" s="71"/>
      <c r="F19" s="66">
        <v>59425</v>
      </c>
      <c r="G19" s="71"/>
      <c r="H19" s="66">
        <v>47606</v>
      </c>
      <c r="I19" s="71"/>
      <c r="J19" s="66">
        <v>53473</v>
      </c>
    </row>
    <row r="20" spans="1:10" ht="24" customHeight="1">
      <c r="A20" s="121" t="s">
        <v>24</v>
      </c>
      <c r="B20" s="25"/>
      <c r="C20" s="15"/>
      <c r="D20" s="70">
        <v>1683422</v>
      </c>
      <c r="E20" s="71"/>
      <c r="F20" s="70">
        <v>1366511</v>
      </c>
      <c r="G20" s="71"/>
      <c r="H20" s="70">
        <v>1604704</v>
      </c>
      <c r="I20" s="71"/>
      <c r="J20" s="70">
        <v>1208070</v>
      </c>
    </row>
    <row r="21" spans="1:10" ht="24" customHeight="1">
      <c r="A21" s="122" t="s">
        <v>96</v>
      </c>
      <c r="B21" s="25"/>
      <c r="C21" s="15"/>
      <c r="D21" s="41">
        <f>SUM(D18:D20)</f>
        <v>4052354</v>
      </c>
      <c r="E21" s="19"/>
      <c r="F21" s="41">
        <f>SUM(F18:F20)</f>
        <v>3351192</v>
      </c>
      <c r="G21" s="39"/>
      <c r="H21" s="41">
        <f>SUM(H18:H20)</f>
        <v>3958562</v>
      </c>
      <c r="I21" s="19"/>
      <c r="J21" s="41">
        <f>SUM(J18:J20)</f>
        <v>3270988</v>
      </c>
    </row>
    <row r="22" spans="1:10" ht="24" customHeight="1">
      <c r="A22" s="123" t="s">
        <v>97</v>
      </c>
      <c r="B22" s="25"/>
      <c r="C22" s="15"/>
      <c r="D22" s="9">
        <f>D16-D21</f>
        <v>2710649</v>
      </c>
      <c r="E22" s="19"/>
      <c r="F22" s="9">
        <f>F16-F21</f>
        <v>2703730</v>
      </c>
      <c r="G22" s="39"/>
      <c r="H22" s="9">
        <f>H16-H21</f>
        <v>2815547</v>
      </c>
      <c r="I22" s="19"/>
      <c r="J22" s="9">
        <f>J16-J21</f>
        <v>2694425</v>
      </c>
    </row>
    <row r="23" spans="1:10" ht="24" customHeight="1">
      <c r="A23" s="121" t="s">
        <v>98</v>
      </c>
      <c r="B23" s="25"/>
      <c r="C23" s="15"/>
      <c r="D23" s="66">
        <v>451204</v>
      </c>
      <c r="E23" s="117"/>
      <c r="F23" s="66">
        <v>390442</v>
      </c>
      <c r="G23" s="117"/>
      <c r="H23" s="66">
        <v>449008</v>
      </c>
      <c r="I23" s="117"/>
      <c r="J23" s="66">
        <v>386491</v>
      </c>
    </row>
    <row r="24" spans="1:10" ht="24" customHeight="1">
      <c r="A24" s="37" t="s">
        <v>146</v>
      </c>
      <c r="B24" s="25"/>
      <c r="C24" s="15"/>
      <c r="D24" s="75">
        <v>0</v>
      </c>
      <c r="E24" s="73"/>
      <c r="F24" s="75">
        <v>5218</v>
      </c>
      <c r="G24" s="73"/>
      <c r="H24" s="10">
        <v>0</v>
      </c>
      <c r="I24" s="73"/>
      <c r="J24" s="10">
        <v>0</v>
      </c>
    </row>
    <row r="25" spans="1:10" ht="24" customHeight="1">
      <c r="A25" s="122" t="s">
        <v>78</v>
      </c>
      <c r="B25" s="25"/>
      <c r="C25" s="15"/>
      <c r="D25" s="9">
        <f>+D22-D23+D24</f>
        <v>2259445</v>
      </c>
      <c r="E25" s="19"/>
      <c r="F25" s="9">
        <f>+F22-F23+F24</f>
        <v>2318506</v>
      </c>
      <c r="G25" s="39"/>
      <c r="H25" s="9">
        <f>+H22-H23+H24</f>
        <v>2366539</v>
      </c>
      <c r="I25" s="19"/>
      <c r="J25" s="9">
        <f>+J22-J23+J24</f>
        <v>2307934</v>
      </c>
    </row>
    <row r="26" spans="1:10" ht="24" customHeight="1">
      <c r="A26" s="121" t="s">
        <v>79</v>
      </c>
      <c r="B26" s="25">
        <v>7.2</v>
      </c>
      <c r="C26" s="15"/>
      <c r="D26" s="75">
        <v>466928</v>
      </c>
      <c r="E26" s="73"/>
      <c r="F26" s="75">
        <v>452371</v>
      </c>
      <c r="G26" s="73"/>
      <c r="H26" s="75">
        <v>473621</v>
      </c>
      <c r="I26" s="73"/>
      <c r="J26" s="75">
        <v>464672</v>
      </c>
    </row>
    <row r="27" spans="1:10" ht="24" customHeight="1">
      <c r="A27" s="122" t="s">
        <v>99</v>
      </c>
      <c r="B27" s="42"/>
      <c r="D27" s="23">
        <f>D25-D26</f>
        <v>1792517</v>
      </c>
      <c r="E27" s="43"/>
      <c r="F27" s="23">
        <f>F25-F26</f>
        <v>1866135</v>
      </c>
      <c r="G27" s="43"/>
      <c r="H27" s="23">
        <f>H25-H26</f>
        <v>1892918</v>
      </c>
      <c r="I27" s="43"/>
      <c r="J27" s="23">
        <f>J25-J26</f>
        <v>1843262</v>
      </c>
    </row>
    <row r="28" spans="1:10" ht="24" customHeight="1">
      <c r="A28" s="13"/>
      <c r="B28" s="42"/>
      <c r="D28" s="12"/>
      <c r="E28" s="43"/>
      <c r="F28" s="12"/>
      <c r="G28" s="43"/>
      <c r="H28" s="12"/>
      <c r="I28" s="43"/>
      <c r="J28" s="12"/>
    </row>
    <row r="29" spans="1:10" ht="24" customHeight="1">
      <c r="A29" s="122" t="s">
        <v>100</v>
      </c>
      <c r="B29" s="42"/>
      <c r="C29" s="42"/>
      <c r="D29" s="42"/>
      <c r="E29" s="42"/>
      <c r="F29" s="42"/>
      <c r="G29" s="42"/>
      <c r="H29" s="42"/>
      <c r="I29" s="42"/>
      <c r="J29" s="42"/>
    </row>
    <row r="30" spans="1:10" ht="24" customHeight="1">
      <c r="A30" s="122" t="s">
        <v>101</v>
      </c>
      <c r="B30" s="42"/>
      <c r="C30" s="42"/>
      <c r="D30" s="10">
        <v>0</v>
      </c>
      <c r="E30" s="42"/>
      <c r="F30" s="10">
        <v>0</v>
      </c>
      <c r="G30" s="42"/>
      <c r="H30" s="10">
        <v>0</v>
      </c>
      <c r="I30" s="42"/>
      <c r="J30" s="10">
        <v>0</v>
      </c>
    </row>
    <row r="31" spans="1:10" ht="24" customHeight="1">
      <c r="A31" s="122"/>
      <c r="B31" s="42"/>
      <c r="C31" s="42"/>
      <c r="D31" s="42"/>
      <c r="E31" s="42"/>
      <c r="F31" s="42"/>
      <c r="G31" s="42"/>
      <c r="H31" s="42"/>
      <c r="I31" s="42"/>
      <c r="J31" s="42"/>
    </row>
    <row r="32" spans="1:10" ht="24" customHeight="1" thickBot="1">
      <c r="A32" s="122" t="s">
        <v>102</v>
      </c>
      <c r="B32" s="14"/>
      <c r="C32" s="14"/>
      <c r="D32" s="26">
        <f>SUM(D27,D30)</f>
        <v>1792517</v>
      </c>
      <c r="E32" s="19"/>
      <c r="F32" s="26">
        <f>SUM(F27,F30)</f>
        <v>1866135</v>
      </c>
      <c r="G32" s="19"/>
      <c r="H32" s="26">
        <f>SUM(H27,H30)</f>
        <v>1892918</v>
      </c>
      <c r="I32" s="19"/>
      <c r="J32" s="26">
        <f>SUM(J27,J30)</f>
        <v>1843262</v>
      </c>
    </row>
    <row r="33" spans="1:12" ht="24" customHeight="1" thickTop="1">
      <c r="A33" s="120"/>
      <c r="B33" s="15"/>
      <c r="C33" s="15"/>
      <c r="D33" s="14"/>
      <c r="E33" s="14"/>
      <c r="G33" s="15"/>
      <c r="H33" s="14"/>
      <c r="I33" s="14"/>
    </row>
    <row r="34" spans="1:12" ht="24" customHeight="1">
      <c r="A34" s="121" t="s">
        <v>61</v>
      </c>
    </row>
    <row r="39" spans="1:12" ht="24" customHeight="1">
      <c r="J39" s="48" t="s">
        <v>88</v>
      </c>
    </row>
    <row r="40" spans="1:12" s="1" customFormat="1" ht="24" customHeight="1">
      <c r="A40" s="13" t="s">
        <v>51</v>
      </c>
      <c r="B40" s="27"/>
      <c r="C40" s="27"/>
      <c r="D40" s="27"/>
      <c r="E40" s="27"/>
      <c r="F40" s="27"/>
      <c r="G40" s="27"/>
      <c r="H40" s="27"/>
      <c r="I40" s="27"/>
      <c r="J40" s="28"/>
      <c r="K40" s="14"/>
      <c r="L40" s="14"/>
    </row>
    <row r="41" spans="1:12" s="1" customFormat="1" ht="24" customHeight="1">
      <c r="A41" s="13" t="s">
        <v>103</v>
      </c>
      <c r="B41" s="27"/>
      <c r="C41" s="27"/>
      <c r="D41" s="27"/>
      <c r="E41" s="27"/>
      <c r="F41" s="27"/>
      <c r="G41" s="27"/>
      <c r="H41" s="27"/>
      <c r="I41" s="27"/>
      <c r="J41" s="27"/>
      <c r="K41" s="14"/>
      <c r="L41" s="14"/>
    </row>
    <row r="42" spans="1:12" s="1" customFormat="1" ht="24" customHeight="1">
      <c r="A42" s="122" t="s">
        <v>170</v>
      </c>
      <c r="B42" s="27"/>
      <c r="C42" s="27"/>
      <c r="D42" s="27"/>
      <c r="E42" s="27"/>
      <c r="F42" s="27"/>
      <c r="G42" s="27"/>
      <c r="H42" s="27"/>
      <c r="I42" s="27"/>
      <c r="J42" s="27"/>
      <c r="K42" s="14"/>
      <c r="L42" s="14"/>
    </row>
    <row r="43" spans="1:12" s="1" customFormat="1" ht="24" customHeight="1">
      <c r="B43" s="5"/>
      <c r="C43" s="5"/>
      <c r="J43" s="29" t="s">
        <v>90</v>
      </c>
      <c r="K43" s="14"/>
      <c r="L43" s="14"/>
    </row>
    <row r="44" spans="1:12" s="1" customFormat="1" ht="24" customHeight="1">
      <c r="A44" s="3"/>
      <c r="B44" s="30"/>
      <c r="C44" s="30"/>
      <c r="D44" s="204" t="s">
        <v>54</v>
      </c>
      <c r="E44" s="204"/>
      <c r="F44" s="204"/>
      <c r="G44" s="16"/>
      <c r="H44" s="204" t="s">
        <v>55</v>
      </c>
      <c r="I44" s="204"/>
      <c r="J44" s="204"/>
      <c r="K44" s="14"/>
      <c r="L44" s="14"/>
    </row>
    <row r="45" spans="1:12" s="1" customFormat="1" ht="24" customHeight="1">
      <c r="A45" s="3"/>
      <c r="B45" s="4" t="s">
        <v>33</v>
      </c>
      <c r="C45" s="5"/>
      <c r="D45" s="31" t="s">
        <v>174</v>
      </c>
      <c r="E45" s="32"/>
      <c r="F45" s="33" t="s">
        <v>149</v>
      </c>
      <c r="G45" s="2"/>
      <c r="H45" s="31" t="s">
        <v>174</v>
      </c>
      <c r="I45" s="32"/>
      <c r="J45" s="33" t="s">
        <v>149</v>
      </c>
      <c r="K45" s="14"/>
      <c r="L45" s="14"/>
    </row>
    <row r="46" spans="1:12" ht="24" customHeight="1">
      <c r="A46" s="124" t="s">
        <v>142</v>
      </c>
      <c r="B46" s="15"/>
      <c r="C46" s="15"/>
      <c r="D46" s="14"/>
      <c r="E46" s="14"/>
      <c r="G46" s="15"/>
      <c r="H46" s="14"/>
      <c r="I46" s="14"/>
    </row>
    <row r="47" spans="1:12" ht="24" customHeight="1" thickBot="1">
      <c r="A47" s="121" t="s">
        <v>50</v>
      </c>
      <c r="B47" s="15"/>
      <c r="C47" s="15"/>
      <c r="D47" s="70">
        <v>1802999</v>
      </c>
      <c r="E47" s="73"/>
      <c r="F47" s="70">
        <v>1871710</v>
      </c>
      <c r="G47" s="39"/>
      <c r="H47" s="44">
        <f>+H27</f>
        <v>1892918</v>
      </c>
      <c r="I47" s="19"/>
      <c r="J47" s="44">
        <f>+J27</f>
        <v>1843262</v>
      </c>
    </row>
    <row r="48" spans="1:12" ht="24" customHeight="1" thickTop="1">
      <c r="A48" s="121" t="s">
        <v>75</v>
      </c>
      <c r="B48" s="15"/>
      <c r="C48" s="15"/>
      <c r="D48" s="70">
        <v>-10482</v>
      </c>
      <c r="E48" s="73"/>
      <c r="F48" s="70">
        <v>-5575</v>
      </c>
      <c r="G48" s="39"/>
      <c r="H48" s="14"/>
      <c r="I48" s="14"/>
    </row>
    <row r="49" spans="1:10" ht="24" customHeight="1" thickBot="1">
      <c r="A49" s="122"/>
      <c r="B49" s="15"/>
      <c r="C49" s="15"/>
      <c r="D49" s="131">
        <f>SUM(D47:D48)</f>
        <v>1792517</v>
      </c>
      <c r="E49" s="19"/>
      <c r="F49" s="45">
        <f>SUM(F47:F48)</f>
        <v>1866135</v>
      </c>
      <c r="G49" s="39"/>
      <c r="H49" s="14"/>
      <c r="I49" s="14"/>
    </row>
    <row r="50" spans="1:10" ht="24" customHeight="1" thickTop="1">
      <c r="A50" s="120"/>
      <c r="B50" s="15"/>
      <c r="C50" s="15"/>
      <c r="D50" s="121"/>
      <c r="E50" s="14"/>
      <c r="G50" s="15"/>
      <c r="H50" s="14"/>
      <c r="I50" s="14"/>
    </row>
    <row r="51" spans="1:10" ht="24" customHeight="1">
      <c r="A51" s="124" t="s">
        <v>143</v>
      </c>
      <c r="B51" s="15"/>
      <c r="C51" s="15"/>
      <c r="D51" s="128"/>
      <c r="F51" s="16"/>
      <c r="J51" s="16"/>
    </row>
    <row r="52" spans="1:10" ht="24" customHeight="1" thickBot="1">
      <c r="A52" s="6" t="s">
        <v>50</v>
      </c>
      <c r="B52" s="15"/>
      <c r="C52" s="15"/>
      <c r="D52" s="38">
        <f>+D47</f>
        <v>1802999</v>
      </c>
      <c r="E52" s="19"/>
      <c r="F52" s="38">
        <f>+F47</f>
        <v>1871710</v>
      </c>
      <c r="G52" s="39"/>
      <c r="H52" s="44">
        <f>+H32</f>
        <v>1892918</v>
      </c>
      <c r="I52" s="19"/>
      <c r="J52" s="44">
        <f>+J32</f>
        <v>1843262</v>
      </c>
    </row>
    <row r="53" spans="1:10" ht="24" customHeight="1" thickTop="1">
      <c r="A53" s="6" t="s">
        <v>75</v>
      </c>
      <c r="B53" s="15"/>
      <c r="C53" s="15"/>
      <c r="D53" s="38">
        <f>+D48</f>
        <v>-10482</v>
      </c>
      <c r="E53" s="19"/>
      <c r="F53" s="38">
        <f>+F48</f>
        <v>-5575</v>
      </c>
      <c r="G53" s="39"/>
      <c r="H53" s="14"/>
      <c r="I53" s="14"/>
    </row>
    <row r="54" spans="1:10" ht="24" customHeight="1" thickBot="1">
      <c r="A54" s="120"/>
      <c r="B54" s="15"/>
      <c r="C54" s="15"/>
      <c r="D54" s="131">
        <f>SUM(D52:D53)</f>
        <v>1792517</v>
      </c>
      <c r="E54" s="19"/>
      <c r="F54" s="45">
        <f>SUM(F52:F53)</f>
        <v>1866135</v>
      </c>
      <c r="G54" s="39"/>
      <c r="H54" s="14"/>
      <c r="I54" s="14"/>
    </row>
    <row r="55" spans="1:10" ht="24" customHeight="1" thickTop="1">
      <c r="A55" s="120"/>
      <c r="B55" s="15"/>
      <c r="C55" s="15"/>
      <c r="D55" s="121"/>
      <c r="E55" s="14"/>
      <c r="G55" s="15"/>
      <c r="H55" s="14"/>
      <c r="I55" s="14"/>
    </row>
    <row r="56" spans="1:10" ht="24" customHeight="1">
      <c r="A56" s="125" t="s">
        <v>104</v>
      </c>
      <c r="B56" s="15"/>
      <c r="C56" s="15"/>
      <c r="D56" s="121"/>
      <c r="E56" s="14"/>
      <c r="G56" s="15"/>
      <c r="H56" s="14"/>
      <c r="I56" s="14"/>
    </row>
    <row r="57" spans="1:10" ht="24" customHeight="1" thickBot="1">
      <c r="A57" s="126" t="s">
        <v>80</v>
      </c>
      <c r="B57" s="46"/>
      <c r="C57" s="46"/>
      <c r="D57" s="167">
        <v>0.7</v>
      </c>
      <c r="E57" s="168"/>
      <c r="F57" s="167">
        <v>0.73</v>
      </c>
      <c r="G57" s="168"/>
      <c r="H57" s="167">
        <v>0.73</v>
      </c>
      <c r="I57" s="184"/>
      <c r="J57" s="167">
        <v>0.71</v>
      </c>
    </row>
    <row r="58" spans="1:10" ht="24" customHeight="1" thickTop="1">
      <c r="A58" s="121"/>
    </row>
    <row r="59" spans="1:10" ht="24" customHeight="1">
      <c r="A59" s="121" t="s">
        <v>61</v>
      </c>
    </row>
  </sheetData>
  <mergeCells count="4">
    <mergeCell ref="D44:F44"/>
    <mergeCell ref="H44:J44"/>
    <mergeCell ref="D6:F6"/>
    <mergeCell ref="H6:J6"/>
  </mergeCells>
  <pageMargins left="0.86614173228346458" right="0.55118110236220474" top="0.9055118110236221" bottom="0" header="0.51181102362204722" footer="0.31496062992125984"/>
  <pageSetup paperSize="9" scale="65" firstPageNumber="3" fitToHeight="0" orientation="portrait" useFirstPageNumber="1" r:id="rId1"/>
  <headerFooter alignWithMargins="0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0"/>
  <sheetViews>
    <sheetView showGridLines="0" view="pageBreakPreview" zoomScale="55" zoomScaleNormal="55" zoomScaleSheetLayoutView="55" workbookViewId="0">
      <selection activeCell="Z18" sqref="Z18"/>
    </sheetView>
  </sheetViews>
  <sheetFormatPr defaultColWidth="9.125" defaultRowHeight="23.1" customHeight="1"/>
  <cols>
    <col min="1" max="1" width="49.875" style="14" customWidth="1"/>
    <col min="2" max="2" width="7.125" style="14" customWidth="1"/>
    <col min="3" max="3" width="1" style="16" customWidth="1"/>
    <col min="4" max="4" width="16.875" style="14" customWidth="1"/>
    <col min="5" max="5" width="1.625" style="14" customWidth="1"/>
    <col min="6" max="6" width="17.75" style="14" customWidth="1"/>
    <col min="7" max="7" width="1.625" style="14" customWidth="1"/>
    <col min="8" max="8" width="21.625" style="14" customWidth="1"/>
    <col min="9" max="9" width="1.625" style="14" customWidth="1"/>
    <col min="10" max="10" width="29" style="14" customWidth="1"/>
    <col min="11" max="11" width="1.625" style="14" customWidth="1"/>
    <col min="12" max="12" width="24" style="14" customWidth="1"/>
    <col min="13" max="13" width="1.625" style="14" customWidth="1"/>
    <col min="14" max="14" width="15.25" style="14" customWidth="1"/>
    <col min="15" max="15" width="1.625" style="14" customWidth="1"/>
    <col min="16" max="16" width="17.25" style="14" customWidth="1"/>
    <col min="17" max="17" width="1.625" style="14" customWidth="1"/>
    <col min="18" max="18" width="15.5" style="14" customWidth="1"/>
    <col min="19" max="19" width="1.625" style="14" customWidth="1"/>
    <col min="20" max="20" width="15.25" style="14" customWidth="1"/>
    <col min="21" max="21" width="1.625" style="14" customWidth="1"/>
    <col min="22" max="22" width="15.875" style="14" customWidth="1"/>
    <col min="23" max="23" width="8.625" style="14" customWidth="1"/>
    <col min="24" max="24" width="7.25" style="14" customWidth="1"/>
    <col min="25" max="16384" width="9.125" style="14"/>
  </cols>
  <sheetData>
    <row r="1" spans="1:24" ht="23.1" customHeight="1">
      <c r="V1" s="48" t="s">
        <v>88</v>
      </c>
    </row>
    <row r="2" spans="1:24" s="1" customFormat="1" ht="23.1" customHeight="1">
      <c r="A2" s="13" t="s">
        <v>51</v>
      </c>
      <c r="B2" s="13"/>
      <c r="C2" s="5"/>
      <c r="V2" s="28"/>
    </row>
    <row r="3" spans="1:24" s="1" customFormat="1" ht="23.1" customHeight="1">
      <c r="A3" s="13" t="s">
        <v>199</v>
      </c>
      <c r="B3" s="13"/>
      <c r="C3" s="5"/>
    </row>
    <row r="4" spans="1:24" s="1" customFormat="1" ht="23.1" customHeight="1">
      <c r="A4" s="122" t="s">
        <v>170</v>
      </c>
      <c r="B4" s="13"/>
      <c r="C4" s="5"/>
    </row>
    <row r="5" spans="1:24" s="1" customFormat="1" ht="23.1" customHeight="1">
      <c r="C5" s="5"/>
      <c r="U5" s="48"/>
      <c r="V5" s="48" t="s">
        <v>81</v>
      </c>
    </row>
    <row r="6" spans="1:24" s="1" customFormat="1" ht="23.1" customHeight="1">
      <c r="C6" s="17"/>
      <c r="D6" s="204" t="s">
        <v>54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</row>
    <row r="7" spans="1:24" s="1" customFormat="1" ht="23.1" customHeight="1">
      <c r="C7" s="5"/>
      <c r="D7" s="205" t="s">
        <v>50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4"/>
      <c r="V7" s="13"/>
      <c r="W7" s="13"/>
      <c r="X7" s="13"/>
    </row>
    <row r="8" spans="1:24" s="1" customFormat="1" ht="23.1" customHeight="1">
      <c r="C8" s="5"/>
      <c r="D8" s="127"/>
      <c r="E8" s="127"/>
      <c r="F8" s="127"/>
      <c r="G8" s="127"/>
      <c r="H8" s="127"/>
      <c r="I8" s="127"/>
      <c r="J8" s="208" t="s">
        <v>198</v>
      </c>
      <c r="K8" s="208"/>
      <c r="L8" s="208"/>
      <c r="M8" s="127"/>
      <c r="N8" s="127"/>
      <c r="O8" s="127"/>
      <c r="P8" s="127"/>
      <c r="Q8" s="127"/>
      <c r="R8" s="127"/>
      <c r="S8" s="14"/>
      <c r="V8" s="13"/>
      <c r="W8" s="13"/>
      <c r="X8" s="13"/>
    </row>
    <row r="9" spans="1:24" s="1" customFormat="1" ht="23.1" customHeight="1">
      <c r="C9" s="5"/>
      <c r="D9" s="127"/>
      <c r="E9" s="127"/>
      <c r="F9" s="127"/>
      <c r="G9" s="127"/>
      <c r="H9" s="127"/>
      <c r="I9" s="127"/>
      <c r="J9" s="128" t="s">
        <v>180</v>
      </c>
      <c r="K9" s="127"/>
      <c r="L9" s="128"/>
      <c r="M9" s="127"/>
      <c r="N9" s="127"/>
      <c r="O9" s="127"/>
      <c r="P9" s="127"/>
      <c r="Q9" s="127"/>
      <c r="R9" s="127"/>
      <c r="S9" s="14"/>
      <c r="V9" s="13"/>
      <c r="W9" s="13"/>
      <c r="X9" s="13"/>
    </row>
    <row r="10" spans="1:24" ht="23.1" customHeight="1">
      <c r="D10" s="16" t="s">
        <v>122</v>
      </c>
      <c r="E10" s="15"/>
      <c r="F10" s="15" t="s">
        <v>123</v>
      </c>
      <c r="G10" s="16"/>
      <c r="H10" s="15" t="s">
        <v>124</v>
      </c>
      <c r="I10" s="15"/>
      <c r="J10" s="128" t="s">
        <v>181</v>
      </c>
      <c r="K10" s="16"/>
      <c r="L10" s="171" t="s">
        <v>184</v>
      </c>
      <c r="M10" s="16"/>
      <c r="N10" s="206" t="s">
        <v>39</v>
      </c>
      <c r="O10" s="206"/>
      <c r="P10" s="206"/>
      <c r="Q10" s="16"/>
      <c r="R10" s="11" t="s">
        <v>48</v>
      </c>
      <c r="S10" s="16"/>
      <c r="T10" s="16" t="s">
        <v>49</v>
      </c>
      <c r="U10" s="16"/>
      <c r="V10" s="16"/>
      <c r="W10" s="16"/>
      <c r="X10" s="16"/>
    </row>
    <row r="11" spans="1:24" ht="23.1" customHeight="1">
      <c r="D11" s="16" t="s">
        <v>125</v>
      </c>
      <c r="E11" s="15"/>
      <c r="F11" s="15" t="s">
        <v>126</v>
      </c>
      <c r="H11" s="15" t="s">
        <v>42</v>
      </c>
      <c r="I11" s="15"/>
      <c r="J11" s="128" t="s">
        <v>182</v>
      </c>
      <c r="L11" s="129" t="s">
        <v>160</v>
      </c>
      <c r="N11" s="16" t="s">
        <v>4</v>
      </c>
      <c r="Q11" s="16"/>
      <c r="R11" s="11" t="s">
        <v>46</v>
      </c>
      <c r="S11" s="16"/>
      <c r="T11" s="16" t="s">
        <v>47</v>
      </c>
      <c r="U11" s="16"/>
      <c r="V11" s="15"/>
      <c r="W11" s="15"/>
      <c r="X11" s="15"/>
    </row>
    <row r="12" spans="1:24" ht="23.1" customHeight="1">
      <c r="B12" s="186"/>
      <c r="D12" s="175" t="s">
        <v>44</v>
      </c>
      <c r="E12" s="16"/>
      <c r="F12" s="174" t="s">
        <v>43</v>
      </c>
      <c r="H12" s="174" t="s">
        <v>40</v>
      </c>
      <c r="I12" s="169"/>
      <c r="J12" s="170" t="s">
        <v>183</v>
      </c>
      <c r="L12" s="177" t="s">
        <v>161</v>
      </c>
      <c r="N12" s="175" t="s">
        <v>7</v>
      </c>
      <c r="P12" s="175" t="s">
        <v>5</v>
      </c>
      <c r="Q12" s="15"/>
      <c r="R12" s="49" t="s">
        <v>41</v>
      </c>
      <c r="S12" s="15"/>
      <c r="T12" s="175" t="s">
        <v>45</v>
      </c>
      <c r="U12" s="15"/>
      <c r="V12" s="175" t="s">
        <v>48</v>
      </c>
      <c r="W12" s="16"/>
      <c r="X12" s="16"/>
    </row>
    <row r="13" spans="1:24" ht="23.1" customHeight="1">
      <c r="A13" s="122" t="s">
        <v>150</v>
      </c>
      <c r="B13" s="50"/>
      <c r="D13" s="22">
        <v>2578334</v>
      </c>
      <c r="E13" s="22"/>
      <c r="F13" s="22">
        <v>1891809</v>
      </c>
      <c r="G13" s="22"/>
      <c r="H13" s="22">
        <v>423694</v>
      </c>
      <c r="I13" s="22"/>
      <c r="J13" s="22">
        <v>0</v>
      </c>
      <c r="K13" s="22"/>
      <c r="L13" s="22">
        <v>4844</v>
      </c>
      <c r="M13" s="22"/>
      <c r="N13" s="22">
        <v>257833</v>
      </c>
      <c r="O13" s="12"/>
      <c r="P13" s="12">
        <v>26196703</v>
      </c>
      <c r="Q13" s="12"/>
      <c r="R13" s="12">
        <f>SUM(D13:P13)</f>
        <v>31353217</v>
      </c>
      <c r="S13" s="12"/>
      <c r="T13" s="20">
        <v>222537</v>
      </c>
      <c r="U13" s="12"/>
      <c r="V13" s="12">
        <f>SUM(R13:T13)</f>
        <v>31575754</v>
      </c>
      <c r="W13" s="12"/>
      <c r="X13" s="12"/>
    </row>
    <row r="14" spans="1:24" ht="23.1" customHeight="1">
      <c r="A14" s="121" t="s">
        <v>144</v>
      </c>
      <c r="B14" s="51"/>
      <c r="D14" s="52">
        <v>0</v>
      </c>
      <c r="E14" s="22"/>
      <c r="F14" s="52">
        <v>0</v>
      </c>
      <c r="G14" s="22"/>
      <c r="H14" s="52">
        <v>0</v>
      </c>
      <c r="I14" s="22"/>
      <c r="J14" s="52">
        <v>0</v>
      </c>
      <c r="K14" s="22"/>
      <c r="L14" s="52">
        <v>0</v>
      </c>
      <c r="M14" s="22"/>
      <c r="N14" s="52">
        <v>0</v>
      </c>
      <c r="O14" s="12"/>
      <c r="P14" s="53">
        <v>1871710</v>
      </c>
      <c r="Q14" s="12"/>
      <c r="R14" s="54">
        <f>SUM(D14:P14)</f>
        <v>1871710</v>
      </c>
      <c r="S14" s="12"/>
      <c r="T14" s="53">
        <v>-5575</v>
      </c>
      <c r="V14" s="55">
        <f>SUM(R14:T14)</f>
        <v>1866135</v>
      </c>
      <c r="W14" s="12"/>
      <c r="X14" s="12"/>
    </row>
    <row r="15" spans="1:24" ht="23.1" customHeight="1">
      <c r="A15" s="121" t="s">
        <v>101</v>
      </c>
      <c r="B15" s="51"/>
      <c r="D15" s="56">
        <v>0</v>
      </c>
      <c r="E15" s="22"/>
      <c r="F15" s="56">
        <v>0</v>
      </c>
      <c r="G15" s="22"/>
      <c r="H15" s="56">
        <v>0</v>
      </c>
      <c r="I15" s="22"/>
      <c r="J15" s="56">
        <v>0</v>
      </c>
      <c r="K15" s="22"/>
      <c r="L15" s="56">
        <v>0</v>
      </c>
      <c r="M15" s="22"/>
      <c r="N15" s="56">
        <v>0</v>
      </c>
      <c r="O15" s="12"/>
      <c r="P15" s="57">
        <v>0</v>
      </c>
      <c r="Q15" s="12"/>
      <c r="R15" s="58">
        <f>SUM(D15:P15)</f>
        <v>0</v>
      </c>
      <c r="S15" s="12"/>
      <c r="T15" s="57">
        <v>0</v>
      </c>
      <c r="V15" s="59">
        <f>SUM(D15:T15)</f>
        <v>0</v>
      </c>
      <c r="W15" s="12"/>
      <c r="X15" s="12"/>
    </row>
    <row r="16" spans="1:24" ht="23.1" customHeight="1">
      <c r="A16" s="121" t="s">
        <v>145</v>
      </c>
      <c r="B16" s="51"/>
      <c r="D16" s="20">
        <f>SUM(D14:D15)</f>
        <v>0</v>
      </c>
      <c r="E16" s="60"/>
      <c r="F16" s="20">
        <f>SUM(F14:F15)</f>
        <v>0</v>
      </c>
      <c r="G16" s="60"/>
      <c r="H16" s="20">
        <f>SUM(H14:H15)</f>
        <v>0</v>
      </c>
      <c r="I16" s="20"/>
      <c r="J16" s="20">
        <f>SUM(J14:J15)</f>
        <v>0</v>
      </c>
      <c r="K16" s="60"/>
      <c r="L16" s="20">
        <f>SUM(L14:L15)</f>
        <v>0</v>
      </c>
      <c r="M16" s="60"/>
      <c r="N16" s="20">
        <f>SUM(N14:N15)</f>
        <v>0</v>
      </c>
      <c r="O16" s="60"/>
      <c r="P16" s="20">
        <f>SUM(P14:P15)</f>
        <v>1871710</v>
      </c>
      <c r="Q16" s="60"/>
      <c r="R16" s="20">
        <f>SUM(R14:R15)</f>
        <v>1871710</v>
      </c>
      <c r="S16" s="60"/>
      <c r="T16" s="20">
        <f>SUM(T14:T15)</f>
        <v>-5575</v>
      </c>
      <c r="U16" s="60"/>
      <c r="V16" s="20">
        <f>SUM(V14:V15)</f>
        <v>1866135</v>
      </c>
      <c r="W16" s="12"/>
      <c r="X16" s="12"/>
    </row>
    <row r="17" spans="1:24" ht="23.1" customHeight="1" thickBot="1">
      <c r="A17" s="153" t="s">
        <v>168</v>
      </c>
      <c r="B17" s="50"/>
      <c r="C17" s="17"/>
      <c r="D17" s="61">
        <f>SUM(D13:D13,D16)</f>
        <v>2578334</v>
      </c>
      <c r="E17" s="22"/>
      <c r="F17" s="61">
        <f>SUM(F13:F13,F16)</f>
        <v>1891809</v>
      </c>
      <c r="G17" s="22"/>
      <c r="H17" s="61">
        <f>SUM(H13:H13,H16)</f>
        <v>423694</v>
      </c>
      <c r="I17" s="22"/>
      <c r="J17" s="61">
        <f>SUM(J13:J13,J16)</f>
        <v>0</v>
      </c>
      <c r="K17" s="22"/>
      <c r="L17" s="61">
        <f>SUM(L13:L13,L16)</f>
        <v>4844</v>
      </c>
      <c r="M17" s="22"/>
      <c r="N17" s="61">
        <f>SUM(N13:N13,N16)</f>
        <v>257833</v>
      </c>
      <c r="O17" s="22"/>
      <c r="P17" s="61">
        <f>SUM(P13:P13,P16)</f>
        <v>28068413</v>
      </c>
      <c r="Q17" s="22"/>
      <c r="R17" s="61">
        <f>SUM(R13:R13,R16)</f>
        <v>33224927</v>
      </c>
      <c r="S17" s="22"/>
      <c r="T17" s="61">
        <f>SUM(T13:T13,T16)</f>
        <v>216962</v>
      </c>
      <c r="U17" s="22"/>
      <c r="V17" s="61">
        <f>SUM(V13:V13,V16)</f>
        <v>33441889</v>
      </c>
      <c r="W17" s="12"/>
      <c r="X17" s="12"/>
    </row>
    <row r="18" spans="1:24" ht="23.1" customHeight="1" thickTop="1">
      <c r="B18" s="51"/>
      <c r="D18" s="18"/>
      <c r="E18" s="12"/>
      <c r="F18" s="18"/>
      <c r="G18" s="12"/>
      <c r="H18" s="18"/>
      <c r="I18" s="18"/>
      <c r="J18" s="18"/>
      <c r="K18" s="12"/>
      <c r="L18" s="18"/>
      <c r="M18" s="12"/>
      <c r="N18" s="18"/>
      <c r="O18" s="12"/>
      <c r="P18" s="18"/>
      <c r="Q18" s="12"/>
      <c r="R18" s="12"/>
      <c r="S18" s="12"/>
      <c r="T18" s="19"/>
      <c r="U18" s="12"/>
      <c r="V18" s="18"/>
      <c r="W18" s="18"/>
      <c r="X18" s="12"/>
    </row>
    <row r="19" spans="1:24" ht="23.1" customHeight="1">
      <c r="A19" s="13" t="s">
        <v>179</v>
      </c>
      <c r="B19" s="50"/>
      <c r="D19" s="67">
        <v>2578334</v>
      </c>
      <c r="E19" s="67"/>
      <c r="F19" s="67">
        <v>1891809</v>
      </c>
      <c r="G19" s="67"/>
      <c r="H19" s="70">
        <v>423694</v>
      </c>
      <c r="I19" s="70"/>
      <c r="J19" s="70">
        <v>83</v>
      </c>
      <c r="K19" s="70"/>
      <c r="L19" s="70">
        <v>6568</v>
      </c>
      <c r="M19" s="67"/>
      <c r="N19" s="67">
        <v>257833</v>
      </c>
      <c r="O19" s="67"/>
      <c r="P19" s="67">
        <v>30523252</v>
      </c>
      <c r="Q19" s="67"/>
      <c r="R19" s="67">
        <f>SUM(D19:P19)</f>
        <v>35681573</v>
      </c>
      <c r="S19" s="67"/>
      <c r="T19" s="67">
        <v>163910</v>
      </c>
      <c r="U19" s="118"/>
      <c r="V19" s="21">
        <f>SUM(R19:T19)</f>
        <v>35845483</v>
      </c>
      <c r="W19" s="12"/>
      <c r="X19" s="12"/>
    </row>
    <row r="20" spans="1:24" ht="23.1" customHeight="1">
      <c r="A20" s="121" t="s">
        <v>186</v>
      </c>
      <c r="B20" s="50"/>
      <c r="D20" s="67"/>
      <c r="E20" s="67"/>
      <c r="F20" s="67"/>
      <c r="G20" s="67"/>
      <c r="H20" s="70"/>
      <c r="I20" s="70"/>
      <c r="J20" s="70"/>
      <c r="K20" s="70"/>
      <c r="L20" s="70"/>
      <c r="M20" s="67"/>
      <c r="N20" s="67"/>
      <c r="O20" s="67"/>
      <c r="P20" s="67"/>
      <c r="Q20" s="67"/>
      <c r="R20" s="67"/>
      <c r="S20" s="67"/>
      <c r="T20" s="67"/>
      <c r="U20" s="118"/>
      <c r="V20" s="21"/>
      <c r="W20" s="12"/>
      <c r="X20" s="12"/>
    </row>
    <row r="21" spans="1:24" ht="23.1" customHeight="1">
      <c r="A21" s="121" t="s">
        <v>200</v>
      </c>
      <c r="B21" s="50"/>
      <c r="D21" s="67">
        <v>0</v>
      </c>
      <c r="E21" s="67"/>
      <c r="F21" s="67">
        <v>0</v>
      </c>
      <c r="G21" s="67"/>
      <c r="H21" s="70">
        <v>0</v>
      </c>
      <c r="I21" s="70"/>
      <c r="J21" s="70">
        <v>0</v>
      </c>
      <c r="K21" s="70"/>
      <c r="L21" s="70">
        <v>-6568</v>
      </c>
      <c r="M21" s="67"/>
      <c r="N21" s="67">
        <v>0</v>
      </c>
      <c r="O21" s="67"/>
      <c r="P21" s="67">
        <v>6568</v>
      </c>
      <c r="Q21" s="67"/>
      <c r="R21" s="67">
        <f>SUM(D21:P21)</f>
        <v>0</v>
      </c>
      <c r="S21" s="67"/>
      <c r="T21" s="67">
        <v>0</v>
      </c>
      <c r="U21" s="118"/>
      <c r="V21" s="21">
        <f>SUM(R21:T21)</f>
        <v>0</v>
      </c>
      <c r="W21" s="12"/>
      <c r="X21" s="12"/>
    </row>
    <row r="22" spans="1:24" ht="23.1" customHeight="1">
      <c r="A22" s="14" t="s">
        <v>144</v>
      </c>
      <c r="D22" s="52">
        <v>0</v>
      </c>
      <c r="E22" s="22"/>
      <c r="F22" s="52">
        <v>0</v>
      </c>
      <c r="G22" s="22"/>
      <c r="H22" s="52">
        <v>0</v>
      </c>
      <c r="I22" s="22"/>
      <c r="J22" s="52">
        <v>0</v>
      </c>
      <c r="K22" s="22"/>
      <c r="L22" s="52">
        <v>0</v>
      </c>
      <c r="M22" s="22"/>
      <c r="N22" s="52">
        <v>0</v>
      </c>
      <c r="O22" s="12"/>
      <c r="P22" s="53">
        <v>1802999</v>
      </c>
      <c r="Q22" s="12"/>
      <c r="R22" s="53">
        <f t="shared" ref="R22:R23" si="0">SUM(D22:P22)</f>
        <v>1802999</v>
      </c>
      <c r="S22" s="12"/>
      <c r="T22" s="185">
        <v>-10482</v>
      </c>
      <c r="U22" s="12"/>
      <c r="V22" s="53">
        <f>SUM(R22:T22)</f>
        <v>1792517</v>
      </c>
      <c r="W22" s="12"/>
      <c r="X22" s="12"/>
    </row>
    <row r="23" spans="1:24" ht="23.1" customHeight="1">
      <c r="A23" s="14" t="s">
        <v>101</v>
      </c>
      <c r="D23" s="56">
        <v>0</v>
      </c>
      <c r="E23" s="22"/>
      <c r="F23" s="56">
        <v>0</v>
      </c>
      <c r="G23" s="22"/>
      <c r="H23" s="56">
        <v>0</v>
      </c>
      <c r="I23" s="22"/>
      <c r="J23" s="56">
        <v>0</v>
      </c>
      <c r="K23" s="22"/>
      <c r="L23" s="56">
        <v>0</v>
      </c>
      <c r="M23" s="22"/>
      <c r="N23" s="56">
        <v>0</v>
      </c>
      <c r="O23" s="12"/>
      <c r="P23" s="57">
        <v>0</v>
      </c>
      <c r="Q23" s="12"/>
      <c r="R23" s="57">
        <f t="shared" si="0"/>
        <v>0</v>
      </c>
      <c r="S23" s="12"/>
      <c r="T23" s="58">
        <v>0</v>
      </c>
      <c r="U23" s="12"/>
      <c r="V23" s="57">
        <f>SUM(D23:T23)</f>
        <v>0</v>
      </c>
      <c r="W23" s="12"/>
      <c r="X23" s="12"/>
    </row>
    <row r="24" spans="1:24" ht="23.1" customHeight="1">
      <c r="A24" s="14" t="s">
        <v>145</v>
      </c>
      <c r="D24" s="20">
        <f>SUM(D22:D23)</f>
        <v>0</v>
      </c>
      <c r="E24" s="60"/>
      <c r="F24" s="20">
        <f>SUM(F22:F23)</f>
        <v>0</v>
      </c>
      <c r="G24" s="60"/>
      <c r="H24" s="20">
        <f>SUM(H22:H23)</f>
        <v>0</v>
      </c>
      <c r="I24" s="20"/>
      <c r="J24" s="20">
        <f>SUM(J22:J23)</f>
        <v>0</v>
      </c>
      <c r="K24" s="60"/>
      <c r="L24" s="20">
        <f>SUM(L22:L23)</f>
        <v>0</v>
      </c>
      <c r="M24" s="60"/>
      <c r="N24" s="20">
        <f>SUM(N22:N23)</f>
        <v>0</v>
      </c>
      <c r="O24" s="60"/>
      <c r="P24" s="20">
        <f>SUM(P22:P23)</f>
        <v>1802999</v>
      </c>
      <c r="Q24" s="60"/>
      <c r="R24" s="20">
        <f>SUM(R22:R23)</f>
        <v>1802999</v>
      </c>
      <c r="S24" s="60"/>
      <c r="T24" s="20">
        <f>SUM(T22:T23)</f>
        <v>-10482</v>
      </c>
      <c r="U24" s="60"/>
      <c r="V24" s="20">
        <f>SUM(V22:V23)</f>
        <v>1792517</v>
      </c>
      <c r="W24" s="12"/>
      <c r="X24" s="12"/>
    </row>
    <row r="25" spans="1:24" ht="23.1" customHeight="1" thickBot="1">
      <c r="A25" s="153" t="s">
        <v>169</v>
      </c>
      <c r="B25" s="13"/>
      <c r="C25" s="17"/>
      <c r="D25" s="61">
        <f>SUM(D19:D21,D24)</f>
        <v>2578334</v>
      </c>
      <c r="E25" s="60"/>
      <c r="F25" s="61">
        <f>SUM(F19:F21,F24)</f>
        <v>1891809</v>
      </c>
      <c r="G25" s="60"/>
      <c r="H25" s="61">
        <f>SUM(H19:H21,H24)</f>
        <v>423694</v>
      </c>
      <c r="I25" s="22"/>
      <c r="J25" s="61">
        <f>SUM(J19:J21,J24)</f>
        <v>83</v>
      </c>
      <c r="K25" s="60"/>
      <c r="L25" s="61">
        <f>SUM(L19:L21,L24)</f>
        <v>0</v>
      </c>
      <c r="M25" s="60"/>
      <c r="N25" s="61">
        <f>SUM(N19:N21,N24)</f>
        <v>257833</v>
      </c>
      <c r="O25" s="60"/>
      <c r="P25" s="61">
        <f>SUM(P19:P21,P24)</f>
        <v>32332819</v>
      </c>
      <c r="Q25" s="60"/>
      <c r="R25" s="61">
        <f>SUM(R19:R21,R24)</f>
        <v>37484572</v>
      </c>
      <c r="S25" s="60"/>
      <c r="T25" s="61">
        <f>SUM(T19:T21,T24)</f>
        <v>153428</v>
      </c>
      <c r="U25" s="60"/>
      <c r="V25" s="61">
        <f>SUM(V19:V21,V24)</f>
        <v>37638000</v>
      </c>
      <c r="W25" s="12"/>
      <c r="X25" s="12"/>
    </row>
    <row r="26" spans="1:24" ht="23.1" customHeight="1" thickTop="1">
      <c r="D26" s="197">
        <f>SUM(D25-BS!D83)</f>
        <v>0</v>
      </c>
      <c r="E26" s="198"/>
      <c r="F26" s="197">
        <f>SUM(F25-BS!D87)</f>
        <v>0</v>
      </c>
      <c r="G26" s="198"/>
      <c r="H26" s="197">
        <f>SUM(H25-BS!D89)</f>
        <v>0</v>
      </c>
      <c r="I26" s="198"/>
      <c r="J26" s="197">
        <f>SUM(J25-BS!D90)</f>
        <v>0</v>
      </c>
      <c r="K26" s="198"/>
      <c r="L26" s="198"/>
      <c r="M26" s="198"/>
      <c r="N26" s="197">
        <f>SUM(N25-BS!D92)</f>
        <v>0</v>
      </c>
      <c r="O26" s="198"/>
      <c r="P26" s="197">
        <f>SUM(P25-BS!D93)</f>
        <v>0</v>
      </c>
      <c r="Q26" s="198"/>
      <c r="R26" s="197">
        <f>SUM(R25-BS!D94)</f>
        <v>0</v>
      </c>
      <c r="S26" s="198"/>
      <c r="T26" s="197">
        <f>SUM(T25-BS!D95)</f>
        <v>0</v>
      </c>
      <c r="U26" s="198"/>
      <c r="V26" s="197">
        <f>SUM(V25-BS!D96)</f>
        <v>0</v>
      </c>
    </row>
    <row r="27" spans="1:24" ht="23.1" customHeight="1">
      <c r="A27" s="14" t="s">
        <v>61</v>
      </c>
    </row>
    <row r="34" spans="1:14" ht="23.1" customHeight="1">
      <c r="K34" s="1"/>
      <c r="M34" s="1"/>
      <c r="N34" s="1"/>
    </row>
    <row r="39" spans="1:14" ht="23.1" customHeight="1">
      <c r="C39" s="14"/>
    </row>
    <row r="40" spans="1:14" ht="23.1" customHeight="1">
      <c r="A40" s="207"/>
      <c r="B40" s="207"/>
      <c r="C40" s="207"/>
      <c r="D40" s="207"/>
      <c r="E40" s="207"/>
      <c r="F40" s="207"/>
      <c r="G40" s="207"/>
      <c r="H40" s="207"/>
      <c r="I40" s="176"/>
      <c r="J40" s="176"/>
    </row>
  </sheetData>
  <mergeCells count="5">
    <mergeCell ref="D6:V6"/>
    <mergeCell ref="D7:R7"/>
    <mergeCell ref="N10:P10"/>
    <mergeCell ref="A40:H40"/>
    <mergeCell ref="J8:L8"/>
  </mergeCells>
  <printOptions horizontalCentered="1"/>
  <pageMargins left="0" right="0" top="0.90551181102362199" bottom="0.39370078740157499" header="0.511811023622047" footer="0.31496062992126"/>
  <pageSetup paperSize="9" scale="6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showGridLines="0" view="pageBreakPreview" zoomScale="55" zoomScaleNormal="70" zoomScaleSheetLayoutView="55" workbookViewId="0">
      <selection activeCell="W20" sqref="W20"/>
    </sheetView>
  </sheetViews>
  <sheetFormatPr defaultColWidth="9.125" defaultRowHeight="23.1" customHeight="1"/>
  <cols>
    <col min="1" max="1" width="58.375" style="14" customWidth="1"/>
    <col min="2" max="2" width="9.75" style="14" customWidth="1"/>
    <col min="3" max="3" width="1.625" style="16" customWidth="1"/>
    <col min="4" max="4" width="22.25" style="14" customWidth="1"/>
    <col min="5" max="5" width="2.375" style="14" customWidth="1"/>
    <col min="6" max="6" width="22.25" style="14" customWidth="1"/>
    <col min="7" max="7" width="2.375" style="14" customWidth="1"/>
    <col min="8" max="8" width="22.25" style="14" customWidth="1"/>
    <col min="9" max="9" width="2.375" style="14" customWidth="1"/>
    <col min="10" max="10" width="22.25" style="14" customWidth="1"/>
    <col min="11" max="11" width="2.375" style="14" customWidth="1"/>
    <col min="12" max="12" width="22.25" style="14" customWidth="1"/>
    <col min="13" max="16384" width="9.125" style="14"/>
  </cols>
  <sheetData>
    <row r="1" spans="1:12" ht="23.1" customHeight="1">
      <c r="L1" s="48" t="s">
        <v>88</v>
      </c>
    </row>
    <row r="2" spans="1:12" s="1" customFormat="1" ht="23.1" customHeight="1">
      <c r="A2" s="13" t="s">
        <v>51</v>
      </c>
      <c r="B2" s="13"/>
      <c r="C2" s="5"/>
      <c r="L2" s="28"/>
    </row>
    <row r="3" spans="1:12" s="1" customFormat="1" ht="23.1" customHeight="1">
      <c r="A3" s="13" t="s">
        <v>201</v>
      </c>
      <c r="B3" s="13"/>
      <c r="C3" s="5"/>
    </row>
    <row r="4" spans="1:12" s="1" customFormat="1" ht="23.1" customHeight="1">
      <c r="A4" s="122" t="s">
        <v>170</v>
      </c>
      <c r="B4" s="13"/>
      <c r="C4" s="5"/>
    </row>
    <row r="5" spans="1:12" s="1" customFormat="1" ht="23.1" customHeight="1">
      <c r="C5" s="5"/>
      <c r="L5" s="48" t="s">
        <v>81</v>
      </c>
    </row>
    <row r="6" spans="1:12" s="1" customFormat="1" ht="23.1" customHeight="1">
      <c r="C6" s="17"/>
      <c r="D6" s="204" t="s">
        <v>55</v>
      </c>
      <c r="E6" s="204"/>
      <c r="F6" s="204"/>
      <c r="G6" s="204"/>
      <c r="H6" s="204"/>
      <c r="I6" s="204"/>
      <c r="J6" s="204"/>
      <c r="K6" s="204"/>
      <c r="L6" s="204"/>
    </row>
    <row r="7" spans="1:12" ht="23.1" customHeight="1">
      <c r="D7" s="16" t="s">
        <v>122</v>
      </c>
      <c r="E7" s="15"/>
      <c r="F7" s="15" t="s">
        <v>123</v>
      </c>
      <c r="G7" s="16"/>
      <c r="H7" s="205" t="s">
        <v>39</v>
      </c>
      <c r="I7" s="205"/>
      <c r="J7" s="205"/>
      <c r="K7" s="16"/>
      <c r="L7" s="16"/>
    </row>
    <row r="8" spans="1:12" ht="23.1" customHeight="1">
      <c r="D8" s="16" t="s">
        <v>125</v>
      </c>
      <c r="E8" s="15"/>
      <c r="F8" s="15" t="s">
        <v>126</v>
      </c>
      <c r="H8" s="16" t="s">
        <v>4</v>
      </c>
      <c r="K8" s="16"/>
      <c r="L8" s="15"/>
    </row>
    <row r="9" spans="1:12" ht="23.1" customHeight="1">
      <c r="B9" s="186"/>
      <c r="D9" s="69" t="s">
        <v>44</v>
      </c>
      <c r="E9" s="16"/>
      <c r="F9" s="68" t="s">
        <v>43</v>
      </c>
      <c r="H9" s="69" t="s">
        <v>7</v>
      </c>
      <c r="J9" s="69" t="s">
        <v>5</v>
      </c>
      <c r="K9" s="15"/>
      <c r="L9" s="69" t="s">
        <v>48</v>
      </c>
    </row>
    <row r="10" spans="1:12" ht="23.1" customHeight="1">
      <c r="A10" s="122" t="s">
        <v>150</v>
      </c>
      <c r="B10" s="13"/>
      <c r="D10" s="12">
        <v>2578334</v>
      </c>
      <c r="E10" s="12"/>
      <c r="F10" s="12">
        <v>1891809</v>
      </c>
      <c r="G10" s="12"/>
      <c r="H10" s="12">
        <v>257833</v>
      </c>
      <c r="I10" s="12"/>
      <c r="J10" s="12">
        <v>26631060</v>
      </c>
      <c r="K10" s="12"/>
      <c r="L10" s="12">
        <f>SUM(D10:J10)</f>
        <v>31359036</v>
      </c>
    </row>
    <row r="11" spans="1:12" ht="23.1" customHeight="1">
      <c r="A11" s="121" t="s">
        <v>127</v>
      </c>
      <c r="D11" s="62">
        <v>0</v>
      </c>
      <c r="E11" s="12"/>
      <c r="F11" s="62">
        <v>0</v>
      </c>
      <c r="G11" s="12"/>
      <c r="H11" s="62">
        <v>0</v>
      </c>
      <c r="I11" s="12"/>
      <c r="J11" s="62">
        <v>1843262</v>
      </c>
      <c r="K11" s="12"/>
      <c r="L11" s="62">
        <f>+D11+F11+H11+J11</f>
        <v>1843262</v>
      </c>
    </row>
    <row r="12" spans="1:12" ht="23.1" customHeight="1">
      <c r="A12" s="121" t="s">
        <v>101</v>
      </c>
      <c r="D12" s="119">
        <v>0</v>
      </c>
      <c r="E12" s="12"/>
      <c r="F12" s="119">
        <v>0</v>
      </c>
      <c r="G12" s="12"/>
      <c r="H12" s="119">
        <v>0</v>
      </c>
      <c r="I12" s="12"/>
      <c r="J12" s="119">
        <v>0</v>
      </c>
      <c r="K12" s="12"/>
      <c r="L12" s="119">
        <f>+D12+F12+H12+J12</f>
        <v>0</v>
      </c>
    </row>
    <row r="13" spans="1:12" ht="23.1" customHeight="1">
      <c r="A13" s="121" t="s">
        <v>102</v>
      </c>
      <c r="D13" s="20">
        <f t="shared" ref="D13:L13" si="0">SUM(D11:D12)</f>
        <v>0</v>
      </c>
      <c r="E13" s="20"/>
      <c r="F13" s="20">
        <f t="shared" si="0"/>
        <v>0</v>
      </c>
      <c r="G13" s="20"/>
      <c r="H13" s="20">
        <f t="shared" si="0"/>
        <v>0</v>
      </c>
      <c r="I13" s="20"/>
      <c r="J13" s="20">
        <f t="shared" si="0"/>
        <v>1843262</v>
      </c>
      <c r="K13" s="20"/>
      <c r="L13" s="20">
        <f t="shared" si="0"/>
        <v>1843262</v>
      </c>
    </row>
    <row r="14" spans="1:12" ht="23.1" customHeight="1" thickBot="1">
      <c r="A14" s="153" t="s">
        <v>168</v>
      </c>
      <c r="B14" s="13"/>
      <c r="C14" s="17"/>
      <c r="D14" s="63">
        <f>SUM(D10,D13)</f>
        <v>2578334</v>
      </c>
      <c r="E14" s="12"/>
      <c r="F14" s="63">
        <f>SUM(F10,F13)</f>
        <v>1891809</v>
      </c>
      <c r="G14" s="12"/>
      <c r="H14" s="63">
        <f>SUM(H10,H13)</f>
        <v>257833</v>
      </c>
      <c r="I14" s="12"/>
      <c r="J14" s="63">
        <f>SUM(J10,J13)</f>
        <v>28474322</v>
      </c>
      <c r="K14" s="12"/>
      <c r="L14" s="63">
        <f>SUM(L10,L13)</f>
        <v>33202298</v>
      </c>
    </row>
    <row r="15" spans="1:12" ht="23.1" customHeight="1" thickTop="1"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3.1" customHeight="1">
      <c r="A16" s="13" t="s">
        <v>179</v>
      </c>
      <c r="B16" s="13"/>
      <c r="D16" s="12">
        <v>2578334</v>
      </c>
      <c r="E16" s="12"/>
      <c r="F16" s="12">
        <v>1891809</v>
      </c>
      <c r="G16" s="12"/>
      <c r="H16" s="12">
        <v>257833</v>
      </c>
      <c r="I16" s="12"/>
      <c r="J16" s="12">
        <v>30903470</v>
      </c>
      <c r="K16" s="12"/>
      <c r="L16" s="12">
        <f>SUM(D16:J16)</f>
        <v>35631446</v>
      </c>
    </row>
    <row r="17" spans="1:12" ht="23.1" customHeight="1">
      <c r="A17" s="14" t="s">
        <v>127</v>
      </c>
      <c r="D17" s="62">
        <v>0</v>
      </c>
      <c r="E17" s="12"/>
      <c r="F17" s="62">
        <v>0</v>
      </c>
      <c r="G17" s="12"/>
      <c r="H17" s="62">
        <v>0</v>
      </c>
      <c r="I17" s="12"/>
      <c r="J17" s="62">
        <f>PL!H52</f>
        <v>1892918</v>
      </c>
      <c r="K17" s="12"/>
      <c r="L17" s="62">
        <f>+D17+F17+H17+J17</f>
        <v>1892918</v>
      </c>
    </row>
    <row r="18" spans="1:12" ht="23.1" customHeight="1">
      <c r="A18" s="14" t="s">
        <v>101</v>
      </c>
      <c r="D18" s="119">
        <v>0</v>
      </c>
      <c r="E18" s="12"/>
      <c r="F18" s="119">
        <v>0</v>
      </c>
      <c r="G18" s="12"/>
      <c r="H18" s="119">
        <v>0</v>
      </c>
      <c r="I18" s="12"/>
      <c r="J18" s="119">
        <v>0</v>
      </c>
      <c r="K18" s="12"/>
      <c r="L18" s="119">
        <f>+D18+F18+H18+J18</f>
        <v>0</v>
      </c>
    </row>
    <row r="19" spans="1:12" ht="23.1" customHeight="1">
      <c r="A19" s="14" t="s">
        <v>102</v>
      </c>
      <c r="D19" s="20">
        <f t="shared" ref="D19:L19" si="1">SUM(D17:D18)</f>
        <v>0</v>
      </c>
      <c r="E19" s="20"/>
      <c r="F19" s="20">
        <f t="shared" si="1"/>
        <v>0</v>
      </c>
      <c r="G19" s="20"/>
      <c r="H19" s="20">
        <f>SUM(H17:H18)</f>
        <v>0</v>
      </c>
      <c r="I19" s="20"/>
      <c r="J19" s="20">
        <f>SUM(J17:J18)</f>
        <v>1892918</v>
      </c>
      <c r="K19" s="20"/>
      <c r="L19" s="20">
        <f t="shared" si="1"/>
        <v>1892918</v>
      </c>
    </row>
    <row r="20" spans="1:12" ht="23.1" customHeight="1" thickBot="1">
      <c r="A20" s="153" t="s">
        <v>169</v>
      </c>
      <c r="B20" s="13"/>
      <c r="C20" s="17"/>
      <c r="D20" s="63">
        <f>SUM(D16,D19)</f>
        <v>2578334</v>
      </c>
      <c r="E20" s="12"/>
      <c r="F20" s="63">
        <f>SUM(F16,F19)</f>
        <v>1891809</v>
      </c>
      <c r="G20" s="12"/>
      <c r="H20" s="63">
        <f>SUM(H16,H19)</f>
        <v>257833</v>
      </c>
      <c r="I20" s="12"/>
      <c r="J20" s="63">
        <f>SUM(J16,J19)</f>
        <v>32796388</v>
      </c>
      <c r="K20" s="12"/>
      <c r="L20" s="63">
        <f>SUM(L16,L19)</f>
        <v>37524364</v>
      </c>
    </row>
    <row r="21" spans="1:12" ht="23.1" customHeight="1" thickTop="1"/>
    <row r="22" spans="1:12" ht="23.1" customHeight="1">
      <c r="A22" s="14" t="s">
        <v>61</v>
      </c>
    </row>
    <row r="29" spans="1:12" ht="23.1" customHeight="1">
      <c r="C29" s="14"/>
    </row>
    <row r="32" spans="1:12" ht="23.1" customHeight="1">
      <c r="C32" s="14"/>
    </row>
    <row r="33" spans="1:8" ht="23.1" customHeight="1">
      <c r="A33" s="207"/>
      <c r="B33" s="207"/>
      <c r="C33" s="207"/>
      <c r="D33" s="207"/>
      <c r="E33" s="207"/>
      <c r="F33" s="207"/>
      <c r="G33" s="207"/>
      <c r="H33" s="207"/>
    </row>
  </sheetData>
  <mergeCells count="3">
    <mergeCell ref="D6:L6"/>
    <mergeCell ref="H7:J7"/>
    <mergeCell ref="A33:H33"/>
  </mergeCells>
  <pageMargins left="0.51181102362204722" right="0.51181102362204722" top="0.78740157480314965" bottom="0.39370078740157483" header="0.51181102362204722" footer="0.31496062992125984"/>
  <pageSetup paperSize="9" scale="78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A918-B4F6-4064-891A-3F9784ADE410}">
  <dimension ref="A1:J90"/>
  <sheetViews>
    <sheetView showGridLines="0" tabSelected="1" view="pageBreakPreview" zoomScale="70" zoomScaleNormal="100" zoomScaleSheetLayoutView="70" workbookViewId="0">
      <selection activeCell="Q15" sqref="Q15"/>
    </sheetView>
  </sheetViews>
  <sheetFormatPr defaultColWidth="8.25" defaultRowHeight="24" customHeight="1"/>
  <cols>
    <col min="1" max="1" width="64.5" style="121" customWidth="1"/>
    <col min="2" max="2" width="1.5" style="128" customWidth="1"/>
    <col min="3" max="3" width="16.125" style="121" customWidth="1"/>
    <col min="4" max="4" width="0.875" style="121" customWidth="1"/>
    <col min="5" max="5" width="16.125" style="121" customWidth="1"/>
    <col min="6" max="6" width="0.875" style="121" customWidth="1"/>
    <col min="7" max="7" width="16.125" style="121" customWidth="1"/>
    <col min="8" max="8" width="0.875" style="121" customWidth="1"/>
    <col min="9" max="9" width="16.125" style="121" customWidth="1"/>
    <col min="10" max="10" width="13.625" style="121" customWidth="1"/>
    <col min="11" max="16384" width="8.25" style="121"/>
  </cols>
  <sheetData>
    <row r="1" spans="1:10" ht="24" customHeight="1">
      <c r="I1" s="48" t="s">
        <v>88</v>
      </c>
    </row>
    <row r="2" spans="1:10" s="1" customFormat="1" ht="24" customHeight="1">
      <c r="A2" s="122" t="s">
        <v>51</v>
      </c>
      <c r="B2" s="47"/>
      <c r="C2" s="47"/>
      <c r="D2" s="47"/>
      <c r="E2" s="47"/>
      <c r="F2" s="47"/>
      <c r="G2" s="47"/>
      <c r="H2" s="47"/>
    </row>
    <row r="3" spans="1:10" s="1" customFormat="1" ht="24" customHeight="1">
      <c r="A3" s="122" t="s">
        <v>82</v>
      </c>
      <c r="B3" s="47"/>
      <c r="C3" s="47"/>
      <c r="D3" s="47"/>
      <c r="E3" s="47"/>
      <c r="F3" s="47"/>
      <c r="G3" s="47"/>
      <c r="H3" s="47"/>
      <c r="I3" s="47"/>
    </row>
    <row r="4" spans="1:10" s="1" customFormat="1" ht="24" customHeight="1">
      <c r="A4" s="122" t="s">
        <v>170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s="1" customFormat="1" ht="24" customHeight="1">
      <c r="A5" s="47"/>
      <c r="B5" s="47"/>
      <c r="C5" s="47"/>
      <c r="D5" s="47"/>
      <c r="E5" s="47"/>
      <c r="F5" s="47"/>
      <c r="G5" s="47"/>
      <c r="H5" s="47"/>
      <c r="I5" s="48" t="s">
        <v>81</v>
      </c>
    </row>
    <row r="6" spans="1:10" s="1" customFormat="1" ht="24" customHeight="1">
      <c r="A6" s="47"/>
      <c r="B6" s="30"/>
      <c r="C6" s="209" t="s">
        <v>54</v>
      </c>
      <c r="D6" s="209"/>
      <c r="E6" s="209"/>
      <c r="F6" s="128"/>
      <c r="G6" s="209" t="s">
        <v>55</v>
      </c>
      <c r="H6" s="209"/>
      <c r="I6" s="209"/>
    </row>
    <row r="7" spans="1:10" s="1" customFormat="1" ht="24" customHeight="1">
      <c r="A7" s="47"/>
      <c r="B7" s="5"/>
      <c r="C7" s="31" t="s">
        <v>174</v>
      </c>
      <c r="D7" s="32"/>
      <c r="E7" s="33" t="s">
        <v>149</v>
      </c>
      <c r="F7" s="2"/>
      <c r="G7" s="31" t="s">
        <v>174</v>
      </c>
      <c r="H7" s="32"/>
      <c r="I7" s="33" t="s">
        <v>149</v>
      </c>
    </row>
    <row r="8" spans="1:10" ht="24" customHeight="1">
      <c r="A8" s="123" t="s">
        <v>83</v>
      </c>
      <c r="B8" s="132"/>
      <c r="C8" s="133"/>
      <c r="D8" s="133"/>
      <c r="E8" s="130"/>
      <c r="F8" s="133"/>
      <c r="G8" s="133"/>
      <c r="H8" s="133"/>
      <c r="I8" s="133"/>
      <c r="J8" s="123"/>
    </row>
    <row r="9" spans="1:10" ht="24" customHeight="1">
      <c r="A9" s="120" t="s">
        <v>38</v>
      </c>
      <c r="B9" s="129"/>
      <c r="C9" s="187">
        <v>2259445</v>
      </c>
      <c r="D9" s="134"/>
      <c r="E9" s="187">
        <v>2318506</v>
      </c>
      <c r="F9" s="134"/>
      <c r="G9" s="187">
        <v>2366539</v>
      </c>
      <c r="H9" s="188"/>
      <c r="I9" s="187">
        <v>2307934</v>
      </c>
      <c r="J9" s="135"/>
    </row>
    <row r="10" spans="1:10" ht="24" customHeight="1">
      <c r="A10" s="120" t="s">
        <v>105</v>
      </c>
      <c r="B10" s="129"/>
      <c r="C10" s="134"/>
      <c r="D10" s="136"/>
      <c r="E10" s="134"/>
      <c r="F10" s="136"/>
      <c r="G10" s="134"/>
      <c r="H10" s="134"/>
      <c r="I10" s="134"/>
      <c r="J10" s="135"/>
    </row>
    <row r="11" spans="1:10" ht="24" customHeight="1">
      <c r="A11" s="120" t="s">
        <v>106</v>
      </c>
      <c r="B11" s="129"/>
      <c r="C11" s="134"/>
      <c r="D11" s="136"/>
      <c r="E11" s="134"/>
      <c r="F11" s="136"/>
      <c r="G11" s="134"/>
      <c r="H11" s="134"/>
      <c r="I11" s="134"/>
      <c r="J11" s="135"/>
    </row>
    <row r="12" spans="1:10" ht="24" customHeight="1">
      <c r="A12" s="120" t="s">
        <v>107</v>
      </c>
      <c r="B12" s="129"/>
      <c r="C12" s="134">
        <v>0</v>
      </c>
      <c r="D12" s="136"/>
      <c r="E12" s="134">
        <v>-1</v>
      </c>
      <c r="F12" s="136"/>
      <c r="G12" s="134">
        <v>0</v>
      </c>
      <c r="H12" s="134"/>
      <c r="I12" s="134">
        <v>-1</v>
      </c>
      <c r="J12" s="135"/>
    </row>
    <row r="13" spans="1:10" ht="24" customHeight="1">
      <c r="A13" s="120" t="s">
        <v>147</v>
      </c>
      <c r="B13" s="129"/>
      <c r="C13" s="189">
        <v>0</v>
      </c>
      <c r="D13" s="134"/>
      <c r="E13" s="189">
        <v>-5218</v>
      </c>
      <c r="F13" s="136"/>
      <c r="G13" s="189">
        <v>0</v>
      </c>
      <c r="H13" s="134"/>
      <c r="I13" s="189">
        <v>0</v>
      </c>
      <c r="J13" s="135"/>
    </row>
    <row r="14" spans="1:10" ht="24" customHeight="1">
      <c r="A14" s="120" t="s">
        <v>202</v>
      </c>
      <c r="B14" s="129"/>
      <c r="C14" s="189">
        <v>0</v>
      </c>
      <c r="D14" s="134"/>
      <c r="E14" s="189">
        <v>0</v>
      </c>
      <c r="F14" s="136"/>
      <c r="G14" s="189">
        <v>-82491</v>
      </c>
      <c r="H14" s="134"/>
      <c r="I14" s="189">
        <v>0</v>
      </c>
      <c r="J14" s="135"/>
    </row>
    <row r="15" spans="1:10" ht="24" customHeight="1">
      <c r="A15" s="120" t="s">
        <v>108</v>
      </c>
      <c r="B15" s="129"/>
      <c r="C15" s="189">
        <v>13133</v>
      </c>
      <c r="D15" s="190"/>
      <c r="E15" s="189">
        <v>12550</v>
      </c>
      <c r="F15" s="136"/>
      <c r="G15" s="189">
        <v>12261</v>
      </c>
      <c r="H15" s="134"/>
      <c r="I15" s="189">
        <v>11798</v>
      </c>
      <c r="J15" s="135"/>
    </row>
    <row r="16" spans="1:10" ht="24" customHeight="1">
      <c r="A16" s="120" t="s">
        <v>109</v>
      </c>
      <c r="B16" s="129"/>
      <c r="C16" s="189">
        <v>135146</v>
      </c>
      <c r="D16" s="190"/>
      <c r="E16" s="189">
        <v>132379</v>
      </c>
      <c r="F16" s="136"/>
      <c r="G16" s="189">
        <v>132576</v>
      </c>
      <c r="H16" s="134"/>
      <c r="I16" s="189">
        <v>129649</v>
      </c>
      <c r="J16" s="135"/>
    </row>
    <row r="17" spans="1:10" ht="24" customHeight="1">
      <c r="A17" s="120" t="s">
        <v>194</v>
      </c>
      <c r="C17" s="189"/>
      <c r="D17" s="190"/>
      <c r="E17" s="189"/>
      <c r="F17" s="136"/>
      <c r="G17" s="189"/>
      <c r="H17" s="134"/>
      <c r="I17" s="189"/>
      <c r="J17" s="135"/>
    </row>
    <row r="18" spans="1:10" ht="24" customHeight="1">
      <c r="A18" s="120" t="s">
        <v>195</v>
      </c>
      <c r="B18" s="129"/>
      <c r="C18" s="191">
        <v>483</v>
      </c>
      <c r="D18" s="134"/>
      <c r="E18" s="191">
        <v>107</v>
      </c>
      <c r="F18" s="136"/>
      <c r="G18" s="191">
        <v>-10</v>
      </c>
      <c r="H18" s="134"/>
      <c r="I18" s="191">
        <v>107</v>
      </c>
      <c r="J18" s="135"/>
    </row>
    <row r="19" spans="1:10" ht="24" customHeight="1">
      <c r="A19" s="120" t="s">
        <v>110</v>
      </c>
      <c r="B19" s="129"/>
      <c r="C19" s="189">
        <v>1683422</v>
      </c>
      <c r="D19" s="192"/>
      <c r="E19" s="189">
        <v>1366511</v>
      </c>
      <c r="F19" s="136"/>
      <c r="G19" s="189">
        <v>1604704</v>
      </c>
      <c r="H19" s="134"/>
      <c r="I19" s="189">
        <v>1208070</v>
      </c>
      <c r="J19" s="135"/>
    </row>
    <row r="20" spans="1:10" ht="24" customHeight="1">
      <c r="A20" s="120" t="s">
        <v>197</v>
      </c>
      <c r="B20" s="129"/>
      <c r="C20" s="189">
        <v>1339</v>
      </c>
      <c r="D20" s="192"/>
      <c r="E20" s="189">
        <v>-84834</v>
      </c>
      <c r="F20" s="136"/>
      <c r="G20" s="189">
        <v>0</v>
      </c>
      <c r="H20" s="134"/>
      <c r="I20" s="189">
        <v>0</v>
      </c>
      <c r="J20" s="135"/>
    </row>
    <row r="21" spans="1:10" ht="24" customHeight="1">
      <c r="A21" s="120" t="s">
        <v>165</v>
      </c>
      <c r="B21" s="129"/>
      <c r="C21" s="193">
        <v>0</v>
      </c>
      <c r="D21" s="192"/>
      <c r="E21" s="189">
        <v>0</v>
      </c>
      <c r="F21" s="136"/>
      <c r="G21" s="189">
        <v>30000</v>
      </c>
      <c r="H21" s="134"/>
      <c r="I21" s="189">
        <v>50000</v>
      </c>
      <c r="J21" s="135"/>
    </row>
    <row r="22" spans="1:10" ht="24" customHeight="1">
      <c r="A22" s="120" t="s">
        <v>111</v>
      </c>
      <c r="B22" s="129"/>
      <c r="C22" s="194">
        <v>446837</v>
      </c>
      <c r="D22" s="192"/>
      <c r="E22" s="194">
        <v>386021</v>
      </c>
      <c r="F22" s="136"/>
      <c r="G22" s="194">
        <v>444641</v>
      </c>
      <c r="H22" s="134"/>
      <c r="I22" s="194">
        <v>382070</v>
      </c>
      <c r="J22" s="135"/>
    </row>
    <row r="23" spans="1:10" ht="24" customHeight="1">
      <c r="A23" s="121" t="s">
        <v>112</v>
      </c>
      <c r="B23" s="129"/>
      <c r="C23" s="130"/>
      <c r="D23" s="130"/>
      <c r="E23" s="130"/>
      <c r="F23" s="130"/>
      <c r="G23" s="130"/>
      <c r="H23" s="130"/>
      <c r="I23" s="130"/>
      <c r="J23" s="135"/>
    </row>
    <row r="24" spans="1:10" ht="24" customHeight="1">
      <c r="A24" s="121" t="s">
        <v>113</v>
      </c>
      <c r="B24" s="129"/>
      <c r="C24" s="137">
        <f>SUM(C9:C22)</f>
        <v>4539805</v>
      </c>
      <c r="D24" s="138"/>
      <c r="E24" s="137">
        <f>SUM(E9:E22)</f>
        <v>4126021</v>
      </c>
      <c r="F24" s="139"/>
      <c r="G24" s="137">
        <f>SUM(G9:G22)</f>
        <v>4508220</v>
      </c>
      <c r="H24" s="138"/>
      <c r="I24" s="137">
        <f>SUM(I9:I22)</f>
        <v>4089627</v>
      </c>
      <c r="J24" s="135"/>
    </row>
    <row r="25" spans="1:10" ht="24" customHeight="1">
      <c r="A25" s="121" t="s">
        <v>37</v>
      </c>
      <c r="B25" s="129"/>
      <c r="C25" s="137"/>
      <c r="D25" s="138"/>
      <c r="E25" s="137"/>
      <c r="F25" s="139"/>
      <c r="G25" s="137"/>
      <c r="H25" s="138"/>
      <c r="I25" s="137"/>
      <c r="J25" s="135"/>
    </row>
    <row r="26" spans="1:10" ht="24" customHeight="1">
      <c r="A26" s="120" t="s">
        <v>151</v>
      </c>
      <c r="B26" s="129"/>
      <c r="C26" s="189">
        <v>2951752</v>
      </c>
      <c r="D26" s="192"/>
      <c r="E26" s="189">
        <v>-342910</v>
      </c>
      <c r="F26" s="136"/>
      <c r="G26" s="189">
        <v>2796416</v>
      </c>
      <c r="H26" s="134"/>
      <c r="I26" s="189">
        <v>590969</v>
      </c>
      <c r="J26" s="135"/>
    </row>
    <row r="27" spans="1:10" ht="24" customHeight="1">
      <c r="A27" s="120" t="s">
        <v>114</v>
      </c>
      <c r="B27" s="129"/>
      <c r="C27" s="189">
        <v>28938</v>
      </c>
      <c r="D27" s="192"/>
      <c r="E27" s="189">
        <v>44626</v>
      </c>
      <c r="F27" s="136"/>
      <c r="G27" s="189">
        <v>18887</v>
      </c>
      <c r="H27" s="134"/>
      <c r="I27" s="189">
        <v>123335</v>
      </c>
      <c r="J27" s="135"/>
    </row>
    <row r="28" spans="1:10" ht="24" customHeight="1">
      <c r="A28" s="120" t="s">
        <v>115</v>
      </c>
      <c r="B28" s="129"/>
      <c r="C28" s="189">
        <v>-1541</v>
      </c>
      <c r="D28" s="192"/>
      <c r="E28" s="189">
        <v>119723</v>
      </c>
      <c r="F28" s="136"/>
      <c r="G28" s="189">
        <v>0</v>
      </c>
      <c r="H28" s="134"/>
      <c r="I28" s="189">
        <v>0</v>
      </c>
      <c r="J28" s="135"/>
    </row>
    <row r="29" spans="1:10" ht="24" customHeight="1">
      <c r="A29" s="120" t="s">
        <v>116</v>
      </c>
      <c r="B29" s="129"/>
      <c r="C29" s="189">
        <v>-8361</v>
      </c>
      <c r="D29" s="189"/>
      <c r="E29" s="189">
        <v>-5210</v>
      </c>
      <c r="F29" s="136"/>
      <c r="G29" s="189">
        <v>-8416</v>
      </c>
      <c r="H29" s="134"/>
      <c r="I29" s="189">
        <v>-5211</v>
      </c>
      <c r="J29" s="135"/>
    </row>
    <row r="30" spans="1:10" ht="24" customHeight="1">
      <c r="A30" s="120" t="s">
        <v>36</v>
      </c>
      <c r="B30" s="129"/>
      <c r="C30" s="134"/>
      <c r="D30" s="134"/>
      <c r="E30" s="134"/>
      <c r="F30" s="134"/>
      <c r="G30" s="134"/>
      <c r="H30" s="134"/>
      <c r="I30" s="134"/>
      <c r="J30" s="135"/>
    </row>
    <row r="31" spans="1:10" ht="24" customHeight="1">
      <c r="A31" s="120" t="s">
        <v>121</v>
      </c>
      <c r="B31" s="129"/>
      <c r="C31" s="189">
        <v>-1126797</v>
      </c>
      <c r="D31" s="134"/>
      <c r="E31" s="189">
        <v>-986082</v>
      </c>
      <c r="F31" s="136"/>
      <c r="G31" s="189">
        <v>-1129696</v>
      </c>
      <c r="H31" s="134"/>
      <c r="I31" s="189">
        <v>-1004430</v>
      </c>
      <c r="J31" s="135"/>
    </row>
    <row r="32" spans="1:10" ht="24" customHeight="1">
      <c r="A32" s="120" t="s">
        <v>117</v>
      </c>
      <c r="B32" s="129"/>
      <c r="C32" s="134">
        <v>-520704</v>
      </c>
      <c r="D32" s="134"/>
      <c r="E32" s="134">
        <v>-545039</v>
      </c>
      <c r="F32" s="136"/>
      <c r="G32" s="134">
        <v>-519650</v>
      </c>
      <c r="H32" s="134"/>
      <c r="I32" s="134">
        <v>-534191</v>
      </c>
      <c r="J32" s="135"/>
    </row>
    <row r="33" spans="1:10" ht="24" customHeight="1">
      <c r="A33" s="120" t="s">
        <v>118</v>
      </c>
      <c r="B33" s="129"/>
      <c r="C33" s="134">
        <v>-13038</v>
      </c>
      <c r="D33" s="134"/>
      <c r="E33" s="134">
        <v>30376</v>
      </c>
      <c r="F33" s="136"/>
      <c r="G33" s="134">
        <v>-7204</v>
      </c>
      <c r="H33" s="134"/>
      <c r="I33" s="134">
        <v>18546</v>
      </c>
      <c r="J33" s="135"/>
    </row>
    <row r="34" spans="1:10" ht="24" customHeight="1">
      <c r="A34" s="120" t="s">
        <v>119</v>
      </c>
      <c r="B34" s="129"/>
      <c r="C34" s="195">
        <v>34148</v>
      </c>
      <c r="D34" s="134"/>
      <c r="E34" s="195">
        <v>21992</v>
      </c>
      <c r="F34" s="136"/>
      <c r="G34" s="195">
        <v>34148</v>
      </c>
      <c r="H34" s="134"/>
      <c r="I34" s="195">
        <v>21992</v>
      </c>
      <c r="J34" s="135"/>
    </row>
    <row r="35" spans="1:10" ht="24" customHeight="1">
      <c r="A35" s="140" t="s">
        <v>120</v>
      </c>
      <c r="B35" s="129"/>
      <c r="C35" s="141">
        <f>SUM(C24:C34)</f>
        <v>5884202</v>
      </c>
      <c r="D35" s="142"/>
      <c r="E35" s="141">
        <f>SUM(E24:E34)</f>
        <v>2463497</v>
      </c>
      <c r="F35" s="139"/>
      <c r="G35" s="141">
        <f>SUM(G24:G34)</f>
        <v>5692705</v>
      </c>
      <c r="H35" s="142"/>
      <c r="I35" s="141">
        <f>SUM(I24:I34)</f>
        <v>3300637</v>
      </c>
      <c r="J35" s="135"/>
    </row>
    <row r="36" spans="1:10" ht="24" customHeight="1">
      <c r="A36" s="120" t="s">
        <v>166</v>
      </c>
      <c r="B36" s="129"/>
      <c r="C36" s="134">
        <v>-459606</v>
      </c>
      <c r="D36" s="134"/>
      <c r="E36" s="134">
        <v>-380154</v>
      </c>
      <c r="F36" s="136"/>
      <c r="G36" s="134">
        <v>-458228</v>
      </c>
      <c r="H36" s="134"/>
      <c r="I36" s="134">
        <v>-375971</v>
      </c>
      <c r="J36" s="135"/>
    </row>
    <row r="37" spans="1:10" ht="24" customHeight="1">
      <c r="A37" s="120" t="s">
        <v>35</v>
      </c>
      <c r="B37" s="129"/>
      <c r="C37" s="134">
        <v>-4882</v>
      </c>
      <c r="D37" s="134"/>
      <c r="E37" s="134">
        <v>-2373</v>
      </c>
      <c r="F37" s="134"/>
      <c r="G37" s="134">
        <v>-4882</v>
      </c>
      <c r="H37" s="134"/>
      <c r="I37" s="134">
        <v>-2373</v>
      </c>
      <c r="J37" s="135"/>
    </row>
    <row r="38" spans="1:10" ht="24" customHeight="1">
      <c r="A38" s="120" t="s">
        <v>34</v>
      </c>
      <c r="B38" s="129"/>
      <c r="C38" s="134">
        <v>-24371</v>
      </c>
      <c r="D38" s="134"/>
      <c r="E38" s="134">
        <v>-20693</v>
      </c>
      <c r="F38" s="136"/>
      <c r="G38" s="134">
        <v>-23614</v>
      </c>
      <c r="H38" s="134"/>
      <c r="I38" s="134">
        <v>-19822</v>
      </c>
      <c r="J38" s="135"/>
    </row>
    <row r="39" spans="1:10" ht="24" customHeight="1">
      <c r="A39" s="125" t="s">
        <v>196</v>
      </c>
      <c r="B39" s="129"/>
      <c r="C39" s="143">
        <f>SUM(C35:C38)</f>
        <v>5395343</v>
      </c>
      <c r="D39" s="142"/>
      <c r="E39" s="143">
        <f>SUM(E35:E38)</f>
        <v>2060277</v>
      </c>
      <c r="F39" s="139"/>
      <c r="G39" s="143">
        <f>SUM(G35:G38)</f>
        <v>5205981</v>
      </c>
      <c r="H39" s="142"/>
      <c r="I39" s="143">
        <f>SUM(I35:I38)</f>
        <v>2902471</v>
      </c>
      <c r="J39" s="135"/>
    </row>
    <row r="40" spans="1:10" ht="24" customHeight="1">
      <c r="A40" s="144"/>
      <c r="B40" s="129"/>
      <c r="C40" s="145"/>
      <c r="D40" s="145"/>
      <c r="E40" s="130"/>
      <c r="F40" s="130"/>
      <c r="G40" s="145"/>
      <c r="H40" s="145"/>
      <c r="I40" s="130"/>
      <c r="J40" s="135"/>
    </row>
    <row r="41" spans="1:10" ht="24" customHeight="1">
      <c r="A41" s="121" t="s">
        <v>61</v>
      </c>
      <c r="B41" s="129"/>
      <c r="C41" s="145"/>
      <c r="D41" s="145"/>
      <c r="E41" s="130"/>
      <c r="F41" s="130"/>
      <c r="G41" s="145"/>
      <c r="H41" s="145"/>
      <c r="I41" s="130"/>
      <c r="J41" s="135"/>
    </row>
    <row r="42" spans="1:10" ht="24" customHeight="1">
      <c r="B42" s="129"/>
      <c r="C42" s="145"/>
      <c r="D42" s="145"/>
      <c r="E42" s="130"/>
      <c r="F42" s="130"/>
      <c r="G42" s="145"/>
      <c r="H42" s="145"/>
      <c r="I42" s="130"/>
      <c r="J42" s="135"/>
    </row>
    <row r="43" spans="1:10" ht="24" customHeight="1">
      <c r="B43" s="129"/>
      <c r="C43" s="145"/>
      <c r="D43" s="145"/>
      <c r="E43" s="130"/>
      <c r="F43" s="130"/>
      <c r="G43" s="145"/>
      <c r="H43" s="145"/>
      <c r="I43" s="130"/>
      <c r="J43" s="135"/>
    </row>
    <row r="44" spans="1:10" ht="24" customHeight="1">
      <c r="B44" s="129"/>
      <c r="C44" s="144"/>
      <c r="D44" s="144"/>
      <c r="E44" s="146"/>
      <c r="F44" s="146"/>
      <c r="G44" s="144"/>
      <c r="H44" s="144"/>
      <c r="I44" s="146"/>
      <c r="J44" s="135"/>
    </row>
    <row r="45" spans="1:10" ht="24" customHeight="1">
      <c r="A45" s="144"/>
      <c r="B45" s="129"/>
      <c r="C45" s="144"/>
      <c r="D45" s="144"/>
      <c r="E45" s="146"/>
      <c r="F45" s="146"/>
      <c r="G45" s="144"/>
      <c r="H45" s="144"/>
      <c r="I45" s="48" t="s">
        <v>88</v>
      </c>
      <c r="J45" s="135"/>
    </row>
    <row r="46" spans="1:10" ht="24" customHeight="1">
      <c r="A46" s="122" t="s">
        <v>51</v>
      </c>
      <c r="B46" s="47"/>
      <c r="C46" s="47"/>
      <c r="D46" s="47"/>
      <c r="E46" s="47"/>
      <c r="F46" s="47"/>
      <c r="G46" s="47"/>
      <c r="H46" s="47"/>
      <c r="J46" s="135"/>
    </row>
    <row r="47" spans="1:10" ht="24" customHeight="1">
      <c r="A47" s="122" t="s">
        <v>84</v>
      </c>
      <c r="B47" s="47"/>
      <c r="C47" s="47"/>
      <c r="D47" s="47"/>
      <c r="E47" s="47"/>
      <c r="F47" s="47"/>
      <c r="G47" s="47"/>
      <c r="H47" s="47"/>
      <c r="I47" s="47"/>
      <c r="J47" s="135"/>
    </row>
    <row r="48" spans="1:10" ht="24" customHeight="1">
      <c r="A48" s="122" t="s">
        <v>170</v>
      </c>
      <c r="B48" s="122"/>
      <c r="C48" s="122"/>
      <c r="D48" s="122"/>
      <c r="E48" s="122"/>
      <c r="F48" s="122"/>
      <c r="G48" s="122"/>
      <c r="H48" s="122"/>
      <c r="I48" s="122"/>
      <c r="J48" s="135"/>
    </row>
    <row r="49" spans="1:10" ht="24" customHeight="1">
      <c r="A49" s="47"/>
      <c r="B49" s="47"/>
      <c r="C49" s="47"/>
      <c r="D49" s="47"/>
      <c r="E49" s="47"/>
      <c r="F49" s="47"/>
      <c r="G49" s="47"/>
      <c r="H49" s="47"/>
      <c r="I49" s="48" t="s">
        <v>81</v>
      </c>
      <c r="J49" s="135"/>
    </row>
    <row r="50" spans="1:10" ht="24" customHeight="1">
      <c r="A50" s="47"/>
      <c r="B50" s="30"/>
      <c r="C50" s="209" t="s">
        <v>54</v>
      </c>
      <c r="D50" s="209"/>
      <c r="E50" s="209"/>
      <c r="F50" s="128"/>
      <c r="G50" s="209" t="s">
        <v>55</v>
      </c>
      <c r="H50" s="209"/>
      <c r="I50" s="209"/>
      <c r="J50" s="135"/>
    </row>
    <row r="51" spans="1:10" ht="24" customHeight="1">
      <c r="A51" s="47"/>
      <c r="B51" s="5"/>
      <c r="C51" s="31" t="s">
        <v>174</v>
      </c>
      <c r="D51" s="32"/>
      <c r="E51" s="33" t="s">
        <v>149</v>
      </c>
      <c r="F51" s="2"/>
      <c r="G51" s="31" t="s">
        <v>174</v>
      </c>
      <c r="H51" s="32"/>
      <c r="I51" s="33" t="s">
        <v>149</v>
      </c>
      <c r="J51" s="135"/>
    </row>
    <row r="52" spans="1:10" ht="24" customHeight="1">
      <c r="A52" s="123" t="s">
        <v>85</v>
      </c>
      <c r="B52" s="132"/>
      <c r="C52" s="147"/>
      <c r="D52" s="133"/>
      <c r="E52" s="133"/>
      <c r="F52" s="133"/>
      <c r="G52" s="133"/>
      <c r="H52" s="133"/>
      <c r="I52" s="133"/>
      <c r="J52" s="135"/>
    </row>
    <row r="53" spans="1:10" ht="24" customHeight="1">
      <c r="A53" s="120" t="s">
        <v>191</v>
      </c>
      <c r="B53" s="129"/>
      <c r="C53" s="134">
        <v>0</v>
      </c>
      <c r="D53" s="134"/>
      <c r="E53" s="134">
        <v>0</v>
      </c>
      <c r="F53" s="134"/>
      <c r="G53" s="134">
        <v>187000</v>
      </c>
      <c r="H53" s="134"/>
      <c r="I53" s="134">
        <v>-860000</v>
      </c>
      <c r="J53" s="135"/>
    </row>
    <row r="54" spans="1:10" ht="24" customHeight="1">
      <c r="A54" s="120" t="s">
        <v>187</v>
      </c>
      <c r="B54" s="129"/>
      <c r="C54" s="134">
        <v>154491</v>
      </c>
      <c r="D54" s="134"/>
      <c r="E54" s="134">
        <v>0</v>
      </c>
      <c r="F54" s="134"/>
      <c r="G54" s="134">
        <v>154491</v>
      </c>
      <c r="H54" s="134"/>
      <c r="I54" s="134">
        <v>0</v>
      </c>
      <c r="J54" s="135"/>
    </row>
    <row r="55" spans="1:10" ht="24" customHeight="1">
      <c r="A55" s="120" t="s">
        <v>32</v>
      </c>
      <c r="B55" s="129"/>
      <c r="C55" s="130"/>
      <c r="D55" s="142"/>
      <c r="E55" s="130"/>
      <c r="F55" s="130"/>
      <c r="G55" s="130"/>
      <c r="H55" s="142"/>
      <c r="I55" s="130"/>
      <c r="J55" s="135"/>
    </row>
    <row r="56" spans="1:10" ht="24" customHeight="1">
      <c r="A56" s="120" t="s">
        <v>29</v>
      </c>
      <c r="B56" s="129"/>
      <c r="C56" s="134">
        <v>-18788</v>
      </c>
      <c r="D56" s="134"/>
      <c r="E56" s="134">
        <v>-35177</v>
      </c>
      <c r="F56" s="196"/>
      <c r="G56" s="134">
        <v>-18558</v>
      </c>
      <c r="H56" s="134"/>
      <c r="I56" s="134">
        <v>-32098</v>
      </c>
      <c r="J56" s="135"/>
    </row>
    <row r="57" spans="1:10" ht="24" customHeight="1">
      <c r="A57" s="120" t="s">
        <v>31</v>
      </c>
      <c r="B57" s="129"/>
      <c r="C57" s="134">
        <v>-65666</v>
      </c>
      <c r="D57" s="134"/>
      <c r="E57" s="134">
        <v>-28017</v>
      </c>
      <c r="F57" s="196"/>
      <c r="G57" s="134">
        <v>-65666</v>
      </c>
      <c r="H57" s="134"/>
      <c r="I57" s="134">
        <v>-28017</v>
      </c>
      <c r="J57" s="135"/>
    </row>
    <row r="58" spans="1:10" ht="24" customHeight="1">
      <c r="A58" s="120" t="s">
        <v>30</v>
      </c>
      <c r="B58" s="129"/>
      <c r="C58" s="130"/>
      <c r="D58" s="142"/>
      <c r="E58" s="130"/>
      <c r="F58" s="137"/>
      <c r="G58" s="130"/>
      <c r="H58" s="142"/>
      <c r="I58" s="137"/>
      <c r="J58" s="135"/>
    </row>
    <row r="59" spans="1:10" ht="24" customHeight="1">
      <c r="A59" s="120" t="s">
        <v>29</v>
      </c>
      <c r="B59" s="129"/>
      <c r="C59" s="134">
        <v>646</v>
      </c>
      <c r="D59" s="134"/>
      <c r="E59" s="134">
        <v>2</v>
      </c>
      <c r="F59" s="196"/>
      <c r="G59" s="134">
        <v>13</v>
      </c>
      <c r="H59" s="134"/>
      <c r="I59" s="134">
        <v>2</v>
      </c>
      <c r="J59" s="135"/>
    </row>
    <row r="60" spans="1:10" ht="24" customHeight="1">
      <c r="A60" s="123" t="s">
        <v>192</v>
      </c>
      <c r="B60" s="129"/>
      <c r="C60" s="143">
        <f>SUM(C53:C59)</f>
        <v>70683</v>
      </c>
      <c r="D60" s="142"/>
      <c r="E60" s="143">
        <f>SUM(E53:E59)</f>
        <v>-63192</v>
      </c>
      <c r="F60" s="139"/>
      <c r="G60" s="143">
        <f>SUM(G53:G59)</f>
        <v>257280</v>
      </c>
      <c r="H60" s="142"/>
      <c r="I60" s="143">
        <f>SUM(I53:I59)</f>
        <v>-920113</v>
      </c>
      <c r="J60" s="135"/>
    </row>
    <row r="61" spans="1:10" ht="24" customHeight="1">
      <c r="A61" s="123" t="s">
        <v>86</v>
      </c>
      <c r="B61" s="132"/>
      <c r="C61" s="148"/>
      <c r="D61" s="142"/>
      <c r="E61" s="148"/>
      <c r="F61" s="148"/>
      <c r="G61" s="148"/>
      <c r="H61" s="149"/>
      <c r="I61" s="148"/>
      <c r="J61" s="135"/>
    </row>
    <row r="62" spans="1:10" ht="24" customHeight="1">
      <c r="A62" s="120" t="s">
        <v>189</v>
      </c>
      <c r="B62" s="150"/>
      <c r="C62" s="187">
        <v>-5494897</v>
      </c>
      <c r="D62" s="134"/>
      <c r="E62" s="134">
        <v>-212997</v>
      </c>
      <c r="F62" s="136"/>
      <c r="G62" s="134">
        <v>-5460672</v>
      </c>
      <c r="H62" s="134"/>
      <c r="I62" s="134">
        <v>-212204</v>
      </c>
      <c r="J62" s="135"/>
    </row>
    <row r="63" spans="1:10" ht="24" customHeight="1">
      <c r="A63" s="120" t="s">
        <v>188</v>
      </c>
      <c r="B63" s="150"/>
      <c r="C63" s="187">
        <v>2000000</v>
      </c>
      <c r="D63" s="134"/>
      <c r="E63" s="134">
        <v>0</v>
      </c>
      <c r="F63" s="136"/>
      <c r="G63" s="134">
        <v>2000000</v>
      </c>
      <c r="H63" s="134"/>
      <c r="I63" s="134">
        <v>0</v>
      </c>
      <c r="J63" s="135"/>
    </row>
    <row r="64" spans="1:10" ht="24" customHeight="1">
      <c r="A64" s="120" t="s">
        <v>28</v>
      </c>
      <c r="B64" s="150"/>
      <c r="C64" s="187">
        <v>-4600000</v>
      </c>
      <c r="D64" s="134"/>
      <c r="E64" s="134">
        <v>-2200000</v>
      </c>
      <c r="F64" s="136"/>
      <c r="G64" s="134">
        <v>-4600000</v>
      </c>
      <c r="H64" s="134"/>
      <c r="I64" s="134">
        <v>-2200000</v>
      </c>
      <c r="J64" s="135"/>
    </row>
    <row r="65" spans="1:10" ht="24" customHeight="1">
      <c r="A65" s="120" t="s">
        <v>190</v>
      </c>
      <c r="B65" s="150"/>
      <c r="C65" s="187">
        <v>1000000</v>
      </c>
      <c r="D65" s="134"/>
      <c r="E65" s="134">
        <v>0</v>
      </c>
      <c r="F65" s="136"/>
      <c r="G65" s="134">
        <v>1000000</v>
      </c>
      <c r="H65" s="134"/>
      <c r="I65" s="134">
        <v>0</v>
      </c>
      <c r="J65" s="135"/>
    </row>
    <row r="66" spans="1:10" ht="24" customHeight="1">
      <c r="A66" s="120" t="s">
        <v>27</v>
      </c>
      <c r="B66" s="150"/>
      <c r="C66" s="187">
        <v>-62863</v>
      </c>
      <c r="D66" s="134"/>
      <c r="E66" s="134">
        <v>-60812</v>
      </c>
      <c r="F66" s="136"/>
      <c r="G66" s="134">
        <v>-61218</v>
      </c>
      <c r="H66" s="134"/>
      <c r="I66" s="134">
        <v>-58991</v>
      </c>
      <c r="J66" s="135"/>
    </row>
    <row r="67" spans="1:10" ht="24" customHeight="1">
      <c r="A67" s="123" t="s">
        <v>26</v>
      </c>
      <c r="B67" s="129"/>
      <c r="C67" s="143">
        <f>SUM(C62:C66)</f>
        <v>-7157760</v>
      </c>
      <c r="D67" s="142"/>
      <c r="E67" s="143">
        <f>SUM(E62:E66)</f>
        <v>-2473809</v>
      </c>
      <c r="F67" s="139"/>
      <c r="G67" s="143">
        <f>SUM(G62:G66)</f>
        <v>-7121890</v>
      </c>
      <c r="H67" s="142"/>
      <c r="I67" s="143">
        <f>SUM(I62:I66)</f>
        <v>-2471195</v>
      </c>
      <c r="J67" s="135"/>
    </row>
    <row r="68" spans="1:10" ht="24" customHeight="1">
      <c r="A68" s="123" t="s">
        <v>193</v>
      </c>
      <c r="B68" s="129"/>
      <c r="C68" s="137">
        <f>C39+C60+C67</f>
        <v>-1691734</v>
      </c>
      <c r="D68" s="142"/>
      <c r="E68" s="137">
        <f>E39+E60+E67</f>
        <v>-476724</v>
      </c>
      <c r="F68" s="139"/>
      <c r="G68" s="137">
        <f>G39+G60+G67</f>
        <v>-1658629</v>
      </c>
      <c r="H68" s="142"/>
      <c r="I68" s="137">
        <f>I39+I60+I67</f>
        <v>-488837</v>
      </c>
      <c r="J68" s="135"/>
    </row>
    <row r="69" spans="1:10" ht="24" customHeight="1">
      <c r="A69" s="120" t="s">
        <v>87</v>
      </c>
      <c r="B69" s="129"/>
      <c r="C69" s="195">
        <v>5343736</v>
      </c>
      <c r="D69" s="134"/>
      <c r="E69" s="195">
        <v>2181929</v>
      </c>
      <c r="F69" s="134"/>
      <c r="G69" s="195">
        <v>5296385</v>
      </c>
      <c r="H69" s="134"/>
      <c r="I69" s="195">
        <v>2173596</v>
      </c>
      <c r="J69" s="135"/>
    </row>
    <row r="70" spans="1:10" ht="24" customHeight="1" thickBot="1">
      <c r="A70" s="123" t="s">
        <v>175</v>
      </c>
      <c r="B70" s="132"/>
      <c r="C70" s="151">
        <f>SUM(C68:C69)</f>
        <v>3652002</v>
      </c>
      <c r="D70" s="149"/>
      <c r="E70" s="151">
        <f>SUM(E68:E69)</f>
        <v>1705205</v>
      </c>
      <c r="F70" s="139"/>
      <c r="G70" s="151">
        <f>SUM(G68:G69)</f>
        <v>3637756</v>
      </c>
      <c r="H70" s="149"/>
      <c r="I70" s="151">
        <f>SUM(I68:I69)</f>
        <v>1684759</v>
      </c>
      <c r="J70" s="135"/>
    </row>
    <row r="71" spans="1:10" ht="24" customHeight="1" thickTop="1">
      <c r="C71" s="130"/>
      <c r="D71" s="130"/>
      <c r="E71" s="130"/>
      <c r="F71" s="130"/>
      <c r="G71" s="130"/>
      <c r="H71" s="130"/>
      <c r="I71" s="130"/>
    </row>
    <row r="72" spans="1:10" ht="24" customHeight="1">
      <c r="A72" s="121" t="s">
        <v>61</v>
      </c>
      <c r="C72" s="130"/>
      <c r="D72" s="130"/>
      <c r="E72" s="130"/>
      <c r="F72" s="130"/>
      <c r="G72" s="130"/>
      <c r="H72" s="130"/>
      <c r="I72" s="130"/>
    </row>
    <row r="73" spans="1:10" ht="24" customHeight="1">
      <c r="C73" s="152"/>
      <c r="G73" s="152"/>
    </row>
    <row r="89" spans="1:2" ht="24" customHeight="1">
      <c r="B89" s="121"/>
    </row>
    <row r="90" spans="1:2" ht="24" customHeight="1">
      <c r="A90" s="1"/>
    </row>
  </sheetData>
  <mergeCells count="4">
    <mergeCell ref="C6:E6"/>
    <mergeCell ref="G6:I6"/>
    <mergeCell ref="C50:E50"/>
    <mergeCell ref="G50:I50"/>
  </mergeCells>
  <pageMargins left="0.86614173228346458" right="0.55118110236220474" top="0.9055118110236221" bottom="0.39370078740157483" header="0.31496062992125984" footer="0.31496062992125984"/>
  <pageSetup paperSize="9" scale="71" orientation="portrait" r:id="rId1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063E0212-731A-4D5A-B5E9-AE7179AF36C6}"/>
</file>

<file path=customXml/itemProps2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C96421-E078-4E08-B2D6-240E2B69989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a7b1ec3-7e08-409e-8f33-5d292a1a6bfb"/>
    <ds:schemaRef ds:uri="http://purl.org/dc/elements/1.1/"/>
    <ds:schemaRef ds:uri="f81d133f-f91a-40bf-9f57-d17ce51943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Krungthai Card Public Company Limited and its subsidiaries</dc:title>
  <cp:lastModifiedBy>Siranda Morosot</cp:lastModifiedBy>
  <cp:lastPrinted>2024-05-03T14:48:44Z</cp:lastPrinted>
  <dcterms:modified xsi:type="dcterms:W3CDTF">2024-05-13T06:36:32Z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