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20" yWindow="-120" windowWidth="29040" windowHeight="1584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BS!$A$1:$J$100</definedName>
    <definedName name="_xlnm.Print_Area" localSheetId="4">Cashflow!$A$1:$J$103</definedName>
    <definedName name="_xlnm.Print_Area" localSheetId="1">PL!$A$1:$J$62</definedName>
    <definedName name="_xlnm.Print_Area" localSheetId="3">'SC-Company'!$A$1:$Q$27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0" i="11" l="1"/>
  <c r="H90" i="11"/>
  <c r="F90" i="11"/>
  <c r="D90" i="11"/>
  <c r="D76" i="11"/>
  <c r="D68" i="11"/>
  <c r="H66" i="11"/>
  <c r="H61" i="11"/>
  <c r="H60" i="6"/>
  <c r="H87" i="11"/>
  <c r="H25" i="11" l="1"/>
  <c r="K17" i="5"/>
  <c r="D27" i="10"/>
  <c r="H33" i="6"/>
  <c r="J50" i="10"/>
  <c r="H50" i="10"/>
  <c r="F50" i="10"/>
  <c r="D50" i="10"/>
  <c r="H71" i="11" l="1"/>
  <c r="H76" i="11" s="1"/>
  <c r="H67" i="11"/>
  <c r="H59" i="11"/>
  <c r="H56" i="11"/>
  <c r="H41" i="11"/>
  <c r="H40" i="11"/>
  <c r="H38" i="11"/>
  <c r="H30" i="11"/>
  <c r="H29" i="11"/>
  <c r="H21" i="11"/>
  <c r="H16" i="11"/>
  <c r="F53" i="10"/>
  <c r="F54" i="10" s="1"/>
  <c r="D53" i="10"/>
  <c r="D54" i="10" s="1"/>
  <c r="H53" i="10"/>
  <c r="H54" i="10" s="1"/>
  <c r="H26" i="10"/>
  <c r="H27" i="10" s="1"/>
  <c r="H32" i="10" s="1"/>
  <c r="H34" i="10" s="1"/>
  <c r="H60" i="10" s="1"/>
  <c r="F26" i="10"/>
  <c r="F27" i="10" s="1"/>
  <c r="F32" i="10" s="1"/>
  <c r="F34" i="10" s="1"/>
  <c r="D26" i="10"/>
  <c r="D32" i="10" s="1"/>
  <c r="D34" i="10" s="1"/>
  <c r="D60" i="10" s="1"/>
  <c r="H17" i="10"/>
  <c r="F17" i="10"/>
  <c r="D17" i="10"/>
  <c r="D91" i="6"/>
  <c r="D89" i="6"/>
  <c r="D87" i="6"/>
  <c r="D86" i="6"/>
  <c r="H69" i="6"/>
  <c r="F69" i="6"/>
  <c r="D69" i="6"/>
  <c r="D60" i="6"/>
  <c r="D70" i="6" s="1"/>
  <c r="F59" i="6"/>
  <c r="F60" i="6" s="1"/>
  <c r="F70" i="6" s="1"/>
  <c r="F32" i="6"/>
  <c r="H21" i="6"/>
  <c r="H34" i="6" s="1"/>
  <c r="F21" i="6"/>
  <c r="D21" i="6"/>
  <c r="J53" i="10"/>
  <c r="H70" i="6" l="1"/>
  <c r="F56" i="10"/>
  <c r="H56" i="10"/>
  <c r="D56" i="10"/>
  <c r="K20" i="4"/>
  <c r="J68" i="6"/>
  <c r="M22" i="4" l="1"/>
  <c r="I25" i="4" l="1"/>
  <c r="O20" i="4" l="1"/>
  <c r="O25" i="4" s="1"/>
  <c r="J26" i="10"/>
  <c r="G25" i="4"/>
  <c r="E25" i="4"/>
  <c r="C25" i="4"/>
  <c r="F33" i="6" l="1"/>
  <c r="J33" i="6"/>
  <c r="I26" i="5" l="1"/>
  <c r="G26" i="5"/>
  <c r="E26" i="5"/>
  <c r="C26" i="5"/>
  <c r="O21" i="4" l="1"/>
  <c r="O15" i="4"/>
  <c r="O14" i="4"/>
  <c r="M21" i="5"/>
  <c r="M15" i="5"/>
  <c r="G23" i="4"/>
  <c r="G24" i="4" s="1"/>
  <c r="G26" i="4" s="1"/>
  <c r="E23" i="4"/>
  <c r="C23" i="4"/>
  <c r="C24" i="4" s="1"/>
  <c r="C26" i="4" s="1"/>
  <c r="M23" i="4"/>
  <c r="Q20" i="4"/>
  <c r="M17" i="4"/>
  <c r="M18" i="4" s="1"/>
  <c r="G17" i="4"/>
  <c r="G18" i="4" s="1"/>
  <c r="E17" i="4"/>
  <c r="E18" i="4" s="1"/>
  <c r="C17" i="4"/>
  <c r="C18" i="4" s="1"/>
  <c r="G24" i="5"/>
  <c r="G25" i="5" s="1"/>
  <c r="G27" i="5" s="1"/>
  <c r="E24" i="5"/>
  <c r="E25" i="5" s="1"/>
  <c r="E27" i="5" s="1"/>
  <c r="C24" i="5"/>
  <c r="C25" i="5" s="1"/>
  <c r="C27" i="5" s="1"/>
  <c r="G18" i="5"/>
  <c r="G19" i="5" s="1"/>
  <c r="E18" i="5"/>
  <c r="E19" i="5" s="1"/>
  <c r="C18" i="5"/>
  <c r="C19" i="5" s="1"/>
  <c r="M24" i="4" l="1"/>
  <c r="E24" i="4"/>
  <c r="E26" i="4" s="1"/>
  <c r="Q14" i="4"/>
  <c r="J69" i="6" l="1"/>
  <c r="F76" i="11" l="1"/>
  <c r="J76" i="11"/>
  <c r="H92" i="6" l="1"/>
  <c r="J92" i="6"/>
  <c r="Q25" i="4" s="1"/>
  <c r="D92" i="6"/>
  <c r="F92" i="6"/>
  <c r="M26" i="5" s="1"/>
  <c r="K23" i="5" l="1"/>
  <c r="K24" i="5" s="1"/>
  <c r="K25" i="5" s="1"/>
  <c r="M23" i="5" l="1"/>
  <c r="J17" i="10"/>
  <c r="K18" i="5" l="1"/>
  <c r="K19" i="5" s="1"/>
  <c r="K16" i="4"/>
  <c r="O16" i="4" s="1"/>
  <c r="O17" i="4" s="1"/>
  <c r="O18" i="4" s="1"/>
  <c r="J54" i="10"/>
  <c r="M17" i="5"/>
  <c r="J27" i="10"/>
  <c r="J32" i="10" s="1"/>
  <c r="J9" i="11" s="1"/>
  <c r="J33" i="11" s="1"/>
  <c r="K17" i="4" l="1"/>
  <c r="K18" i="4" s="1"/>
  <c r="Q16" i="4"/>
  <c r="J34" i="10"/>
  <c r="J64" i="11"/>
  <c r="J68" i="11" s="1"/>
  <c r="J56" i="10" l="1"/>
  <c r="I15" i="4"/>
  <c r="I16" i="5"/>
  <c r="J91" i="11"/>
  <c r="J93" i="11" s="1"/>
  <c r="F9" i="11"/>
  <c r="F33" i="11" s="1"/>
  <c r="I17" i="4" l="1"/>
  <c r="I18" i="4" s="1"/>
  <c r="Q15" i="4"/>
  <c r="Q17" i="4" s="1"/>
  <c r="Q18" i="4" s="1"/>
  <c r="M16" i="5"/>
  <c r="M18" i="5" s="1"/>
  <c r="M19" i="5" s="1"/>
  <c r="I18" i="5"/>
  <c r="I19" i="5" s="1"/>
  <c r="F64" i="11"/>
  <c r="K22" i="4" l="1"/>
  <c r="F68" i="11"/>
  <c r="F91" i="11" s="1"/>
  <c r="F93" i="11" s="1"/>
  <c r="O22" i="4" l="1"/>
  <c r="K23" i="4"/>
  <c r="K24" i="4" s="1"/>
  <c r="K69" i="6"/>
  <c r="O23" i="4" l="1"/>
  <c r="Q22" i="4"/>
  <c r="J60" i="6"/>
  <c r="J21" i="6"/>
  <c r="O24" i="4" l="1"/>
  <c r="O26" i="4" s="1"/>
  <c r="F93" i="6"/>
  <c r="J70" i="6"/>
  <c r="J93" i="6" s="1"/>
  <c r="J34" i="6"/>
  <c r="F34" i="6"/>
  <c r="F94" i="6" l="1"/>
  <c r="J94" i="6"/>
  <c r="D33" i="6" l="1"/>
  <c r="H9" i="11" l="1"/>
  <c r="H33" i="11" s="1"/>
  <c r="H64" i="11" s="1"/>
  <c r="H68" i="11" s="1"/>
  <c r="H93" i="6" l="1"/>
  <c r="I21" i="4" l="1"/>
  <c r="H91" i="11"/>
  <c r="H93" i="11" s="1"/>
  <c r="H94" i="11" s="1"/>
  <c r="I22" i="5"/>
  <c r="I24" i="5" s="1"/>
  <c r="D9" i="11"/>
  <c r="D33" i="11" l="1"/>
  <c r="D64" i="11" s="1"/>
  <c r="D91" i="11" s="1"/>
  <c r="D93" i="11" s="1"/>
  <c r="D94" i="11" s="1"/>
  <c r="I23" i="4"/>
  <c r="I24" i="4" s="1"/>
  <c r="Q21" i="4"/>
  <c r="I25" i="5"/>
  <c r="I27" i="5" s="1"/>
  <c r="M22" i="5"/>
  <c r="M24" i="5" s="1"/>
  <c r="M25" i="5" s="1"/>
  <c r="M27" i="5" s="1"/>
  <c r="I26" i="4" l="1"/>
  <c r="Q23" i="4"/>
  <c r="Q24" i="4" s="1"/>
  <c r="Q26" i="4" s="1"/>
  <c r="D34" i="6"/>
  <c r="H94" i="6" l="1"/>
  <c r="D93" i="6" l="1"/>
  <c r="D94" i="6" s="1"/>
</calcChain>
</file>

<file path=xl/sharedStrings.xml><?xml version="1.0" encoding="utf-8"?>
<sst xmlns="http://schemas.openxmlformats.org/spreadsheetml/2006/main" count="368" uniqueCount="236">
  <si>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</si>
  <si>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</si>
  <si>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</si>
  <si>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</si>
  <si>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</si>
  <si>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</si>
  <si>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</si>
  <si>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</si>
  <si>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</si>
  <si>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</si>
  <si>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</si>
  <si>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</si>
  <si>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</si>
  <si>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</si>
  <si>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</si>
  <si>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</si>
  <si>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</si>
  <si>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</si>
  <si>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</si>
  <si>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ยังไม่ได้จัดสรร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</si>
  <si>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</si>
  <si>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</si>
  <si>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</si>
  <si>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</si>
  <si>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</si>
  <si>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</si>
  <si>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</si>
  <si>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</si>
  <si>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</si>
  <si>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</si>
  <si>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</si>
  <si>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</si>
  <si>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</si>
  <si>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เงินให้กู้ยืมระยะสั้นแก่บริษัทย่อย</t>
  </si>
  <si>
    <t>สำรองผลประโยชน์ระยะยาวของพนักงาน</t>
  </si>
  <si>
    <t>ส่วนเกินมูลค่า</t>
  </si>
  <si>
    <t>หุ้นสามัญ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</si>
  <si>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</si>
  <si>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</si>
  <si>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</si>
  <si>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</si>
  <si>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</si>
  <si>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</si>
  <si>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</si>
  <si>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</si>
  <si>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</si>
  <si>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</si>
  <si>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</si>
  <si>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</si>
  <si>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</si>
  <si>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</si>
  <si>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</si>
  <si>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</si>
  <si>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</si>
  <si>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</si>
  <si>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</si>
  <si>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</si>
  <si>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</si>
  <si>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</si>
  <si>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</si>
  <si>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</si>
  <si>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</si>
  <si>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</si>
  <si>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</si>
  <si>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</si>
  <si>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</si>
  <si>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</si>
  <si>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</si>
  <si>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</si>
  <si>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</si>
  <si>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</si>
  <si>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</si>
  <si>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</si>
  <si>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</si>
  <si>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</si>
  <si>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</si>
  <si>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</si>
  <si>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</si>
  <si>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</si>
  <si>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</si>
  <si>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</si>
  <si>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</si>
  <si>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</si>
  <si>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</si>
  <si>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</si>
  <si>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</si>
  <si>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</si>
  <si>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</si>
  <si>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</si>
  <si>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</si>
  <si>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</si>
  <si>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</si>
  <si>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</si>
  <si>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</si>
  <si>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</si>
  <si>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</si>
  <si>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</si>
  <si>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</si>
  <si>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</si>
  <si>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</si>
  <si>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</si>
  <si>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</si>
  <si>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</si>
  <si>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>เงินสดรับจากการจำหน่ายอุปกรณ์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</si>
  <si>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</si>
  <si>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</si>
  <si>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</si>
  <si>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</si>
  <si>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</si>
  <si>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</si>
  <si>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</si>
  <si>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</si>
  <si>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</si>
  <si>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</si>
  <si>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</si>
  <si>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</si>
  <si>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</si>
  <si>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</si>
  <si>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</si>
  <si>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</si>
  <si>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สินทรัพย์ตราสารอนุพันธ์</t>
  </si>
  <si>
    <t>หนี้สินตราสารอนุพันธ์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</si>
  <si>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</si>
  <si>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</si>
  <si>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</si>
  <si>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</si>
  <si>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</si>
  <si>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</si>
  <si>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</si>
  <si>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</si>
  <si>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</si>
  <si>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</si>
  <si>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</si>
  <si>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</si>
  <si>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</si>
  <si>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</si>
  <si>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</si>
  <si>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</si>
  <si>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</si>
  <si>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</si>
  <si>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</si>
  <si>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</si>
  <si>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</si>
  <si>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</si>
  <si>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</si>
  <si>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</si>
  <si>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 xml:space="preserve">      หุ้นสามัญ 214,404,846 หุ้น มูลค่าหุ้นละ 5 บาท</t>
  </si>
  <si>
    <t xml:space="preserve">   เงินกู้ยืมระยะสั้นจากสถาบันการเงิน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</si>
  <si>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</si>
  <si>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</si>
  <si>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สินค้าคงเหลือสินทรัพย์ดิจิทัล</t>
  </si>
  <si>
    <t xml:space="preserve">   ต้นทุนทางการเงิน</t>
  </si>
  <si>
    <t xml:space="preserve">   สินค้าคงเหลือสินทรัพย์ดิจิทัล</t>
  </si>
  <si>
    <t>เงินลงทุนในตราสารทุน</t>
  </si>
  <si>
    <t>ชำระคืนเงินต้นของหนี้สินตามสัญญาเช่า</t>
  </si>
  <si>
    <t xml:space="preserve">กำไรต่อหุ้น </t>
  </si>
  <si>
    <t xml:space="preserve">   หุ้นกู้ระยะสั้นชนิดไม่มีประกัน</t>
  </si>
  <si>
    <t xml:space="preserve">   เงินให้กู้ยืมระยะสั้นอื่น</t>
  </si>
  <si>
    <t>หุ้นกู้ระยะยาวชนิดไม่มีประกัน - สุทธิจากส่วนที่</t>
  </si>
  <si>
    <t>เงินสดสุทธิใช้ไปในกิจกรรมจัดหาเงิน</t>
  </si>
  <si>
    <t>รายได้ (ค่าใช้จ่าย) ภาษีเงินได้</t>
  </si>
  <si>
    <t>เงินสดและรายการเทียบเท่าเงินสดปลายงวด (หมายเหตุ 3)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</si>
  <si>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</si>
  <si>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</si>
  <si>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>เงินลงทุนในบริษัทร่วม</t>
  </si>
  <si>
    <t>ยอดคงเหลือ ณ วันที่ 1 มกราคม 2566</t>
  </si>
  <si>
    <t>2566</t>
  </si>
  <si>
    <t>เงินสดจ่ายซื้อเงินลงทุนในบริษัทร่วม</t>
  </si>
  <si>
    <t xml:space="preserve">   ค่าซื้ออุปกรณ์ส่วนที่บันทึกเป็นหนี้สินเพิ่มขึ้น (ลดลง)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</si>
  <si>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</si>
  <si>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</si>
  <si>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</si>
  <si>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</si>
  <si>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</si>
  <si>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 (ขาดทุน) และผลตอบแทนจากเครื่องมือทางการเงิน</t>
  </si>
  <si>
    <t xml:space="preserve">    กำไร (ขาดทุน) ส่วนที่เป็นของผู้ถือหุ้นของบริษัทฯ (บาท/หุ้น)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</si>
  <si>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</si>
  <si>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</si>
  <si>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</si>
  <si>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</si>
  <si>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>ประมาณการรื้อถอน</t>
  </si>
  <si>
    <t>ผลขาดทุนด้านเครดิตที่คาดว่าจะเกิดขึ้น</t>
  </si>
  <si>
    <t xml:space="preserve">   จ่ายภาษีเงินได้</t>
  </si>
  <si>
    <t xml:space="preserve">       เงินลงทุนตามวิธีมูลค่ายุติธรรมผ่านกำไรหรือขาดทุน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</si>
  <si>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</si>
  <si>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</si>
  <si>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องค์ประกอบอื่น</t>
  </si>
  <si>
    <t>จัดสรรแล้ว -</t>
  </si>
  <si>
    <t>สำรองตามกฎหมาย</t>
  </si>
  <si>
    <t xml:space="preserve">   ขาดทุนจากการเปลี่ยนแปลงในมูลค่ายุติธรรมของหุ้นยืม</t>
  </si>
  <si>
    <t xml:space="preserve">เงินสดและรายการเทียบเท่าเงินสดลดลงสุทธิ </t>
  </si>
  <si>
    <t xml:space="preserve">       สินทรัพย์ตราสารอนุพันธ์</t>
  </si>
  <si>
    <t xml:space="preserve">       หนี้สินตราสารอนุพันธ์</t>
  </si>
  <si>
    <t>(ขาดทุนสะสม)</t>
  </si>
  <si>
    <t>เงินให้กู้ยืมระยะสั้นแก่บริษัทย่อยลดลง (เพิ่มขึ้น)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</si>
  <si>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</si>
  <si>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</si>
  <si>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</si>
  <si>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</si>
  <si>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</si>
  <si>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ยอดคงเหลือ ณ วันที่ 31 มีนาคม 2566</t>
  </si>
  <si>
    <t>ยอดคงเหลือ ณ วันที่ 1 มกราคม 2567</t>
  </si>
  <si>
    <t>2567</t>
  </si>
  <si>
    <t>สำหรับงวดสามเดือนสิ้นสุดวันที่ 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</si>
  <si>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</si>
  <si>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</si>
  <si>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</si>
  <si>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</si>
  <si>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                -</t>
  </si>
  <si>
    <t xml:space="preserve">   ผลขาดทุนด้านเครดิตที่คาดว่าจะเกิดขึ้น</t>
  </si>
  <si>
    <t xml:space="preserve">   ขาดทุน (กำไร) ที่ยังไม่เกิดขึ้นจากการเปลี่ยนแปลงในมูลค่ายุติธรรมของ</t>
  </si>
  <si>
    <t xml:space="preserve">   กำไรจากการจำหน่ายเงินลงทุน</t>
  </si>
  <si>
    <t xml:space="preserve">   กำไรจากการเปลี่ยนแปลงในมูลค่ายุติธรรมของ</t>
  </si>
  <si>
    <t xml:space="preserve">   กำไรจากการขายและตัดจำหน่ายอุปกรณ์</t>
  </si>
  <si>
    <t>เงินสดสุทธิใช้ไปในกิจกรรมลงทุน</t>
  </si>
  <si>
    <t xml:space="preserve">   ค่าซื้อสินทรัพย์ไม่มีตัวตนที่บันทึกเป็นหนี้สินลดลง</t>
  </si>
  <si>
    <t>เงินกู้ยืมระยะสั้นจากการร่วมค้า</t>
  </si>
  <si>
    <t>กำไร (ขาดทุน) สะสม</t>
  </si>
  <si>
    <t>กลับรายการปรับลดราคาทุนให้เป็นมูลค่าสุทธิที่จะได้รับ</t>
  </si>
  <si>
    <t xml:space="preserve">   ของสินค้าคงเหลือสินทรัพย์ดิจิทัล</t>
  </si>
  <si>
    <t xml:space="preserve">กำไร (ขาดทุน) สะสม </t>
  </si>
  <si>
    <t>ขาดทุนจากเงินลงทุนในตราสารทุนที่กำหนดให้วัดมูลค่าด้วย</t>
  </si>
  <si>
    <t xml:space="preserve">   ส่วนแบ่งกำไรจากเงินลงทุนในบริษัทย่อย</t>
  </si>
  <si>
    <t>ขาดทุนจาก</t>
  </si>
  <si>
    <t xml:space="preserve">   ขาดทุน (กำไร) จากการเปลี่ยนแปลงในมูลค่ายุติธรรมของ</t>
  </si>
  <si>
    <t xml:space="preserve">     สินค้าคงเหลือสินทรัพย์ดิจิทัล</t>
  </si>
  <si>
    <t xml:space="preserve">   กลับรายการปรับลดราคาทุนให้เป็นมูลค่าสุทธิที่จะได้รับของ</t>
  </si>
  <si>
    <t xml:space="preserve">   ส่วนแบ่งขาดทุน (กำไร) จากเงินลงทุนในบริษัทร่วม</t>
  </si>
  <si>
    <t xml:space="preserve">   เงินกู้ยืมระยะสั้นจากการร่วมค้า</t>
  </si>
  <si>
    <t>ส่วนแบ่งกำไรจากเงินลงทุนในบริษัทย่อย</t>
  </si>
  <si>
    <t>ส่วนแบ่งกำไร (ขาดทุน) จากเงินลงทุนในบริษัทร่วม</t>
  </si>
  <si>
    <t xml:space="preserve">   ผลขาดทุนจากเงินลงทุนในตราสารทุนที่กำหนดให้วัดมูลค่าด้วย</t>
  </si>
  <si>
    <t xml:space="preserve">   การเพิ่มขึ้นของสินทรัพย์สิทธิการใช้และหนี้สินตามสัญญาเช่า</t>
  </si>
  <si>
    <t xml:space="preserve">   ยังไม่ได้จัดสรร (ขาดทุนสะสม)</t>
  </si>
  <si>
    <t>หุ้นกู้ระยะยาวชนิดไม่มีประกัน</t>
  </si>
  <si>
    <t>เงินกู้ยืมระยะยาวอื่น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</si>
</sst>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  <numFmt numFmtId="203" formatCode="_(* #,##0.00_);_(* \(#,##0.00\);_(* &quot;-&quot;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12">
    <xf numFmtId="0" fontId="0" fillId="0" borderId="0" xfId="0"/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200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0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0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39" fontId="32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111" fillId="0" borderId="0" xfId="0" applyNumberFormat="1" applyFont="1" applyFill="1" applyBorder="1" applyAlignment="1">
      <alignment horizontal="right" vertical="center"/>
    </xf>
    <xf numFmtId="200" fontId="110" fillId="0" borderId="0" xfId="0" applyNumberFormat="1" applyFont="1" applyFill="1" applyBorder="1" applyAlignment="1">
      <alignment horizontal="right" vertical="center"/>
    </xf>
    <xf numFmtId="188" fontId="111" fillId="0" borderId="0" xfId="0" applyNumberFormat="1" applyFont="1" applyFill="1" applyBorder="1" applyAlignment="1">
      <alignment vertical="center"/>
    </xf>
    <xf numFmtId="201" fontId="32" fillId="0" borderId="0" xfId="257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32" fillId="0" borderId="5" xfId="155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vertical="center"/>
    </xf>
    <xf numFmtId="0" fontId="108" fillId="0" borderId="0" xfId="0" applyNumberFormat="1" applyFont="1" applyFill="1" applyAlignment="1">
      <alignment horizontal="center" vertical="center"/>
    </xf>
    <xf numFmtId="0" fontId="112" fillId="0" borderId="0" xfId="0" applyNumberFormat="1" applyFont="1" applyFill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37" fontId="32" fillId="0" borderId="5" xfId="0" applyNumberFormat="1" applyFont="1" applyFill="1" applyBorder="1" applyAlignment="1">
      <alignment horizontal="center" vertical="center"/>
    </xf>
    <xf numFmtId="38" fontId="32" fillId="0" borderId="0" xfId="0" applyNumberFormat="1" applyFont="1" applyFill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0" xfId="0" applyFont="1" applyFill="1"/>
    <xf numFmtId="188" fontId="32" fillId="0" borderId="0" xfId="0" applyNumberFormat="1" applyFont="1" applyFill="1"/>
    <xf numFmtId="0" fontId="110" fillId="0" borderId="0" xfId="0" applyFont="1" applyFill="1" applyAlignment="1">
      <alignment horizontal="right" vertical="center"/>
    </xf>
    <xf numFmtId="188" fontId="110" fillId="0" borderId="0" xfId="0" applyNumberFormat="1" applyFont="1" applyFill="1" applyAlignment="1">
      <alignment vertical="center"/>
    </xf>
    <xf numFmtId="37" fontId="32" fillId="0" borderId="0" xfId="155" applyNumberFormat="1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203" fontId="32" fillId="0" borderId="6" xfId="0" applyNumberFormat="1" applyFont="1" applyFill="1" applyBorder="1" applyAlignment="1">
      <alignment vertical="center"/>
    </xf>
    <xf numFmtId="203" fontId="32" fillId="0" borderId="0" xfId="0" applyNumberFormat="1" applyFont="1" applyFill="1" applyBorder="1" applyAlignment="1">
      <alignment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0"/>
  <sheetViews>
    <sheetView showGridLines="0" tabSelected="1" view="pageBreakPreview" zoomScale="90" zoomScaleNormal="80" zoomScaleSheetLayoutView="90" workbookViewId="0"/>
  </sheetViews>
  <sheetFormatPr defaultColWidth="10.7109375" defaultRowHeight="21.75" customHeight="1"/>
  <cols>
    <col min="1" max="1" width="48.42578125" style="84" customWidth="1"/>
    <col min="2" max="2" width="7.5703125" style="84" customWidth="1"/>
    <col min="3" max="3" width="1.7109375" style="84" customWidth="1"/>
    <col min="4" max="4" width="17.7109375" style="1" customWidth="1"/>
    <col min="5" max="5" width="1.7109375" style="84" customWidth="1"/>
    <col min="6" max="6" width="17.7109375" style="1" customWidth="1"/>
    <col min="7" max="7" width="1.7109375" style="84" customWidth="1"/>
    <col min="8" max="8" width="17.7109375" style="1" customWidth="1"/>
    <col min="9" max="9" width="1.7109375" style="2" customWidth="1"/>
    <col min="10" max="10" width="17.7109375" style="1" customWidth="1"/>
    <col min="11" max="11" width="1.7109375" style="2" customWidth="1"/>
    <col min="12" max="12" width="14.28515625" style="100" customWidth="1"/>
    <col min="13" max="13" width="10.7109375" style="84"/>
    <col min="14" max="14" width="11.28515625" style="84" bestFit="1" customWidth="1"/>
    <col min="15" max="16384" width="10.7109375" style="84"/>
  </cols>
  <sheetData>
    <row r="1" spans="1:14" s="82" customFormat="1" ht="21.75" customHeight="1">
      <c r="A1" s="82" t="s">
        <v>18</v>
      </c>
      <c r="I1" s="18"/>
      <c r="K1" s="18"/>
      <c r="L1" s="100"/>
    </row>
    <row r="2" spans="1:14" s="82" customFormat="1" ht="21.75" customHeight="1">
      <c r="A2" s="82" t="s">
        <v>204</v>
      </c>
      <c r="I2" s="18"/>
      <c r="K2" s="18"/>
      <c r="L2" s="100"/>
    </row>
    <row r="3" spans="1:14" s="82" customFormat="1" ht="21.75" customHeight="1">
      <c r="A3" s="82" t="s">
        <v>195</v>
      </c>
      <c r="I3" s="18"/>
      <c r="K3" s="18"/>
      <c r="L3" s="100"/>
    </row>
    <row r="4" spans="1:14" ht="21.75" customHeight="1">
      <c r="A4" s="82"/>
      <c r="J4" s="19" t="s">
        <v>53</v>
      </c>
    </row>
    <row r="5" spans="1:14" ht="21.75" customHeight="1">
      <c r="D5" s="106" t="s">
        <v>0</v>
      </c>
      <c r="E5" s="106"/>
      <c r="F5" s="106"/>
      <c r="G5" s="82"/>
      <c r="H5" s="106" t="s">
        <v>21</v>
      </c>
      <c r="I5" s="106"/>
      <c r="J5" s="106"/>
      <c r="K5" s="8"/>
    </row>
    <row r="6" spans="1:14" ht="21.75" customHeight="1">
      <c r="B6" s="77" t="s">
        <v>1</v>
      </c>
      <c r="D6" s="20" t="s">
        <v>196</v>
      </c>
      <c r="E6" s="3"/>
      <c r="F6" s="20" t="s">
        <v>199</v>
      </c>
      <c r="G6" s="3"/>
      <c r="H6" s="20" t="s">
        <v>196</v>
      </c>
      <c r="I6" s="3"/>
      <c r="J6" s="20" t="s">
        <v>199</v>
      </c>
      <c r="K6" s="8"/>
    </row>
    <row r="7" spans="1:14" ht="21.75" customHeight="1">
      <c r="B7" s="8"/>
      <c r="D7" s="13" t="s">
        <v>51</v>
      </c>
      <c r="E7" s="12"/>
      <c r="F7" s="13" t="s">
        <v>94</v>
      </c>
      <c r="G7" s="12"/>
      <c r="H7" s="13" t="s">
        <v>51</v>
      </c>
      <c r="I7" s="8"/>
      <c r="J7" s="13" t="s">
        <v>94</v>
      </c>
      <c r="K7" s="8"/>
    </row>
    <row r="8" spans="1:14" ht="21.75" customHeight="1">
      <c r="B8" s="8"/>
      <c r="D8" s="13" t="s">
        <v>52</v>
      </c>
      <c r="E8" s="12"/>
      <c r="F8" s="13"/>
      <c r="G8" s="12"/>
      <c r="H8" s="13" t="s">
        <v>52</v>
      </c>
      <c r="I8" s="8"/>
      <c r="J8" s="13"/>
      <c r="K8" s="8"/>
    </row>
    <row r="9" spans="1:14" ht="21.75" customHeight="1">
      <c r="A9" s="82" t="s">
        <v>22</v>
      </c>
      <c r="D9" s="84"/>
      <c r="F9" s="84"/>
    </row>
    <row r="10" spans="1:14" ht="21.75" customHeight="1">
      <c r="A10" s="82" t="s">
        <v>9</v>
      </c>
      <c r="B10" s="85"/>
      <c r="D10" s="84"/>
      <c r="F10" s="84"/>
      <c r="H10" s="4"/>
    </row>
    <row r="11" spans="1:14" ht="21.75" customHeight="1">
      <c r="A11" s="84" t="s">
        <v>23</v>
      </c>
      <c r="B11" s="85">
        <v>3</v>
      </c>
      <c r="D11" s="4">
        <v>75252</v>
      </c>
      <c r="E11" s="4"/>
      <c r="F11" s="4">
        <v>84628</v>
      </c>
      <c r="G11" s="4"/>
      <c r="H11" s="4">
        <v>1278</v>
      </c>
      <c r="I11" s="5"/>
      <c r="J11" s="4">
        <v>5049</v>
      </c>
      <c r="K11" s="5"/>
      <c r="L11" s="101"/>
      <c r="M11" s="4"/>
      <c r="N11" s="4"/>
    </row>
    <row r="12" spans="1:14" ht="21.75" customHeight="1">
      <c r="A12" s="84" t="s">
        <v>39</v>
      </c>
      <c r="B12" s="85"/>
      <c r="D12" s="4">
        <v>338396</v>
      </c>
      <c r="E12" s="4"/>
      <c r="F12" s="4">
        <v>429876</v>
      </c>
      <c r="G12" s="4"/>
      <c r="H12" s="4">
        <v>116380</v>
      </c>
      <c r="I12" s="5"/>
      <c r="J12" s="5">
        <v>165171</v>
      </c>
      <c r="K12" s="5"/>
      <c r="L12" s="101"/>
      <c r="M12" s="4"/>
      <c r="N12" s="4"/>
    </row>
    <row r="13" spans="1:14" ht="21.75" customHeight="1">
      <c r="A13" s="84" t="s">
        <v>116</v>
      </c>
      <c r="B13" s="85"/>
      <c r="D13" s="23">
        <v>13611</v>
      </c>
      <c r="E13" s="4"/>
      <c r="F13" s="23">
        <v>56827</v>
      </c>
      <c r="G13" s="4"/>
      <c r="H13" s="23">
        <v>0</v>
      </c>
      <c r="I13" s="5"/>
      <c r="J13" s="6">
        <v>0</v>
      </c>
      <c r="K13" s="5"/>
      <c r="L13" s="101"/>
      <c r="M13" s="4"/>
      <c r="N13" s="4"/>
    </row>
    <row r="14" spans="1:14" ht="21.75" customHeight="1">
      <c r="A14" s="84" t="s">
        <v>45</v>
      </c>
      <c r="B14" s="86">
        <v>4</v>
      </c>
      <c r="D14" s="23">
        <v>3137607</v>
      </c>
      <c r="E14" s="4"/>
      <c r="F14" s="32">
        <v>3043504</v>
      </c>
      <c r="G14" s="4"/>
      <c r="H14" s="23">
        <v>0</v>
      </c>
      <c r="I14" s="5"/>
      <c r="J14" s="6">
        <v>0</v>
      </c>
      <c r="K14" s="5"/>
      <c r="L14" s="101"/>
      <c r="M14" s="4"/>
      <c r="N14" s="4"/>
    </row>
    <row r="15" spans="1:14" ht="21.75" customHeight="1">
      <c r="A15" s="84" t="s">
        <v>120</v>
      </c>
      <c r="B15" s="85">
        <v>5</v>
      </c>
      <c r="D15" s="23">
        <v>1473</v>
      </c>
      <c r="E15" s="4"/>
      <c r="F15" s="23">
        <v>2040</v>
      </c>
      <c r="G15" s="4"/>
      <c r="H15" s="23">
        <v>1473</v>
      </c>
      <c r="I15" s="5"/>
      <c r="J15" s="6">
        <v>1178</v>
      </c>
      <c r="K15" s="5"/>
      <c r="L15" s="101"/>
      <c r="M15" s="4"/>
      <c r="N15" s="4"/>
    </row>
    <row r="16" spans="1:14" ht="21.75" customHeight="1">
      <c r="A16" s="84" t="s">
        <v>43</v>
      </c>
      <c r="B16" s="85">
        <v>2</v>
      </c>
      <c r="D16" s="9">
        <v>69325</v>
      </c>
      <c r="E16" s="4"/>
      <c r="F16" s="9">
        <v>101534</v>
      </c>
      <c r="G16" s="4"/>
      <c r="H16" s="9">
        <v>94235</v>
      </c>
      <c r="I16" s="5"/>
      <c r="J16" s="21">
        <v>90542</v>
      </c>
      <c r="K16" s="5"/>
      <c r="L16" s="101"/>
      <c r="M16" s="4"/>
      <c r="N16" s="4"/>
    </row>
    <row r="17" spans="1:14" ht="21.75" customHeight="1">
      <c r="A17" s="84" t="s">
        <v>33</v>
      </c>
      <c r="B17" s="85">
        <v>2</v>
      </c>
      <c r="D17" s="9"/>
      <c r="E17" s="4"/>
      <c r="F17" s="9">
        <v>0</v>
      </c>
      <c r="G17" s="4"/>
      <c r="H17" s="9">
        <v>779000</v>
      </c>
      <c r="I17" s="5"/>
      <c r="J17" s="21">
        <v>777000</v>
      </c>
      <c r="K17" s="5"/>
      <c r="L17" s="101"/>
      <c r="M17" s="4"/>
      <c r="N17" s="4"/>
    </row>
    <row r="18" spans="1:14" ht="21.75" customHeight="1">
      <c r="A18" s="84" t="s">
        <v>50</v>
      </c>
      <c r="B18" s="85">
        <v>6</v>
      </c>
      <c r="D18" s="9">
        <v>869827</v>
      </c>
      <c r="E18" s="4"/>
      <c r="F18" s="9">
        <v>872382</v>
      </c>
      <c r="G18" s="4"/>
      <c r="H18" s="1">
        <v>869827</v>
      </c>
      <c r="I18" s="5"/>
      <c r="J18" s="21">
        <v>872382</v>
      </c>
      <c r="K18" s="5"/>
      <c r="L18" s="101"/>
      <c r="M18" s="4"/>
      <c r="N18" s="4"/>
    </row>
    <row r="19" spans="1:14" ht="21.75" customHeight="1">
      <c r="A19" s="84" t="s">
        <v>150</v>
      </c>
      <c r="B19" s="85">
        <v>7</v>
      </c>
      <c r="D19" s="9">
        <v>19357</v>
      </c>
      <c r="E19" s="4"/>
      <c r="F19" s="9">
        <v>9589</v>
      </c>
      <c r="G19" s="4"/>
      <c r="H19" s="9">
        <v>19357</v>
      </c>
      <c r="I19" s="5"/>
      <c r="J19" s="21">
        <v>9589</v>
      </c>
      <c r="K19" s="5"/>
      <c r="L19" s="101"/>
      <c r="M19" s="4"/>
      <c r="N19" s="4"/>
    </row>
    <row r="20" spans="1:14" ht="21.75" customHeight="1">
      <c r="A20" s="84" t="s">
        <v>24</v>
      </c>
      <c r="B20" s="85"/>
      <c r="D20" s="9">
        <v>15060</v>
      </c>
      <c r="E20" s="4"/>
      <c r="F20" s="9">
        <v>10391</v>
      </c>
      <c r="G20" s="4"/>
      <c r="H20" s="9">
        <v>1897</v>
      </c>
      <c r="I20" s="5"/>
      <c r="J20" s="21">
        <v>1263</v>
      </c>
      <c r="K20" s="5"/>
      <c r="L20" s="101"/>
      <c r="M20" s="4"/>
      <c r="N20" s="4"/>
    </row>
    <row r="21" spans="1:14" ht="21.75" customHeight="1">
      <c r="A21" s="82" t="s">
        <v>17</v>
      </c>
      <c r="B21" s="85"/>
      <c r="D21" s="22">
        <f>SUM(D11:D20)</f>
        <v>4539908</v>
      </c>
      <c r="E21" s="4"/>
      <c r="F21" s="22">
        <f>SUM(F11:F20)</f>
        <v>4610771</v>
      </c>
      <c r="G21" s="4"/>
      <c r="H21" s="22">
        <f>SUM(H11:H20)</f>
        <v>1883447</v>
      </c>
      <c r="I21" s="5"/>
      <c r="J21" s="22">
        <f>SUM(J11:J20)</f>
        <v>1922174</v>
      </c>
      <c r="K21" s="5"/>
      <c r="L21" s="101"/>
      <c r="M21" s="4"/>
    </row>
    <row r="22" spans="1:14" ht="21.75" customHeight="1">
      <c r="A22" s="82" t="s">
        <v>11</v>
      </c>
      <c r="B22" s="85"/>
      <c r="D22" s="23"/>
      <c r="E22" s="4"/>
      <c r="F22" s="23"/>
      <c r="G22" s="4"/>
      <c r="H22" s="23"/>
      <c r="I22" s="5"/>
      <c r="J22" s="6"/>
      <c r="K22" s="5"/>
      <c r="L22" s="101"/>
      <c r="M22" s="4"/>
    </row>
    <row r="23" spans="1:14" ht="21.75" customHeight="1">
      <c r="A23" s="84" t="s">
        <v>142</v>
      </c>
      <c r="B23" s="85"/>
      <c r="D23" s="23">
        <v>287789</v>
      </c>
      <c r="E23" s="4"/>
      <c r="F23" s="23">
        <v>293849</v>
      </c>
      <c r="G23" s="4"/>
      <c r="H23" s="23">
        <v>225163</v>
      </c>
      <c r="I23" s="4"/>
      <c r="J23" s="23">
        <v>225824</v>
      </c>
      <c r="K23" s="5"/>
      <c r="L23" s="101"/>
      <c r="M23" s="4"/>
      <c r="N23" s="4"/>
    </row>
    <row r="24" spans="1:14" ht="21.75" customHeight="1">
      <c r="A24" s="84" t="s">
        <v>40</v>
      </c>
      <c r="B24" s="85">
        <v>8</v>
      </c>
      <c r="D24" s="9"/>
      <c r="E24" s="4"/>
      <c r="F24" s="9">
        <v>0</v>
      </c>
      <c r="G24" s="4"/>
      <c r="H24" s="9">
        <v>1539818</v>
      </c>
      <c r="I24" s="4"/>
      <c r="J24" s="9">
        <v>1543534</v>
      </c>
      <c r="K24" s="5"/>
      <c r="L24" s="101"/>
      <c r="M24" s="4"/>
      <c r="N24" s="4"/>
    </row>
    <row r="25" spans="1:14" ht="21.75" customHeight="1">
      <c r="A25" s="84" t="s">
        <v>122</v>
      </c>
      <c r="B25" s="85"/>
      <c r="D25" s="23">
        <v>52364</v>
      </c>
      <c r="E25" s="4"/>
      <c r="F25" s="23">
        <v>50125</v>
      </c>
      <c r="G25" s="4"/>
      <c r="H25" s="23">
        <v>52364</v>
      </c>
      <c r="I25" s="4"/>
      <c r="J25" s="23">
        <v>50125</v>
      </c>
      <c r="K25" s="5"/>
      <c r="L25" s="101"/>
      <c r="M25" s="4"/>
      <c r="N25" s="4"/>
    </row>
    <row r="26" spans="1:14" ht="21.75" customHeight="1">
      <c r="A26" s="84" t="s">
        <v>164</v>
      </c>
      <c r="B26" s="85"/>
      <c r="D26" s="23">
        <v>25232</v>
      </c>
      <c r="E26" s="4"/>
      <c r="F26" s="23">
        <v>26472</v>
      </c>
      <c r="G26" s="4"/>
      <c r="H26" s="23">
        <v>25232</v>
      </c>
      <c r="I26" s="4"/>
      <c r="J26" s="23">
        <v>26472</v>
      </c>
      <c r="K26" s="5"/>
      <c r="L26" s="101"/>
      <c r="M26" s="4"/>
      <c r="N26" s="4"/>
    </row>
    <row r="27" spans="1:14" ht="21.75" customHeight="1">
      <c r="A27" s="84" t="s">
        <v>46</v>
      </c>
      <c r="B27" s="85"/>
      <c r="D27" s="23">
        <v>67976</v>
      </c>
      <c r="E27" s="4"/>
      <c r="F27" s="23">
        <v>69976</v>
      </c>
      <c r="G27" s="4"/>
      <c r="H27" s="23">
        <v>0</v>
      </c>
      <c r="I27" s="4"/>
      <c r="J27" s="23">
        <v>0</v>
      </c>
      <c r="K27" s="5"/>
      <c r="L27" s="101"/>
      <c r="M27" s="4"/>
      <c r="N27" s="4"/>
    </row>
    <row r="28" spans="1:14" ht="21.75" customHeight="1">
      <c r="A28" s="24" t="s">
        <v>123</v>
      </c>
      <c r="B28" s="85"/>
      <c r="D28" s="23">
        <v>157604</v>
      </c>
      <c r="E28" s="4"/>
      <c r="F28" s="23">
        <v>160783</v>
      </c>
      <c r="G28" s="4"/>
      <c r="H28" s="23">
        <v>0</v>
      </c>
      <c r="I28" s="4"/>
      <c r="J28" s="23">
        <v>0</v>
      </c>
      <c r="K28" s="5"/>
      <c r="L28" s="101"/>
      <c r="M28" s="4"/>
      <c r="N28" s="4"/>
    </row>
    <row r="29" spans="1:14" ht="21.75" customHeight="1">
      <c r="A29" s="84" t="s">
        <v>41</v>
      </c>
      <c r="B29" s="85"/>
      <c r="D29" s="23">
        <v>50865</v>
      </c>
      <c r="E29" s="4"/>
      <c r="F29" s="23">
        <v>50865</v>
      </c>
      <c r="G29" s="4"/>
      <c r="H29" s="23">
        <v>0</v>
      </c>
      <c r="I29" s="4"/>
      <c r="J29" s="23">
        <v>0</v>
      </c>
      <c r="K29" s="5"/>
      <c r="L29" s="101"/>
      <c r="M29" s="4"/>
      <c r="N29" s="4"/>
    </row>
    <row r="30" spans="1:14" ht="21.75" customHeight="1">
      <c r="A30" s="84" t="s">
        <v>47</v>
      </c>
      <c r="B30" s="85">
        <v>9</v>
      </c>
      <c r="D30" s="23">
        <v>13963</v>
      </c>
      <c r="E30" s="4"/>
      <c r="F30" s="23">
        <v>13363</v>
      </c>
      <c r="G30" s="4"/>
      <c r="H30" s="23">
        <v>3051</v>
      </c>
      <c r="I30" s="4"/>
      <c r="J30" s="23">
        <v>3051</v>
      </c>
      <c r="K30" s="5"/>
      <c r="L30" s="101"/>
      <c r="M30" s="4"/>
      <c r="N30" s="4"/>
    </row>
    <row r="31" spans="1:14" ht="21.75" customHeight="1">
      <c r="A31" s="84" t="s">
        <v>49</v>
      </c>
      <c r="B31" s="85"/>
      <c r="D31" s="23">
        <v>140594</v>
      </c>
      <c r="E31" s="4"/>
      <c r="F31" s="23">
        <v>142852</v>
      </c>
      <c r="G31" s="4"/>
      <c r="H31" s="23">
        <v>65772</v>
      </c>
      <c r="I31" s="4"/>
      <c r="J31" s="23">
        <v>69199</v>
      </c>
      <c r="K31" s="5"/>
      <c r="L31" s="101"/>
      <c r="M31" s="4"/>
      <c r="N31" s="4"/>
    </row>
    <row r="32" spans="1:14" ht="21.75" customHeight="1">
      <c r="A32" s="84" t="s">
        <v>25</v>
      </c>
      <c r="B32" s="85"/>
      <c r="D32" s="7">
        <v>88446</v>
      </c>
      <c r="E32" s="4"/>
      <c r="F32" s="7">
        <f>88093-1</f>
        <v>88092</v>
      </c>
      <c r="G32" s="4"/>
      <c r="H32" s="7">
        <v>0</v>
      </c>
      <c r="I32" s="4"/>
      <c r="J32" s="7">
        <v>0</v>
      </c>
      <c r="K32" s="5"/>
      <c r="L32" s="101"/>
      <c r="M32" s="4"/>
      <c r="N32" s="4"/>
    </row>
    <row r="33" spans="1:14" ht="21.75" customHeight="1">
      <c r="A33" s="82" t="s">
        <v>10</v>
      </c>
      <c r="B33" s="85"/>
      <c r="D33" s="22">
        <f>SUM(D23:D32)</f>
        <v>884833</v>
      </c>
      <c r="E33" s="4"/>
      <c r="F33" s="22">
        <f>SUM(F23:F32)</f>
        <v>896377</v>
      </c>
      <c r="G33" s="4"/>
      <c r="H33" s="22">
        <f>SUM(H23:H32)</f>
        <v>1911400</v>
      </c>
      <c r="I33" s="5"/>
      <c r="J33" s="22">
        <f>SUM(J23:J32)</f>
        <v>1918205</v>
      </c>
      <c r="K33" s="5"/>
      <c r="L33" s="101"/>
      <c r="M33" s="4"/>
    </row>
    <row r="34" spans="1:14" ht="21.75" customHeight="1" thickBot="1">
      <c r="A34" s="82" t="s">
        <v>2</v>
      </c>
      <c r="B34" s="85"/>
      <c r="D34" s="25">
        <f>SUM(D21+D33)</f>
        <v>5424741</v>
      </c>
      <c r="E34" s="4"/>
      <c r="F34" s="25">
        <f>SUM(F21+F33)</f>
        <v>5507148</v>
      </c>
      <c r="G34" s="4"/>
      <c r="H34" s="25">
        <f>SUM(H21+H33)</f>
        <v>3794847</v>
      </c>
      <c r="I34" s="5"/>
      <c r="J34" s="25">
        <f>SUM(J21+J33)</f>
        <v>3840379</v>
      </c>
      <c r="K34" s="5"/>
      <c r="L34" s="101"/>
      <c r="M34" s="4"/>
    </row>
    <row r="35" spans="1:14" ht="21.75" customHeight="1" thickTop="1">
      <c r="C35" s="2"/>
      <c r="D35" s="26"/>
      <c r="E35" s="2"/>
      <c r="G35" s="2"/>
      <c r="H35" s="26"/>
      <c r="L35" s="101"/>
      <c r="M35" s="4"/>
    </row>
    <row r="36" spans="1:14" ht="21.75" customHeight="1">
      <c r="A36" s="84" t="s">
        <v>3</v>
      </c>
      <c r="C36" s="2"/>
      <c r="D36" s="26"/>
      <c r="E36" s="2"/>
      <c r="G36" s="2"/>
      <c r="H36" s="26"/>
      <c r="L36" s="101"/>
      <c r="M36" s="4"/>
    </row>
    <row r="37" spans="1:14" s="82" customFormat="1" ht="21.75" customHeight="1">
      <c r="A37" s="82" t="s">
        <v>18</v>
      </c>
      <c r="I37" s="18"/>
      <c r="K37" s="18"/>
      <c r="L37" s="101"/>
      <c r="M37" s="4"/>
    </row>
    <row r="38" spans="1:14" s="82" customFormat="1" ht="21.75" customHeight="1">
      <c r="A38" s="82" t="s">
        <v>205</v>
      </c>
      <c r="D38" s="27"/>
      <c r="F38" s="27"/>
      <c r="H38" s="27"/>
      <c r="I38" s="18"/>
      <c r="J38" s="27"/>
      <c r="K38" s="18"/>
      <c r="L38" s="101"/>
      <c r="M38" s="4"/>
    </row>
    <row r="39" spans="1:14" s="82" customFormat="1" ht="21.75" customHeight="1">
      <c r="A39" s="82" t="s">
        <v>195</v>
      </c>
      <c r="I39" s="18"/>
      <c r="K39" s="18"/>
      <c r="L39" s="101"/>
      <c r="M39" s="4"/>
    </row>
    <row r="40" spans="1:14" ht="21.75" customHeight="1">
      <c r="A40" s="82"/>
      <c r="J40" s="19" t="s">
        <v>53</v>
      </c>
      <c r="L40" s="101"/>
      <c r="M40" s="4"/>
    </row>
    <row r="41" spans="1:14" ht="21.75" customHeight="1">
      <c r="D41" s="106" t="s">
        <v>0</v>
      </c>
      <c r="E41" s="106"/>
      <c r="F41" s="106"/>
      <c r="G41" s="82"/>
      <c r="H41" s="106" t="s">
        <v>21</v>
      </c>
      <c r="I41" s="106"/>
      <c r="J41" s="106"/>
      <c r="K41" s="8"/>
      <c r="L41" s="101"/>
      <c r="M41" s="4"/>
    </row>
    <row r="42" spans="1:14" ht="21.75" customHeight="1">
      <c r="B42" s="77" t="s">
        <v>1</v>
      </c>
      <c r="D42" s="20" t="s">
        <v>196</v>
      </c>
      <c r="E42" s="3"/>
      <c r="F42" s="20" t="s">
        <v>199</v>
      </c>
      <c r="G42" s="3"/>
      <c r="H42" s="20" t="s">
        <v>196</v>
      </c>
      <c r="I42" s="3"/>
      <c r="J42" s="20" t="s">
        <v>199</v>
      </c>
      <c r="K42" s="28"/>
      <c r="L42" s="101"/>
      <c r="M42" s="4"/>
    </row>
    <row r="43" spans="1:14" ht="21.75" customHeight="1">
      <c r="B43" s="8"/>
      <c r="D43" s="13" t="s">
        <v>51</v>
      </c>
      <c r="E43" s="12"/>
      <c r="F43" s="13" t="s">
        <v>94</v>
      </c>
      <c r="G43" s="12"/>
      <c r="H43" s="13" t="s">
        <v>51</v>
      </c>
      <c r="I43" s="8"/>
      <c r="J43" s="13" t="s">
        <v>94</v>
      </c>
      <c r="K43" s="8"/>
      <c r="L43" s="101"/>
      <c r="M43" s="4"/>
    </row>
    <row r="44" spans="1:14" ht="21.75" customHeight="1">
      <c r="B44" s="8"/>
      <c r="D44" s="13" t="s">
        <v>52</v>
      </c>
      <c r="E44" s="12"/>
      <c r="F44" s="13"/>
      <c r="G44" s="12"/>
      <c r="H44" s="13" t="s">
        <v>52</v>
      </c>
      <c r="I44" s="8"/>
      <c r="J44" s="13"/>
      <c r="K44" s="8"/>
      <c r="L44" s="101"/>
      <c r="M44" s="4"/>
    </row>
    <row r="45" spans="1:14" ht="21.75" customHeight="1">
      <c r="A45" s="82" t="s">
        <v>26</v>
      </c>
      <c r="L45" s="101"/>
      <c r="M45" s="4"/>
    </row>
    <row r="46" spans="1:14" ht="21.75" customHeight="1">
      <c r="A46" s="82" t="s">
        <v>12</v>
      </c>
      <c r="L46" s="101"/>
      <c r="M46" s="4"/>
    </row>
    <row r="47" spans="1:14" ht="21.75" customHeight="1">
      <c r="A47" s="84" t="s">
        <v>124</v>
      </c>
      <c r="B47" s="85">
        <v>10</v>
      </c>
      <c r="D47" s="23">
        <v>1155000</v>
      </c>
      <c r="E47" s="23"/>
      <c r="F47" s="23">
        <v>1225000</v>
      </c>
      <c r="G47" s="23"/>
      <c r="H47" s="23">
        <v>0</v>
      </c>
      <c r="I47" s="23"/>
      <c r="J47" s="23">
        <v>0</v>
      </c>
      <c r="K47" s="6"/>
      <c r="L47" s="101"/>
      <c r="M47" s="4"/>
      <c r="N47" s="4"/>
    </row>
    <row r="48" spans="1:14" ht="21.75" customHeight="1">
      <c r="A48" s="84" t="s">
        <v>117</v>
      </c>
      <c r="B48" s="85"/>
      <c r="D48" s="9">
        <v>93340</v>
      </c>
      <c r="E48" s="23"/>
      <c r="F48" s="23">
        <v>200</v>
      </c>
      <c r="G48" s="33"/>
      <c r="H48" s="23">
        <v>0</v>
      </c>
      <c r="J48" s="23">
        <v>0</v>
      </c>
      <c r="K48" s="6"/>
      <c r="L48" s="101"/>
      <c r="M48" s="4"/>
      <c r="N48" s="4"/>
    </row>
    <row r="49" spans="1:15" ht="21.75" customHeight="1">
      <c r="A49" s="84" t="s">
        <v>27</v>
      </c>
      <c r="B49" s="85">
        <v>11</v>
      </c>
      <c r="D49" s="23">
        <v>98467</v>
      </c>
      <c r="E49" s="23"/>
      <c r="F49" s="23">
        <v>137157</v>
      </c>
      <c r="G49" s="23"/>
      <c r="H49" s="23">
        <v>0</v>
      </c>
      <c r="I49" s="23"/>
      <c r="J49" s="23">
        <v>0</v>
      </c>
      <c r="K49" s="6"/>
      <c r="L49" s="101"/>
      <c r="M49" s="4"/>
      <c r="N49" s="4"/>
    </row>
    <row r="50" spans="1:15" ht="21.75" customHeight="1">
      <c r="A50" s="84" t="s">
        <v>121</v>
      </c>
      <c r="B50" s="85">
        <v>5</v>
      </c>
      <c r="D50" s="23">
        <v>0</v>
      </c>
      <c r="E50" s="23"/>
      <c r="F50" s="23">
        <v>862</v>
      </c>
      <c r="G50" s="23"/>
      <c r="H50" s="23">
        <v>0</v>
      </c>
      <c r="I50" s="23"/>
      <c r="J50" s="23">
        <v>0</v>
      </c>
      <c r="K50" s="6"/>
      <c r="L50" s="101"/>
      <c r="M50" s="4"/>
      <c r="N50" s="4"/>
    </row>
    <row r="51" spans="1:15" ht="21.75" customHeight="1">
      <c r="A51" s="84" t="s">
        <v>44</v>
      </c>
      <c r="B51" s="85">
        <v>2</v>
      </c>
      <c r="D51" s="9">
        <v>48221</v>
      </c>
      <c r="E51" s="23"/>
      <c r="F51" s="23">
        <v>44593</v>
      </c>
      <c r="G51" s="23"/>
      <c r="H51" s="23">
        <v>33721</v>
      </c>
      <c r="I51" s="23"/>
      <c r="J51" s="23">
        <v>21514</v>
      </c>
      <c r="K51" s="6"/>
      <c r="L51" s="101"/>
      <c r="M51" s="4"/>
      <c r="N51" s="4"/>
    </row>
    <row r="52" spans="1:15" ht="21.75" customHeight="1">
      <c r="A52" s="84" t="s">
        <v>162</v>
      </c>
      <c r="B52" s="85"/>
      <c r="D52" s="9"/>
      <c r="E52" s="23"/>
      <c r="F52" s="23"/>
      <c r="G52" s="23"/>
      <c r="H52" s="23"/>
      <c r="I52" s="23"/>
      <c r="J52" s="23"/>
      <c r="K52" s="6"/>
      <c r="L52" s="101"/>
      <c r="M52" s="4"/>
      <c r="N52" s="4"/>
    </row>
    <row r="53" spans="1:15" ht="21.75" customHeight="1">
      <c r="A53" s="84" t="s">
        <v>105</v>
      </c>
      <c r="B53" s="85">
        <v>12</v>
      </c>
      <c r="D53" s="23">
        <v>1058600</v>
      </c>
      <c r="E53" s="23"/>
      <c r="F53" s="23">
        <v>1357500</v>
      </c>
      <c r="G53" s="23"/>
      <c r="H53" s="23">
        <v>1058219</v>
      </c>
      <c r="I53" s="23"/>
      <c r="J53" s="23">
        <v>1357005</v>
      </c>
      <c r="K53" s="6"/>
      <c r="L53" s="101"/>
      <c r="M53" s="4"/>
      <c r="N53" s="4"/>
    </row>
    <row r="54" spans="1:15" ht="21.75" customHeight="1">
      <c r="A54" s="29" t="s">
        <v>163</v>
      </c>
      <c r="B54" s="85"/>
      <c r="D54" s="9">
        <v>29855</v>
      </c>
      <c r="E54" s="23"/>
      <c r="F54" s="23">
        <v>27659</v>
      </c>
      <c r="G54" s="23"/>
      <c r="H54" s="23">
        <v>0</v>
      </c>
      <c r="I54" s="23"/>
      <c r="J54" s="23">
        <v>0</v>
      </c>
      <c r="K54" s="6"/>
      <c r="L54" s="101"/>
      <c r="M54" s="4"/>
      <c r="N54" s="4"/>
    </row>
    <row r="55" spans="1:15" ht="21.75" customHeight="1">
      <c r="A55" s="84" t="s">
        <v>92</v>
      </c>
      <c r="B55" s="85">
        <v>10</v>
      </c>
      <c r="D55" s="31">
        <v>889800</v>
      </c>
      <c r="E55" s="23"/>
      <c r="F55" s="9">
        <v>716800</v>
      </c>
      <c r="G55" s="23"/>
      <c r="H55" s="9">
        <v>889624</v>
      </c>
      <c r="I55" s="23"/>
      <c r="J55" s="9">
        <v>716553</v>
      </c>
      <c r="K55" s="6"/>
      <c r="L55" s="101"/>
      <c r="M55" s="4"/>
      <c r="N55" s="4"/>
    </row>
    <row r="56" spans="1:15" ht="21.75" customHeight="1">
      <c r="A56" s="84" t="s">
        <v>216</v>
      </c>
      <c r="B56" s="85">
        <v>2</v>
      </c>
      <c r="C56" s="30"/>
      <c r="D56" s="9">
        <v>100000</v>
      </c>
      <c r="E56" s="32"/>
      <c r="F56" s="23">
        <v>0</v>
      </c>
      <c r="G56" s="23"/>
      <c r="H56" s="23">
        <v>100000</v>
      </c>
      <c r="I56" s="23"/>
      <c r="J56" s="23">
        <v>0</v>
      </c>
      <c r="K56" s="6"/>
      <c r="L56" s="101"/>
      <c r="M56" s="4"/>
      <c r="N56" s="4"/>
    </row>
    <row r="57" spans="1:15" ht="21.75" customHeight="1">
      <c r="A57" s="84" t="s">
        <v>42</v>
      </c>
      <c r="B57" s="85">
        <v>2</v>
      </c>
      <c r="D57" s="9">
        <v>0</v>
      </c>
      <c r="E57" s="23"/>
      <c r="F57" s="32">
        <v>0</v>
      </c>
      <c r="G57" s="32"/>
      <c r="H57" s="31">
        <v>2228</v>
      </c>
      <c r="I57" s="23"/>
      <c r="J57" s="9">
        <v>3428</v>
      </c>
      <c r="K57" s="6"/>
      <c r="L57" s="101"/>
      <c r="M57" s="4"/>
      <c r="N57" s="4"/>
    </row>
    <row r="58" spans="1:15" ht="21.75" customHeight="1">
      <c r="A58" s="84" t="s">
        <v>48</v>
      </c>
      <c r="D58" s="9">
        <v>167</v>
      </c>
      <c r="E58" s="23"/>
      <c r="F58" s="23">
        <v>145</v>
      </c>
      <c r="G58" s="23"/>
      <c r="H58" s="9">
        <v>0</v>
      </c>
      <c r="I58" s="23"/>
      <c r="J58" s="23">
        <v>0</v>
      </c>
      <c r="K58" s="6"/>
      <c r="L58" s="101"/>
      <c r="M58" s="4"/>
      <c r="N58" s="4"/>
      <c r="O58" s="4"/>
    </row>
    <row r="59" spans="1:15" ht="21.75" customHeight="1">
      <c r="A59" s="84" t="s">
        <v>28</v>
      </c>
      <c r="D59" s="23">
        <v>12841</v>
      </c>
      <c r="E59" s="23"/>
      <c r="F59" s="9">
        <f>22388+1</f>
        <v>22389</v>
      </c>
      <c r="G59" s="23"/>
      <c r="H59" s="9">
        <v>4325</v>
      </c>
      <c r="I59" s="23"/>
      <c r="J59" s="23">
        <v>6094</v>
      </c>
      <c r="K59" s="6"/>
      <c r="L59" s="101"/>
      <c r="M59" s="4"/>
      <c r="N59" s="4"/>
      <c r="O59" s="4"/>
    </row>
    <row r="60" spans="1:15" ht="21.75" customHeight="1">
      <c r="A60" s="82" t="s">
        <v>13</v>
      </c>
      <c r="D60" s="22">
        <f>SUM(D47:D59)</f>
        <v>3486291</v>
      </c>
      <c r="E60" s="23"/>
      <c r="F60" s="22">
        <f>SUM(F47:F59)</f>
        <v>3532305</v>
      </c>
      <c r="G60" s="23"/>
      <c r="H60" s="22">
        <f>SUM(H47:H59)</f>
        <v>2088117</v>
      </c>
      <c r="I60" s="6"/>
      <c r="J60" s="22">
        <f>SUM(J47:J59)</f>
        <v>2104594</v>
      </c>
      <c r="K60" s="6"/>
      <c r="L60" s="101"/>
      <c r="M60" s="4"/>
      <c r="N60" s="4"/>
      <c r="O60" s="4"/>
    </row>
    <row r="61" spans="1:15" ht="21.75" customHeight="1">
      <c r="A61" s="82" t="s">
        <v>14</v>
      </c>
      <c r="D61" s="33"/>
      <c r="E61" s="33"/>
      <c r="F61" s="33"/>
      <c r="G61" s="33"/>
      <c r="H61" s="33"/>
      <c r="J61" s="84"/>
      <c r="L61" s="101"/>
      <c r="M61" s="4"/>
    </row>
    <row r="62" spans="1:15" ht="21.75" customHeight="1">
      <c r="A62" s="84" t="s">
        <v>158</v>
      </c>
      <c r="D62" s="33"/>
      <c r="E62" s="33"/>
      <c r="F62" s="33"/>
      <c r="G62" s="33"/>
      <c r="H62" s="33"/>
      <c r="J62" s="84"/>
      <c r="L62" s="101"/>
      <c r="M62" s="4"/>
      <c r="N62" s="4"/>
    </row>
    <row r="63" spans="1:15" ht="21.75" customHeight="1">
      <c r="A63" s="84" t="s">
        <v>126</v>
      </c>
      <c r="B63" s="85">
        <v>12</v>
      </c>
      <c r="D63" s="23">
        <v>277500</v>
      </c>
      <c r="E63" s="33"/>
      <c r="F63" s="23">
        <v>318500</v>
      </c>
      <c r="G63" s="33"/>
      <c r="H63" s="23">
        <v>277318</v>
      </c>
      <c r="I63" s="33"/>
      <c r="J63" s="23">
        <v>318247</v>
      </c>
      <c r="L63" s="101"/>
      <c r="M63" s="4"/>
      <c r="N63" s="4"/>
    </row>
    <row r="64" spans="1:15" ht="21.75" customHeight="1">
      <c r="A64" s="84" t="s">
        <v>125</v>
      </c>
      <c r="D64" s="33"/>
      <c r="E64" s="33"/>
      <c r="F64" s="33"/>
      <c r="G64" s="33"/>
      <c r="H64" s="33"/>
      <c r="I64" s="33"/>
      <c r="J64" s="33"/>
      <c r="L64" s="101"/>
      <c r="M64" s="4"/>
      <c r="N64" s="4"/>
    </row>
    <row r="65" spans="1:14" ht="21.75" customHeight="1">
      <c r="A65" s="84" t="s">
        <v>126</v>
      </c>
      <c r="B65" s="85"/>
      <c r="D65" s="23">
        <v>134506</v>
      </c>
      <c r="E65" s="23"/>
      <c r="F65" s="23">
        <v>139525</v>
      </c>
      <c r="G65" s="23"/>
      <c r="H65" s="23">
        <v>0</v>
      </c>
      <c r="I65" s="23"/>
      <c r="J65" s="23">
        <v>0</v>
      </c>
      <c r="K65" s="6"/>
      <c r="L65" s="101"/>
      <c r="M65" s="4"/>
      <c r="N65" s="4"/>
    </row>
    <row r="66" spans="1:14" ht="21.75" customHeight="1">
      <c r="A66" s="84" t="s">
        <v>180</v>
      </c>
      <c r="B66" s="85"/>
      <c r="D66" s="23">
        <v>8192</v>
      </c>
      <c r="E66" s="23"/>
      <c r="F66" s="23">
        <v>8135</v>
      </c>
      <c r="G66" s="33"/>
      <c r="H66" s="23">
        <v>0</v>
      </c>
      <c r="I66" s="33"/>
      <c r="J66" s="23">
        <v>0</v>
      </c>
      <c r="K66" s="6"/>
      <c r="L66" s="101"/>
      <c r="M66" s="4"/>
      <c r="N66" s="4"/>
    </row>
    <row r="67" spans="1:14" ht="21.75" customHeight="1">
      <c r="A67" s="84" t="s">
        <v>34</v>
      </c>
      <c r="B67" s="85"/>
      <c r="D67" s="23">
        <v>91264</v>
      </c>
      <c r="E67" s="23"/>
      <c r="F67" s="23">
        <v>93785</v>
      </c>
      <c r="G67" s="33"/>
      <c r="H67" s="23">
        <v>5004</v>
      </c>
      <c r="I67" s="33"/>
      <c r="J67" s="23">
        <v>4833</v>
      </c>
      <c r="K67" s="6"/>
      <c r="L67" s="101"/>
      <c r="M67" s="4"/>
      <c r="N67" s="4"/>
    </row>
    <row r="68" spans="1:14" ht="21.75" customHeight="1">
      <c r="A68" s="84" t="s">
        <v>29</v>
      </c>
      <c r="B68" s="85"/>
      <c r="D68" s="23">
        <v>29727</v>
      </c>
      <c r="E68" s="33"/>
      <c r="F68" s="23">
        <v>28650</v>
      </c>
      <c r="G68" s="23"/>
      <c r="H68" s="23">
        <v>27147</v>
      </c>
      <c r="I68" s="23"/>
      <c r="J68" s="23">
        <f>26456+1</f>
        <v>26457</v>
      </c>
      <c r="K68" s="6"/>
      <c r="L68" s="101"/>
      <c r="M68" s="4"/>
      <c r="N68" s="4"/>
    </row>
    <row r="69" spans="1:14" ht="21.75" customHeight="1">
      <c r="A69" s="82" t="s">
        <v>15</v>
      </c>
      <c r="D69" s="22">
        <f>SUM(D62:D68)</f>
        <v>541189</v>
      </c>
      <c r="E69" s="33"/>
      <c r="F69" s="22">
        <f>SUM(F62:F68)</f>
        <v>588595</v>
      </c>
      <c r="G69" s="33"/>
      <c r="H69" s="22">
        <f>SUM(H62:H68)</f>
        <v>309469</v>
      </c>
      <c r="J69" s="22">
        <f>SUM(J62:J68)</f>
        <v>349537</v>
      </c>
      <c r="K69" s="6">
        <f>SUM(K63:K68)</f>
        <v>0</v>
      </c>
      <c r="L69" s="101"/>
      <c r="M69" s="4"/>
    </row>
    <row r="70" spans="1:14" ht="21.75" customHeight="1">
      <c r="A70" s="82" t="s">
        <v>4</v>
      </c>
      <c r="D70" s="22">
        <f>SUM(D60+D69)</f>
        <v>4027480</v>
      </c>
      <c r="E70" s="23"/>
      <c r="F70" s="22">
        <f>SUM(F60+F69)</f>
        <v>4120900</v>
      </c>
      <c r="G70" s="33"/>
      <c r="H70" s="22">
        <f>SUM(H60+H69)</f>
        <v>2397586</v>
      </c>
      <c r="J70" s="22">
        <f>SUM(J60+J69)</f>
        <v>2454131</v>
      </c>
      <c r="K70" s="6"/>
      <c r="L70" s="101"/>
      <c r="M70" s="4"/>
    </row>
    <row r="71" spans="1:14" ht="21.75" customHeight="1">
      <c r="C71" s="2"/>
      <c r="D71" s="26"/>
      <c r="E71" s="2"/>
      <c r="G71" s="2"/>
      <c r="H71" s="26"/>
      <c r="L71" s="101"/>
      <c r="M71" s="4"/>
    </row>
    <row r="72" spans="1:14" ht="21.75" customHeight="1">
      <c r="A72" s="84" t="s">
        <v>3</v>
      </c>
      <c r="C72" s="2"/>
      <c r="D72" s="26"/>
      <c r="E72" s="2"/>
      <c r="G72" s="2"/>
      <c r="H72" s="26"/>
      <c r="L72" s="101"/>
      <c r="M72" s="4"/>
    </row>
    <row r="73" spans="1:14" s="82" customFormat="1" ht="21.75" customHeight="1">
      <c r="A73" s="82" t="s">
        <v>18</v>
      </c>
      <c r="I73" s="18"/>
      <c r="K73" s="18"/>
      <c r="L73" s="101"/>
      <c r="M73" s="4"/>
    </row>
    <row r="74" spans="1:14" s="82" customFormat="1" ht="21.75" customHeight="1">
      <c r="A74" s="82" t="s">
        <v>205</v>
      </c>
      <c r="D74" s="27"/>
      <c r="F74" s="27"/>
      <c r="H74" s="27"/>
      <c r="I74" s="18"/>
      <c r="J74" s="27"/>
      <c r="K74" s="18"/>
      <c r="L74" s="101"/>
      <c r="M74" s="4"/>
    </row>
    <row r="75" spans="1:14" s="82" customFormat="1" ht="21.75" customHeight="1">
      <c r="A75" s="82" t="s">
        <v>195</v>
      </c>
      <c r="I75" s="18"/>
      <c r="K75" s="18"/>
      <c r="L75" s="101"/>
      <c r="M75" s="4"/>
    </row>
    <row r="76" spans="1:14" ht="21.75" customHeight="1">
      <c r="A76" s="82"/>
      <c r="J76" s="19" t="s">
        <v>53</v>
      </c>
      <c r="L76" s="101"/>
      <c r="M76" s="4"/>
    </row>
    <row r="77" spans="1:14" ht="21.75" customHeight="1">
      <c r="D77" s="106" t="s">
        <v>0</v>
      </c>
      <c r="E77" s="106"/>
      <c r="F77" s="106"/>
      <c r="G77" s="82"/>
      <c r="H77" s="106" t="s">
        <v>21</v>
      </c>
      <c r="I77" s="106"/>
      <c r="J77" s="106"/>
      <c r="K77" s="8"/>
      <c r="L77" s="101"/>
      <c r="M77" s="4"/>
    </row>
    <row r="78" spans="1:14" ht="21.75" customHeight="1">
      <c r="B78" s="8"/>
      <c r="D78" s="20" t="s">
        <v>196</v>
      </c>
      <c r="E78" s="3"/>
      <c r="F78" s="20" t="s">
        <v>199</v>
      </c>
      <c r="G78" s="3"/>
      <c r="H78" s="20" t="s">
        <v>196</v>
      </c>
      <c r="I78" s="3"/>
      <c r="J78" s="20" t="s">
        <v>199</v>
      </c>
      <c r="K78" s="28"/>
      <c r="L78" s="101"/>
      <c r="M78" s="4"/>
    </row>
    <row r="79" spans="1:14" ht="21.75" customHeight="1">
      <c r="B79" s="8"/>
      <c r="D79" s="13" t="s">
        <v>51</v>
      </c>
      <c r="E79" s="12"/>
      <c r="F79" s="13" t="s">
        <v>94</v>
      </c>
      <c r="G79" s="12"/>
      <c r="H79" s="13" t="s">
        <v>51</v>
      </c>
      <c r="I79" s="8"/>
      <c r="J79" s="13" t="s">
        <v>94</v>
      </c>
      <c r="K79" s="8"/>
      <c r="L79" s="101"/>
      <c r="M79" s="4"/>
    </row>
    <row r="80" spans="1:14" ht="21.75" customHeight="1">
      <c r="B80" s="8"/>
      <c r="D80" s="13" t="s">
        <v>52</v>
      </c>
      <c r="E80" s="12"/>
      <c r="F80" s="13"/>
      <c r="G80" s="12"/>
      <c r="H80" s="13" t="s">
        <v>52</v>
      </c>
      <c r="I80" s="8"/>
      <c r="J80" s="13"/>
      <c r="K80" s="8"/>
      <c r="L80" s="101"/>
      <c r="M80" s="4"/>
    </row>
    <row r="81" spans="1:14" ht="21.75" customHeight="1">
      <c r="A81" s="82" t="s">
        <v>5</v>
      </c>
      <c r="D81" s="19"/>
      <c r="E81" s="34"/>
      <c r="F81" s="19"/>
      <c r="G81" s="34"/>
      <c r="H81" s="19"/>
      <c r="I81" s="35"/>
      <c r="J81" s="19"/>
      <c r="K81" s="35"/>
      <c r="L81" s="101"/>
      <c r="M81" s="4"/>
    </row>
    <row r="82" spans="1:14" ht="21.75" customHeight="1">
      <c r="A82" s="84" t="s">
        <v>20</v>
      </c>
      <c r="B82" s="85"/>
      <c r="D82" s="19"/>
      <c r="E82" s="34"/>
      <c r="F82" s="19"/>
      <c r="G82" s="34"/>
      <c r="H82" s="19"/>
      <c r="I82" s="35"/>
      <c r="J82" s="19"/>
      <c r="K82" s="35"/>
      <c r="L82" s="101"/>
      <c r="M82" s="4"/>
    </row>
    <row r="83" spans="1:14" ht="21.75" customHeight="1">
      <c r="A83" s="84" t="s">
        <v>30</v>
      </c>
      <c r="B83" s="85"/>
      <c r="D83" s="10"/>
      <c r="E83" s="35"/>
      <c r="F83" s="10"/>
      <c r="G83" s="35"/>
      <c r="H83" s="10"/>
      <c r="I83" s="35"/>
      <c r="J83" s="10"/>
      <c r="K83" s="35"/>
      <c r="L83" s="101"/>
      <c r="M83" s="4"/>
    </row>
    <row r="84" spans="1:14" ht="21.75" customHeight="1" thickBot="1">
      <c r="A84" s="84" t="s">
        <v>97</v>
      </c>
      <c r="D84" s="36">
        <v>1631216</v>
      </c>
      <c r="E84" s="23"/>
      <c r="F84" s="36">
        <v>1631216</v>
      </c>
      <c r="G84" s="23"/>
      <c r="H84" s="36">
        <v>1631216</v>
      </c>
      <c r="I84" s="23"/>
      <c r="J84" s="36">
        <v>1631216</v>
      </c>
      <c r="K84" s="6"/>
      <c r="L84" s="101"/>
      <c r="M84" s="4"/>
    </row>
    <row r="85" spans="1:14" ht="21.75" customHeight="1" thickTop="1">
      <c r="A85" s="84" t="s">
        <v>31</v>
      </c>
      <c r="D85" s="4"/>
      <c r="E85" s="4"/>
      <c r="F85" s="4"/>
      <c r="G85" s="4"/>
      <c r="H85" s="4"/>
      <c r="I85" s="5"/>
      <c r="J85" s="4"/>
      <c r="K85" s="5"/>
      <c r="L85" s="101"/>
      <c r="M85" s="4"/>
    </row>
    <row r="86" spans="1:14" ht="21.75" customHeight="1">
      <c r="A86" s="84" t="s">
        <v>146</v>
      </c>
      <c r="D86" s="4">
        <f>H86</f>
        <v>1072024</v>
      </c>
      <c r="E86" s="4"/>
      <c r="F86" s="4">
        <v>1072024</v>
      </c>
      <c r="G86" s="4"/>
      <c r="H86" s="4">
        <v>1072024</v>
      </c>
      <c r="I86" s="4"/>
      <c r="J86" s="4">
        <v>1072024</v>
      </c>
      <c r="K86" s="5"/>
      <c r="L86" s="101"/>
      <c r="M86" s="4"/>
    </row>
    <row r="87" spans="1:14" ht="21.75" customHeight="1">
      <c r="A87" s="84" t="s">
        <v>37</v>
      </c>
      <c r="B87" s="85"/>
      <c r="D87" s="4">
        <f t="shared" ref="D87:D91" si="0">H87</f>
        <v>291994</v>
      </c>
      <c r="E87" s="4"/>
      <c r="F87" s="4">
        <v>291994</v>
      </c>
      <c r="G87" s="4"/>
      <c r="H87" s="4">
        <v>291994</v>
      </c>
      <c r="I87" s="4"/>
      <c r="J87" s="4">
        <v>291994</v>
      </c>
      <c r="K87" s="5"/>
      <c r="L87" s="101"/>
      <c r="M87" s="4"/>
    </row>
    <row r="88" spans="1:14" ht="21.75" customHeight="1">
      <c r="A88" s="84" t="s">
        <v>217</v>
      </c>
      <c r="D88" s="4"/>
      <c r="E88" s="23"/>
      <c r="F88" s="4"/>
      <c r="G88" s="23"/>
      <c r="H88" s="4"/>
      <c r="I88" s="4"/>
      <c r="J88" s="4"/>
      <c r="K88" s="5"/>
      <c r="L88" s="101"/>
      <c r="M88" s="4"/>
    </row>
    <row r="89" spans="1:14" ht="21.75" customHeight="1">
      <c r="A89" s="84" t="s">
        <v>32</v>
      </c>
      <c r="B89" s="85"/>
      <c r="D89" s="4">
        <f t="shared" si="0"/>
        <v>100598</v>
      </c>
      <c r="E89" s="23"/>
      <c r="F89" s="23">
        <v>100598</v>
      </c>
      <c r="G89" s="23"/>
      <c r="H89" s="23">
        <v>100598</v>
      </c>
      <c r="I89" s="23"/>
      <c r="J89" s="23">
        <v>100598</v>
      </c>
      <c r="K89" s="6"/>
      <c r="L89" s="101"/>
      <c r="M89" s="4"/>
      <c r="N89" s="4"/>
    </row>
    <row r="90" spans="1:14" ht="21.75" customHeight="1">
      <c r="A90" s="84" t="s">
        <v>233</v>
      </c>
      <c r="D90" s="4">
        <v>-15922</v>
      </c>
      <c r="E90" s="23"/>
      <c r="F90" s="23">
        <v>-31783</v>
      </c>
      <c r="G90" s="23"/>
      <c r="H90" s="23">
        <v>-15922</v>
      </c>
      <c r="I90" s="23"/>
      <c r="J90" s="23">
        <v>-31783</v>
      </c>
      <c r="K90" s="6"/>
      <c r="L90" s="101"/>
      <c r="M90" s="4"/>
      <c r="N90" s="4"/>
    </row>
    <row r="91" spans="1:14" ht="21.75" customHeight="1">
      <c r="A91" s="84" t="s">
        <v>38</v>
      </c>
      <c r="B91" s="85"/>
      <c r="D91" s="4">
        <f t="shared" si="0"/>
        <v>-51433</v>
      </c>
      <c r="E91" s="23"/>
      <c r="F91" s="23">
        <v>-46585</v>
      </c>
      <c r="G91" s="23" t="s">
        <v>145</v>
      </c>
      <c r="H91" s="23">
        <v>-51433</v>
      </c>
      <c r="I91" s="23" t="s">
        <v>145</v>
      </c>
      <c r="J91" s="23">
        <v>-46585</v>
      </c>
      <c r="K91" s="6"/>
      <c r="L91" s="101"/>
      <c r="M91" s="4"/>
      <c r="N91" s="4"/>
    </row>
    <row r="92" spans="1:14" ht="21.75" customHeight="1">
      <c r="A92" s="82" t="s">
        <v>6</v>
      </c>
      <c r="D92" s="22">
        <f>SUM(D86:D91)</f>
        <v>1397261</v>
      </c>
      <c r="E92" s="23"/>
      <c r="F92" s="22">
        <f>SUM(F86:F91)</f>
        <v>1386248</v>
      </c>
      <c r="G92" s="23"/>
      <c r="H92" s="22">
        <f>SUM(H86:H91)</f>
        <v>1397261</v>
      </c>
      <c r="I92" s="6"/>
      <c r="J92" s="22">
        <f>SUM(J86:J91)</f>
        <v>1386248</v>
      </c>
      <c r="K92" s="6"/>
      <c r="L92" s="101"/>
      <c r="M92" s="4"/>
      <c r="N92" s="4"/>
    </row>
    <row r="93" spans="1:14" ht="21.75" customHeight="1" thickBot="1">
      <c r="A93" s="82" t="s">
        <v>7</v>
      </c>
      <c r="D93" s="37">
        <f>SUM(D70+D92)</f>
        <v>5424741</v>
      </c>
      <c r="E93" s="23"/>
      <c r="F93" s="37">
        <f>SUM(F70+F92)</f>
        <v>5507148</v>
      </c>
      <c r="G93" s="23"/>
      <c r="H93" s="37">
        <f>SUM(H70+H92)</f>
        <v>3794847</v>
      </c>
      <c r="I93" s="6"/>
      <c r="J93" s="37">
        <f>SUM(J70+J92)</f>
        <v>3840379</v>
      </c>
      <c r="K93" s="6"/>
      <c r="L93" s="101"/>
      <c r="M93" s="4"/>
    </row>
    <row r="94" spans="1:14" ht="21.75" customHeight="1" thickTop="1">
      <c r="D94" s="38">
        <f>SUM(D34-D93)</f>
        <v>0</v>
      </c>
      <c r="E94" s="38"/>
      <c r="F94" s="38">
        <f>SUM(F34-F93)</f>
        <v>0</v>
      </c>
      <c r="G94" s="38"/>
      <c r="H94" s="38">
        <f>SUM(H34-H93)</f>
        <v>0</v>
      </c>
      <c r="I94" s="39"/>
      <c r="J94" s="38">
        <f>SUM(J34-J93)</f>
        <v>0</v>
      </c>
      <c r="K94" s="39"/>
      <c r="M94" s="4"/>
    </row>
    <row r="95" spans="1:14" ht="21.75" customHeight="1">
      <c r="A95" s="84" t="s">
        <v>3</v>
      </c>
      <c r="D95" s="19"/>
      <c r="E95" s="34"/>
      <c r="F95" s="19"/>
      <c r="G95" s="34"/>
      <c r="H95" s="19"/>
      <c r="I95" s="35"/>
      <c r="J95" s="19"/>
      <c r="K95" s="35"/>
    </row>
    <row r="96" spans="1:14" ht="21.75" customHeight="1">
      <c r="D96" s="19"/>
      <c r="E96" s="34"/>
      <c r="F96" s="19"/>
      <c r="G96" s="34"/>
      <c r="H96" s="19"/>
      <c r="I96" s="35"/>
      <c r="J96" s="19"/>
      <c r="K96" s="35"/>
    </row>
    <row r="97" spans="1:11" ht="21.75" customHeight="1">
      <c r="A97" s="40"/>
      <c r="B97" s="40"/>
      <c r="D97" s="19"/>
      <c r="E97" s="34"/>
      <c r="F97" s="19"/>
      <c r="G97" s="34"/>
      <c r="H97" s="19"/>
      <c r="I97" s="35"/>
      <c r="J97" s="19"/>
      <c r="K97" s="35"/>
    </row>
    <row r="98" spans="1:11" ht="21.75" customHeight="1">
      <c r="A98" s="2"/>
      <c r="B98" s="2"/>
      <c r="D98" s="19"/>
      <c r="E98" s="34"/>
      <c r="F98" s="19"/>
      <c r="G98" s="34"/>
      <c r="H98" s="19"/>
      <c r="I98" s="35"/>
      <c r="J98" s="19"/>
      <c r="K98" s="35"/>
    </row>
    <row r="99" spans="1:11" ht="21.75" customHeight="1">
      <c r="D99" s="41" t="s">
        <v>16</v>
      </c>
      <c r="E99" s="34"/>
      <c r="F99" s="19"/>
      <c r="G99" s="34"/>
      <c r="H99" s="41"/>
      <c r="I99" s="35"/>
      <c r="J99" s="19"/>
      <c r="K99" s="35"/>
    </row>
    <row r="100" spans="1:11" ht="21.75" customHeight="1">
      <c r="A100" s="40"/>
      <c r="B100" s="40"/>
    </row>
  </sheetData>
  <mergeCells count="6">
    <mergeCell ref="D5:F5"/>
    <mergeCell ref="H5:J5"/>
    <mergeCell ref="D41:F41"/>
    <mergeCell ref="H41:J41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2" manualBreakCount="2">
    <brk id="36" max="9" man="1"/>
    <brk id="7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98" zoomScaleNormal="70" zoomScaleSheetLayoutView="98" workbookViewId="0">
      <selection activeCell="A2" sqref="A2"/>
    </sheetView>
  </sheetViews>
  <sheetFormatPr defaultColWidth="10.7109375" defaultRowHeight="21.75" customHeight="1"/>
  <cols>
    <col min="1" max="1" width="53.7109375" style="84" customWidth="1"/>
    <col min="2" max="2" width="7.7109375" style="84" customWidth="1"/>
    <col min="3" max="3" width="1.28515625" style="84" customWidth="1"/>
    <col min="4" max="4" width="12" style="1" customWidth="1"/>
    <col min="5" max="5" width="1.28515625" style="84" customWidth="1"/>
    <col min="6" max="6" width="13.7109375" style="1" customWidth="1"/>
    <col min="7" max="7" width="1.28515625" style="2" customWidth="1"/>
    <col min="8" max="8" width="12" style="1" customWidth="1"/>
    <col min="9" max="9" width="1.28515625" style="84" customWidth="1"/>
    <col min="10" max="10" width="13.42578125" style="1" customWidth="1"/>
    <col min="11" max="16384" width="10.7109375" style="84"/>
  </cols>
  <sheetData>
    <row r="1" spans="1:12" ht="21.75" customHeight="1">
      <c r="A1" s="2"/>
      <c r="B1" s="2"/>
      <c r="J1" s="19" t="s">
        <v>57</v>
      </c>
    </row>
    <row r="2" spans="1:12" ht="21.75" customHeight="1">
      <c r="A2" s="82" t="s">
        <v>18</v>
      </c>
      <c r="B2" s="82"/>
      <c r="C2" s="82"/>
      <c r="D2" s="82"/>
      <c r="E2" s="82"/>
      <c r="F2" s="82"/>
      <c r="G2" s="82"/>
      <c r="H2" s="82"/>
      <c r="I2" s="82"/>
      <c r="J2" s="82"/>
    </row>
    <row r="3" spans="1:12" ht="21.75" customHeight="1">
      <c r="A3" s="82" t="s">
        <v>63</v>
      </c>
      <c r="B3" s="82"/>
      <c r="C3" s="82"/>
      <c r="D3" s="82"/>
      <c r="E3" s="82"/>
      <c r="F3" s="82"/>
      <c r="G3" s="82"/>
      <c r="H3" s="82"/>
      <c r="I3" s="82"/>
      <c r="J3" s="82"/>
    </row>
    <row r="4" spans="1:12" s="82" customFormat="1" ht="21.75" customHeight="1">
      <c r="A4" s="82" t="s">
        <v>198</v>
      </c>
      <c r="L4" s="84"/>
    </row>
    <row r="5" spans="1:12" s="82" customFormat="1" ht="21.75" customHeight="1">
      <c r="A5" s="84"/>
      <c r="B5" s="84"/>
      <c r="C5" s="84"/>
      <c r="D5" s="1"/>
      <c r="E5" s="84"/>
      <c r="F5" s="1"/>
      <c r="G5" s="2"/>
      <c r="H5" s="1"/>
      <c r="I5" s="84"/>
      <c r="J5" s="19" t="s">
        <v>53</v>
      </c>
    </row>
    <row r="6" spans="1:12" s="82" customFormat="1" ht="21.75" customHeight="1">
      <c r="A6" s="84"/>
      <c r="B6" s="84"/>
      <c r="C6" s="84"/>
      <c r="D6" s="42" t="s">
        <v>0</v>
      </c>
      <c r="E6" s="43"/>
      <c r="F6" s="44"/>
      <c r="G6" s="45"/>
      <c r="H6" s="42" t="s">
        <v>21</v>
      </c>
      <c r="I6" s="43"/>
      <c r="J6" s="44"/>
    </row>
    <row r="7" spans="1:12" ht="21.75" customHeight="1">
      <c r="B7" s="77" t="s">
        <v>1</v>
      </c>
      <c r="D7" s="46">
        <v>2567</v>
      </c>
      <c r="F7" s="46">
        <v>2566</v>
      </c>
      <c r="G7" s="47"/>
      <c r="H7" s="46">
        <v>2567</v>
      </c>
      <c r="J7" s="46">
        <v>2566</v>
      </c>
      <c r="L7" s="82"/>
    </row>
    <row r="8" spans="1:12" ht="21.75" customHeight="1">
      <c r="A8" s="18" t="s">
        <v>79</v>
      </c>
      <c r="B8" s="2"/>
      <c r="C8" s="2"/>
      <c r="D8" s="10"/>
      <c r="E8" s="2"/>
      <c r="F8" s="10"/>
      <c r="H8" s="26"/>
      <c r="I8" s="2"/>
      <c r="J8" s="26"/>
    </row>
    <row r="9" spans="1:12" ht="21.75" customHeight="1">
      <c r="A9" s="18" t="s">
        <v>58</v>
      </c>
      <c r="B9" s="2"/>
      <c r="C9" s="2"/>
      <c r="D9" s="10"/>
      <c r="E9" s="2"/>
      <c r="F9" s="10"/>
      <c r="H9" s="26"/>
      <c r="I9" s="2"/>
      <c r="J9" s="26"/>
    </row>
    <row r="10" spans="1:12" ht="21.75" customHeight="1">
      <c r="A10" s="2" t="s">
        <v>80</v>
      </c>
      <c r="B10" s="87"/>
      <c r="C10" s="2"/>
      <c r="D10" s="23">
        <v>6360</v>
      </c>
      <c r="E10" s="4"/>
      <c r="F10" s="23">
        <v>9728</v>
      </c>
      <c r="G10" s="4"/>
      <c r="H10" s="23">
        <v>0</v>
      </c>
      <c r="I10" s="5"/>
      <c r="J10" s="6">
        <v>0</v>
      </c>
    </row>
    <row r="11" spans="1:12" ht="21.75" customHeight="1">
      <c r="A11" s="2" t="s">
        <v>81</v>
      </c>
      <c r="B11" s="87">
        <v>13</v>
      </c>
      <c r="C11" s="2"/>
      <c r="D11" s="23">
        <v>92254</v>
      </c>
      <c r="E11" s="4"/>
      <c r="F11" s="23">
        <v>112030</v>
      </c>
      <c r="G11" s="4"/>
      <c r="H11" s="23">
        <v>0</v>
      </c>
      <c r="I11" s="5"/>
      <c r="J11" s="6">
        <v>0</v>
      </c>
    </row>
    <row r="12" spans="1:12" ht="21.75" customHeight="1">
      <c r="A12" s="2" t="s">
        <v>82</v>
      </c>
      <c r="B12" s="87"/>
      <c r="C12" s="2"/>
      <c r="D12" s="23">
        <v>3680</v>
      </c>
      <c r="E12" s="4"/>
      <c r="F12" s="23">
        <v>5379</v>
      </c>
      <c r="G12" s="4"/>
      <c r="H12" s="23">
        <v>0</v>
      </c>
      <c r="I12" s="5"/>
      <c r="J12" s="6">
        <v>0</v>
      </c>
    </row>
    <row r="13" spans="1:12" ht="21.75" customHeight="1">
      <c r="A13" s="2" t="s">
        <v>127</v>
      </c>
      <c r="B13" s="87"/>
      <c r="C13" s="2"/>
      <c r="D13" s="23">
        <v>21303</v>
      </c>
      <c r="E13" s="4"/>
      <c r="F13" s="23">
        <v>22513</v>
      </c>
      <c r="G13" s="4"/>
      <c r="H13" s="81">
        <v>27415</v>
      </c>
      <c r="I13" s="5"/>
      <c r="J13" s="6">
        <v>30896</v>
      </c>
    </row>
    <row r="14" spans="1:12" ht="21.75" customHeight="1">
      <c r="A14" s="2" t="s">
        <v>174</v>
      </c>
      <c r="B14" s="87">
        <v>14</v>
      </c>
      <c r="C14" s="2"/>
      <c r="D14" s="23">
        <v>18898</v>
      </c>
      <c r="E14" s="4"/>
      <c r="F14" s="23">
        <v>-64741</v>
      </c>
      <c r="G14" s="4"/>
      <c r="H14" s="23">
        <v>6731</v>
      </c>
      <c r="I14" s="5"/>
      <c r="J14" s="6">
        <v>-69291</v>
      </c>
      <c r="K14" s="4"/>
      <c r="L14" s="4"/>
    </row>
    <row r="15" spans="1:12" ht="21.75" customHeight="1">
      <c r="A15" s="2" t="s">
        <v>106</v>
      </c>
      <c r="B15" s="87">
        <v>2</v>
      </c>
      <c r="C15" s="2"/>
      <c r="D15" s="23">
        <v>2000</v>
      </c>
      <c r="E15" s="4"/>
      <c r="F15" s="23">
        <v>3500</v>
      </c>
      <c r="G15" s="4"/>
      <c r="H15" s="23">
        <v>5600</v>
      </c>
      <c r="I15" s="5"/>
      <c r="J15" s="6">
        <v>7100</v>
      </c>
    </row>
    <row r="16" spans="1:12" ht="21.75" customHeight="1">
      <c r="A16" s="2" t="s">
        <v>59</v>
      </c>
      <c r="B16" s="87"/>
      <c r="C16" s="2"/>
      <c r="D16" s="23">
        <v>12281</v>
      </c>
      <c r="E16" s="4"/>
      <c r="F16" s="23">
        <v>2596</v>
      </c>
      <c r="G16" s="4"/>
      <c r="H16" s="23">
        <v>10071</v>
      </c>
      <c r="I16" s="5"/>
      <c r="J16" s="6">
        <v>197</v>
      </c>
    </row>
    <row r="17" spans="1:12" ht="21.75" customHeight="1">
      <c r="A17" s="18" t="s">
        <v>60</v>
      </c>
      <c r="B17" s="2"/>
      <c r="C17" s="2"/>
      <c r="D17" s="22">
        <f>SUM(D10:D16)</f>
        <v>156776</v>
      </c>
      <c r="E17" s="4"/>
      <c r="F17" s="22">
        <f>SUM(F10:F16)</f>
        <v>91005</v>
      </c>
      <c r="G17" s="4"/>
      <c r="H17" s="22">
        <f>SUM(H10:H16)</f>
        <v>49817</v>
      </c>
      <c r="I17" s="5"/>
      <c r="J17" s="22">
        <f>SUM(J10:J16)</f>
        <v>-31098</v>
      </c>
      <c r="K17" s="4"/>
    </row>
    <row r="18" spans="1:12" ht="21.75" customHeight="1">
      <c r="A18" s="18" t="s">
        <v>61</v>
      </c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</row>
    <row r="19" spans="1:12" ht="21.75" customHeight="1">
      <c r="A19" s="2" t="s">
        <v>129</v>
      </c>
      <c r="B19" s="2"/>
      <c r="C19" s="2"/>
      <c r="D19" s="4">
        <v>69036</v>
      </c>
      <c r="E19" s="4"/>
      <c r="F19" s="4">
        <v>57213</v>
      </c>
      <c r="G19" s="4"/>
      <c r="H19" s="4">
        <v>6295</v>
      </c>
      <c r="I19" s="5"/>
      <c r="J19" s="5">
        <v>6719</v>
      </c>
    </row>
    <row r="20" spans="1:12" ht="21.75" customHeight="1">
      <c r="A20" s="2" t="s">
        <v>130</v>
      </c>
      <c r="B20" s="2"/>
      <c r="C20" s="2"/>
      <c r="D20" s="4">
        <v>12435</v>
      </c>
      <c r="E20" s="4"/>
      <c r="F20" s="4">
        <v>10352</v>
      </c>
      <c r="G20" s="4"/>
      <c r="H20" s="4">
        <v>0</v>
      </c>
      <c r="I20" s="5"/>
      <c r="J20" s="5">
        <v>0</v>
      </c>
    </row>
    <row r="21" spans="1:12" ht="21.75" customHeight="1">
      <c r="A21" s="2" t="s">
        <v>131</v>
      </c>
      <c r="B21" s="87"/>
      <c r="C21" s="2"/>
      <c r="D21" s="4">
        <v>9289</v>
      </c>
      <c r="E21" s="4"/>
      <c r="F21" s="4">
        <v>13516</v>
      </c>
      <c r="G21" s="4"/>
      <c r="H21" s="4">
        <v>819</v>
      </c>
      <c r="I21" s="5"/>
      <c r="J21" s="5">
        <v>941</v>
      </c>
    </row>
    <row r="22" spans="1:12" ht="21.75" customHeight="1">
      <c r="A22" s="2" t="s">
        <v>218</v>
      </c>
      <c r="B22" s="87"/>
      <c r="C22" s="2"/>
      <c r="D22" s="4"/>
      <c r="E22" s="4"/>
      <c r="F22" s="4"/>
      <c r="G22" s="4"/>
      <c r="H22" s="4"/>
      <c r="I22" s="5"/>
      <c r="J22" s="5"/>
    </row>
    <row r="23" spans="1:12" ht="21.75" customHeight="1">
      <c r="A23" s="2" t="s">
        <v>219</v>
      </c>
      <c r="B23" s="87"/>
      <c r="C23" s="2"/>
      <c r="D23" s="4" t="s">
        <v>208</v>
      </c>
      <c r="E23" s="4"/>
      <c r="F23" s="4">
        <v>-2860</v>
      </c>
      <c r="G23" s="4"/>
      <c r="H23" s="4">
        <v>0</v>
      </c>
      <c r="I23" s="5"/>
      <c r="J23" s="5">
        <v>-2860</v>
      </c>
    </row>
    <row r="24" spans="1:12" ht="21.75" customHeight="1">
      <c r="A24" s="2" t="s">
        <v>181</v>
      </c>
      <c r="B24" s="87">
        <v>6</v>
      </c>
      <c r="C24" s="2"/>
      <c r="D24" s="4">
        <v>1555</v>
      </c>
      <c r="E24" s="4"/>
      <c r="F24" s="4">
        <v>0</v>
      </c>
      <c r="G24" s="4"/>
      <c r="H24" s="4">
        <v>1555</v>
      </c>
      <c r="I24" s="5"/>
      <c r="J24" s="5">
        <v>0</v>
      </c>
    </row>
    <row r="25" spans="1:12" ht="21.75" customHeight="1">
      <c r="A25" s="2" t="s">
        <v>132</v>
      </c>
      <c r="B25" s="2"/>
      <c r="C25" s="2"/>
      <c r="D25" s="23">
        <v>11683</v>
      </c>
      <c r="E25" s="4"/>
      <c r="F25" s="4">
        <v>13671</v>
      </c>
      <c r="G25" s="4"/>
      <c r="H25" s="4">
        <v>2273</v>
      </c>
      <c r="I25" s="5"/>
      <c r="J25" s="5">
        <v>1638</v>
      </c>
    </row>
    <row r="26" spans="1:12" ht="21.75" customHeight="1">
      <c r="A26" s="18" t="s">
        <v>62</v>
      </c>
      <c r="B26" s="2"/>
      <c r="C26" s="2"/>
      <c r="D26" s="48">
        <f>SUM(D19:D25)</f>
        <v>103998</v>
      </c>
      <c r="E26" s="4"/>
      <c r="F26" s="48">
        <f>SUM(F19:F25)</f>
        <v>91892</v>
      </c>
      <c r="G26" s="4"/>
      <c r="H26" s="48">
        <f>SUM(H19:H25)</f>
        <v>10942</v>
      </c>
      <c r="I26" s="5"/>
      <c r="J26" s="48">
        <f>SUM(J19:J25)</f>
        <v>6438</v>
      </c>
    </row>
    <row r="27" spans="1:12" ht="21.75" customHeight="1">
      <c r="A27" s="57" t="s">
        <v>173</v>
      </c>
      <c r="B27" s="2"/>
      <c r="C27" s="2"/>
      <c r="D27" s="4">
        <f>+D17-D26</f>
        <v>52778</v>
      </c>
      <c r="E27" s="4"/>
      <c r="F27" s="4">
        <f>+F17-F26</f>
        <v>-887</v>
      </c>
      <c r="G27" s="4"/>
      <c r="H27" s="4">
        <f>+H17-H26</f>
        <v>38875</v>
      </c>
      <c r="I27" s="5"/>
      <c r="J27" s="5">
        <f>+J17-J26</f>
        <v>-37536</v>
      </c>
    </row>
    <row r="28" spans="1:12" ht="21.75" customHeight="1">
      <c r="A28" s="2" t="s">
        <v>229</v>
      </c>
      <c r="B28" s="87">
        <v>8.1999999999999993</v>
      </c>
      <c r="C28" s="2"/>
      <c r="D28" s="4">
        <v>0</v>
      </c>
      <c r="E28" s="4"/>
      <c r="F28" s="4">
        <v>0</v>
      </c>
      <c r="G28" s="4"/>
      <c r="H28" s="4">
        <v>603</v>
      </c>
      <c r="I28" s="5"/>
      <c r="J28" s="5">
        <v>19762</v>
      </c>
    </row>
    <row r="29" spans="1:12" ht="21.75" customHeight="1">
      <c r="A29" s="2" t="s">
        <v>128</v>
      </c>
      <c r="B29" s="87"/>
      <c r="C29" s="2"/>
      <c r="D29" s="4">
        <v>2239</v>
      </c>
      <c r="E29" s="4"/>
      <c r="F29" s="4">
        <v>5350</v>
      </c>
      <c r="G29" s="4"/>
      <c r="H29" s="4">
        <v>2239</v>
      </c>
      <c r="I29" s="5"/>
      <c r="J29" s="5">
        <v>5350</v>
      </c>
    </row>
    <row r="30" spans="1:12" ht="21.75" customHeight="1">
      <c r="A30" s="2" t="s">
        <v>230</v>
      </c>
      <c r="B30" s="87"/>
      <c r="C30" s="2"/>
      <c r="D30" s="4">
        <v>-1240</v>
      </c>
      <c r="E30" s="4"/>
      <c r="F30" s="4">
        <v>135</v>
      </c>
      <c r="G30" s="4"/>
      <c r="H30" s="4">
        <v>-1240</v>
      </c>
      <c r="I30" s="5"/>
      <c r="J30" s="5">
        <v>135</v>
      </c>
    </row>
    <row r="31" spans="1:12" ht="21.75" customHeight="1">
      <c r="A31" s="2" t="s">
        <v>144</v>
      </c>
      <c r="B31" s="87"/>
      <c r="C31" s="2"/>
      <c r="D31" s="11">
        <v>-34392</v>
      </c>
      <c r="E31" s="4"/>
      <c r="F31" s="11">
        <v>-35023</v>
      </c>
      <c r="G31" s="4"/>
      <c r="H31" s="11">
        <v>-21057</v>
      </c>
      <c r="I31" s="5"/>
      <c r="J31" s="11">
        <v>-22938</v>
      </c>
    </row>
    <row r="32" spans="1:12" ht="21.75" customHeight="1">
      <c r="A32" s="18" t="s">
        <v>171</v>
      </c>
      <c r="B32" s="2"/>
      <c r="C32" s="2"/>
      <c r="D32" s="4">
        <f>SUM(D27:D31)</f>
        <v>19385</v>
      </c>
      <c r="E32" s="4"/>
      <c r="F32" s="4">
        <f>SUM(F27:F31)</f>
        <v>-30425</v>
      </c>
      <c r="G32" s="4"/>
      <c r="H32" s="4">
        <f>SUM(H27:H31)</f>
        <v>19420</v>
      </c>
      <c r="I32" s="5"/>
      <c r="J32" s="5">
        <f>SUM(J27:J31)</f>
        <v>-35227</v>
      </c>
    </row>
    <row r="33" spans="1:21" ht="21.75" customHeight="1">
      <c r="A33" s="2" t="s">
        <v>160</v>
      </c>
      <c r="B33" s="87"/>
      <c r="C33" s="2"/>
      <c r="D33" s="4">
        <v>-3524</v>
      </c>
      <c r="E33" s="4"/>
      <c r="F33" s="4">
        <v>7239</v>
      </c>
      <c r="G33" s="4"/>
      <c r="H33" s="4">
        <v>-3559</v>
      </c>
      <c r="I33" s="5"/>
      <c r="J33" s="5">
        <v>12041</v>
      </c>
    </row>
    <row r="34" spans="1:21" ht="21.75" customHeight="1">
      <c r="A34" s="18" t="s">
        <v>172</v>
      </c>
      <c r="B34" s="2"/>
      <c r="C34" s="2"/>
      <c r="D34" s="48">
        <f>SUM(D32:D33)</f>
        <v>15861</v>
      </c>
      <c r="E34" s="4"/>
      <c r="F34" s="48">
        <f>SUM(F32:F33)</f>
        <v>-23186</v>
      </c>
      <c r="G34" s="4"/>
      <c r="H34" s="48">
        <f>SUM(H32:H33)</f>
        <v>15861</v>
      </c>
      <c r="I34" s="5"/>
      <c r="J34" s="48">
        <f>SUM(J32:J33)</f>
        <v>-23186</v>
      </c>
    </row>
    <row r="35" spans="1:21" ht="21.75" customHeight="1">
      <c r="A35" s="18"/>
      <c r="B35" s="2"/>
      <c r="C35" s="2"/>
      <c r="D35" s="5"/>
      <c r="E35" s="5"/>
      <c r="F35" s="5"/>
      <c r="G35" s="5"/>
      <c r="H35" s="5"/>
      <c r="I35" s="5"/>
      <c r="J35" s="5"/>
    </row>
    <row r="36" spans="1:21" ht="21.75" customHeight="1">
      <c r="A36" s="84" t="s">
        <v>3</v>
      </c>
      <c r="B36" s="2"/>
      <c r="C36" s="2"/>
      <c r="D36" s="5"/>
      <c r="E36" s="5"/>
      <c r="F36" s="5"/>
      <c r="G36" s="5"/>
      <c r="H36" s="5"/>
      <c r="I36" s="5"/>
      <c r="J36" s="5"/>
    </row>
    <row r="37" spans="1:21" ht="21.75" customHeight="1">
      <c r="A37" s="2"/>
      <c r="B37" s="2"/>
      <c r="J37" s="19" t="s">
        <v>57</v>
      </c>
    </row>
    <row r="38" spans="1:21" ht="21.75" customHeight="1">
      <c r="A38" s="82" t="s">
        <v>18</v>
      </c>
      <c r="B38" s="82"/>
      <c r="C38" s="82"/>
      <c r="D38" s="82"/>
      <c r="E38" s="82"/>
      <c r="F38" s="82"/>
      <c r="G38" s="82"/>
      <c r="H38" s="82"/>
      <c r="I38" s="82"/>
      <c r="J38" s="82"/>
    </row>
    <row r="39" spans="1:21" ht="21.75" customHeight="1">
      <c r="A39" s="82" t="s">
        <v>96</v>
      </c>
      <c r="B39" s="82"/>
      <c r="C39" s="82"/>
      <c r="D39" s="82"/>
      <c r="E39" s="82"/>
      <c r="F39" s="82"/>
      <c r="G39" s="82"/>
      <c r="H39" s="82"/>
      <c r="I39" s="82"/>
      <c r="J39" s="82"/>
    </row>
    <row r="40" spans="1:21" ht="21.75" customHeight="1">
      <c r="A40" s="82" t="s">
        <v>198</v>
      </c>
      <c r="B40" s="82"/>
      <c r="C40" s="82"/>
      <c r="D40" s="82"/>
      <c r="E40" s="82"/>
      <c r="F40" s="82"/>
      <c r="G40" s="82"/>
      <c r="H40" s="82"/>
      <c r="I40" s="82"/>
      <c r="J40" s="82"/>
    </row>
    <row r="41" spans="1:21" ht="21.75" customHeight="1">
      <c r="J41" s="19" t="s">
        <v>53</v>
      </c>
    </row>
    <row r="42" spans="1:21" ht="21.75" customHeight="1">
      <c r="D42" s="42" t="s">
        <v>0</v>
      </c>
      <c r="E42" s="43"/>
      <c r="F42" s="44"/>
      <c r="G42" s="45"/>
      <c r="H42" s="42" t="s">
        <v>21</v>
      </c>
      <c r="I42" s="43"/>
      <c r="J42" s="44"/>
    </row>
    <row r="43" spans="1:21" s="82" customFormat="1" ht="21.75" customHeight="1">
      <c r="A43" s="84"/>
      <c r="B43" s="77" t="s">
        <v>1</v>
      </c>
      <c r="C43" s="84"/>
      <c r="D43" s="46">
        <v>2567</v>
      </c>
      <c r="E43" s="84"/>
      <c r="F43" s="46">
        <v>2566</v>
      </c>
      <c r="G43" s="47"/>
      <c r="H43" s="46">
        <v>2567</v>
      </c>
      <c r="I43" s="84"/>
      <c r="J43" s="46">
        <v>2566</v>
      </c>
      <c r="L43" s="84"/>
    </row>
    <row r="44" spans="1:21" s="82" customFormat="1" ht="21.75" customHeight="1">
      <c r="A44" s="18" t="s">
        <v>64</v>
      </c>
      <c r="B44" s="2"/>
      <c r="C44" s="2"/>
      <c r="D44" s="5"/>
      <c r="E44" s="5"/>
      <c r="F44" s="5"/>
      <c r="G44" s="5"/>
      <c r="H44" s="5"/>
      <c r="I44" s="5"/>
      <c r="J44" s="5"/>
    </row>
    <row r="45" spans="1:21" ht="21.75" customHeight="1">
      <c r="A45" s="49" t="s">
        <v>107</v>
      </c>
      <c r="B45" s="14"/>
      <c r="C45" s="15"/>
      <c r="D45" s="78"/>
      <c r="E45" s="79"/>
      <c r="F45" s="78"/>
      <c r="G45" s="80"/>
      <c r="H45" s="78"/>
      <c r="I45" s="50"/>
      <c r="J45" s="78"/>
      <c r="L45" s="82"/>
    </row>
    <row r="46" spans="1:21" ht="21.75" customHeight="1">
      <c r="A46" s="33" t="s">
        <v>221</v>
      </c>
      <c r="B46" s="86"/>
      <c r="C46" s="15"/>
      <c r="D46" s="50"/>
      <c r="E46" s="51"/>
      <c r="F46" s="50"/>
      <c r="G46" s="52"/>
      <c r="H46" s="52"/>
      <c r="I46" s="53"/>
      <c r="J46" s="52"/>
    </row>
    <row r="47" spans="1:21" ht="21.75" customHeight="1">
      <c r="A47" s="33" t="s">
        <v>133</v>
      </c>
      <c r="C47" s="15"/>
      <c r="D47" s="54">
        <v>-6060</v>
      </c>
      <c r="E47" s="102"/>
      <c r="F47" s="58">
        <v>-1518</v>
      </c>
      <c r="G47" s="103"/>
      <c r="H47" s="59">
        <v>-661</v>
      </c>
      <c r="I47" s="53"/>
      <c r="J47" s="58">
        <v>-414</v>
      </c>
    </row>
    <row r="48" spans="1:21" s="1" customFormat="1" ht="21.75" customHeight="1">
      <c r="A48" s="2" t="s">
        <v>140</v>
      </c>
      <c r="B48" s="60"/>
      <c r="C48" s="15"/>
      <c r="D48" s="55">
        <v>1212</v>
      </c>
      <c r="E48" s="104"/>
      <c r="F48" s="61">
        <v>304</v>
      </c>
      <c r="H48" s="55">
        <v>132</v>
      </c>
      <c r="J48" s="61">
        <v>83</v>
      </c>
      <c r="K48" s="16"/>
      <c r="L48" s="84"/>
      <c r="M48" s="26"/>
      <c r="O48" s="26"/>
      <c r="Q48" s="26"/>
      <c r="S48" s="26"/>
      <c r="U48" s="26"/>
    </row>
    <row r="49" spans="1:21" s="1" customFormat="1" ht="21.75" customHeight="1">
      <c r="A49" s="33" t="s">
        <v>221</v>
      </c>
      <c r="B49" s="17"/>
      <c r="C49" s="15"/>
      <c r="D49" s="4"/>
      <c r="E49" s="104"/>
      <c r="F49" s="4"/>
      <c r="H49" s="4"/>
      <c r="J49" s="5"/>
      <c r="K49" s="16"/>
      <c r="M49" s="26"/>
      <c r="O49" s="26"/>
      <c r="Q49" s="26"/>
      <c r="S49" s="26"/>
      <c r="U49" s="26"/>
    </row>
    <row r="50" spans="1:21" s="1" customFormat="1" ht="21.75" customHeight="1">
      <c r="A50" s="2" t="s">
        <v>141</v>
      </c>
      <c r="B50" s="17"/>
      <c r="C50" s="15"/>
      <c r="D50" s="105">
        <f>SUM(D47:D48)</f>
        <v>-4848</v>
      </c>
      <c r="E50" s="104"/>
      <c r="F50" s="105">
        <f>SUM(F47:F48)</f>
        <v>-1214</v>
      </c>
      <c r="H50" s="105">
        <f>SUM(H47:H48)</f>
        <v>-529</v>
      </c>
      <c r="I50" s="26"/>
      <c r="J50" s="105">
        <f>SUM(J47:J48)</f>
        <v>-331</v>
      </c>
      <c r="K50" s="16"/>
      <c r="M50" s="26"/>
      <c r="O50" s="26"/>
      <c r="Q50" s="26"/>
      <c r="S50" s="26"/>
      <c r="U50" s="26"/>
    </row>
    <row r="51" spans="1:21" s="1" customFormat="1" ht="21.75" customHeight="1">
      <c r="A51" s="2" t="s">
        <v>93</v>
      </c>
      <c r="B51" s="87">
        <v>8.1999999999999993</v>
      </c>
      <c r="C51" s="15"/>
      <c r="D51" s="83">
        <v>0</v>
      </c>
      <c r="E51" s="104"/>
      <c r="F51" s="11">
        <v>0</v>
      </c>
      <c r="H51" s="83">
        <v>-4319</v>
      </c>
      <c r="I51" s="26"/>
      <c r="J51" s="83">
        <v>-883</v>
      </c>
      <c r="K51" s="16"/>
      <c r="M51" s="26"/>
      <c r="O51" s="26"/>
      <c r="Q51" s="26"/>
      <c r="S51" s="26"/>
      <c r="U51" s="26"/>
    </row>
    <row r="52" spans="1:21" s="1" customFormat="1" ht="21.75" customHeight="1">
      <c r="A52" s="2" t="s">
        <v>107</v>
      </c>
      <c r="B52" s="87"/>
      <c r="C52" s="15"/>
      <c r="D52" s="105"/>
      <c r="E52" s="104"/>
      <c r="F52" s="105"/>
      <c r="G52" s="105"/>
      <c r="H52" s="105"/>
      <c r="I52" s="56"/>
      <c r="J52" s="56"/>
      <c r="N52" s="26"/>
      <c r="P52" s="26"/>
      <c r="R52" s="26"/>
      <c r="T52" s="26"/>
    </row>
    <row r="53" spans="1:21" s="1" customFormat="1" ht="21.75" customHeight="1">
      <c r="A53" s="2" t="s">
        <v>102</v>
      </c>
      <c r="B53" s="87"/>
      <c r="C53" s="15"/>
      <c r="D53" s="83">
        <f>SUM(D50,D51:D51,)</f>
        <v>-4848</v>
      </c>
      <c r="E53" s="104"/>
      <c r="F53" s="83">
        <f>SUM(F50,F51:F51,)</f>
        <v>-1214</v>
      </c>
      <c r="G53" s="105"/>
      <c r="H53" s="83">
        <f>SUM(H50,H51:H51,)</f>
        <v>-4848</v>
      </c>
      <c r="I53" s="56"/>
      <c r="J53" s="83">
        <f>SUM(J50,J51:J51,)</f>
        <v>-1214</v>
      </c>
      <c r="K53" s="16"/>
      <c r="L53" s="26"/>
      <c r="M53" s="26"/>
      <c r="O53" s="26"/>
      <c r="Q53" s="26"/>
      <c r="S53" s="26"/>
      <c r="U53" s="26"/>
    </row>
    <row r="54" spans="1:21" s="1" customFormat="1" ht="21.75" customHeight="1">
      <c r="A54" s="18" t="s">
        <v>55</v>
      </c>
      <c r="B54" s="87"/>
      <c r="C54" s="2"/>
      <c r="D54" s="11">
        <f>SUM(,D53)</f>
        <v>-4848</v>
      </c>
      <c r="E54" s="4"/>
      <c r="F54" s="11">
        <f>SUM(,F53)</f>
        <v>-1214</v>
      </c>
      <c r="G54" s="4"/>
      <c r="H54" s="11">
        <f>SUM(,H53)</f>
        <v>-4848</v>
      </c>
      <c r="I54" s="5"/>
      <c r="J54" s="11">
        <f>SUM(,J53)</f>
        <v>-1214</v>
      </c>
      <c r="K54" s="16"/>
      <c r="M54" s="26"/>
      <c r="O54" s="26"/>
      <c r="Q54" s="26"/>
      <c r="S54" s="26"/>
      <c r="U54" s="26"/>
    </row>
    <row r="55" spans="1:21" s="1" customFormat="1" ht="21.75" customHeight="1">
      <c r="A55" s="18"/>
      <c r="B55" s="2"/>
      <c r="C55" s="2"/>
      <c r="D55" s="4"/>
      <c r="E55" s="4"/>
      <c r="F55" s="4"/>
      <c r="G55" s="4"/>
      <c r="H55" s="4"/>
      <c r="I55" s="5"/>
      <c r="J55" s="5"/>
      <c r="K55" s="16"/>
      <c r="M55" s="26"/>
      <c r="O55" s="26"/>
      <c r="Q55" s="26"/>
      <c r="S55" s="26"/>
      <c r="U55" s="26"/>
    </row>
    <row r="56" spans="1:21" s="1" customFormat="1" ht="21.75" customHeight="1" thickBot="1">
      <c r="A56" s="18" t="s">
        <v>56</v>
      </c>
      <c r="B56" s="2"/>
      <c r="C56" s="2"/>
      <c r="D56" s="25">
        <f>SUM(D34,D54)</f>
        <v>11013</v>
      </c>
      <c r="E56" s="4"/>
      <c r="F56" s="25">
        <f>SUM(F34,F54)</f>
        <v>-24400</v>
      </c>
      <c r="G56" s="4"/>
      <c r="H56" s="25">
        <f>SUM(H34,H54)</f>
        <v>11013</v>
      </c>
      <c r="I56" s="5"/>
      <c r="J56" s="25">
        <f>SUM(J34,J54)</f>
        <v>-24400</v>
      </c>
      <c r="N56" s="26"/>
      <c r="P56" s="26"/>
      <c r="R56" s="26"/>
      <c r="T56" s="26"/>
    </row>
    <row r="57" spans="1:21" s="1" customFormat="1" ht="21.75" customHeight="1" thickTop="1">
      <c r="A57" s="18"/>
      <c r="B57" s="2"/>
      <c r="C57" s="2"/>
      <c r="D57" s="4"/>
      <c r="E57" s="4"/>
      <c r="F57" s="4"/>
      <c r="G57" s="4"/>
      <c r="H57" s="4"/>
      <c r="I57" s="5"/>
      <c r="J57" s="5"/>
      <c r="L57" s="26"/>
      <c r="N57" s="26"/>
      <c r="P57" s="26"/>
      <c r="R57" s="26"/>
      <c r="T57" s="26"/>
    </row>
    <row r="58" spans="1:21" ht="21.75" customHeight="1">
      <c r="A58" s="62" t="s">
        <v>155</v>
      </c>
      <c r="B58" s="87"/>
      <c r="C58" s="2"/>
      <c r="D58" s="4"/>
      <c r="E58" s="33"/>
      <c r="F58" s="33"/>
      <c r="G58" s="33"/>
      <c r="H58" s="33"/>
      <c r="J58" s="84"/>
      <c r="L58" s="26"/>
    </row>
    <row r="59" spans="1:21" ht="21.75" customHeight="1">
      <c r="A59" s="2" t="s">
        <v>176</v>
      </c>
      <c r="B59" s="2"/>
      <c r="C59" s="2"/>
      <c r="D59" s="33"/>
      <c r="E59" s="33"/>
      <c r="F59" s="33"/>
      <c r="G59" s="33"/>
      <c r="H59" s="33"/>
      <c r="J59" s="84"/>
    </row>
    <row r="60" spans="1:21" ht="21.75" customHeight="1" thickBot="1">
      <c r="A60" s="2" t="s">
        <v>175</v>
      </c>
      <c r="B60" s="2"/>
      <c r="C60" s="2"/>
      <c r="D60" s="110">
        <f>D34/214404.846</f>
        <v>7.3976872705573085E-2</v>
      </c>
      <c r="E60" s="111"/>
      <c r="F60" s="110">
        <v>-0.11</v>
      </c>
      <c r="G60" s="111"/>
      <c r="H60" s="110">
        <f>H34/214404.846</f>
        <v>7.3976872705573085E-2</v>
      </c>
      <c r="I60" s="111"/>
      <c r="J60" s="110">
        <v>-0.11</v>
      </c>
    </row>
    <row r="61" spans="1:21" ht="21.75" customHeight="1" thickTop="1">
      <c r="A61" s="2"/>
      <c r="B61" s="2"/>
      <c r="C61" s="2"/>
      <c r="D61" s="26"/>
      <c r="E61" s="35"/>
      <c r="F61" s="26"/>
      <c r="G61" s="35"/>
      <c r="H61" s="26"/>
      <c r="I61" s="35"/>
      <c r="J61" s="26"/>
    </row>
    <row r="62" spans="1:21" ht="21.75" customHeight="1">
      <c r="A62" s="84" t="s">
        <v>3</v>
      </c>
      <c r="E62" s="10"/>
      <c r="F62" s="26"/>
      <c r="G62" s="10"/>
      <c r="I62" s="10"/>
      <c r="J62" s="10"/>
    </row>
    <row r="63" spans="1:21" ht="21.75" customHeight="1">
      <c r="D63" s="75"/>
    </row>
    <row r="64" spans="1:21" ht="21.75" customHeight="1">
      <c r="F64" s="7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1" manualBreakCount="1">
    <brk id="3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M36"/>
  <sheetViews>
    <sheetView showGridLines="0" view="pageBreakPreview" zoomScale="85" zoomScaleNormal="80" zoomScaleSheetLayoutView="85" workbookViewId="0"/>
  </sheetViews>
  <sheetFormatPr defaultColWidth="10.7109375" defaultRowHeight="21.75" customHeight="1"/>
  <cols>
    <col min="1" max="1" width="47.42578125" style="33" customWidth="1"/>
    <col min="2" max="2" width="1.28515625" style="33" customWidth="1"/>
    <col min="3" max="3" width="17" style="1" customWidth="1"/>
    <col min="4" max="4" width="1.5703125" style="1" customWidth="1"/>
    <col min="5" max="5" width="17" style="1" customWidth="1"/>
    <col min="6" max="6" width="1.5703125" style="1" customWidth="1"/>
    <col min="7" max="7" width="17" style="1" customWidth="1"/>
    <col min="8" max="8" width="1.5703125" style="33" customWidth="1"/>
    <col min="9" max="9" width="17" style="1" customWidth="1"/>
    <col min="10" max="10" width="1.5703125" style="33" customWidth="1"/>
    <col min="11" max="11" width="19.5703125" style="33" customWidth="1"/>
    <col min="12" max="12" width="1.5703125" style="33" customWidth="1"/>
    <col min="13" max="13" width="17" style="1" customWidth="1"/>
    <col min="14" max="14" width="1.28515625" style="33" customWidth="1"/>
    <col min="15" max="15" width="10.28515625" style="33" customWidth="1"/>
    <col min="16" max="255" width="10.7109375" style="33"/>
    <col min="256" max="256" width="25.7109375" style="33" customWidth="1"/>
    <col min="257" max="257" width="5.7109375" style="33" customWidth="1"/>
    <col min="258" max="258" width="1.28515625" style="33" customWidth="1"/>
    <col min="259" max="259" width="10.7109375" style="33" customWidth="1"/>
    <col min="260" max="260" width="0.7109375" style="33" customWidth="1"/>
    <col min="261" max="261" width="10.7109375" style="33" customWidth="1"/>
    <col min="262" max="262" width="0.7109375" style="33" customWidth="1"/>
    <col min="263" max="263" width="10.7109375" style="33" customWidth="1"/>
    <col min="264" max="264" width="0.7109375" style="33" customWidth="1"/>
    <col min="265" max="265" width="10.7109375" style="33" customWidth="1"/>
    <col min="266" max="266" width="0.7109375" style="33" customWidth="1"/>
    <col min="267" max="267" width="10.7109375" style="33" customWidth="1"/>
    <col min="268" max="268" width="0.7109375" style="33" customWidth="1"/>
    <col min="269" max="269" width="10.7109375" style="33" customWidth="1"/>
    <col min="270" max="270" width="1.28515625" style="33" customWidth="1"/>
    <col min="271" max="271" width="10.28515625" style="33" customWidth="1"/>
    <col min="272" max="511" width="10.7109375" style="33"/>
    <col min="512" max="512" width="25.7109375" style="33" customWidth="1"/>
    <col min="513" max="513" width="5.7109375" style="33" customWidth="1"/>
    <col min="514" max="514" width="1.28515625" style="33" customWidth="1"/>
    <col min="515" max="515" width="10.7109375" style="33" customWidth="1"/>
    <col min="516" max="516" width="0.7109375" style="33" customWidth="1"/>
    <col min="517" max="517" width="10.7109375" style="33" customWidth="1"/>
    <col min="518" max="518" width="0.7109375" style="33" customWidth="1"/>
    <col min="519" max="519" width="10.7109375" style="33" customWidth="1"/>
    <col min="520" max="520" width="0.7109375" style="33" customWidth="1"/>
    <col min="521" max="521" width="10.7109375" style="33" customWidth="1"/>
    <col min="522" max="522" width="0.7109375" style="33" customWidth="1"/>
    <col min="523" max="523" width="10.7109375" style="33" customWidth="1"/>
    <col min="524" max="524" width="0.7109375" style="33" customWidth="1"/>
    <col min="525" max="525" width="10.7109375" style="33" customWidth="1"/>
    <col min="526" max="526" width="1.28515625" style="33" customWidth="1"/>
    <col min="527" max="527" width="10.28515625" style="33" customWidth="1"/>
    <col min="528" max="767" width="10.7109375" style="33"/>
    <col min="768" max="768" width="25.7109375" style="33" customWidth="1"/>
    <col min="769" max="769" width="5.7109375" style="33" customWidth="1"/>
    <col min="770" max="770" width="1.28515625" style="33" customWidth="1"/>
    <col min="771" max="771" width="10.7109375" style="33" customWidth="1"/>
    <col min="772" max="772" width="0.7109375" style="33" customWidth="1"/>
    <col min="773" max="773" width="10.7109375" style="33" customWidth="1"/>
    <col min="774" max="774" width="0.7109375" style="33" customWidth="1"/>
    <col min="775" max="775" width="10.7109375" style="33" customWidth="1"/>
    <col min="776" max="776" width="0.7109375" style="33" customWidth="1"/>
    <col min="777" max="777" width="10.7109375" style="33" customWidth="1"/>
    <col min="778" max="778" width="0.7109375" style="33" customWidth="1"/>
    <col min="779" max="779" width="10.7109375" style="33" customWidth="1"/>
    <col min="780" max="780" width="0.7109375" style="33" customWidth="1"/>
    <col min="781" max="781" width="10.7109375" style="33" customWidth="1"/>
    <col min="782" max="782" width="1.28515625" style="33" customWidth="1"/>
    <col min="783" max="783" width="10.28515625" style="33" customWidth="1"/>
    <col min="784" max="1023" width="10.7109375" style="33"/>
    <col min="1024" max="1024" width="25.7109375" style="33" customWidth="1"/>
    <col min="1025" max="1025" width="5.7109375" style="33" customWidth="1"/>
    <col min="1026" max="1026" width="1.28515625" style="33" customWidth="1"/>
    <col min="1027" max="1027" width="10.7109375" style="33" customWidth="1"/>
    <col min="1028" max="1028" width="0.7109375" style="33" customWidth="1"/>
    <col min="1029" max="1029" width="10.7109375" style="33" customWidth="1"/>
    <col min="1030" max="1030" width="0.7109375" style="33" customWidth="1"/>
    <col min="1031" max="1031" width="10.7109375" style="33" customWidth="1"/>
    <col min="1032" max="1032" width="0.7109375" style="33" customWidth="1"/>
    <col min="1033" max="1033" width="10.7109375" style="33" customWidth="1"/>
    <col min="1034" max="1034" width="0.7109375" style="33" customWidth="1"/>
    <col min="1035" max="1035" width="10.7109375" style="33" customWidth="1"/>
    <col min="1036" max="1036" width="0.7109375" style="33" customWidth="1"/>
    <col min="1037" max="1037" width="10.7109375" style="33" customWidth="1"/>
    <col min="1038" max="1038" width="1.28515625" style="33" customWidth="1"/>
    <col min="1039" max="1039" width="10.28515625" style="33" customWidth="1"/>
    <col min="1040" max="1279" width="10.7109375" style="33"/>
    <col min="1280" max="1280" width="25.7109375" style="33" customWidth="1"/>
    <col min="1281" max="1281" width="5.7109375" style="33" customWidth="1"/>
    <col min="1282" max="1282" width="1.28515625" style="33" customWidth="1"/>
    <col min="1283" max="1283" width="10.7109375" style="33" customWidth="1"/>
    <col min="1284" max="1284" width="0.7109375" style="33" customWidth="1"/>
    <col min="1285" max="1285" width="10.7109375" style="33" customWidth="1"/>
    <col min="1286" max="1286" width="0.7109375" style="33" customWidth="1"/>
    <col min="1287" max="1287" width="10.7109375" style="33" customWidth="1"/>
    <col min="1288" max="1288" width="0.7109375" style="33" customWidth="1"/>
    <col min="1289" max="1289" width="10.7109375" style="33" customWidth="1"/>
    <col min="1290" max="1290" width="0.7109375" style="33" customWidth="1"/>
    <col min="1291" max="1291" width="10.7109375" style="33" customWidth="1"/>
    <col min="1292" max="1292" width="0.7109375" style="33" customWidth="1"/>
    <col min="1293" max="1293" width="10.7109375" style="33" customWidth="1"/>
    <col min="1294" max="1294" width="1.28515625" style="33" customWidth="1"/>
    <col min="1295" max="1295" width="10.28515625" style="33" customWidth="1"/>
    <col min="1296" max="1535" width="10.7109375" style="33"/>
    <col min="1536" max="1536" width="25.7109375" style="33" customWidth="1"/>
    <col min="1537" max="1537" width="5.7109375" style="33" customWidth="1"/>
    <col min="1538" max="1538" width="1.28515625" style="33" customWidth="1"/>
    <col min="1539" max="1539" width="10.7109375" style="33" customWidth="1"/>
    <col min="1540" max="1540" width="0.7109375" style="33" customWidth="1"/>
    <col min="1541" max="1541" width="10.7109375" style="33" customWidth="1"/>
    <col min="1542" max="1542" width="0.7109375" style="33" customWidth="1"/>
    <col min="1543" max="1543" width="10.7109375" style="33" customWidth="1"/>
    <col min="1544" max="1544" width="0.7109375" style="33" customWidth="1"/>
    <col min="1545" max="1545" width="10.7109375" style="33" customWidth="1"/>
    <col min="1546" max="1546" width="0.7109375" style="33" customWidth="1"/>
    <col min="1547" max="1547" width="10.7109375" style="33" customWidth="1"/>
    <col min="1548" max="1548" width="0.7109375" style="33" customWidth="1"/>
    <col min="1549" max="1549" width="10.7109375" style="33" customWidth="1"/>
    <col min="1550" max="1550" width="1.28515625" style="33" customWidth="1"/>
    <col min="1551" max="1551" width="10.28515625" style="33" customWidth="1"/>
    <col min="1552" max="1791" width="10.7109375" style="33"/>
    <col min="1792" max="1792" width="25.7109375" style="33" customWidth="1"/>
    <col min="1793" max="1793" width="5.7109375" style="33" customWidth="1"/>
    <col min="1794" max="1794" width="1.28515625" style="33" customWidth="1"/>
    <col min="1795" max="1795" width="10.7109375" style="33" customWidth="1"/>
    <col min="1796" max="1796" width="0.7109375" style="33" customWidth="1"/>
    <col min="1797" max="1797" width="10.7109375" style="33" customWidth="1"/>
    <col min="1798" max="1798" width="0.7109375" style="33" customWidth="1"/>
    <col min="1799" max="1799" width="10.7109375" style="33" customWidth="1"/>
    <col min="1800" max="1800" width="0.7109375" style="33" customWidth="1"/>
    <col min="1801" max="1801" width="10.7109375" style="33" customWidth="1"/>
    <col min="1802" max="1802" width="0.7109375" style="33" customWidth="1"/>
    <col min="1803" max="1803" width="10.7109375" style="33" customWidth="1"/>
    <col min="1804" max="1804" width="0.7109375" style="33" customWidth="1"/>
    <col min="1805" max="1805" width="10.7109375" style="33" customWidth="1"/>
    <col min="1806" max="1806" width="1.28515625" style="33" customWidth="1"/>
    <col min="1807" max="1807" width="10.28515625" style="33" customWidth="1"/>
    <col min="1808" max="2047" width="10.7109375" style="33"/>
    <col min="2048" max="2048" width="25.7109375" style="33" customWidth="1"/>
    <col min="2049" max="2049" width="5.7109375" style="33" customWidth="1"/>
    <col min="2050" max="2050" width="1.28515625" style="33" customWidth="1"/>
    <col min="2051" max="2051" width="10.7109375" style="33" customWidth="1"/>
    <col min="2052" max="2052" width="0.7109375" style="33" customWidth="1"/>
    <col min="2053" max="2053" width="10.7109375" style="33" customWidth="1"/>
    <col min="2054" max="2054" width="0.7109375" style="33" customWidth="1"/>
    <col min="2055" max="2055" width="10.7109375" style="33" customWidth="1"/>
    <col min="2056" max="2056" width="0.7109375" style="33" customWidth="1"/>
    <col min="2057" max="2057" width="10.7109375" style="33" customWidth="1"/>
    <col min="2058" max="2058" width="0.7109375" style="33" customWidth="1"/>
    <col min="2059" max="2059" width="10.7109375" style="33" customWidth="1"/>
    <col min="2060" max="2060" width="0.7109375" style="33" customWidth="1"/>
    <col min="2061" max="2061" width="10.7109375" style="33" customWidth="1"/>
    <col min="2062" max="2062" width="1.28515625" style="33" customWidth="1"/>
    <col min="2063" max="2063" width="10.28515625" style="33" customWidth="1"/>
    <col min="2064" max="2303" width="10.7109375" style="33"/>
    <col min="2304" max="2304" width="25.7109375" style="33" customWidth="1"/>
    <col min="2305" max="2305" width="5.7109375" style="33" customWidth="1"/>
    <col min="2306" max="2306" width="1.28515625" style="33" customWidth="1"/>
    <col min="2307" max="2307" width="10.7109375" style="33" customWidth="1"/>
    <col min="2308" max="2308" width="0.7109375" style="33" customWidth="1"/>
    <col min="2309" max="2309" width="10.7109375" style="33" customWidth="1"/>
    <col min="2310" max="2310" width="0.7109375" style="33" customWidth="1"/>
    <col min="2311" max="2311" width="10.7109375" style="33" customWidth="1"/>
    <col min="2312" max="2312" width="0.7109375" style="33" customWidth="1"/>
    <col min="2313" max="2313" width="10.7109375" style="33" customWidth="1"/>
    <col min="2314" max="2314" width="0.7109375" style="33" customWidth="1"/>
    <col min="2315" max="2315" width="10.7109375" style="33" customWidth="1"/>
    <col min="2316" max="2316" width="0.7109375" style="33" customWidth="1"/>
    <col min="2317" max="2317" width="10.7109375" style="33" customWidth="1"/>
    <col min="2318" max="2318" width="1.28515625" style="33" customWidth="1"/>
    <col min="2319" max="2319" width="10.28515625" style="33" customWidth="1"/>
    <col min="2320" max="2559" width="10.7109375" style="33"/>
    <col min="2560" max="2560" width="25.7109375" style="33" customWidth="1"/>
    <col min="2561" max="2561" width="5.7109375" style="33" customWidth="1"/>
    <col min="2562" max="2562" width="1.28515625" style="33" customWidth="1"/>
    <col min="2563" max="2563" width="10.7109375" style="33" customWidth="1"/>
    <col min="2564" max="2564" width="0.7109375" style="33" customWidth="1"/>
    <col min="2565" max="2565" width="10.7109375" style="33" customWidth="1"/>
    <col min="2566" max="2566" width="0.7109375" style="33" customWidth="1"/>
    <col min="2567" max="2567" width="10.7109375" style="33" customWidth="1"/>
    <col min="2568" max="2568" width="0.7109375" style="33" customWidth="1"/>
    <col min="2569" max="2569" width="10.7109375" style="33" customWidth="1"/>
    <col min="2570" max="2570" width="0.7109375" style="33" customWidth="1"/>
    <col min="2571" max="2571" width="10.7109375" style="33" customWidth="1"/>
    <col min="2572" max="2572" width="0.7109375" style="33" customWidth="1"/>
    <col min="2573" max="2573" width="10.7109375" style="33" customWidth="1"/>
    <col min="2574" max="2574" width="1.28515625" style="33" customWidth="1"/>
    <col min="2575" max="2575" width="10.28515625" style="33" customWidth="1"/>
    <col min="2576" max="2815" width="10.7109375" style="33"/>
    <col min="2816" max="2816" width="25.7109375" style="33" customWidth="1"/>
    <col min="2817" max="2817" width="5.7109375" style="33" customWidth="1"/>
    <col min="2818" max="2818" width="1.28515625" style="33" customWidth="1"/>
    <col min="2819" max="2819" width="10.7109375" style="33" customWidth="1"/>
    <col min="2820" max="2820" width="0.7109375" style="33" customWidth="1"/>
    <col min="2821" max="2821" width="10.7109375" style="33" customWidth="1"/>
    <col min="2822" max="2822" width="0.7109375" style="33" customWidth="1"/>
    <col min="2823" max="2823" width="10.7109375" style="33" customWidth="1"/>
    <col min="2824" max="2824" width="0.7109375" style="33" customWidth="1"/>
    <col min="2825" max="2825" width="10.7109375" style="33" customWidth="1"/>
    <col min="2826" max="2826" width="0.7109375" style="33" customWidth="1"/>
    <col min="2827" max="2827" width="10.7109375" style="33" customWidth="1"/>
    <col min="2828" max="2828" width="0.7109375" style="33" customWidth="1"/>
    <col min="2829" max="2829" width="10.7109375" style="33" customWidth="1"/>
    <col min="2830" max="2830" width="1.28515625" style="33" customWidth="1"/>
    <col min="2831" max="2831" width="10.28515625" style="33" customWidth="1"/>
    <col min="2832" max="3071" width="10.7109375" style="33"/>
    <col min="3072" max="3072" width="25.7109375" style="33" customWidth="1"/>
    <col min="3073" max="3073" width="5.7109375" style="33" customWidth="1"/>
    <col min="3074" max="3074" width="1.28515625" style="33" customWidth="1"/>
    <col min="3075" max="3075" width="10.7109375" style="33" customWidth="1"/>
    <col min="3076" max="3076" width="0.7109375" style="33" customWidth="1"/>
    <col min="3077" max="3077" width="10.7109375" style="33" customWidth="1"/>
    <col min="3078" max="3078" width="0.7109375" style="33" customWidth="1"/>
    <col min="3079" max="3079" width="10.7109375" style="33" customWidth="1"/>
    <col min="3080" max="3080" width="0.7109375" style="33" customWidth="1"/>
    <col min="3081" max="3081" width="10.7109375" style="33" customWidth="1"/>
    <col min="3082" max="3082" width="0.7109375" style="33" customWidth="1"/>
    <col min="3083" max="3083" width="10.7109375" style="33" customWidth="1"/>
    <col min="3084" max="3084" width="0.7109375" style="33" customWidth="1"/>
    <col min="3085" max="3085" width="10.7109375" style="33" customWidth="1"/>
    <col min="3086" max="3086" width="1.28515625" style="33" customWidth="1"/>
    <col min="3087" max="3087" width="10.28515625" style="33" customWidth="1"/>
    <col min="3088" max="3327" width="10.7109375" style="33"/>
    <col min="3328" max="3328" width="25.7109375" style="33" customWidth="1"/>
    <col min="3329" max="3329" width="5.7109375" style="33" customWidth="1"/>
    <col min="3330" max="3330" width="1.28515625" style="33" customWidth="1"/>
    <col min="3331" max="3331" width="10.7109375" style="33" customWidth="1"/>
    <col min="3332" max="3332" width="0.7109375" style="33" customWidth="1"/>
    <col min="3333" max="3333" width="10.7109375" style="33" customWidth="1"/>
    <col min="3334" max="3334" width="0.7109375" style="33" customWidth="1"/>
    <col min="3335" max="3335" width="10.7109375" style="33" customWidth="1"/>
    <col min="3336" max="3336" width="0.7109375" style="33" customWidth="1"/>
    <col min="3337" max="3337" width="10.7109375" style="33" customWidth="1"/>
    <col min="3338" max="3338" width="0.7109375" style="33" customWidth="1"/>
    <col min="3339" max="3339" width="10.7109375" style="33" customWidth="1"/>
    <col min="3340" max="3340" width="0.7109375" style="33" customWidth="1"/>
    <col min="3341" max="3341" width="10.7109375" style="33" customWidth="1"/>
    <col min="3342" max="3342" width="1.28515625" style="33" customWidth="1"/>
    <col min="3343" max="3343" width="10.28515625" style="33" customWidth="1"/>
    <col min="3344" max="3583" width="10.7109375" style="33"/>
    <col min="3584" max="3584" width="25.7109375" style="33" customWidth="1"/>
    <col min="3585" max="3585" width="5.7109375" style="33" customWidth="1"/>
    <col min="3586" max="3586" width="1.28515625" style="33" customWidth="1"/>
    <col min="3587" max="3587" width="10.7109375" style="33" customWidth="1"/>
    <col min="3588" max="3588" width="0.7109375" style="33" customWidth="1"/>
    <col min="3589" max="3589" width="10.7109375" style="33" customWidth="1"/>
    <col min="3590" max="3590" width="0.7109375" style="33" customWidth="1"/>
    <col min="3591" max="3591" width="10.7109375" style="33" customWidth="1"/>
    <col min="3592" max="3592" width="0.7109375" style="33" customWidth="1"/>
    <col min="3593" max="3593" width="10.7109375" style="33" customWidth="1"/>
    <col min="3594" max="3594" width="0.7109375" style="33" customWidth="1"/>
    <col min="3595" max="3595" width="10.7109375" style="33" customWidth="1"/>
    <col min="3596" max="3596" width="0.7109375" style="33" customWidth="1"/>
    <col min="3597" max="3597" width="10.7109375" style="33" customWidth="1"/>
    <col min="3598" max="3598" width="1.28515625" style="33" customWidth="1"/>
    <col min="3599" max="3599" width="10.28515625" style="33" customWidth="1"/>
    <col min="3600" max="3839" width="10.7109375" style="33"/>
    <col min="3840" max="3840" width="25.7109375" style="33" customWidth="1"/>
    <col min="3841" max="3841" width="5.7109375" style="33" customWidth="1"/>
    <col min="3842" max="3842" width="1.28515625" style="33" customWidth="1"/>
    <col min="3843" max="3843" width="10.7109375" style="33" customWidth="1"/>
    <col min="3844" max="3844" width="0.7109375" style="33" customWidth="1"/>
    <col min="3845" max="3845" width="10.7109375" style="33" customWidth="1"/>
    <col min="3846" max="3846" width="0.7109375" style="33" customWidth="1"/>
    <col min="3847" max="3847" width="10.7109375" style="33" customWidth="1"/>
    <col min="3848" max="3848" width="0.7109375" style="33" customWidth="1"/>
    <col min="3849" max="3849" width="10.7109375" style="33" customWidth="1"/>
    <col min="3850" max="3850" width="0.7109375" style="33" customWidth="1"/>
    <col min="3851" max="3851" width="10.7109375" style="33" customWidth="1"/>
    <col min="3852" max="3852" width="0.7109375" style="33" customWidth="1"/>
    <col min="3853" max="3853" width="10.7109375" style="33" customWidth="1"/>
    <col min="3854" max="3854" width="1.28515625" style="33" customWidth="1"/>
    <col min="3855" max="3855" width="10.28515625" style="33" customWidth="1"/>
    <col min="3856" max="4095" width="10.7109375" style="33"/>
    <col min="4096" max="4096" width="25.7109375" style="33" customWidth="1"/>
    <col min="4097" max="4097" width="5.7109375" style="33" customWidth="1"/>
    <col min="4098" max="4098" width="1.28515625" style="33" customWidth="1"/>
    <col min="4099" max="4099" width="10.7109375" style="33" customWidth="1"/>
    <col min="4100" max="4100" width="0.7109375" style="33" customWidth="1"/>
    <col min="4101" max="4101" width="10.7109375" style="33" customWidth="1"/>
    <col min="4102" max="4102" width="0.7109375" style="33" customWidth="1"/>
    <col min="4103" max="4103" width="10.7109375" style="33" customWidth="1"/>
    <col min="4104" max="4104" width="0.7109375" style="33" customWidth="1"/>
    <col min="4105" max="4105" width="10.7109375" style="33" customWidth="1"/>
    <col min="4106" max="4106" width="0.7109375" style="33" customWidth="1"/>
    <col min="4107" max="4107" width="10.7109375" style="33" customWidth="1"/>
    <col min="4108" max="4108" width="0.7109375" style="33" customWidth="1"/>
    <col min="4109" max="4109" width="10.7109375" style="33" customWidth="1"/>
    <col min="4110" max="4110" width="1.28515625" style="33" customWidth="1"/>
    <col min="4111" max="4111" width="10.28515625" style="33" customWidth="1"/>
    <col min="4112" max="4351" width="10.7109375" style="33"/>
    <col min="4352" max="4352" width="25.7109375" style="33" customWidth="1"/>
    <col min="4353" max="4353" width="5.7109375" style="33" customWidth="1"/>
    <col min="4354" max="4354" width="1.28515625" style="33" customWidth="1"/>
    <col min="4355" max="4355" width="10.7109375" style="33" customWidth="1"/>
    <col min="4356" max="4356" width="0.7109375" style="33" customWidth="1"/>
    <col min="4357" max="4357" width="10.7109375" style="33" customWidth="1"/>
    <col min="4358" max="4358" width="0.7109375" style="33" customWidth="1"/>
    <col min="4359" max="4359" width="10.7109375" style="33" customWidth="1"/>
    <col min="4360" max="4360" width="0.7109375" style="33" customWidth="1"/>
    <col min="4361" max="4361" width="10.7109375" style="33" customWidth="1"/>
    <col min="4362" max="4362" width="0.7109375" style="33" customWidth="1"/>
    <col min="4363" max="4363" width="10.7109375" style="33" customWidth="1"/>
    <col min="4364" max="4364" width="0.7109375" style="33" customWidth="1"/>
    <col min="4365" max="4365" width="10.7109375" style="33" customWidth="1"/>
    <col min="4366" max="4366" width="1.28515625" style="33" customWidth="1"/>
    <col min="4367" max="4367" width="10.28515625" style="33" customWidth="1"/>
    <col min="4368" max="4607" width="10.7109375" style="33"/>
    <col min="4608" max="4608" width="25.7109375" style="33" customWidth="1"/>
    <col min="4609" max="4609" width="5.7109375" style="33" customWidth="1"/>
    <col min="4610" max="4610" width="1.28515625" style="33" customWidth="1"/>
    <col min="4611" max="4611" width="10.7109375" style="33" customWidth="1"/>
    <col min="4612" max="4612" width="0.7109375" style="33" customWidth="1"/>
    <col min="4613" max="4613" width="10.7109375" style="33" customWidth="1"/>
    <col min="4614" max="4614" width="0.7109375" style="33" customWidth="1"/>
    <col min="4615" max="4615" width="10.7109375" style="33" customWidth="1"/>
    <col min="4616" max="4616" width="0.7109375" style="33" customWidth="1"/>
    <col min="4617" max="4617" width="10.7109375" style="33" customWidth="1"/>
    <col min="4618" max="4618" width="0.7109375" style="33" customWidth="1"/>
    <col min="4619" max="4619" width="10.7109375" style="33" customWidth="1"/>
    <col min="4620" max="4620" width="0.7109375" style="33" customWidth="1"/>
    <col min="4621" max="4621" width="10.7109375" style="33" customWidth="1"/>
    <col min="4622" max="4622" width="1.28515625" style="33" customWidth="1"/>
    <col min="4623" max="4623" width="10.28515625" style="33" customWidth="1"/>
    <col min="4624" max="4863" width="10.7109375" style="33"/>
    <col min="4864" max="4864" width="25.7109375" style="33" customWidth="1"/>
    <col min="4865" max="4865" width="5.7109375" style="33" customWidth="1"/>
    <col min="4866" max="4866" width="1.28515625" style="33" customWidth="1"/>
    <col min="4867" max="4867" width="10.7109375" style="33" customWidth="1"/>
    <col min="4868" max="4868" width="0.7109375" style="33" customWidth="1"/>
    <col min="4869" max="4869" width="10.7109375" style="33" customWidth="1"/>
    <col min="4870" max="4870" width="0.7109375" style="33" customWidth="1"/>
    <col min="4871" max="4871" width="10.7109375" style="33" customWidth="1"/>
    <col min="4872" max="4872" width="0.7109375" style="33" customWidth="1"/>
    <col min="4873" max="4873" width="10.7109375" style="33" customWidth="1"/>
    <col min="4874" max="4874" width="0.7109375" style="33" customWidth="1"/>
    <col min="4875" max="4875" width="10.7109375" style="33" customWidth="1"/>
    <col min="4876" max="4876" width="0.7109375" style="33" customWidth="1"/>
    <col min="4877" max="4877" width="10.7109375" style="33" customWidth="1"/>
    <col min="4878" max="4878" width="1.28515625" style="33" customWidth="1"/>
    <col min="4879" max="4879" width="10.28515625" style="33" customWidth="1"/>
    <col min="4880" max="5119" width="10.7109375" style="33"/>
    <col min="5120" max="5120" width="25.7109375" style="33" customWidth="1"/>
    <col min="5121" max="5121" width="5.7109375" style="33" customWidth="1"/>
    <col min="5122" max="5122" width="1.28515625" style="33" customWidth="1"/>
    <col min="5123" max="5123" width="10.7109375" style="33" customWidth="1"/>
    <col min="5124" max="5124" width="0.7109375" style="33" customWidth="1"/>
    <col min="5125" max="5125" width="10.7109375" style="33" customWidth="1"/>
    <col min="5126" max="5126" width="0.7109375" style="33" customWidth="1"/>
    <col min="5127" max="5127" width="10.7109375" style="33" customWidth="1"/>
    <col min="5128" max="5128" width="0.7109375" style="33" customWidth="1"/>
    <col min="5129" max="5129" width="10.7109375" style="33" customWidth="1"/>
    <col min="5130" max="5130" width="0.7109375" style="33" customWidth="1"/>
    <col min="5131" max="5131" width="10.7109375" style="33" customWidth="1"/>
    <col min="5132" max="5132" width="0.7109375" style="33" customWidth="1"/>
    <col min="5133" max="5133" width="10.7109375" style="33" customWidth="1"/>
    <col min="5134" max="5134" width="1.28515625" style="33" customWidth="1"/>
    <col min="5135" max="5135" width="10.28515625" style="33" customWidth="1"/>
    <col min="5136" max="5375" width="10.7109375" style="33"/>
    <col min="5376" max="5376" width="25.7109375" style="33" customWidth="1"/>
    <col min="5377" max="5377" width="5.7109375" style="33" customWidth="1"/>
    <col min="5378" max="5378" width="1.28515625" style="33" customWidth="1"/>
    <col min="5379" max="5379" width="10.7109375" style="33" customWidth="1"/>
    <col min="5380" max="5380" width="0.7109375" style="33" customWidth="1"/>
    <col min="5381" max="5381" width="10.7109375" style="33" customWidth="1"/>
    <col min="5382" max="5382" width="0.7109375" style="33" customWidth="1"/>
    <col min="5383" max="5383" width="10.7109375" style="33" customWidth="1"/>
    <col min="5384" max="5384" width="0.7109375" style="33" customWidth="1"/>
    <col min="5385" max="5385" width="10.7109375" style="33" customWidth="1"/>
    <col min="5386" max="5386" width="0.7109375" style="33" customWidth="1"/>
    <col min="5387" max="5387" width="10.7109375" style="33" customWidth="1"/>
    <col min="5388" max="5388" width="0.7109375" style="33" customWidth="1"/>
    <col min="5389" max="5389" width="10.7109375" style="33" customWidth="1"/>
    <col min="5390" max="5390" width="1.28515625" style="33" customWidth="1"/>
    <col min="5391" max="5391" width="10.28515625" style="33" customWidth="1"/>
    <col min="5392" max="5631" width="10.7109375" style="33"/>
    <col min="5632" max="5632" width="25.7109375" style="33" customWidth="1"/>
    <col min="5633" max="5633" width="5.7109375" style="33" customWidth="1"/>
    <col min="5634" max="5634" width="1.28515625" style="33" customWidth="1"/>
    <col min="5635" max="5635" width="10.7109375" style="33" customWidth="1"/>
    <col min="5636" max="5636" width="0.7109375" style="33" customWidth="1"/>
    <col min="5637" max="5637" width="10.7109375" style="33" customWidth="1"/>
    <col min="5638" max="5638" width="0.7109375" style="33" customWidth="1"/>
    <col min="5639" max="5639" width="10.7109375" style="33" customWidth="1"/>
    <col min="5640" max="5640" width="0.7109375" style="33" customWidth="1"/>
    <col min="5641" max="5641" width="10.7109375" style="33" customWidth="1"/>
    <col min="5642" max="5642" width="0.7109375" style="33" customWidth="1"/>
    <col min="5643" max="5643" width="10.7109375" style="33" customWidth="1"/>
    <col min="5644" max="5644" width="0.7109375" style="33" customWidth="1"/>
    <col min="5645" max="5645" width="10.7109375" style="33" customWidth="1"/>
    <col min="5646" max="5646" width="1.28515625" style="33" customWidth="1"/>
    <col min="5647" max="5647" width="10.28515625" style="33" customWidth="1"/>
    <col min="5648" max="5887" width="10.7109375" style="33"/>
    <col min="5888" max="5888" width="25.7109375" style="33" customWidth="1"/>
    <col min="5889" max="5889" width="5.7109375" style="33" customWidth="1"/>
    <col min="5890" max="5890" width="1.28515625" style="33" customWidth="1"/>
    <col min="5891" max="5891" width="10.7109375" style="33" customWidth="1"/>
    <col min="5892" max="5892" width="0.7109375" style="33" customWidth="1"/>
    <col min="5893" max="5893" width="10.7109375" style="33" customWidth="1"/>
    <col min="5894" max="5894" width="0.7109375" style="33" customWidth="1"/>
    <col min="5895" max="5895" width="10.7109375" style="33" customWidth="1"/>
    <col min="5896" max="5896" width="0.7109375" style="33" customWidth="1"/>
    <col min="5897" max="5897" width="10.7109375" style="33" customWidth="1"/>
    <col min="5898" max="5898" width="0.7109375" style="33" customWidth="1"/>
    <col min="5899" max="5899" width="10.7109375" style="33" customWidth="1"/>
    <col min="5900" max="5900" width="0.7109375" style="33" customWidth="1"/>
    <col min="5901" max="5901" width="10.7109375" style="33" customWidth="1"/>
    <col min="5902" max="5902" width="1.28515625" style="33" customWidth="1"/>
    <col min="5903" max="5903" width="10.28515625" style="33" customWidth="1"/>
    <col min="5904" max="6143" width="10.7109375" style="33"/>
    <col min="6144" max="6144" width="25.7109375" style="33" customWidth="1"/>
    <col min="6145" max="6145" width="5.7109375" style="33" customWidth="1"/>
    <col min="6146" max="6146" width="1.28515625" style="33" customWidth="1"/>
    <col min="6147" max="6147" width="10.7109375" style="33" customWidth="1"/>
    <col min="6148" max="6148" width="0.7109375" style="33" customWidth="1"/>
    <col min="6149" max="6149" width="10.7109375" style="33" customWidth="1"/>
    <col min="6150" max="6150" width="0.7109375" style="33" customWidth="1"/>
    <col min="6151" max="6151" width="10.7109375" style="33" customWidth="1"/>
    <col min="6152" max="6152" width="0.7109375" style="33" customWidth="1"/>
    <col min="6153" max="6153" width="10.7109375" style="33" customWidth="1"/>
    <col min="6154" max="6154" width="0.7109375" style="33" customWidth="1"/>
    <col min="6155" max="6155" width="10.7109375" style="33" customWidth="1"/>
    <col min="6156" max="6156" width="0.7109375" style="33" customWidth="1"/>
    <col min="6157" max="6157" width="10.7109375" style="33" customWidth="1"/>
    <col min="6158" max="6158" width="1.28515625" style="33" customWidth="1"/>
    <col min="6159" max="6159" width="10.28515625" style="33" customWidth="1"/>
    <col min="6160" max="6399" width="10.7109375" style="33"/>
    <col min="6400" max="6400" width="25.7109375" style="33" customWidth="1"/>
    <col min="6401" max="6401" width="5.7109375" style="33" customWidth="1"/>
    <col min="6402" max="6402" width="1.28515625" style="33" customWidth="1"/>
    <col min="6403" max="6403" width="10.7109375" style="33" customWidth="1"/>
    <col min="6404" max="6404" width="0.7109375" style="33" customWidth="1"/>
    <col min="6405" max="6405" width="10.7109375" style="33" customWidth="1"/>
    <col min="6406" max="6406" width="0.7109375" style="33" customWidth="1"/>
    <col min="6407" max="6407" width="10.7109375" style="33" customWidth="1"/>
    <col min="6408" max="6408" width="0.7109375" style="33" customWidth="1"/>
    <col min="6409" max="6409" width="10.7109375" style="33" customWidth="1"/>
    <col min="6410" max="6410" width="0.7109375" style="33" customWidth="1"/>
    <col min="6411" max="6411" width="10.7109375" style="33" customWidth="1"/>
    <col min="6412" max="6412" width="0.7109375" style="33" customWidth="1"/>
    <col min="6413" max="6413" width="10.7109375" style="33" customWidth="1"/>
    <col min="6414" max="6414" width="1.28515625" style="33" customWidth="1"/>
    <col min="6415" max="6415" width="10.28515625" style="33" customWidth="1"/>
    <col min="6416" max="6655" width="10.7109375" style="33"/>
    <col min="6656" max="6656" width="25.7109375" style="33" customWidth="1"/>
    <col min="6657" max="6657" width="5.7109375" style="33" customWidth="1"/>
    <col min="6658" max="6658" width="1.28515625" style="33" customWidth="1"/>
    <col min="6659" max="6659" width="10.7109375" style="33" customWidth="1"/>
    <col min="6660" max="6660" width="0.7109375" style="33" customWidth="1"/>
    <col min="6661" max="6661" width="10.7109375" style="33" customWidth="1"/>
    <col min="6662" max="6662" width="0.7109375" style="33" customWidth="1"/>
    <col min="6663" max="6663" width="10.7109375" style="33" customWidth="1"/>
    <col min="6664" max="6664" width="0.7109375" style="33" customWidth="1"/>
    <col min="6665" max="6665" width="10.7109375" style="33" customWidth="1"/>
    <col min="6666" max="6666" width="0.7109375" style="33" customWidth="1"/>
    <col min="6667" max="6667" width="10.7109375" style="33" customWidth="1"/>
    <col min="6668" max="6668" width="0.7109375" style="33" customWidth="1"/>
    <col min="6669" max="6669" width="10.7109375" style="33" customWidth="1"/>
    <col min="6670" max="6670" width="1.28515625" style="33" customWidth="1"/>
    <col min="6671" max="6671" width="10.28515625" style="33" customWidth="1"/>
    <col min="6672" max="6911" width="10.7109375" style="33"/>
    <col min="6912" max="6912" width="25.7109375" style="33" customWidth="1"/>
    <col min="6913" max="6913" width="5.7109375" style="33" customWidth="1"/>
    <col min="6914" max="6914" width="1.28515625" style="33" customWidth="1"/>
    <col min="6915" max="6915" width="10.7109375" style="33" customWidth="1"/>
    <col min="6916" max="6916" width="0.7109375" style="33" customWidth="1"/>
    <col min="6917" max="6917" width="10.7109375" style="33" customWidth="1"/>
    <col min="6918" max="6918" width="0.7109375" style="33" customWidth="1"/>
    <col min="6919" max="6919" width="10.7109375" style="33" customWidth="1"/>
    <col min="6920" max="6920" width="0.7109375" style="33" customWidth="1"/>
    <col min="6921" max="6921" width="10.7109375" style="33" customWidth="1"/>
    <col min="6922" max="6922" width="0.7109375" style="33" customWidth="1"/>
    <col min="6923" max="6923" width="10.7109375" style="33" customWidth="1"/>
    <col min="6924" max="6924" width="0.7109375" style="33" customWidth="1"/>
    <col min="6925" max="6925" width="10.7109375" style="33" customWidth="1"/>
    <col min="6926" max="6926" width="1.28515625" style="33" customWidth="1"/>
    <col min="6927" max="6927" width="10.28515625" style="33" customWidth="1"/>
    <col min="6928" max="7167" width="10.7109375" style="33"/>
    <col min="7168" max="7168" width="25.7109375" style="33" customWidth="1"/>
    <col min="7169" max="7169" width="5.7109375" style="33" customWidth="1"/>
    <col min="7170" max="7170" width="1.28515625" style="33" customWidth="1"/>
    <col min="7171" max="7171" width="10.7109375" style="33" customWidth="1"/>
    <col min="7172" max="7172" width="0.7109375" style="33" customWidth="1"/>
    <col min="7173" max="7173" width="10.7109375" style="33" customWidth="1"/>
    <col min="7174" max="7174" width="0.7109375" style="33" customWidth="1"/>
    <col min="7175" max="7175" width="10.7109375" style="33" customWidth="1"/>
    <col min="7176" max="7176" width="0.7109375" style="33" customWidth="1"/>
    <col min="7177" max="7177" width="10.7109375" style="33" customWidth="1"/>
    <col min="7178" max="7178" width="0.7109375" style="33" customWidth="1"/>
    <col min="7179" max="7179" width="10.7109375" style="33" customWidth="1"/>
    <col min="7180" max="7180" width="0.7109375" style="33" customWidth="1"/>
    <col min="7181" max="7181" width="10.7109375" style="33" customWidth="1"/>
    <col min="7182" max="7182" width="1.28515625" style="33" customWidth="1"/>
    <col min="7183" max="7183" width="10.28515625" style="33" customWidth="1"/>
    <col min="7184" max="7423" width="10.7109375" style="33"/>
    <col min="7424" max="7424" width="25.7109375" style="33" customWidth="1"/>
    <col min="7425" max="7425" width="5.7109375" style="33" customWidth="1"/>
    <col min="7426" max="7426" width="1.28515625" style="33" customWidth="1"/>
    <col min="7427" max="7427" width="10.7109375" style="33" customWidth="1"/>
    <col min="7428" max="7428" width="0.7109375" style="33" customWidth="1"/>
    <col min="7429" max="7429" width="10.7109375" style="33" customWidth="1"/>
    <col min="7430" max="7430" width="0.7109375" style="33" customWidth="1"/>
    <col min="7431" max="7431" width="10.7109375" style="33" customWidth="1"/>
    <col min="7432" max="7432" width="0.7109375" style="33" customWidth="1"/>
    <col min="7433" max="7433" width="10.7109375" style="33" customWidth="1"/>
    <col min="7434" max="7434" width="0.7109375" style="33" customWidth="1"/>
    <col min="7435" max="7435" width="10.7109375" style="33" customWidth="1"/>
    <col min="7436" max="7436" width="0.7109375" style="33" customWidth="1"/>
    <col min="7437" max="7437" width="10.7109375" style="33" customWidth="1"/>
    <col min="7438" max="7438" width="1.28515625" style="33" customWidth="1"/>
    <col min="7439" max="7439" width="10.28515625" style="33" customWidth="1"/>
    <col min="7440" max="7679" width="10.7109375" style="33"/>
    <col min="7680" max="7680" width="25.7109375" style="33" customWidth="1"/>
    <col min="7681" max="7681" width="5.7109375" style="33" customWidth="1"/>
    <col min="7682" max="7682" width="1.28515625" style="33" customWidth="1"/>
    <col min="7683" max="7683" width="10.7109375" style="33" customWidth="1"/>
    <col min="7684" max="7684" width="0.7109375" style="33" customWidth="1"/>
    <col min="7685" max="7685" width="10.7109375" style="33" customWidth="1"/>
    <col min="7686" max="7686" width="0.7109375" style="33" customWidth="1"/>
    <col min="7687" max="7687" width="10.7109375" style="33" customWidth="1"/>
    <col min="7688" max="7688" width="0.7109375" style="33" customWidth="1"/>
    <col min="7689" max="7689" width="10.7109375" style="33" customWidth="1"/>
    <col min="7690" max="7690" width="0.7109375" style="33" customWidth="1"/>
    <col min="7691" max="7691" width="10.7109375" style="33" customWidth="1"/>
    <col min="7692" max="7692" width="0.7109375" style="33" customWidth="1"/>
    <col min="7693" max="7693" width="10.7109375" style="33" customWidth="1"/>
    <col min="7694" max="7694" width="1.28515625" style="33" customWidth="1"/>
    <col min="7695" max="7695" width="10.28515625" style="33" customWidth="1"/>
    <col min="7696" max="7935" width="10.7109375" style="33"/>
    <col min="7936" max="7936" width="25.7109375" style="33" customWidth="1"/>
    <col min="7937" max="7937" width="5.7109375" style="33" customWidth="1"/>
    <col min="7938" max="7938" width="1.28515625" style="33" customWidth="1"/>
    <col min="7939" max="7939" width="10.7109375" style="33" customWidth="1"/>
    <col min="7940" max="7940" width="0.7109375" style="33" customWidth="1"/>
    <col min="7941" max="7941" width="10.7109375" style="33" customWidth="1"/>
    <col min="7942" max="7942" width="0.7109375" style="33" customWidth="1"/>
    <col min="7943" max="7943" width="10.7109375" style="33" customWidth="1"/>
    <col min="7944" max="7944" width="0.7109375" style="33" customWidth="1"/>
    <col min="7945" max="7945" width="10.7109375" style="33" customWidth="1"/>
    <col min="7946" max="7946" width="0.7109375" style="33" customWidth="1"/>
    <col min="7947" max="7947" width="10.7109375" style="33" customWidth="1"/>
    <col min="7948" max="7948" width="0.7109375" style="33" customWidth="1"/>
    <col min="7949" max="7949" width="10.7109375" style="33" customWidth="1"/>
    <col min="7950" max="7950" width="1.28515625" style="33" customWidth="1"/>
    <col min="7951" max="7951" width="10.28515625" style="33" customWidth="1"/>
    <col min="7952" max="8191" width="10.7109375" style="33"/>
    <col min="8192" max="8192" width="25.7109375" style="33" customWidth="1"/>
    <col min="8193" max="8193" width="5.7109375" style="33" customWidth="1"/>
    <col min="8194" max="8194" width="1.28515625" style="33" customWidth="1"/>
    <col min="8195" max="8195" width="10.7109375" style="33" customWidth="1"/>
    <col min="8196" max="8196" width="0.7109375" style="33" customWidth="1"/>
    <col min="8197" max="8197" width="10.7109375" style="33" customWidth="1"/>
    <col min="8198" max="8198" width="0.7109375" style="33" customWidth="1"/>
    <col min="8199" max="8199" width="10.7109375" style="33" customWidth="1"/>
    <col min="8200" max="8200" width="0.7109375" style="33" customWidth="1"/>
    <col min="8201" max="8201" width="10.7109375" style="33" customWidth="1"/>
    <col min="8202" max="8202" width="0.7109375" style="33" customWidth="1"/>
    <col min="8203" max="8203" width="10.7109375" style="33" customWidth="1"/>
    <col min="8204" max="8204" width="0.7109375" style="33" customWidth="1"/>
    <col min="8205" max="8205" width="10.7109375" style="33" customWidth="1"/>
    <col min="8206" max="8206" width="1.28515625" style="33" customWidth="1"/>
    <col min="8207" max="8207" width="10.28515625" style="33" customWidth="1"/>
    <col min="8208" max="8447" width="10.7109375" style="33"/>
    <col min="8448" max="8448" width="25.7109375" style="33" customWidth="1"/>
    <col min="8449" max="8449" width="5.7109375" style="33" customWidth="1"/>
    <col min="8450" max="8450" width="1.28515625" style="33" customWidth="1"/>
    <col min="8451" max="8451" width="10.7109375" style="33" customWidth="1"/>
    <col min="8452" max="8452" width="0.7109375" style="33" customWidth="1"/>
    <col min="8453" max="8453" width="10.7109375" style="33" customWidth="1"/>
    <col min="8454" max="8454" width="0.7109375" style="33" customWidth="1"/>
    <col min="8455" max="8455" width="10.7109375" style="33" customWidth="1"/>
    <col min="8456" max="8456" width="0.7109375" style="33" customWidth="1"/>
    <col min="8457" max="8457" width="10.7109375" style="33" customWidth="1"/>
    <col min="8458" max="8458" width="0.7109375" style="33" customWidth="1"/>
    <col min="8459" max="8459" width="10.7109375" style="33" customWidth="1"/>
    <col min="8460" max="8460" width="0.7109375" style="33" customWidth="1"/>
    <col min="8461" max="8461" width="10.7109375" style="33" customWidth="1"/>
    <col min="8462" max="8462" width="1.28515625" style="33" customWidth="1"/>
    <col min="8463" max="8463" width="10.28515625" style="33" customWidth="1"/>
    <col min="8464" max="8703" width="10.7109375" style="33"/>
    <col min="8704" max="8704" width="25.7109375" style="33" customWidth="1"/>
    <col min="8705" max="8705" width="5.7109375" style="33" customWidth="1"/>
    <col min="8706" max="8706" width="1.28515625" style="33" customWidth="1"/>
    <col min="8707" max="8707" width="10.7109375" style="33" customWidth="1"/>
    <col min="8708" max="8708" width="0.7109375" style="33" customWidth="1"/>
    <col min="8709" max="8709" width="10.7109375" style="33" customWidth="1"/>
    <col min="8710" max="8710" width="0.7109375" style="33" customWidth="1"/>
    <col min="8711" max="8711" width="10.7109375" style="33" customWidth="1"/>
    <col min="8712" max="8712" width="0.7109375" style="33" customWidth="1"/>
    <col min="8713" max="8713" width="10.7109375" style="33" customWidth="1"/>
    <col min="8714" max="8714" width="0.7109375" style="33" customWidth="1"/>
    <col min="8715" max="8715" width="10.7109375" style="33" customWidth="1"/>
    <col min="8716" max="8716" width="0.7109375" style="33" customWidth="1"/>
    <col min="8717" max="8717" width="10.7109375" style="33" customWidth="1"/>
    <col min="8718" max="8718" width="1.28515625" style="33" customWidth="1"/>
    <col min="8719" max="8719" width="10.28515625" style="33" customWidth="1"/>
    <col min="8720" max="8959" width="10.7109375" style="33"/>
    <col min="8960" max="8960" width="25.7109375" style="33" customWidth="1"/>
    <col min="8961" max="8961" width="5.7109375" style="33" customWidth="1"/>
    <col min="8962" max="8962" width="1.28515625" style="33" customWidth="1"/>
    <col min="8963" max="8963" width="10.7109375" style="33" customWidth="1"/>
    <col min="8964" max="8964" width="0.7109375" style="33" customWidth="1"/>
    <col min="8965" max="8965" width="10.7109375" style="33" customWidth="1"/>
    <col min="8966" max="8966" width="0.7109375" style="33" customWidth="1"/>
    <col min="8967" max="8967" width="10.7109375" style="33" customWidth="1"/>
    <col min="8968" max="8968" width="0.7109375" style="33" customWidth="1"/>
    <col min="8969" max="8969" width="10.7109375" style="33" customWidth="1"/>
    <col min="8970" max="8970" width="0.7109375" style="33" customWidth="1"/>
    <col min="8971" max="8971" width="10.7109375" style="33" customWidth="1"/>
    <col min="8972" max="8972" width="0.7109375" style="33" customWidth="1"/>
    <col min="8973" max="8973" width="10.7109375" style="33" customWidth="1"/>
    <col min="8974" max="8974" width="1.28515625" style="33" customWidth="1"/>
    <col min="8975" max="8975" width="10.28515625" style="33" customWidth="1"/>
    <col min="8976" max="9215" width="10.7109375" style="33"/>
    <col min="9216" max="9216" width="25.7109375" style="33" customWidth="1"/>
    <col min="9217" max="9217" width="5.7109375" style="33" customWidth="1"/>
    <col min="9218" max="9218" width="1.28515625" style="33" customWidth="1"/>
    <col min="9219" max="9219" width="10.7109375" style="33" customWidth="1"/>
    <col min="9220" max="9220" width="0.7109375" style="33" customWidth="1"/>
    <col min="9221" max="9221" width="10.7109375" style="33" customWidth="1"/>
    <col min="9222" max="9222" width="0.7109375" style="33" customWidth="1"/>
    <col min="9223" max="9223" width="10.7109375" style="33" customWidth="1"/>
    <col min="9224" max="9224" width="0.7109375" style="33" customWidth="1"/>
    <col min="9225" max="9225" width="10.7109375" style="33" customWidth="1"/>
    <col min="9226" max="9226" width="0.7109375" style="33" customWidth="1"/>
    <col min="9227" max="9227" width="10.7109375" style="33" customWidth="1"/>
    <col min="9228" max="9228" width="0.7109375" style="33" customWidth="1"/>
    <col min="9229" max="9229" width="10.7109375" style="33" customWidth="1"/>
    <col min="9230" max="9230" width="1.28515625" style="33" customWidth="1"/>
    <col min="9231" max="9231" width="10.28515625" style="33" customWidth="1"/>
    <col min="9232" max="9471" width="10.7109375" style="33"/>
    <col min="9472" max="9472" width="25.7109375" style="33" customWidth="1"/>
    <col min="9473" max="9473" width="5.7109375" style="33" customWidth="1"/>
    <col min="9474" max="9474" width="1.28515625" style="33" customWidth="1"/>
    <col min="9475" max="9475" width="10.7109375" style="33" customWidth="1"/>
    <col min="9476" max="9476" width="0.7109375" style="33" customWidth="1"/>
    <col min="9477" max="9477" width="10.7109375" style="33" customWidth="1"/>
    <col min="9478" max="9478" width="0.7109375" style="33" customWidth="1"/>
    <col min="9479" max="9479" width="10.7109375" style="33" customWidth="1"/>
    <col min="9480" max="9480" width="0.7109375" style="33" customWidth="1"/>
    <col min="9481" max="9481" width="10.7109375" style="33" customWidth="1"/>
    <col min="9482" max="9482" width="0.7109375" style="33" customWidth="1"/>
    <col min="9483" max="9483" width="10.7109375" style="33" customWidth="1"/>
    <col min="9484" max="9484" width="0.7109375" style="33" customWidth="1"/>
    <col min="9485" max="9485" width="10.7109375" style="33" customWidth="1"/>
    <col min="9486" max="9486" width="1.28515625" style="33" customWidth="1"/>
    <col min="9487" max="9487" width="10.28515625" style="33" customWidth="1"/>
    <col min="9488" max="9727" width="10.7109375" style="33"/>
    <col min="9728" max="9728" width="25.7109375" style="33" customWidth="1"/>
    <col min="9729" max="9729" width="5.7109375" style="33" customWidth="1"/>
    <col min="9730" max="9730" width="1.28515625" style="33" customWidth="1"/>
    <col min="9731" max="9731" width="10.7109375" style="33" customWidth="1"/>
    <col min="9732" max="9732" width="0.7109375" style="33" customWidth="1"/>
    <col min="9733" max="9733" width="10.7109375" style="33" customWidth="1"/>
    <col min="9734" max="9734" width="0.7109375" style="33" customWidth="1"/>
    <col min="9735" max="9735" width="10.7109375" style="33" customWidth="1"/>
    <col min="9736" max="9736" width="0.7109375" style="33" customWidth="1"/>
    <col min="9737" max="9737" width="10.7109375" style="33" customWidth="1"/>
    <col min="9738" max="9738" width="0.7109375" style="33" customWidth="1"/>
    <col min="9739" max="9739" width="10.7109375" style="33" customWidth="1"/>
    <col min="9740" max="9740" width="0.7109375" style="33" customWidth="1"/>
    <col min="9741" max="9741" width="10.7109375" style="33" customWidth="1"/>
    <col min="9742" max="9742" width="1.28515625" style="33" customWidth="1"/>
    <col min="9743" max="9743" width="10.28515625" style="33" customWidth="1"/>
    <col min="9744" max="9983" width="10.7109375" style="33"/>
    <col min="9984" max="9984" width="25.7109375" style="33" customWidth="1"/>
    <col min="9985" max="9985" width="5.7109375" style="33" customWidth="1"/>
    <col min="9986" max="9986" width="1.28515625" style="33" customWidth="1"/>
    <col min="9987" max="9987" width="10.7109375" style="33" customWidth="1"/>
    <col min="9988" max="9988" width="0.7109375" style="33" customWidth="1"/>
    <col min="9989" max="9989" width="10.7109375" style="33" customWidth="1"/>
    <col min="9990" max="9990" width="0.7109375" style="33" customWidth="1"/>
    <col min="9991" max="9991" width="10.7109375" style="33" customWidth="1"/>
    <col min="9992" max="9992" width="0.7109375" style="33" customWidth="1"/>
    <col min="9993" max="9993" width="10.7109375" style="33" customWidth="1"/>
    <col min="9994" max="9994" width="0.7109375" style="33" customWidth="1"/>
    <col min="9995" max="9995" width="10.7109375" style="33" customWidth="1"/>
    <col min="9996" max="9996" width="0.7109375" style="33" customWidth="1"/>
    <col min="9997" max="9997" width="10.7109375" style="33" customWidth="1"/>
    <col min="9998" max="9998" width="1.28515625" style="33" customWidth="1"/>
    <col min="9999" max="9999" width="10.28515625" style="33" customWidth="1"/>
    <col min="10000" max="10239" width="10.7109375" style="33"/>
    <col min="10240" max="10240" width="25.7109375" style="33" customWidth="1"/>
    <col min="10241" max="10241" width="5.7109375" style="33" customWidth="1"/>
    <col min="10242" max="10242" width="1.28515625" style="33" customWidth="1"/>
    <col min="10243" max="10243" width="10.7109375" style="33" customWidth="1"/>
    <col min="10244" max="10244" width="0.7109375" style="33" customWidth="1"/>
    <col min="10245" max="10245" width="10.7109375" style="33" customWidth="1"/>
    <col min="10246" max="10246" width="0.7109375" style="33" customWidth="1"/>
    <col min="10247" max="10247" width="10.7109375" style="33" customWidth="1"/>
    <col min="10248" max="10248" width="0.7109375" style="33" customWidth="1"/>
    <col min="10249" max="10249" width="10.7109375" style="33" customWidth="1"/>
    <col min="10250" max="10250" width="0.7109375" style="33" customWidth="1"/>
    <col min="10251" max="10251" width="10.7109375" style="33" customWidth="1"/>
    <col min="10252" max="10252" width="0.7109375" style="33" customWidth="1"/>
    <col min="10253" max="10253" width="10.7109375" style="33" customWidth="1"/>
    <col min="10254" max="10254" width="1.28515625" style="33" customWidth="1"/>
    <col min="10255" max="10255" width="10.28515625" style="33" customWidth="1"/>
    <col min="10256" max="10495" width="10.7109375" style="33"/>
    <col min="10496" max="10496" width="25.7109375" style="33" customWidth="1"/>
    <col min="10497" max="10497" width="5.7109375" style="33" customWidth="1"/>
    <col min="10498" max="10498" width="1.28515625" style="33" customWidth="1"/>
    <col min="10499" max="10499" width="10.7109375" style="33" customWidth="1"/>
    <col min="10500" max="10500" width="0.7109375" style="33" customWidth="1"/>
    <col min="10501" max="10501" width="10.7109375" style="33" customWidth="1"/>
    <col min="10502" max="10502" width="0.7109375" style="33" customWidth="1"/>
    <col min="10503" max="10503" width="10.7109375" style="33" customWidth="1"/>
    <col min="10504" max="10504" width="0.7109375" style="33" customWidth="1"/>
    <col min="10505" max="10505" width="10.7109375" style="33" customWidth="1"/>
    <col min="10506" max="10506" width="0.7109375" style="33" customWidth="1"/>
    <col min="10507" max="10507" width="10.7109375" style="33" customWidth="1"/>
    <col min="10508" max="10508" width="0.7109375" style="33" customWidth="1"/>
    <col min="10509" max="10509" width="10.7109375" style="33" customWidth="1"/>
    <col min="10510" max="10510" width="1.28515625" style="33" customWidth="1"/>
    <col min="10511" max="10511" width="10.28515625" style="33" customWidth="1"/>
    <col min="10512" max="10751" width="10.7109375" style="33"/>
    <col min="10752" max="10752" width="25.7109375" style="33" customWidth="1"/>
    <col min="10753" max="10753" width="5.7109375" style="33" customWidth="1"/>
    <col min="10754" max="10754" width="1.28515625" style="33" customWidth="1"/>
    <col min="10755" max="10755" width="10.7109375" style="33" customWidth="1"/>
    <col min="10756" max="10756" width="0.7109375" style="33" customWidth="1"/>
    <col min="10757" max="10757" width="10.7109375" style="33" customWidth="1"/>
    <col min="10758" max="10758" width="0.7109375" style="33" customWidth="1"/>
    <col min="10759" max="10759" width="10.7109375" style="33" customWidth="1"/>
    <col min="10760" max="10760" width="0.7109375" style="33" customWidth="1"/>
    <col min="10761" max="10761" width="10.7109375" style="33" customWidth="1"/>
    <col min="10762" max="10762" width="0.7109375" style="33" customWidth="1"/>
    <col min="10763" max="10763" width="10.7109375" style="33" customWidth="1"/>
    <col min="10764" max="10764" width="0.7109375" style="33" customWidth="1"/>
    <col min="10765" max="10765" width="10.7109375" style="33" customWidth="1"/>
    <col min="10766" max="10766" width="1.28515625" style="33" customWidth="1"/>
    <col min="10767" max="10767" width="10.28515625" style="33" customWidth="1"/>
    <col min="10768" max="11007" width="10.7109375" style="33"/>
    <col min="11008" max="11008" width="25.7109375" style="33" customWidth="1"/>
    <col min="11009" max="11009" width="5.7109375" style="33" customWidth="1"/>
    <col min="11010" max="11010" width="1.28515625" style="33" customWidth="1"/>
    <col min="11011" max="11011" width="10.7109375" style="33" customWidth="1"/>
    <col min="11012" max="11012" width="0.7109375" style="33" customWidth="1"/>
    <col min="11013" max="11013" width="10.7109375" style="33" customWidth="1"/>
    <col min="11014" max="11014" width="0.7109375" style="33" customWidth="1"/>
    <col min="11015" max="11015" width="10.7109375" style="33" customWidth="1"/>
    <col min="11016" max="11016" width="0.7109375" style="33" customWidth="1"/>
    <col min="11017" max="11017" width="10.7109375" style="33" customWidth="1"/>
    <col min="11018" max="11018" width="0.7109375" style="33" customWidth="1"/>
    <col min="11019" max="11019" width="10.7109375" style="33" customWidth="1"/>
    <col min="11020" max="11020" width="0.7109375" style="33" customWidth="1"/>
    <col min="11021" max="11021" width="10.7109375" style="33" customWidth="1"/>
    <col min="11022" max="11022" width="1.28515625" style="33" customWidth="1"/>
    <col min="11023" max="11023" width="10.28515625" style="33" customWidth="1"/>
    <col min="11024" max="11263" width="10.7109375" style="33"/>
    <col min="11264" max="11264" width="25.7109375" style="33" customWidth="1"/>
    <col min="11265" max="11265" width="5.7109375" style="33" customWidth="1"/>
    <col min="11266" max="11266" width="1.28515625" style="33" customWidth="1"/>
    <col min="11267" max="11267" width="10.7109375" style="33" customWidth="1"/>
    <col min="11268" max="11268" width="0.7109375" style="33" customWidth="1"/>
    <col min="11269" max="11269" width="10.7109375" style="33" customWidth="1"/>
    <col min="11270" max="11270" width="0.7109375" style="33" customWidth="1"/>
    <col min="11271" max="11271" width="10.7109375" style="33" customWidth="1"/>
    <col min="11272" max="11272" width="0.7109375" style="33" customWidth="1"/>
    <col min="11273" max="11273" width="10.7109375" style="33" customWidth="1"/>
    <col min="11274" max="11274" width="0.7109375" style="33" customWidth="1"/>
    <col min="11275" max="11275" width="10.7109375" style="33" customWidth="1"/>
    <col min="11276" max="11276" width="0.7109375" style="33" customWidth="1"/>
    <col min="11277" max="11277" width="10.7109375" style="33" customWidth="1"/>
    <col min="11278" max="11278" width="1.28515625" style="33" customWidth="1"/>
    <col min="11279" max="11279" width="10.28515625" style="33" customWidth="1"/>
    <col min="11280" max="11519" width="10.7109375" style="33"/>
    <col min="11520" max="11520" width="25.7109375" style="33" customWidth="1"/>
    <col min="11521" max="11521" width="5.7109375" style="33" customWidth="1"/>
    <col min="11522" max="11522" width="1.28515625" style="33" customWidth="1"/>
    <col min="11523" max="11523" width="10.7109375" style="33" customWidth="1"/>
    <col min="11524" max="11524" width="0.7109375" style="33" customWidth="1"/>
    <col min="11525" max="11525" width="10.7109375" style="33" customWidth="1"/>
    <col min="11526" max="11526" width="0.7109375" style="33" customWidth="1"/>
    <col min="11527" max="11527" width="10.7109375" style="33" customWidth="1"/>
    <col min="11528" max="11528" width="0.7109375" style="33" customWidth="1"/>
    <col min="11529" max="11529" width="10.7109375" style="33" customWidth="1"/>
    <col min="11530" max="11530" width="0.7109375" style="33" customWidth="1"/>
    <col min="11531" max="11531" width="10.7109375" style="33" customWidth="1"/>
    <col min="11532" max="11532" width="0.7109375" style="33" customWidth="1"/>
    <col min="11533" max="11533" width="10.7109375" style="33" customWidth="1"/>
    <col min="11534" max="11534" width="1.28515625" style="33" customWidth="1"/>
    <col min="11535" max="11535" width="10.28515625" style="33" customWidth="1"/>
    <col min="11536" max="11775" width="10.7109375" style="33"/>
    <col min="11776" max="11776" width="25.7109375" style="33" customWidth="1"/>
    <col min="11777" max="11777" width="5.7109375" style="33" customWidth="1"/>
    <col min="11778" max="11778" width="1.28515625" style="33" customWidth="1"/>
    <col min="11779" max="11779" width="10.7109375" style="33" customWidth="1"/>
    <col min="11780" max="11780" width="0.7109375" style="33" customWidth="1"/>
    <col min="11781" max="11781" width="10.7109375" style="33" customWidth="1"/>
    <col min="11782" max="11782" width="0.7109375" style="33" customWidth="1"/>
    <col min="11783" max="11783" width="10.7109375" style="33" customWidth="1"/>
    <col min="11784" max="11784" width="0.7109375" style="33" customWidth="1"/>
    <col min="11785" max="11785" width="10.7109375" style="33" customWidth="1"/>
    <col min="11786" max="11786" width="0.7109375" style="33" customWidth="1"/>
    <col min="11787" max="11787" width="10.7109375" style="33" customWidth="1"/>
    <col min="11788" max="11788" width="0.7109375" style="33" customWidth="1"/>
    <col min="11789" max="11789" width="10.7109375" style="33" customWidth="1"/>
    <col min="11790" max="11790" width="1.28515625" style="33" customWidth="1"/>
    <col min="11791" max="11791" width="10.28515625" style="33" customWidth="1"/>
    <col min="11792" max="12031" width="10.7109375" style="33"/>
    <col min="12032" max="12032" width="25.7109375" style="33" customWidth="1"/>
    <col min="12033" max="12033" width="5.7109375" style="33" customWidth="1"/>
    <col min="12034" max="12034" width="1.28515625" style="33" customWidth="1"/>
    <col min="12035" max="12035" width="10.7109375" style="33" customWidth="1"/>
    <col min="12036" max="12036" width="0.7109375" style="33" customWidth="1"/>
    <col min="12037" max="12037" width="10.7109375" style="33" customWidth="1"/>
    <col min="12038" max="12038" width="0.7109375" style="33" customWidth="1"/>
    <col min="12039" max="12039" width="10.7109375" style="33" customWidth="1"/>
    <col min="12040" max="12040" width="0.7109375" style="33" customWidth="1"/>
    <col min="12041" max="12041" width="10.7109375" style="33" customWidth="1"/>
    <col min="12042" max="12042" width="0.7109375" style="33" customWidth="1"/>
    <col min="12043" max="12043" width="10.7109375" style="33" customWidth="1"/>
    <col min="12044" max="12044" width="0.7109375" style="33" customWidth="1"/>
    <col min="12045" max="12045" width="10.7109375" style="33" customWidth="1"/>
    <col min="12046" max="12046" width="1.28515625" style="33" customWidth="1"/>
    <col min="12047" max="12047" width="10.28515625" style="33" customWidth="1"/>
    <col min="12048" max="12287" width="10.7109375" style="33"/>
    <col min="12288" max="12288" width="25.7109375" style="33" customWidth="1"/>
    <col min="12289" max="12289" width="5.7109375" style="33" customWidth="1"/>
    <col min="12290" max="12290" width="1.28515625" style="33" customWidth="1"/>
    <col min="12291" max="12291" width="10.7109375" style="33" customWidth="1"/>
    <col min="12292" max="12292" width="0.7109375" style="33" customWidth="1"/>
    <col min="12293" max="12293" width="10.7109375" style="33" customWidth="1"/>
    <col min="12294" max="12294" width="0.7109375" style="33" customWidth="1"/>
    <col min="12295" max="12295" width="10.7109375" style="33" customWidth="1"/>
    <col min="12296" max="12296" width="0.7109375" style="33" customWidth="1"/>
    <col min="12297" max="12297" width="10.7109375" style="33" customWidth="1"/>
    <col min="12298" max="12298" width="0.7109375" style="33" customWidth="1"/>
    <col min="12299" max="12299" width="10.7109375" style="33" customWidth="1"/>
    <col min="12300" max="12300" width="0.7109375" style="33" customWidth="1"/>
    <col min="12301" max="12301" width="10.7109375" style="33" customWidth="1"/>
    <col min="12302" max="12302" width="1.28515625" style="33" customWidth="1"/>
    <col min="12303" max="12303" width="10.28515625" style="33" customWidth="1"/>
    <col min="12304" max="12543" width="10.7109375" style="33"/>
    <col min="12544" max="12544" width="25.7109375" style="33" customWidth="1"/>
    <col min="12545" max="12545" width="5.7109375" style="33" customWidth="1"/>
    <col min="12546" max="12546" width="1.28515625" style="33" customWidth="1"/>
    <col min="12547" max="12547" width="10.7109375" style="33" customWidth="1"/>
    <col min="12548" max="12548" width="0.7109375" style="33" customWidth="1"/>
    <col min="12549" max="12549" width="10.7109375" style="33" customWidth="1"/>
    <col min="12550" max="12550" width="0.7109375" style="33" customWidth="1"/>
    <col min="12551" max="12551" width="10.7109375" style="33" customWidth="1"/>
    <col min="12552" max="12552" width="0.7109375" style="33" customWidth="1"/>
    <col min="12553" max="12553" width="10.7109375" style="33" customWidth="1"/>
    <col min="12554" max="12554" width="0.7109375" style="33" customWidth="1"/>
    <col min="12555" max="12555" width="10.7109375" style="33" customWidth="1"/>
    <col min="12556" max="12556" width="0.7109375" style="33" customWidth="1"/>
    <col min="12557" max="12557" width="10.7109375" style="33" customWidth="1"/>
    <col min="12558" max="12558" width="1.28515625" style="33" customWidth="1"/>
    <col min="12559" max="12559" width="10.28515625" style="33" customWidth="1"/>
    <col min="12560" max="12799" width="10.7109375" style="33"/>
    <col min="12800" max="12800" width="25.7109375" style="33" customWidth="1"/>
    <col min="12801" max="12801" width="5.7109375" style="33" customWidth="1"/>
    <col min="12802" max="12802" width="1.28515625" style="33" customWidth="1"/>
    <col min="12803" max="12803" width="10.7109375" style="33" customWidth="1"/>
    <col min="12804" max="12804" width="0.7109375" style="33" customWidth="1"/>
    <col min="12805" max="12805" width="10.7109375" style="33" customWidth="1"/>
    <col min="12806" max="12806" width="0.7109375" style="33" customWidth="1"/>
    <col min="12807" max="12807" width="10.7109375" style="33" customWidth="1"/>
    <col min="12808" max="12808" width="0.7109375" style="33" customWidth="1"/>
    <col min="12809" max="12809" width="10.7109375" style="33" customWidth="1"/>
    <col min="12810" max="12810" width="0.7109375" style="33" customWidth="1"/>
    <col min="12811" max="12811" width="10.7109375" style="33" customWidth="1"/>
    <col min="12812" max="12812" width="0.7109375" style="33" customWidth="1"/>
    <col min="12813" max="12813" width="10.7109375" style="33" customWidth="1"/>
    <col min="12814" max="12814" width="1.28515625" style="33" customWidth="1"/>
    <col min="12815" max="12815" width="10.28515625" style="33" customWidth="1"/>
    <col min="12816" max="13055" width="10.7109375" style="33"/>
    <col min="13056" max="13056" width="25.7109375" style="33" customWidth="1"/>
    <col min="13057" max="13057" width="5.7109375" style="33" customWidth="1"/>
    <col min="13058" max="13058" width="1.28515625" style="33" customWidth="1"/>
    <col min="13059" max="13059" width="10.7109375" style="33" customWidth="1"/>
    <col min="13060" max="13060" width="0.7109375" style="33" customWidth="1"/>
    <col min="13061" max="13061" width="10.7109375" style="33" customWidth="1"/>
    <col min="13062" max="13062" width="0.7109375" style="33" customWidth="1"/>
    <col min="13063" max="13063" width="10.7109375" style="33" customWidth="1"/>
    <col min="13064" max="13064" width="0.7109375" style="33" customWidth="1"/>
    <col min="13065" max="13065" width="10.7109375" style="33" customWidth="1"/>
    <col min="13066" max="13066" width="0.7109375" style="33" customWidth="1"/>
    <col min="13067" max="13067" width="10.7109375" style="33" customWidth="1"/>
    <col min="13068" max="13068" width="0.7109375" style="33" customWidth="1"/>
    <col min="13069" max="13069" width="10.7109375" style="33" customWidth="1"/>
    <col min="13070" max="13070" width="1.28515625" style="33" customWidth="1"/>
    <col min="13071" max="13071" width="10.28515625" style="33" customWidth="1"/>
    <col min="13072" max="13311" width="10.7109375" style="33"/>
    <col min="13312" max="13312" width="25.7109375" style="33" customWidth="1"/>
    <col min="13313" max="13313" width="5.7109375" style="33" customWidth="1"/>
    <col min="13314" max="13314" width="1.28515625" style="33" customWidth="1"/>
    <col min="13315" max="13315" width="10.7109375" style="33" customWidth="1"/>
    <col min="13316" max="13316" width="0.7109375" style="33" customWidth="1"/>
    <col min="13317" max="13317" width="10.7109375" style="33" customWidth="1"/>
    <col min="13318" max="13318" width="0.7109375" style="33" customWidth="1"/>
    <col min="13319" max="13319" width="10.7109375" style="33" customWidth="1"/>
    <col min="13320" max="13320" width="0.7109375" style="33" customWidth="1"/>
    <col min="13321" max="13321" width="10.7109375" style="33" customWidth="1"/>
    <col min="13322" max="13322" width="0.7109375" style="33" customWidth="1"/>
    <col min="13323" max="13323" width="10.7109375" style="33" customWidth="1"/>
    <col min="13324" max="13324" width="0.7109375" style="33" customWidth="1"/>
    <col min="13325" max="13325" width="10.7109375" style="33" customWidth="1"/>
    <col min="13326" max="13326" width="1.28515625" style="33" customWidth="1"/>
    <col min="13327" max="13327" width="10.28515625" style="33" customWidth="1"/>
    <col min="13328" max="13567" width="10.7109375" style="33"/>
    <col min="13568" max="13568" width="25.7109375" style="33" customWidth="1"/>
    <col min="13569" max="13569" width="5.7109375" style="33" customWidth="1"/>
    <col min="13570" max="13570" width="1.28515625" style="33" customWidth="1"/>
    <col min="13571" max="13571" width="10.7109375" style="33" customWidth="1"/>
    <col min="13572" max="13572" width="0.7109375" style="33" customWidth="1"/>
    <col min="13573" max="13573" width="10.7109375" style="33" customWidth="1"/>
    <col min="13574" max="13574" width="0.7109375" style="33" customWidth="1"/>
    <col min="13575" max="13575" width="10.7109375" style="33" customWidth="1"/>
    <col min="13576" max="13576" width="0.7109375" style="33" customWidth="1"/>
    <col min="13577" max="13577" width="10.7109375" style="33" customWidth="1"/>
    <col min="13578" max="13578" width="0.7109375" style="33" customWidth="1"/>
    <col min="13579" max="13579" width="10.7109375" style="33" customWidth="1"/>
    <col min="13580" max="13580" width="0.7109375" style="33" customWidth="1"/>
    <col min="13581" max="13581" width="10.7109375" style="33" customWidth="1"/>
    <col min="13582" max="13582" width="1.28515625" style="33" customWidth="1"/>
    <col min="13583" max="13583" width="10.28515625" style="33" customWidth="1"/>
    <col min="13584" max="13823" width="10.7109375" style="33"/>
    <col min="13824" max="13824" width="25.7109375" style="33" customWidth="1"/>
    <col min="13825" max="13825" width="5.7109375" style="33" customWidth="1"/>
    <col min="13826" max="13826" width="1.28515625" style="33" customWidth="1"/>
    <col min="13827" max="13827" width="10.7109375" style="33" customWidth="1"/>
    <col min="13828" max="13828" width="0.7109375" style="33" customWidth="1"/>
    <col min="13829" max="13829" width="10.7109375" style="33" customWidth="1"/>
    <col min="13830" max="13830" width="0.7109375" style="33" customWidth="1"/>
    <col min="13831" max="13831" width="10.7109375" style="33" customWidth="1"/>
    <col min="13832" max="13832" width="0.7109375" style="33" customWidth="1"/>
    <col min="13833" max="13833" width="10.7109375" style="33" customWidth="1"/>
    <col min="13834" max="13834" width="0.7109375" style="33" customWidth="1"/>
    <col min="13835" max="13835" width="10.7109375" style="33" customWidth="1"/>
    <col min="13836" max="13836" width="0.7109375" style="33" customWidth="1"/>
    <col min="13837" max="13837" width="10.7109375" style="33" customWidth="1"/>
    <col min="13838" max="13838" width="1.28515625" style="33" customWidth="1"/>
    <col min="13839" max="13839" width="10.28515625" style="33" customWidth="1"/>
    <col min="13840" max="14079" width="10.7109375" style="33"/>
    <col min="14080" max="14080" width="25.7109375" style="33" customWidth="1"/>
    <col min="14081" max="14081" width="5.7109375" style="33" customWidth="1"/>
    <col min="14082" max="14082" width="1.28515625" style="33" customWidth="1"/>
    <col min="14083" max="14083" width="10.7109375" style="33" customWidth="1"/>
    <col min="14084" max="14084" width="0.7109375" style="33" customWidth="1"/>
    <col min="14085" max="14085" width="10.7109375" style="33" customWidth="1"/>
    <col min="14086" max="14086" width="0.7109375" style="33" customWidth="1"/>
    <col min="14087" max="14087" width="10.7109375" style="33" customWidth="1"/>
    <col min="14088" max="14088" width="0.7109375" style="33" customWidth="1"/>
    <col min="14089" max="14089" width="10.7109375" style="33" customWidth="1"/>
    <col min="14090" max="14090" width="0.7109375" style="33" customWidth="1"/>
    <col min="14091" max="14091" width="10.7109375" style="33" customWidth="1"/>
    <col min="14092" max="14092" width="0.7109375" style="33" customWidth="1"/>
    <col min="14093" max="14093" width="10.7109375" style="33" customWidth="1"/>
    <col min="14094" max="14094" width="1.28515625" style="33" customWidth="1"/>
    <col min="14095" max="14095" width="10.28515625" style="33" customWidth="1"/>
    <col min="14096" max="14335" width="10.7109375" style="33"/>
    <col min="14336" max="14336" width="25.7109375" style="33" customWidth="1"/>
    <col min="14337" max="14337" width="5.7109375" style="33" customWidth="1"/>
    <col min="14338" max="14338" width="1.28515625" style="33" customWidth="1"/>
    <col min="14339" max="14339" width="10.7109375" style="33" customWidth="1"/>
    <col min="14340" max="14340" width="0.7109375" style="33" customWidth="1"/>
    <col min="14341" max="14341" width="10.7109375" style="33" customWidth="1"/>
    <col min="14342" max="14342" width="0.7109375" style="33" customWidth="1"/>
    <col min="14343" max="14343" width="10.7109375" style="33" customWidth="1"/>
    <col min="14344" max="14344" width="0.7109375" style="33" customWidth="1"/>
    <col min="14345" max="14345" width="10.7109375" style="33" customWidth="1"/>
    <col min="14346" max="14346" width="0.7109375" style="33" customWidth="1"/>
    <col min="14347" max="14347" width="10.7109375" style="33" customWidth="1"/>
    <col min="14348" max="14348" width="0.7109375" style="33" customWidth="1"/>
    <col min="14349" max="14349" width="10.7109375" style="33" customWidth="1"/>
    <col min="14350" max="14350" width="1.28515625" style="33" customWidth="1"/>
    <col min="14351" max="14351" width="10.28515625" style="33" customWidth="1"/>
    <col min="14352" max="14591" width="10.7109375" style="33"/>
    <col min="14592" max="14592" width="25.7109375" style="33" customWidth="1"/>
    <col min="14593" max="14593" width="5.7109375" style="33" customWidth="1"/>
    <col min="14594" max="14594" width="1.28515625" style="33" customWidth="1"/>
    <col min="14595" max="14595" width="10.7109375" style="33" customWidth="1"/>
    <col min="14596" max="14596" width="0.7109375" style="33" customWidth="1"/>
    <col min="14597" max="14597" width="10.7109375" style="33" customWidth="1"/>
    <col min="14598" max="14598" width="0.7109375" style="33" customWidth="1"/>
    <col min="14599" max="14599" width="10.7109375" style="33" customWidth="1"/>
    <col min="14600" max="14600" width="0.7109375" style="33" customWidth="1"/>
    <col min="14601" max="14601" width="10.7109375" style="33" customWidth="1"/>
    <col min="14602" max="14602" width="0.7109375" style="33" customWidth="1"/>
    <col min="14603" max="14603" width="10.7109375" style="33" customWidth="1"/>
    <col min="14604" max="14604" width="0.7109375" style="33" customWidth="1"/>
    <col min="14605" max="14605" width="10.7109375" style="33" customWidth="1"/>
    <col min="14606" max="14606" width="1.28515625" style="33" customWidth="1"/>
    <col min="14607" max="14607" width="10.28515625" style="33" customWidth="1"/>
    <col min="14608" max="14847" width="10.7109375" style="33"/>
    <col min="14848" max="14848" width="25.7109375" style="33" customWidth="1"/>
    <col min="14849" max="14849" width="5.7109375" style="33" customWidth="1"/>
    <col min="14850" max="14850" width="1.28515625" style="33" customWidth="1"/>
    <col min="14851" max="14851" width="10.7109375" style="33" customWidth="1"/>
    <col min="14852" max="14852" width="0.7109375" style="33" customWidth="1"/>
    <col min="14853" max="14853" width="10.7109375" style="33" customWidth="1"/>
    <col min="14854" max="14854" width="0.7109375" style="33" customWidth="1"/>
    <col min="14855" max="14855" width="10.7109375" style="33" customWidth="1"/>
    <col min="14856" max="14856" width="0.7109375" style="33" customWidth="1"/>
    <col min="14857" max="14857" width="10.7109375" style="33" customWidth="1"/>
    <col min="14858" max="14858" width="0.7109375" style="33" customWidth="1"/>
    <col min="14859" max="14859" width="10.7109375" style="33" customWidth="1"/>
    <col min="14860" max="14860" width="0.7109375" style="33" customWidth="1"/>
    <col min="14861" max="14861" width="10.7109375" style="33" customWidth="1"/>
    <col min="14862" max="14862" width="1.28515625" style="33" customWidth="1"/>
    <col min="14863" max="14863" width="10.28515625" style="33" customWidth="1"/>
    <col min="14864" max="15103" width="10.7109375" style="33"/>
    <col min="15104" max="15104" width="25.7109375" style="33" customWidth="1"/>
    <col min="15105" max="15105" width="5.7109375" style="33" customWidth="1"/>
    <col min="15106" max="15106" width="1.28515625" style="33" customWidth="1"/>
    <col min="15107" max="15107" width="10.7109375" style="33" customWidth="1"/>
    <col min="15108" max="15108" width="0.7109375" style="33" customWidth="1"/>
    <col min="15109" max="15109" width="10.7109375" style="33" customWidth="1"/>
    <col min="15110" max="15110" width="0.7109375" style="33" customWidth="1"/>
    <col min="15111" max="15111" width="10.7109375" style="33" customWidth="1"/>
    <col min="15112" max="15112" width="0.7109375" style="33" customWidth="1"/>
    <col min="15113" max="15113" width="10.7109375" style="33" customWidth="1"/>
    <col min="15114" max="15114" width="0.7109375" style="33" customWidth="1"/>
    <col min="15115" max="15115" width="10.7109375" style="33" customWidth="1"/>
    <col min="15116" max="15116" width="0.7109375" style="33" customWidth="1"/>
    <col min="15117" max="15117" width="10.7109375" style="33" customWidth="1"/>
    <col min="15118" max="15118" width="1.28515625" style="33" customWidth="1"/>
    <col min="15119" max="15119" width="10.28515625" style="33" customWidth="1"/>
    <col min="15120" max="15359" width="10.7109375" style="33"/>
    <col min="15360" max="15360" width="25.7109375" style="33" customWidth="1"/>
    <col min="15361" max="15361" width="5.7109375" style="33" customWidth="1"/>
    <col min="15362" max="15362" width="1.28515625" style="33" customWidth="1"/>
    <col min="15363" max="15363" width="10.7109375" style="33" customWidth="1"/>
    <col min="15364" max="15364" width="0.7109375" style="33" customWidth="1"/>
    <col min="15365" max="15365" width="10.7109375" style="33" customWidth="1"/>
    <col min="15366" max="15366" width="0.7109375" style="33" customWidth="1"/>
    <col min="15367" max="15367" width="10.7109375" style="33" customWidth="1"/>
    <col min="15368" max="15368" width="0.7109375" style="33" customWidth="1"/>
    <col min="15369" max="15369" width="10.7109375" style="33" customWidth="1"/>
    <col min="15370" max="15370" width="0.7109375" style="33" customWidth="1"/>
    <col min="15371" max="15371" width="10.7109375" style="33" customWidth="1"/>
    <col min="15372" max="15372" width="0.7109375" style="33" customWidth="1"/>
    <col min="15373" max="15373" width="10.7109375" style="33" customWidth="1"/>
    <col min="15374" max="15374" width="1.28515625" style="33" customWidth="1"/>
    <col min="15375" max="15375" width="10.28515625" style="33" customWidth="1"/>
    <col min="15376" max="15615" width="10.7109375" style="33"/>
    <col min="15616" max="15616" width="25.7109375" style="33" customWidth="1"/>
    <col min="15617" max="15617" width="5.7109375" style="33" customWidth="1"/>
    <col min="15618" max="15618" width="1.28515625" style="33" customWidth="1"/>
    <col min="15619" max="15619" width="10.7109375" style="33" customWidth="1"/>
    <col min="15620" max="15620" width="0.7109375" style="33" customWidth="1"/>
    <col min="15621" max="15621" width="10.7109375" style="33" customWidth="1"/>
    <col min="15622" max="15622" width="0.7109375" style="33" customWidth="1"/>
    <col min="15623" max="15623" width="10.7109375" style="33" customWidth="1"/>
    <col min="15624" max="15624" width="0.7109375" style="33" customWidth="1"/>
    <col min="15625" max="15625" width="10.7109375" style="33" customWidth="1"/>
    <col min="15626" max="15626" width="0.7109375" style="33" customWidth="1"/>
    <col min="15627" max="15627" width="10.7109375" style="33" customWidth="1"/>
    <col min="15628" max="15628" width="0.7109375" style="33" customWidth="1"/>
    <col min="15629" max="15629" width="10.7109375" style="33" customWidth="1"/>
    <col min="15630" max="15630" width="1.28515625" style="33" customWidth="1"/>
    <col min="15631" max="15631" width="10.28515625" style="33" customWidth="1"/>
    <col min="15632" max="15871" width="10.7109375" style="33"/>
    <col min="15872" max="15872" width="25.7109375" style="33" customWidth="1"/>
    <col min="15873" max="15873" width="5.7109375" style="33" customWidth="1"/>
    <col min="15874" max="15874" width="1.28515625" style="33" customWidth="1"/>
    <col min="15875" max="15875" width="10.7109375" style="33" customWidth="1"/>
    <col min="15876" max="15876" width="0.7109375" style="33" customWidth="1"/>
    <col min="15877" max="15877" width="10.7109375" style="33" customWidth="1"/>
    <col min="15878" max="15878" width="0.7109375" style="33" customWidth="1"/>
    <col min="15879" max="15879" width="10.7109375" style="33" customWidth="1"/>
    <col min="15880" max="15880" width="0.7109375" style="33" customWidth="1"/>
    <col min="15881" max="15881" width="10.7109375" style="33" customWidth="1"/>
    <col min="15882" max="15882" width="0.7109375" style="33" customWidth="1"/>
    <col min="15883" max="15883" width="10.7109375" style="33" customWidth="1"/>
    <col min="15884" max="15884" width="0.7109375" style="33" customWidth="1"/>
    <col min="15885" max="15885" width="10.7109375" style="33" customWidth="1"/>
    <col min="15886" max="15886" width="1.28515625" style="33" customWidth="1"/>
    <col min="15887" max="15887" width="10.28515625" style="33" customWidth="1"/>
    <col min="15888" max="16127" width="10.7109375" style="33"/>
    <col min="16128" max="16128" width="25.7109375" style="33" customWidth="1"/>
    <col min="16129" max="16129" width="5.7109375" style="33" customWidth="1"/>
    <col min="16130" max="16130" width="1.28515625" style="33" customWidth="1"/>
    <col min="16131" max="16131" width="10.7109375" style="33" customWidth="1"/>
    <col min="16132" max="16132" width="0.7109375" style="33" customWidth="1"/>
    <col min="16133" max="16133" width="10.7109375" style="33" customWidth="1"/>
    <col min="16134" max="16134" width="0.7109375" style="33" customWidth="1"/>
    <col min="16135" max="16135" width="10.7109375" style="33" customWidth="1"/>
    <col min="16136" max="16136" width="0.7109375" style="33" customWidth="1"/>
    <col min="16137" max="16137" width="10.7109375" style="33" customWidth="1"/>
    <col min="16138" max="16138" width="0.7109375" style="33" customWidth="1"/>
    <col min="16139" max="16139" width="10.7109375" style="33" customWidth="1"/>
    <col min="16140" max="16140" width="0.7109375" style="33" customWidth="1"/>
    <col min="16141" max="16141" width="10.7109375" style="33" customWidth="1"/>
    <col min="16142" max="16142" width="1.28515625" style="33" customWidth="1"/>
    <col min="16143" max="16143" width="10.28515625" style="33" customWidth="1"/>
    <col min="16144" max="16384" width="10.7109375" style="33"/>
  </cols>
  <sheetData>
    <row r="1" spans="1:13" s="62" customFormat="1" ht="21.75" customHeight="1">
      <c r="M1" s="97" t="s">
        <v>57</v>
      </c>
    </row>
    <row r="2" spans="1:13" s="62" customFormat="1" ht="21.75" customHeight="1">
      <c r="A2" s="62" t="s">
        <v>18</v>
      </c>
    </row>
    <row r="3" spans="1:13" s="88" customFormat="1" ht="21.75" customHeight="1">
      <c r="A3" s="88" t="s">
        <v>206</v>
      </c>
    </row>
    <row r="4" spans="1:13" s="88" customFormat="1" ht="21.75" customHeight="1">
      <c r="A4" s="88" t="s">
        <v>198</v>
      </c>
    </row>
    <row r="5" spans="1:13" s="90" customFormat="1" ht="21.7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9" t="s">
        <v>53</v>
      </c>
    </row>
    <row r="6" spans="1:13" ht="21.75" customHeight="1">
      <c r="C6" s="107" t="s">
        <v>0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 ht="21.75" customHeight="1">
      <c r="C7" s="91"/>
      <c r="D7" s="91"/>
      <c r="E7" s="91"/>
      <c r="F7" s="91"/>
      <c r="G7" s="91"/>
      <c r="H7" s="91"/>
      <c r="I7" s="91"/>
      <c r="J7" s="91"/>
      <c r="K7" s="98" t="s">
        <v>186</v>
      </c>
      <c r="L7" s="91"/>
      <c r="M7" s="91"/>
    </row>
    <row r="8" spans="1:13" ht="21.75" customHeight="1">
      <c r="C8" s="91"/>
      <c r="D8" s="91"/>
      <c r="E8" s="91"/>
      <c r="F8" s="91"/>
      <c r="G8" s="91"/>
      <c r="H8" s="91"/>
      <c r="I8" s="91"/>
      <c r="J8" s="91"/>
      <c r="K8" s="99" t="s">
        <v>115</v>
      </c>
      <c r="L8" s="91"/>
      <c r="M8" s="91"/>
    </row>
    <row r="9" spans="1:13" ht="21.75" customHeight="1">
      <c r="C9" s="91"/>
      <c r="D9" s="91"/>
      <c r="E9" s="91"/>
      <c r="F9" s="91"/>
      <c r="G9" s="91"/>
      <c r="H9" s="91"/>
      <c r="I9" s="91"/>
      <c r="J9" s="91"/>
      <c r="K9" s="99" t="s">
        <v>108</v>
      </c>
      <c r="L9" s="91"/>
      <c r="M9" s="91"/>
    </row>
    <row r="10" spans="1:13" ht="21.75" customHeight="1">
      <c r="C10" s="91"/>
      <c r="D10" s="91"/>
      <c r="E10" s="91"/>
      <c r="F10" s="91"/>
      <c r="G10" s="91"/>
      <c r="H10" s="91"/>
      <c r="I10" s="91"/>
      <c r="J10" s="91"/>
      <c r="K10" s="92" t="s">
        <v>223</v>
      </c>
      <c r="L10" s="91"/>
      <c r="M10" s="91"/>
    </row>
    <row r="11" spans="1:13" ht="21.75" customHeight="1">
      <c r="C11" s="91"/>
      <c r="D11" s="91"/>
      <c r="E11" s="91"/>
      <c r="F11" s="91"/>
      <c r="G11" s="91"/>
      <c r="H11" s="91"/>
      <c r="I11" s="91"/>
      <c r="J11" s="91"/>
      <c r="K11" s="92" t="s">
        <v>153</v>
      </c>
      <c r="L11" s="91"/>
      <c r="M11" s="91"/>
    </row>
    <row r="12" spans="1:13" ht="21.75" customHeight="1">
      <c r="C12" s="92" t="s">
        <v>20</v>
      </c>
      <c r="D12" s="91"/>
      <c r="E12" s="91"/>
      <c r="F12" s="91"/>
      <c r="G12" s="108" t="s">
        <v>220</v>
      </c>
      <c r="H12" s="108"/>
      <c r="I12" s="108"/>
      <c r="J12" s="91"/>
      <c r="K12" s="92" t="s">
        <v>134</v>
      </c>
      <c r="L12" s="91"/>
      <c r="M12" s="91"/>
    </row>
    <row r="13" spans="1:13" ht="21.75" customHeight="1">
      <c r="C13" s="92" t="s">
        <v>98</v>
      </c>
      <c r="D13" s="92"/>
      <c r="E13" s="92" t="s">
        <v>35</v>
      </c>
      <c r="F13" s="92"/>
      <c r="G13" s="13" t="s">
        <v>187</v>
      </c>
      <c r="I13" s="13" t="s">
        <v>19</v>
      </c>
      <c r="K13" s="92" t="s">
        <v>135</v>
      </c>
      <c r="L13" s="93"/>
      <c r="M13" s="92"/>
    </row>
    <row r="14" spans="1:13" ht="21.75" customHeight="1">
      <c r="C14" s="99" t="s">
        <v>99</v>
      </c>
      <c r="D14" s="92"/>
      <c r="E14" s="99" t="s">
        <v>36</v>
      </c>
      <c r="F14" s="92"/>
      <c r="G14" s="99" t="s">
        <v>188</v>
      </c>
      <c r="H14" s="93"/>
      <c r="I14" s="99" t="s">
        <v>193</v>
      </c>
      <c r="K14" s="94" t="s">
        <v>108</v>
      </c>
      <c r="L14" s="93"/>
      <c r="M14" s="99" t="s">
        <v>8</v>
      </c>
    </row>
    <row r="15" spans="1:13" ht="21.75" customHeight="1">
      <c r="A15" s="62" t="s">
        <v>165</v>
      </c>
      <c r="C15" s="4">
        <v>1072024</v>
      </c>
      <c r="D15" s="4"/>
      <c r="E15" s="4">
        <v>291994</v>
      </c>
      <c r="F15" s="4"/>
      <c r="G15" s="4">
        <v>100598</v>
      </c>
      <c r="H15" s="4"/>
      <c r="I15" s="4">
        <v>324458</v>
      </c>
      <c r="J15" s="4"/>
      <c r="K15" s="4">
        <v>-49387</v>
      </c>
      <c r="L15" s="4"/>
      <c r="M15" s="4">
        <f>SUM(C15:K15)</f>
        <v>1739687</v>
      </c>
    </row>
    <row r="16" spans="1:13" ht="21.75" customHeight="1">
      <c r="A16" s="33" t="s">
        <v>177</v>
      </c>
      <c r="C16" s="4">
        <v>0</v>
      </c>
      <c r="D16" s="4"/>
      <c r="E16" s="4">
        <v>0</v>
      </c>
      <c r="F16" s="4"/>
      <c r="G16" s="4">
        <v>0</v>
      </c>
      <c r="H16" s="4"/>
      <c r="I16" s="4">
        <f>PL!F34</f>
        <v>-23186</v>
      </c>
      <c r="J16" s="4"/>
      <c r="K16" s="4">
        <v>0</v>
      </c>
      <c r="L16" s="4"/>
      <c r="M16" s="4">
        <f>SUM(C16:K16)</f>
        <v>-23186</v>
      </c>
    </row>
    <row r="17" spans="1:13" ht="21.75" customHeight="1">
      <c r="A17" s="33" t="s">
        <v>55</v>
      </c>
      <c r="C17" s="11">
        <v>0</v>
      </c>
      <c r="D17" s="4"/>
      <c r="E17" s="11">
        <v>0</v>
      </c>
      <c r="F17" s="4"/>
      <c r="G17" s="11">
        <v>0</v>
      </c>
      <c r="H17" s="4"/>
      <c r="I17" s="11">
        <v>0</v>
      </c>
      <c r="J17" s="4"/>
      <c r="K17" s="11">
        <f>PL!F53</f>
        <v>-1214</v>
      </c>
      <c r="L17" s="4"/>
      <c r="M17" s="7">
        <f>SUM(C17:K17)</f>
        <v>-1214</v>
      </c>
    </row>
    <row r="18" spans="1:13" ht="21.75" customHeight="1">
      <c r="A18" s="33" t="s">
        <v>56</v>
      </c>
      <c r="C18" s="4">
        <f>SUM(C16:C17)</f>
        <v>0</v>
      </c>
      <c r="D18" s="4"/>
      <c r="E18" s="4">
        <f>SUM(E16:E17)</f>
        <v>0</v>
      </c>
      <c r="F18" s="4"/>
      <c r="G18" s="4">
        <f>SUM(G16:G17)</f>
        <v>0</v>
      </c>
      <c r="H18" s="4"/>
      <c r="I18" s="4">
        <f>SUM(I16:I17)</f>
        <v>-23186</v>
      </c>
      <c r="J18" s="4"/>
      <c r="K18" s="4">
        <f>SUM(K16:K17)</f>
        <v>-1214</v>
      </c>
      <c r="L18" s="4"/>
      <c r="M18" s="4">
        <f>SUM(M16:M17)</f>
        <v>-24400</v>
      </c>
    </row>
    <row r="19" spans="1:13" s="95" customFormat="1" ht="21.75" customHeight="1" thickBot="1">
      <c r="A19" s="62" t="s">
        <v>200</v>
      </c>
      <c r="C19" s="96">
        <f>SUM(C15,C18:C18)</f>
        <v>1072024</v>
      </c>
      <c r="D19" s="4"/>
      <c r="E19" s="96">
        <f>SUM(E15,E18:E18)</f>
        <v>291994</v>
      </c>
      <c r="F19" s="4"/>
      <c r="G19" s="96">
        <f>SUM(G15,G18:G18)</f>
        <v>100598</v>
      </c>
      <c r="H19" s="4"/>
      <c r="I19" s="96">
        <f>SUM(I15,I18:I18)</f>
        <v>301272</v>
      </c>
      <c r="J19" s="4"/>
      <c r="K19" s="96">
        <f>SUM(K15,K18:K18)</f>
        <v>-50601</v>
      </c>
      <c r="L19" s="4"/>
      <c r="M19" s="96">
        <f>SUM(M15,M18:M18)</f>
        <v>1715287</v>
      </c>
    </row>
    <row r="20" spans="1:13" ht="21.75" customHeight="1" thickTop="1">
      <c r="A20" s="6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1.75" customHeight="1">
      <c r="A21" s="62" t="s">
        <v>201</v>
      </c>
      <c r="C21" s="23">
        <v>1072024</v>
      </c>
      <c r="D21" s="4"/>
      <c r="E21" s="23">
        <v>291994</v>
      </c>
      <c r="F21" s="4"/>
      <c r="G21" s="23">
        <v>100598</v>
      </c>
      <c r="H21" s="4"/>
      <c r="I21" s="23">
        <v>-31783</v>
      </c>
      <c r="J21" s="4"/>
      <c r="K21" s="23">
        <v>-46585</v>
      </c>
      <c r="L21" s="4"/>
      <c r="M21" s="23">
        <f>SUM(C21:K21)</f>
        <v>1386248</v>
      </c>
    </row>
    <row r="22" spans="1:13" ht="21.75" customHeight="1">
      <c r="A22" s="33" t="s">
        <v>54</v>
      </c>
      <c r="C22" s="4">
        <v>0</v>
      </c>
      <c r="D22" s="4"/>
      <c r="E22" s="4">
        <v>0</v>
      </c>
      <c r="F22" s="4"/>
      <c r="G22" s="4">
        <v>0</v>
      </c>
      <c r="H22" s="4"/>
      <c r="I22" s="4">
        <f>PL!D34</f>
        <v>15861</v>
      </c>
      <c r="J22" s="4"/>
      <c r="K22" s="4">
        <v>0</v>
      </c>
      <c r="L22" s="4"/>
      <c r="M22" s="23">
        <f>SUM(C22:K22)</f>
        <v>15861</v>
      </c>
    </row>
    <row r="23" spans="1:13" ht="21.75" customHeight="1">
      <c r="A23" s="33" t="s">
        <v>55</v>
      </c>
      <c r="C23" s="11">
        <v>0</v>
      </c>
      <c r="D23" s="4"/>
      <c r="E23" s="11">
        <v>0</v>
      </c>
      <c r="F23" s="4"/>
      <c r="G23" s="11">
        <v>0</v>
      </c>
      <c r="H23" s="4"/>
      <c r="I23" s="11">
        <v>0</v>
      </c>
      <c r="J23" s="4"/>
      <c r="K23" s="11">
        <f>PL!D50</f>
        <v>-4848</v>
      </c>
      <c r="L23" s="4"/>
      <c r="M23" s="7">
        <f>SUM(C23:K23)</f>
        <v>-4848</v>
      </c>
    </row>
    <row r="24" spans="1:13" ht="21.75" customHeight="1">
      <c r="A24" s="33" t="s">
        <v>56</v>
      </c>
      <c r="C24" s="23">
        <f>SUM(C22:C23)</f>
        <v>0</v>
      </c>
      <c r="D24" s="4"/>
      <c r="E24" s="23">
        <f>SUM(E22:E23)</f>
        <v>0</v>
      </c>
      <c r="F24" s="4"/>
      <c r="G24" s="23">
        <f>SUM(G22:G23)</f>
        <v>0</v>
      </c>
      <c r="H24" s="4"/>
      <c r="I24" s="23">
        <f>SUM(I22:I23)</f>
        <v>15861</v>
      </c>
      <c r="J24" s="4"/>
      <c r="K24" s="23">
        <f>SUM(K22:K23)</f>
        <v>-4848</v>
      </c>
      <c r="L24" s="4"/>
      <c r="M24" s="23">
        <f>SUM(M22:M23)</f>
        <v>11013</v>
      </c>
    </row>
    <row r="25" spans="1:13" s="95" customFormat="1" ht="21.75" customHeight="1" thickBot="1">
      <c r="A25" s="62" t="s">
        <v>197</v>
      </c>
      <c r="C25" s="96">
        <f>SUM(C21,C24:C24)</f>
        <v>1072024</v>
      </c>
      <c r="D25" s="4"/>
      <c r="E25" s="96">
        <f>SUM(E21,E24:E24)</f>
        <v>291994</v>
      </c>
      <c r="F25" s="4"/>
      <c r="G25" s="96">
        <f>SUM(G21,G24:G24)</f>
        <v>100598</v>
      </c>
      <c r="H25" s="4"/>
      <c r="I25" s="96">
        <f>SUM(I21,I24:I24)</f>
        <v>-15922</v>
      </c>
      <c r="J25" s="4"/>
      <c r="K25" s="96">
        <f>SUM(K21,K24:K24)</f>
        <v>-51433</v>
      </c>
      <c r="L25" s="4"/>
      <c r="M25" s="96">
        <f>SUM(M21,M24:M24)</f>
        <v>1397261</v>
      </c>
    </row>
    <row r="26" spans="1:13" s="95" customFormat="1" ht="21.75" customHeight="1" thickTop="1">
      <c r="A26" s="62"/>
      <c r="C26" s="9">
        <f>C21-BS!F86</f>
        <v>0</v>
      </c>
      <c r="D26" s="9"/>
      <c r="E26" s="9">
        <f>E21-BS!F87</f>
        <v>0</v>
      </c>
      <c r="F26" s="4"/>
      <c r="G26" s="9">
        <f>G21-BS!F89</f>
        <v>0</v>
      </c>
      <c r="H26" s="9"/>
      <c r="I26" s="9">
        <f>I21-BS!F90</f>
        <v>0</v>
      </c>
      <c r="J26" s="9"/>
      <c r="K26" s="9"/>
      <c r="L26" s="9"/>
      <c r="M26" s="9">
        <f>M21-BS!F92</f>
        <v>0</v>
      </c>
    </row>
    <row r="27" spans="1:13" s="95" customFormat="1" ht="21.75" customHeight="1">
      <c r="C27" s="9">
        <f>C25-BS!D86</f>
        <v>0</v>
      </c>
      <c r="D27" s="9"/>
      <c r="E27" s="9">
        <f>E25-BS!D87</f>
        <v>0</v>
      </c>
      <c r="F27" s="4"/>
      <c r="G27" s="9">
        <f>G25-BS!D89</f>
        <v>0</v>
      </c>
      <c r="H27" s="9"/>
      <c r="I27" s="9">
        <f>I25-BS!D90</f>
        <v>0</v>
      </c>
      <c r="J27" s="9"/>
      <c r="K27" s="9"/>
      <c r="L27" s="9"/>
      <c r="M27" s="9">
        <f>M25-BS!D92</f>
        <v>0</v>
      </c>
    </row>
    <row r="28" spans="1:13" s="95" customFormat="1" ht="21.75" customHeight="1">
      <c r="A28" s="95" t="s">
        <v>3</v>
      </c>
      <c r="C28" s="1"/>
      <c r="D28" s="1"/>
      <c r="E28" s="1"/>
      <c r="F28" s="9"/>
    </row>
    <row r="29" spans="1:13" ht="21.75" customHeight="1">
      <c r="F29" s="9"/>
    </row>
    <row r="30" spans="1:13" ht="21.75" customHeight="1">
      <c r="F30" s="95"/>
    </row>
    <row r="31" spans="1:13" ht="21.75" customHeight="1">
      <c r="F31" s="95"/>
    </row>
    <row r="32" spans="1:13" ht="21.75" customHeight="1">
      <c r="F32" s="9"/>
    </row>
    <row r="33" spans="6:6" ht="21.75" customHeight="1">
      <c r="F33" s="9"/>
    </row>
    <row r="34" spans="6:6" ht="21.75" customHeight="1">
      <c r="F34" s="9"/>
    </row>
    <row r="35" spans="6:6" ht="21.75" customHeight="1">
      <c r="F35" s="9"/>
    </row>
    <row r="36" spans="6:6" ht="21.75" customHeight="1">
      <c r="F36" s="9"/>
    </row>
  </sheetData>
  <mergeCells count="2">
    <mergeCell ref="C6:M6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4"/>
  <sheetViews>
    <sheetView showGridLines="0" view="pageBreakPreview" zoomScale="85" zoomScaleNormal="60" zoomScaleSheetLayoutView="85" workbookViewId="0"/>
  </sheetViews>
  <sheetFormatPr defaultColWidth="10.7109375" defaultRowHeight="21.75" customHeight="1"/>
  <cols>
    <col min="1" max="1" width="36.5703125" style="33" customWidth="1"/>
    <col min="2" max="2" width="1.28515625" style="33" customWidth="1"/>
    <col min="3" max="3" width="16.7109375" style="1" customWidth="1"/>
    <col min="4" max="4" width="0.7109375" style="1" customWidth="1"/>
    <col min="5" max="5" width="16.7109375" style="1" customWidth="1"/>
    <col min="6" max="6" width="0.7109375" style="1" customWidth="1"/>
    <col min="7" max="7" width="16.7109375" style="1" customWidth="1"/>
    <col min="8" max="8" width="0.7109375" style="33" customWidth="1"/>
    <col min="9" max="9" width="16.7109375" style="1" customWidth="1"/>
    <col min="10" max="10" width="1" style="33" customWidth="1"/>
    <col min="11" max="11" width="19.7109375" style="33" customWidth="1"/>
    <col min="12" max="12" width="0.7109375" style="33" customWidth="1"/>
    <col min="13" max="13" width="16.7109375" style="1" customWidth="1"/>
    <col min="14" max="14" width="1.28515625" style="33" customWidth="1"/>
    <col min="15" max="15" width="18.28515625" style="33" bestFit="1" customWidth="1"/>
    <col min="16" max="16" width="0.7109375" style="33" customWidth="1"/>
    <col min="17" max="17" width="16.5703125" style="33" customWidth="1"/>
    <col min="18" max="255" width="10.7109375" style="33"/>
    <col min="256" max="256" width="25.7109375" style="33" customWidth="1"/>
    <col min="257" max="257" width="5.7109375" style="33" customWidth="1"/>
    <col min="258" max="258" width="1.28515625" style="33" customWidth="1"/>
    <col min="259" max="259" width="10.7109375" style="33" customWidth="1"/>
    <col min="260" max="260" width="0.7109375" style="33" customWidth="1"/>
    <col min="261" max="261" width="10.7109375" style="33" customWidth="1"/>
    <col min="262" max="262" width="0.7109375" style="33" customWidth="1"/>
    <col min="263" max="263" width="10.7109375" style="33" customWidth="1"/>
    <col min="264" max="264" width="0.7109375" style="33" customWidth="1"/>
    <col min="265" max="265" width="10.7109375" style="33" customWidth="1"/>
    <col min="266" max="266" width="0.7109375" style="33" customWidth="1"/>
    <col min="267" max="267" width="10.7109375" style="33" customWidth="1"/>
    <col min="268" max="268" width="0.7109375" style="33" customWidth="1"/>
    <col min="269" max="269" width="10.7109375" style="33" customWidth="1"/>
    <col min="270" max="270" width="1.28515625" style="33" customWidth="1"/>
    <col min="271" max="271" width="10.28515625" style="33" customWidth="1"/>
    <col min="272" max="511" width="10.7109375" style="33"/>
    <col min="512" max="512" width="25.7109375" style="33" customWidth="1"/>
    <col min="513" max="513" width="5.7109375" style="33" customWidth="1"/>
    <col min="514" max="514" width="1.28515625" style="33" customWidth="1"/>
    <col min="515" max="515" width="10.7109375" style="33" customWidth="1"/>
    <col min="516" max="516" width="0.7109375" style="33" customWidth="1"/>
    <col min="517" max="517" width="10.7109375" style="33" customWidth="1"/>
    <col min="518" max="518" width="0.7109375" style="33" customWidth="1"/>
    <col min="519" max="519" width="10.7109375" style="33" customWidth="1"/>
    <col min="520" max="520" width="0.7109375" style="33" customWidth="1"/>
    <col min="521" max="521" width="10.7109375" style="33" customWidth="1"/>
    <col min="522" max="522" width="0.7109375" style="33" customWidth="1"/>
    <col min="523" max="523" width="10.7109375" style="33" customWidth="1"/>
    <col min="524" max="524" width="0.7109375" style="33" customWidth="1"/>
    <col min="525" max="525" width="10.7109375" style="33" customWidth="1"/>
    <col min="526" max="526" width="1.28515625" style="33" customWidth="1"/>
    <col min="527" max="527" width="10.28515625" style="33" customWidth="1"/>
    <col min="528" max="767" width="10.7109375" style="33"/>
    <col min="768" max="768" width="25.7109375" style="33" customWidth="1"/>
    <col min="769" max="769" width="5.7109375" style="33" customWidth="1"/>
    <col min="770" max="770" width="1.28515625" style="33" customWidth="1"/>
    <col min="771" max="771" width="10.7109375" style="33" customWidth="1"/>
    <col min="772" max="772" width="0.7109375" style="33" customWidth="1"/>
    <col min="773" max="773" width="10.7109375" style="33" customWidth="1"/>
    <col min="774" max="774" width="0.7109375" style="33" customWidth="1"/>
    <col min="775" max="775" width="10.7109375" style="33" customWidth="1"/>
    <col min="776" max="776" width="0.7109375" style="33" customWidth="1"/>
    <col min="777" max="777" width="10.7109375" style="33" customWidth="1"/>
    <col min="778" max="778" width="0.7109375" style="33" customWidth="1"/>
    <col min="779" max="779" width="10.7109375" style="33" customWidth="1"/>
    <col min="780" max="780" width="0.7109375" style="33" customWidth="1"/>
    <col min="781" max="781" width="10.7109375" style="33" customWidth="1"/>
    <col min="782" max="782" width="1.28515625" style="33" customWidth="1"/>
    <col min="783" max="783" width="10.28515625" style="33" customWidth="1"/>
    <col min="784" max="1023" width="10.7109375" style="33"/>
    <col min="1024" max="1024" width="25.7109375" style="33" customWidth="1"/>
    <col min="1025" max="1025" width="5.7109375" style="33" customWidth="1"/>
    <col min="1026" max="1026" width="1.28515625" style="33" customWidth="1"/>
    <col min="1027" max="1027" width="10.7109375" style="33" customWidth="1"/>
    <col min="1028" max="1028" width="0.7109375" style="33" customWidth="1"/>
    <col min="1029" max="1029" width="10.7109375" style="33" customWidth="1"/>
    <col min="1030" max="1030" width="0.7109375" style="33" customWidth="1"/>
    <col min="1031" max="1031" width="10.7109375" style="33" customWidth="1"/>
    <col min="1032" max="1032" width="0.7109375" style="33" customWidth="1"/>
    <col min="1033" max="1033" width="10.7109375" style="33" customWidth="1"/>
    <col min="1034" max="1034" width="0.7109375" style="33" customWidth="1"/>
    <col min="1035" max="1035" width="10.7109375" style="33" customWidth="1"/>
    <col min="1036" max="1036" width="0.7109375" style="33" customWidth="1"/>
    <col min="1037" max="1037" width="10.7109375" style="33" customWidth="1"/>
    <col min="1038" max="1038" width="1.28515625" style="33" customWidth="1"/>
    <col min="1039" max="1039" width="10.28515625" style="33" customWidth="1"/>
    <col min="1040" max="1279" width="10.7109375" style="33"/>
    <col min="1280" max="1280" width="25.7109375" style="33" customWidth="1"/>
    <col min="1281" max="1281" width="5.7109375" style="33" customWidth="1"/>
    <col min="1282" max="1282" width="1.28515625" style="33" customWidth="1"/>
    <col min="1283" max="1283" width="10.7109375" style="33" customWidth="1"/>
    <col min="1284" max="1284" width="0.7109375" style="33" customWidth="1"/>
    <col min="1285" max="1285" width="10.7109375" style="33" customWidth="1"/>
    <col min="1286" max="1286" width="0.7109375" style="33" customWidth="1"/>
    <col min="1287" max="1287" width="10.7109375" style="33" customWidth="1"/>
    <col min="1288" max="1288" width="0.7109375" style="33" customWidth="1"/>
    <col min="1289" max="1289" width="10.7109375" style="33" customWidth="1"/>
    <col min="1290" max="1290" width="0.7109375" style="33" customWidth="1"/>
    <col min="1291" max="1291" width="10.7109375" style="33" customWidth="1"/>
    <col min="1292" max="1292" width="0.7109375" style="33" customWidth="1"/>
    <col min="1293" max="1293" width="10.7109375" style="33" customWidth="1"/>
    <col min="1294" max="1294" width="1.28515625" style="33" customWidth="1"/>
    <col min="1295" max="1295" width="10.28515625" style="33" customWidth="1"/>
    <col min="1296" max="1535" width="10.7109375" style="33"/>
    <col min="1536" max="1536" width="25.7109375" style="33" customWidth="1"/>
    <col min="1537" max="1537" width="5.7109375" style="33" customWidth="1"/>
    <col min="1538" max="1538" width="1.28515625" style="33" customWidth="1"/>
    <col min="1539" max="1539" width="10.7109375" style="33" customWidth="1"/>
    <col min="1540" max="1540" width="0.7109375" style="33" customWidth="1"/>
    <col min="1541" max="1541" width="10.7109375" style="33" customWidth="1"/>
    <col min="1542" max="1542" width="0.7109375" style="33" customWidth="1"/>
    <col min="1543" max="1543" width="10.7109375" style="33" customWidth="1"/>
    <col min="1544" max="1544" width="0.7109375" style="33" customWidth="1"/>
    <col min="1545" max="1545" width="10.7109375" style="33" customWidth="1"/>
    <col min="1546" max="1546" width="0.7109375" style="33" customWidth="1"/>
    <col min="1547" max="1547" width="10.7109375" style="33" customWidth="1"/>
    <col min="1548" max="1548" width="0.7109375" style="33" customWidth="1"/>
    <col min="1549" max="1549" width="10.7109375" style="33" customWidth="1"/>
    <col min="1550" max="1550" width="1.28515625" style="33" customWidth="1"/>
    <col min="1551" max="1551" width="10.28515625" style="33" customWidth="1"/>
    <col min="1552" max="1791" width="10.7109375" style="33"/>
    <col min="1792" max="1792" width="25.7109375" style="33" customWidth="1"/>
    <col min="1793" max="1793" width="5.7109375" style="33" customWidth="1"/>
    <col min="1794" max="1794" width="1.28515625" style="33" customWidth="1"/>
    <col min="1795" max="1795" width="10.7109375" style="33" customWidth="1"/>
    <col min="1796" max="1796" width="0.7109375" style="33" customWidth="1"/>
    <col min="1797" max="1797" width="10.7109375" style="33" customWidth="1"/>
    <col min="1798" max="1798" width="0.7109375" style="33" customWidth="1"/>
    <col min="1799" max="1799" width="10.7109375" style="33" customWidth="1"/>
    <col min="1800" max="1800" width="0.7109375" style="33" customWidth="1"/>
    <col min="1801" max="1801" width="10.7109375" style="33" customWidth="1"/>
    <col min="1802" max="1802" width="0.7109375" style="33" customWidth="1"/>
    <col min="1803" max="1803" width="10.7109375" style="33" customWidth="1"/>
    <col min="1804" max="1804" width="0.7109375" style="33" customWidth="1"/>
    <col min="1805" max="1805" width="10.7109375" style="33" customWidth="1"/>
    <col min="1806" max="1806" width="1.28515625" style="33" customWidth="1"/>
    <col min="1807" max="1807" width="10.28515625" style="33" customWidth="1"/>
    <col min="1808" max="2047" width="10.7109375" style="33"/>
    <col min="2048" max="2048" width="25.7109375" style="33" customWidth="1"/>
    <col min="2049" max="2049" width="5.7109375" style="33" customWidth="1"/>
    <col min="2050" max="2050" width="1.28515625" style="33" customWidth="1"/>
    <col min="2051" max="2051" width="10.7109375" style="33" customWidth="1"/>
    <col min="2052" max="2052" width="0.7109375" style="33" customWidth="1"/>
    <col min="2053" max="2053" width="10.7109375" style="33" customWidth="1"/>
    <col min="2054" max="2054" width="0.7109375" style="33" customWidth="1"/>
    <col min="2055" max="2055" width="10.7109375" style="33" customWidth="1"/>
    <col min="2056" max="2056" width="0.7109375" style="33" customWidth="1"/>
    <col min="2057" max="2057" width="10.7109375" style="33" customWidth="1"/>
    <col min="2058" max="2058" width="0.7109375" style="33" customWidth="1"/>
    <col min="2059" max="2059" width="10.7109375" style="33" customWidth="1"/>
    <col min="2060" max="2060" width="0.7109375" style="33" customWidth="1"/>
    <col min="2061" max="2061" width="10.7109375" style="33" customWidth="1"/>
    <col min="2062" max="2062" width="1.28515625" style="33" customWidth="1"/>
    <col min="2063" max="2063" width="10.28515625" style="33" customWidth="1"/>
    <col min="2064" max="2303" width="10.7109375" style="33"/>
    <col min="2304" max="2304" width="25.7109375" style="33" customWidth="1"/>
    <col min="2305" max="2305" width="5.7109375" style="33" customWidth="1"/>
    <col min="2306" max="2306" width="1.28515625" style="33" customWidth="1"/>
    <col min="2307" max="2307" width="10.7109375" style="33" customWidth="1"/>
    <col min="2308" max="2308" width="0.7109375" style="33" customWidth="1"/>
    <col min="2309" max="2309" width="10.7109375" style="33" customWidth="1"/>
    <col min="2310" max="2310" width="0.7109375" style="33" customWidth="1"/>
    <col min="2311" max="2311" width="10.7109375" style="33" customWidth="1"/>
    <col min="2312" max="2312" width="0.7109375" style="33" customWidth="1"/>
    <col min="2313" max="2313" width="10.7109375" style="33" customWidth="1"/>
    <col min="2314" max="2314" width="0.7109375" style="33" customWidth="1"/>
    <col min="2315" max="2315" width="10.7109375" style="33" customWidth="1"/>
    <col min="2316" max="2316" width="0.7109375" style="33" customWidth="1"/>
    <col min="2317" max="2317" width="10.7109375" style="33" customWidth="1"/>
    <col min="2318" max="2318" width="1.28515625" style="33" customWidth="1"/>
    <col min="2319" max="2319" width="10.28515625" style="33" customWidth="1"/>
    <col min="2320" max="2559" width="10.7109375" style="33"/>
    <col min="2560" max="2560" width="25.7109375" style="33" customWidth="1"/>
    <col min="2561" max="2561" width="5.7109375" style="33" customWidth="1"/>
    <col min="2562" max="2562" width="1.28515625" style="33" customWidth="1"/>
    <col min="2563" max="2563" width="10.7109375" style="33" customWidth="1"/>
    <col min="2564" max="2564" width="0.7109375" style="33" customWidth="1"/>
    <col min="2565" max="2565" width="10.7109375" style="33" customWidth="1"/>
    <col min="2566" max="2566" width="0.7109375" style="33" customWidth="1"/>
    <col min="2567" max="2567" width="10.7109375" style="33" customWidth="1"/>
    <col min="2568" max="2568" width="0.7109375" style="33" customWidth="1"/>
    <col min="2569" max="2569" width="10.7109375" style="33" customWidth="1"/>
    <col min="2570" max="2570" width="0.7109375" style="33" customWidth="1"/>
    <col min="2571" max="2571" width="10.7109375" style="33" customWidth="1"/>
    <col min="2572" max="2572" width="0.7109375" style="33" customWidth="1"/>
    <col min="2573" max="2573" width="10.7109375" style="33" customWidth="1"/>
    <col min="2574" max="2574" width="1.28515625" style="33" customWidth="1"/>
    <col min="2575" max="2575" width="10.28515625" style="33" customWidth="1"/>
    <col min="2576" max="2815" width="10.7109375" style="33"/>
    <col min="2816" max="2816" width="25.7109375" style="33" customWidth="1"/>
    <col min="2817" max="2817" width="5.7109375" style="33" customWidth="1"/>
    <col min="2818" max="2818" width="1.28515625" style="33" customWidth="1"/>
    <col min="2819" max="2819" width="10.7109375" style="33" customWidth="1"/>
    <col min="2820" max="2820" width="0.7109375" style="33" customWidth="1"/>
    <col min="2821" max="2821" width="10.7109375" style="33" customWidth="1"/>
    <col min="2822" max="2822" width="0.7109375" style="33" customWidth="1"/>
    <col min="2823" max="2823" width="10.7109375" style="33" customWidth="1"/>
    <col min="2824" max="2824" width="0.7109375" style="33" customWidth="1"/>
    <col min="2825" max="2825" width="10.7109375" style="33" customWidth="1"/>
    <col min="2826" max="2826" width="0.7109375" style="33" customWidth="1"/>
    <col min="2827" max="2827" width="10.7109375" style="33" customWidth="1"/>
    <col min="2828" max="2828" width="0.7109375" style="33" customWidth="1"/>
    <col min="2829" max="2829" width="10.7109375" style="33" customWidth="1"/>
    <col min="2830" max="2830" width="1.28515625" style="33" customWidth="1"/>
    <col min="2831" max="2831" width="10.28515625" style="33" customWidth="1"/>
    <col min="2832" max="3071" width="10.7109375" style="33"/>
    <col min="3072" max="3072" width="25.7109375" style="33" customWidth="1"/>
    <col min="3073" max="3073" width="5.7109375" style="33" customWidth="1"/>
    <col min="3074" max="3074" width="1.28515625" style="33" customWidth="1"/>
    <col min="3075" max="3075" width="10.7109375" style="33" customWidth="1"/>
    <col min="3076" max="3076" width="0.7109375" style="33" customWidth="1"/>
    <col min="3077" max="3077" width="10.7109375" style="33" customWidth="1"/>
    <col min="3078" max="3078" width="0.7109375" style="33" customWidth="1"/>
    <col min="3079" max="3079" width="10.7109375" style="33" customWidth="1"/>
    <col min="3080" max="3080" width="0.7109375" style="33" customWidth="1"/>
    <col min="3081" max="3081" width="10.7109375" style="33" customWidth="1"/>
    <col min="3082" max="3082" width="0.7109375" style="33" customWidth="1"/>
    <col min="3083" max="3083" width="10.7109375" style="33" customWidth="1"/>
    <col min="3084" max="3084" width="0.7109375" style="33" customWidth="1"/>
    <col min="3085" max="3085" width="10.7109375" style="33" customWidth="1"/>
    <col min="3086" max="3086" width="1.28515625" style="33" customWidth="1"/>
    <col min="3087" max="3087" width="10.28515625" style="33" customWidth="1"/>
    <col min="3088" max="3327" width="10.7109375" style="33"/>
    <col min="3328" max="3328" width="25.7109375" style="33" customWidth="1"/>
    <col min="3329" max="3329" width="5.7109375" style="33" customWidth="1"/>
    <col min="3330" max="3330" width="1.28515625" style="33" customWidth="1"/>
    <col min="3331" max="3331" width="10.7109375" style="33" customWidth="1"/>
    <col min="3332" max="3332" width="0.7109375" style="33" customWidth="1"/>
    <col min="3333" max="3333" width="10.7109375" style="33" customWidth="1"/>
    <col min="3334" max="3334" width="0.7109375" style="33" customWidth="1"/>
    <col min="3335" max="3335" width="10.7109375" style="33" customWidth="1"/>
    <col min="3336" max="3336" width="0.7109375" style="33" customWidth="1"/>
    <col min="3337" max="3337" width="10.7109375" style="33" customWidth="1"/>
    <col min="3338" max="3338" width="0.7109375" style="33" customWidth="1"/>
    <col min="3339" max="3339" width="10.7109375" style="33" customWidth="1"/>
    <col min="3340" max="3340" width="0.7109375" style="33" customWidth="1"/>
    <col min="3341" max="3341" width="10.7109375" style="33" customWidth="1"/>
    <col min="3342" max="3342" width="1.28515625" style="33" customWidth="1"/>
    <col min="3343" max="3343" width="10.28515625" style="33" customWidth="1"/>
    <col min="3344" max="3583" width="10.7109375" style="33"/>
    <col min="3584" max="3584" width="25.7109375" style="33" customWidth="1"/>
    <col min="3585" max="3585" width="5.7109375" style="33" customWidth="1"/>
    <col min="3586" max="3586" width="1.28515625" style="33" customWidth="1"/>
    <col min="3587" max="3587" width="10.7109375" style="33" customWidth="1"/>
    <col min="3588" max="3588" width="0.7109375" style="33" customWidth="1"/>
    <col min="3589" max="3589" width="10.7109375" style="33" customWidth="1"/>
    <col min="3590" max="3590" width="0.7109375" style="33" customWidth="1"/>
    <col min="3591" max="3591" width="10.7109375" style="33" customWidth="1"/>
    <col min="3592" max="3592" width="0.7109375" style="33" customWidth="1"/>
    <col min="3593" max="3593" width="10.7109375" style="33" customWidth="1"/>
    <col min="3594" max="3594" width="0.7109375" style="33" customWidth="1"/>
    <col min="3595" max="3595" width="10.7109375" style="33" customWidth="1"/>
    <col min="3596" max="3596" width="0.7109375" style="33" customWidth="1"/>
    <col min="3597" max="3597" width="10.7109375" style="33" customWidth="1"/>
    <col min="3598" max="3598" width="1.28515625" style="33" customWidth="1"/>
    <col min="3599" max="3599" width="10.28515625" style="33" customWidth="1"/>
    <col min="3600" max="3839" width="10.7109375" style="33"/>
    <col min="3840" max="3840" width="25.7109375" style="33" customWidth="1"/>
    <col min="3841" max="3841" width="5.7109375" style="33" customWidth="1"/>
    <col min="3842" max="3842" width="1.28515625" style="33" customWidth="1"/>
    <col min="3843" max="3843" width="10.7109375" style="33" customWidth="1"/>
    <col min="3844" max="3844" width="0.7109375" style="33" customWidth="1"/>
    <col min="3845" max="3845" width="10.7109375" style="33" customWidth="1"/>
    <col min="3846" max="3846" width="0.7109375" style="33" customWidth="1"/>
    <col min="3847" max="3847" width="10.7109375" style="33" customWidth="1"/>
    <col min="3848" max="3848" width="0.7109375" style="33" customWidth="1"/>
    <col min="3849" max="3849" width="10.7109375" style="33" customWidth="1"/>
    <col min="3850" max="3850" width="0.7109375" style="33" customWidth="1"/>
    <col min="3851" max="3851" width="10.7109375" style="33" customWidth="1"/>
    <col min="3852" max="3852" width="0.7109375" style="33" customWidth="1"/>
    <col min="3853" max="3853" width="10.7109375" style="33" customWidth="1"/>
    <col min="3854" max="3854" width="1.28515625" style="33" customWidth="1"/>
    <col min="3855" max="3855" width="10.28515625" style="33" customWidth="1"/>
    <col min="3856" max="4095" width="10.7109375" style="33"/>
    <col min="4096" max="4096" width="25.7109375" style="33" customWidth="1"/>
    <col min="4097" max="4097" width="5.7109375" style="33" customWidth="1"/>
    <col min="4098" max="4098" width="1.28515625" style="33" customWidth="1"/>
    <col min="4099" max="4099" width="10.7109375" style="33" customWidth="1"/>
    <col min="4100" max="4100" width="0.7109375" style="33" customWidth="1"/>
    <col min="4101" max="4101" width="10.7109375" style="33" customWidth="1"/>
    <col min="4102" max="4102" width="0.7109375" style="33" customWidth="1"/>
    <col min="4103" max="4103" width="10.7109375" style="33" customWidth="1"/>
    <col min="4104" max="4104" width="0.7109375" style="33" customWidth="1"/>
    <col min="4105" max="4105" width="10.7109375" style="33" customWidth="1"/>
    <col min="4106" max="4106" width="0.7109375" style="33" customWidth="1"/>
    <col min="4107" max="4107" width="10.7109375" style="33" customWidth="1"/>
    <col min="4108" max="4108" width="0.7109375" style="33" customWidth="1"/>
    <col min="4109" max="4109" width="10.7109375" style="33" customWidth="1"/>
    <col min="4110" max="4110" width="1.28515625" style="33" customWidth="1"/>
    <col min="4111" max="4111" width="10.28515625" style="33" customWidth="1"/>
    <col min="4112" max="4351" width="10.7109375" style="33"/>
    <col min="4352" max="4352" width="25.7109375" style="33" customWidth="1"/>
    <col min="4353" max="4353" width="5.7109375" style="33" customWidth="1"/>
    <col min="4354" max="4354" width="1.28515625" style="33" customWidth="1"/>
    <col min="4355" max="4355" width="10.7109375" style="33" customWidth="1"/>
    <col min="4356" max="4356" width="0.7109375" style="33" customWidth="1"/>
    <col min="4357" max="4357" width="10.7109375" style="33" customWidth="1"/>
    <col min="4358" max="4358" width="0.7109375" style="33" customWidth="1"/>
    <col min="4359" max="4359" width="10.7109375" style="33" customWidth="1"/>
    <col min="4360" max="4360" width="0.7109375" style="33" customWidth="1"/>
    <col min="4361" max="4361" width="10.7109375" style="33" customWidth="1"/>
    <col min="4362" max="4362" width="0.7109375" style="33" customWidth="1"/>
    <col min="4363" max="4363" width="10.7109375" style="33" customWidth="1"/>
    <col min="4364" max="4364" width="0.7109375" style="33" customWidth="1"/>
    <col min="4365" max="4365" width="10.7109375" style="33" customWidth="1"/>
    <col min="4366" max="4366" width="1.28515625" style="33" customWidth="1"/>
    <col min="4367" max="4367" width="10.28515625" style="33" customWidth="1"/>
    <col min="4368" max="4607" width="10.7109375" style="33"/>
    <col min="4608" max="4608" width="25.7109375" style="33" customWidth="1"/>
    <col min="4609" max="4609" width="5.7109375" style="33" customWidth="1"/>
    <col min="4610" max="4610" width="1.28515625" style="33" customWidth="1"/>
    <col min="4611" max="4611" width="10.7109375" style="33" customWidth="1"/>
    <col min="4612" max="4612" width="0.7109375" style="33" customWidth="1"/>
    <col min="4613" max="4613" width="10.7109375" style="33" customWidth="1"/>
    <col min="4614" max="4614" width="0.7109375" style="33" customWidth="1"/>
    <col min="4615" max="4615" width="10.7109375" style="33" customWidth="1"/>
    <col min="4616" max="4616" width="0.7109375" style="33" customWidth="1"/>
    <col min="4617" max="4617" width="10.7109375" style="33" customWidth="1"/>
    <col min="4618" max="4618" width="0.7109375" style="33" customWidth="1"/>
    <col min="4619" max="4619" width="10.7109375" style="33" customWidth="1"/>
    <col min="4620" max="4620" width="0.7109375" style="33" customWidth="1"/>
    <col min="4621" max="4621" width="10.7109375" style="33" customWidth="1"/>
    <col min="4622" max="4622" width="1.28515625" style="33" customWidth="1"/>
    <col min="4623" max="4623" width="10.28515625" style="33" customWidth="1"/>
    <col min="4624" max="4863" width="10.7109375" style="33"/>
    <col min="4864" max="4864" width="25.7109375" style="33" customWidth="1"/>
    <col min="4865" max="4865" width="5.7109375" style="33" customWidth="1"/>
    <col min="4866" max="4866" width="1.28515625" style="33" customWidth="1"/>
    <col min="4867" max="4867" width="10.7109375" style="33" customWidth="1"/>
    <col min="4868" max="4868" width="0.7109375" style="33" customWidth="1"/>
    <col min="4869" max="4869" width="10.7109375" style="33" customWidth="1"/>
    <col min="4870" max="4870" width="0.7109375" style="33" customWidth="1"/>
    <col min="4871" max="4871" width="10.7109375" style="33" customWidth="1"/>
    <col min="4872" max="4872" width="0.7109375" style="33" customWidth="1"/>
    <col min="4873" max="4873" width="10.7109375" style="33" customWidth="1"/>
    <col min="4874" max="4874" width="0.7109375" style="33" customWidth="1"/>
    <col min="4875" max="4875" width="10.7109375" style="33" customWidth="1"/>
    <col min="4876" max="4876" width="0.7109375" style="33" customWidth="1"/>
    <col min="4877" max="4877" width="10.7109375" style="33" customWidth="1"/>
    <col min="4878" max="4878" width="1.28515625" style="33" customWidth="1"/>
    <col min="4879" max="4879" width="10.28515625" style="33" customWidth="1"/>
    <col min="4880" max="5119" width="10.7109375" style="33"/>
    <col min="5120" max="5120" width="25.7109375" style="33" customWidth="1"/>
    <col min="5121" max="5121" width="5.7109375" style="33" customWidth="1"/>
    <col min="5122" max="5122" width="1.28515625" style="33" customWidth="1"/>
    <col min="5123" max="5123" width="10.7109375" style="33" customWidth="1"/>
    <col min="5124" max="5124" width="0.7109375" style="33" customWidth="1"/>
    <col min="5125" max="5125" width="10.7109375" style="33" customWidth="1"/>
    <col min="5126" max="5126" width="0.7109375" style="33" customWidth="1"/>
    <col min="5127" max="5127" width="10.7109375" style="33" customWidth="1"/>
    <col min="5128" max="5128" width="0.7109375" style="33" customWidth="1"/>
    <col min="5129" max="5129" width="10.7109375" style="33" customWidth="1"/>
    <col min="5130" max="5130" width="0.7109375" style="33" customWidth="1"/>
    <col min="5131" max="5131" width="10.7109375" style="33" customWidth="1"/>
    <col min="5132" max="5132" width="0.7109375" style="33" customWidth="1"/>
    <col min="5133" max="5133" width="10.7109375" style="33" customWidth="1"/>
    <col min="5134" max="5134" width="1.28515625" style="33" customWidth="1"/>
    <col min="5135" max="5135" width="10.28515625" style="33" customWidth="1"/>
    <col min="5136" max="5375" width="10.7109375" style="33"/>
    <col min="5376" max="5376" width="25.7109375" style="33" customWidth="1"/>
    <col min="5377" max="5377" width="5.7109375" style="33" customWidth="1"/>
    <col min="5378" max="5378" width="1.28515625" style="33" customWidth="1"/>
    <col min="5379" max="5379" width="10.7109375" style="33" customWidth="1"/>
    <col min="5380" max="5380" width="0.7109375" style="33" customWidth="1"/>
    <col min="5381" max="5381" width="10.7109375" style="33" customWidth="1"/>
    <col min="5382" max="5382" width="0.7109375" style="33" customWidth="1"/>
    <col min="5383" max="5383" width="10.7109375" style="33" customWidth="1"/>
    <col min="5384" max="5384" width="0.7109375" style="33" customWidth="1"/>
    <col min="5385" max="5385" width="10.7109375" style="33" customWidth="1"/>
    <col min="5386" max="5386" width="0.7109375" style="33" customWidth="1"/>
    <col min="5387" max="5387" width="10.7109375" style="33" customWidth="1"/>
    <col min="5388" max="5388" width="0.7109375" style="33" customWidth="1"/>
    <col min="5389" max="5389" width="10.7109375" style="33" customWidth="1"/>
    <col min="5390" max="5390" width="1.28515625" style="33" customWidth="1"/>
    <col min="5391" max="5391" width="10.28515625" style="33" customWidth="1"/>
    <col min="5392" max="5631" width="10.7109375" style="33"/>
    <col min="5632" max="5632" width="25.7109375" style="33" customWidth="1"/>
    <col min="5633" max="5633" width="5.7109375" style="33" customWidth="1"/>
    <col min="5634" max="5634" width="1.28515625" style="33" customWidth="1"/>
    <col min="5635" max="5635" width="10.7109375" style="33" customWidth="1"/>
    <col min="5636" max="5636" width="0.7109375" style="33" customWidth="1"/>
    <col min="5637" max="5637" width="10.7109375" style="33" customWidth="1"/>
    <col min="5638" max="5638" width="0.7109375" style="33" customWidth="1"/>
    <col min="5639" max="5639" width="10.7109375" style="33" customWidth="1"/>
    <col min="5640" max="5640" width="0.7109375" style="33" customWidth="1"/>
    <col min="5641" max="5641" width="10.7109375" style="33" customWidth="1"/>
    <col min="5642" max="5642" width="0.7109375" style="33" customWidth="1"/>
    <col min="5643" max="5643" width="10.7109375" style="33" customWidth="1"/>
    <col min="5644" max="5644" width="0.7109375" style="33" customWidth="1"/>
    <col min="5645" max="5645" width="10.7109375" style="33" customWidth="1"/>
    <col min="5646" max="5646" width="1.28515625" style="33" customWidth="1"/>
    <col min="5647" max="5647" width="10.28515625" style="33" customWidth="1"/>
    <col min="5648" max="5887" width="10.7109375" style="33"/>
    <col min="5888" max="5888" width="25.7109375" style="33" customWidth="1"/>
    <col min="5889" max="5889" width="5.7109375" style="33" customWidth="1"/>
    <col min="5890" max="5890" width="1.28515625" style="33" customWidth="1"/>
    <col min="5891" max="5891" width="10.7109375" style="33" customWidth="1"/>
    <col min="5892" max="5892" width="0.7109375" style="33" customWidth="1"/>
    <col min="5893" max="5893" width="10.7109375" style="33" customWidth="1"/>
    <col min="5894" max="5894" width="0.7109375" style="33" customWidth="1"/>
    <col min="5895" max="5895" width="10.7109375" style="33" customWidth="1"/>
    <col min="5896" max="5896" width="0.7109375" style="33" customWidth="1"/>
    <col min="5897" max="5897" width="10.7109375" style="33" customWidth="1"/>
    <col min="5898" max="5898" width="0.7109375" style="33" customWidth="1"/>
    <col min="5899" max="5899" width="10.7109375" style="33" customWidth="1"/>
    <col min="5900" max="5900" width="0.7109375" style="33" customWidth="1"/>
    <col min="5901" max="5901" width="10.7109375" style="33" customWidth="1"/>
    <col min="5902" max="5902" width="1.28515625" style="33" customWidth="1"/>
    <col min="5903" max="5903" width="10.28515625" style="33" customWidth="1"/>
    <col min="5904" max="6143" width="10.7109375" style="33"/>
    <col min="6144" max="6144" width="25.7109375" style="33" customWidth="1"/>
    <col min="6145" max="6145" width="5.7109375" style="33" customWidth="1"/>
    <col min="6146" max="6146" width="1.28515625" style="33" customWidth="1"/>
    <col min="6147" max="6147" width="10.7109375" style="33" customWidth="1"/>
    <col min="6148" max="6148" width="0.7109375" style="33" customWidth="1"/>
    <col min="6149" max="6149" width="10.7109375" style="33" customWidth="1"/>
    <col min="6150" max="6150" width="0.7109375" style="33" customWidth="1"/>
    <col min="6151" max="6151" width="10.7109375" style="33" customWidth="1"/>
    <col min="6152" max="6152" width="0.7109375" style="33" customWidth="1"/>
    <col min="6153" max="6153" width="10.7109375" style="33" customWidth="1"/>
    <col min="6154" max="6154" width="0.7109375" style="33" customWidth="1"/>
    <col min="6155" max="6155" width="10.7109375" style="33" customWidth="1"/>
    <col min="6156" max="6156" width="0.7109375" style="33" customWidth="1"/>
    <col min="6157" max="6157" width="10.7109375" style="33" customWidth="1"/>
    <col min="6158" max="6158" width="1.28515625" style="33" customWidth="1"/>
    <col min="6159" max="6159" width="10.28515625" style="33" customWidth="1"/>
    <col min="6160" max="6399" width="10.7109375" style="33"/>
    <col min="6400" max="6400" width="25.7109375" style="33" customWidth="1"/>
    <col min="6401" max="6401" width="5.7109375" style="33" customWidth="1"/>
    <col min="6402" max="6402" width="1.28515625" style="33" customWidth="1"/>
    <col min="6403" max="6403" width="10.7109375" style="33" customWidth="1"/>
    <col min="6404" max="6404" width="0.7109375" style="33" customWidth="1"/>
    <col min="6405" max="6405" width="10.7109375" style="33" customWidth="1"/>
    <col min="6406" max="6406" width="0.7109375" style="33" customWidth="1"/>
    <col min="6407" max="6407" width="10.7109375" style="33" customWidth="1"/>
    <col min="6408" max="6408" width="0.7109375" style="33" customWidth="1"/>
    <col min="6409" max="6409" width="10.7109375" style="33" customWidth="1"/>
    <col min="6410" max="6410" width="0.7109375" style="33" customWidth="1"/>
    <col min="6411" max="6411" width="10.7109375" style="33" customWidth="1"/>
    <col min="6412" max="6412" width="0.7109375" style="33" customWidth="1"/>
    <col min="6413" max="6413" width="10.7109375" style="33" customWidth="1"/>
    <col min="6414" max="6414" width="1.28515625" style="33" customWidth="1"/>
    <col min="6415" max="6415" width="10.28515625" style="33" customWidth="1"/>
    <col min="6416" max="6655" width="10.7109375" style="33"/>
    <col min="6656" max="6656" width="25.7109375" style="33" customWidth="1"/>
    <col min="6657" max="6657" width="5.7109375" style="33" customWidth="1"/>
    <col min="6658" max="6658" width="1.28515625" style="33" customWidth="1"/>
    <col min="6659" max="6659" width="10.7109375" style="33" customWidth="1"/>
    <col min="6660" max="6660" width="0.7109375" style="33" customWidth="1"/>
    <col min="6661" max="6661" width="10.7109375" style="33" customWidth="1"/>
    <col min="6662" max="6662" width="0.7109375" style="33" customWidth="1"/>
    <col min="6663" max="6663" width="10.7109375" style="33" customWidth="1"/>
    <col min="6664" max="6664" width="0.7109375" style="33" customWidth="1"/>
    <col min="6665" max="6665" width="10.7109375" style="33" customWidth="1"/>
    <col min="6666" max="6666" width="0.7109375" style="33" customWidth="1"/>
    <col min="6667" max="6667" width="10.7109375" style="33" customWidth="1"/>
    <col min="6668" max="6668" width="0.7109375" style="33" customWidth="1"/>
    <col min="6669" max="6669" width="10.7109375" style="33" customWidth="1"/>
    <col min="6670" max="6670" width="1.28515625" style="33" customWidth="1"/>
    <col min="6671" max="6671" width="10.28515625" style="33" customWidth="1"/>
    <col min="6672" max="6911" width="10.7109375" style="33"/>
    <col min="6912" max="6912" width="25.7109375" style="33" customWidth="1"/>
    <col min="6913" max="6913" width="5.7109375" style="33" customWidth="1"/>
    <col min="6914" max="6914" width="1.28515625" style="33" customWidth="1"/>
    <col min="6915" max="6915" width="10.7109375" style="33" customWidth="1"/>
    <col min="6916" max="6916" width="0.7109375" style="33" customWidth="1"/>
    <col min="6917" max="6917" width="10.7109375" style="33" customWidth="1"/>
    <col min="6918" max="6918" width="0.7109375" style="33" customWidth="1"/>
    <col min="6919" max="6919" width="10.7109375" style="33" customWidth="1"/>
    <col min="6920" max="6920" width="0.7109375" style="33" customWidth="1"/>
    <col min="6921" max="6921" width="10.7109375" style="33" customWidth="1"/>
    <col min="6922" max="6922" width="0.7109375" style="33" customWidth="1"/>
    <col min="6923" max="6923" width="10.7109375" style="33" customWidth="1"/>
    <col min="6924" max="6924" width="0.7109375" style="33" customWidth="1"/>
    <col min="6925" max="6925" width="10.7109375" style="33" customWidth="1"/>
    <col min="6926" max="6926" width="1.28515625" style="33" customWidth="1"/>
    <col min="6927" max="6927" width="10.28515625" style="33" customWidth="1"/>
    <col min="6928" max="7167" width="10.7109375" style="33"/>
    <col min="7168" max="7168" width="25.7109375" style="33" customWidth="1"/>
    <col min="7169" max="7169" width="5.7109375" style="33" customWidth="1"/>
    <col min="7170" max="7170" width="1.28515625" style="33" customWidth="1"/>
    <col min="7171" max="7171" width="10.7109375" style="33" customWidth="1"/>
    <col min="7172" max="7172" width="0.7109375" style="33" customWidth="1"/>
    <col min="7173" max="7173" width="10.7109375" style="33" customWidth="1"/>
    <col min="7174" max="7174" width="0.7109375" style="33" customWidth="1"/>
    <col min="7175" max="7175" width="10.7109375" style="33" customWidth="1"/>
    <col min="7176" max="7176" width="0.7109375" style="33" customWidth="1"/>
    <col min="7177" max="7177" width="10.7109375" style="33" customWidth="1"/>
    <col min="7178" max="7178" width="0.7109375" style="33" customWidth="1"/>
    <col min="7179" max="7179" width="10.7109375" style="33" customWidth="1"/>
    <col min="7180" max="7180" width="0.7109375" style="33" customWidth="1"/>
    <col min="7181" max="7181" width="10.7109375" style="33" customWidth="1"/>
    <col min="7182" max="7182" width="1.28515625" style="33" customWidth="1"/>
    <col min="7183" max="7183" width="10.28515625" style="33" customWidth="1"/>
    <col min="7184" max="7423" width="10.7109375" style="33"/>
    <col min="7424" max="7424" width="25.7109375" style="33" customWidth="1"/>
    <col min="7425" max="7425" width="5.7109375" style="33" customWidth="1"/>
    <col min="7426" max="7426" width="1.28515625" style="33" customWidth="1"/>
    <col min="7427" max="7427" width="10.7109375" style="33" customWidth="1"/>
    <col min="7428" max="7428" width="0.7109375" style="33" customWidth="1"/>
    <col min="7429" max="7429" width="10.7109375" style="33" customWidth="1"/>
    <col min="7430" max="7430" width="0.7109375" style="33" customWidth="1"/>
    <col min="7431" max="7431" width="10.7109375" style="33" customWidth="1"/>
    <col min="7432" max="7432" width="0.7109375" style="33" customWidth="1"/>
    <col min="7433" max="7433" width="10.7109375" style="33" customWidth="1"/>
    <col min="7434" max="7434" width="0.7109375" style="33" customWidth="1"/>
    <col min="7435" max="7435" width="10.7109375" style="33" customWidth="1"/>
    <col min="7436" max="7436" width="0.7109375" style="33" customWidth="1"/>
    <col min="7437" max="7437" width="10.7109375" style="33" customWidth="1"/>
    <col min="7438" max="7438" width="1.28515625" style="33" customWidth="1"/>
    <col min="7439" max="7439" width="10.28515625" style="33" customWidth="1"/>
    <col min="7440" max="7679" width="10.7109375" style="33"/>
    <col min="7680" max="7680" width="25.7109375" style="33" customWidth="1"/>
    <col min="7681" max="7681" width="5.7109375" style="33" customWidth="1"/>
    <col min="7682" max="7682" width="1.28515625" style="33" customWidth="1"/>
    <col min="7683" max="7683" width="10.7109375" style="33" customWidth="1"/>
    <col min="7684" max="7684" width="0.7109375" style="33" customWidth="1"/>
    <col min="7685" max="7685" width="10.7109375" style="33" customWidth="1"/>
    <col min="7686" max="7686" width="0.7109375" style="33" customWidth="1"/>
    <col min="7687" max="7687" width="10.7109375" style="33" customWidth="1"/>
    <col min="7688" max="7688" width="0.7109375" style="33" customWidth="1"/>
    <col min="7689" max="7689" width="10.7109375" style="33" customWidth="1"/>
    <col min="7690" max="7690" width="0.7109375" style="33" customWidth="1"/>
    <col min="7691" max="7691" width="10.7109375" style="33" customWidth="1"/>
    <col min="7692" max="7692" width="0.7109375" style="33" customWidth="1"/>
    <col min="7693" max="7693" width="10.7109375" style="33" customWidth="1"/>
    <col min="7694" max="7694" width="1.28515625" style="33" customWidth="1"/>
    <col min="7695" max="7695" width="10.28515625" style="33" customWidth="1"/>
    <col min="7696" max="7935" width="10.7109375" style="33"/>
    <col min="7936" max="7936" width="25.7109375" style="33" customWidth="1"/>
    <col min="7937" max="7937" width="5.7109375" style="33" customWidth="1"/>
    <col min="7938" max="7938" width="1.28515625" style="33" customWidth="1"/>
    <col min="7939" max="7939" width="10.7109375" style="33" customWidth="1"/>
    <col min="7940" max="7940" width="0.7109375" style="33" customWidth="1"/>
    <col min="7941" max="7941" width="10.7109375" style="33" customWidth="1"/>
    <col min="7942" max="7942" width="0.7109375" style="33" customWidth="1"/>
    <col min="7943" max="7943" width="10.7109375" style="33" customWidth="1"/>
    <col min="7944" max="7944" width="0.7109375" style="33" customWidth="1"/>
    <col min="7945" max="7945" width="10.7109375" style="33" customWidth="1"/>
    <col min="7946" max="7946" width="0.7109375" style="33" customWidth="1"/>
    <col min="7947" max="7947" width="10.7109375" style="33" customWidth="1"/>
    <col min="7948" max="7948" width="0.7109375" style="33" customWidth="1"/>
    <col min="7949" max="7949" width="10.7109375" style="33" customWidth="1"/>
    <col min="7950" max="7950" width="1.28515625" style="33" customWidth="1"/>
    <col min="7951" max="7951" width="10.28515625" style="33" customWidth="1"/>
    <col min="7952" max="8191" width="10.7109375" style="33"/>
    <col min="8192" max="8192" width="25.7109375" style="33" customWidth="1"/>
    <col min="8193" max="8193" width="5.7109375" style="33" customWidth="1"/>
    <col min="8194" max="8194" width="1.28515625" style="33" customWidth="1"/>
    <col min="8195" max="8195" width="10.7109375" style="33" customWidth="1"/>
    <col min="8196" max="8196" width="0.7109375" style="33" customWidth="1"/>
    <col min="8197" max="8197" width="10.7109375" style="33" customWidth="1"/>
    <col min="8198" max="8198" width="0.7109375" style="33" customWidth="1"/>
    <col min="8199" max="8199" width="10.7109375" style="33" customWidth="1"/>
    <col min="8200" max="8200" width="0.7109375" style="33" customWidth="1"/>
    <col min="8201" max="8201" width="10.7109375" style="33" customWidth="1"/>
    <col min="8202" max="8202" width="0.7109375" style="33" customWidth="1"/>
    <col min="8203" max="8203" width="10.7109375" style="33" customWidth="1"/>
    <col min="8204" max="8204" width="0.7109375" style="33" customWidth="1"/>
    <col min="8205" max="8205" width="10.7109375" style="33" customWidth="1"/>
    <col min="8206" max="8206" width="1.28515625" style="33" customWidth="1"/>
    <col min="8207" max="8207" width="10.28515625" style="33" customWidth="1"/>
    <col min="8208" max="8447" width="10.7109375" style="33"/>
    <col min="8448" max="8448" width="25.7109375" style="33" customWidth="1"/>
    <col min="8449" max="8449" width="5.7109375" style="33" customWidth="1"/>
    <col min="8450" max="8450" width="1.28515625" style="33" customWidth="1"/>
    <col min="8451" max="8451" width="10.7109375" style="33" customWidth="1"/>
    <col min="8452" max="8452" width="0.7109375" style="33" customWidth="1"/>
    <col min="8453" max="8453" width="10.7109375" style="33" customWidth="1"/>
    <col min="8454" max="8454" width="0.7109375" style="33" customWidth="1"/>
    <col min="8455" max="8455" width="10.7109375" style="33" customWidth="1"/>
    <col min="8456" max="8456" width="0.7109375" style="33" customWidth="1"/>
    <col min="8457" max="8457" width="10.7109375" style="33" customWidth="1"/>
    <col min="8458" max="8458" width="0.7109375" style="33" customWidth="1"/>
    <col min="8459" max="8459" width="10.7109375" style="33" customWidth="1"/>
    <col min="8460" max="8460" width="0.7109375" style="33" customWidth="1"/>
    <col min="8461" max="8461" width="10.7109375" style="33" customWidth="1"/>
    <col min="8462" max="8462" width="1.28515625" style="33" customWidth="1"/>
    <col min="8463" max="8463" width="10.28515625" style="33" customWidth="1"/>
    <col min="8464" max="8703" width="10.7109375" style="33"/>
    <col min="8704" max="8704" width="25.7109375" style="33" customWidth="1"/>
    <col min="8705" max="8705" width="5.7109375" style="33" customWidth="1"/>
    <col min="8706" max="8706" width="1.28515625" style="33" customWidth="1"/>
    <col min="8707" max="8707" width="10.7109375" style="33" customWidth="1"/>
    <col min="8708" max="8708" width="0.7109375" style="33" customWidth="1"/>
    <col min="8709" max="8709" width="10.7109375" style="33" customWidth="1"/>
    <col min="8710" max="8710" width="0.7109375" style="33" customWidth="1"/>
    <col min="8711" max="8711" width="10.7109375" style="33" customWidth="1"/>
    <col min="8712" max="8712" width="0.7109375" style="33" customWidth="1"/>
    <col min="8713" max="8713" width="10.7109375" style="33" customWidth="1"/>
    <col min="8714" max="8714" width="0.7109375" style="33" customWidth="1"/>
    <col min="8715" max="8715" width="10.7109375" style="33" customWidth="1"/>
    <col min="8716" max="8716" width="0.7109375" style="33" customWidth="1"/>
    <col min="8717" max="8717" width="10.7109375" style="33" customWidth="1"/>
    <col min="8718" max="8718" width="1.28515625" style="33" customWidth="1"/>
    <col min="8719" max="8719" width="10.28515625" style="33" customWidth="1"/>
    <col min="8720" max="8959" width="10.7109375" style="33"/>
    <col min="8960" max="8960" width="25.7109375" style="33" customWidth="1"/>
    <col min="8961" max="8961" width="5.7109375" style="33" customWidth="1"/>
    <col min="8962" max="8962" width="1.28515625" style="33" customWidth="1"/>
    <col min="8963" max="8963" width="10.7109375" style="33" customWidth="1"/>
    <col min="8964" max="8964" width="0.7109375" style="33" customWidth="1"/>
    <col min="8965" max="8965" width="10.7109375" style="33" customWidth="1"/>
    <col min="8966" max="8966" width="0.7109375" style="33" customWidth="1"/>
    <col min="8967" max="8967" width="10.7109375" style="33" customWidth="1"/>
    <col min="8968" max="8968" width="0.7109375" style="33" customWidth="1"/>
    <col min="8969" max="8969" width="10.7109375" style="33" customWidth="1"/>
    <col min="8970" max="8970" width="0.7109375" style="33" customWidth="1"/>
    <col min="8971" max="8971" width="10.7109375" style="33" customWidth="1"/>
    <col min="8972" max="8972" width="0.7109375" style="33" customWidth="1"/>
    <col min="8973" max="8973" width="10.7109375" style="33" customWidth="1"/>
    <col min="8974" max="8974" width="1.28515625" style="33" customWidth="1"/>
    <col min="8975" max="8975" width="10.28515625" style="33" customWidth="1"/>
    <col min="8976" max="9215" width="10.7109375" style="33"/>
    <col min="9216" max="9216" width="25.7109375" style="33" customWidth="1"/>
    <col min="9217" max="9217" width="5.7109375" style="33" customWidth="1"/>
    <col min="9218" max="9218" width="1.28515625" style="33" customWidth="1"/>
    <col min="9219" max="9219" width="10.7109375" style="33" customWidth="1"/>
    <col min="9220" max="9220" width="0.7109375" style="33" customWidth="1"/>
    <col min="9221" max="9221" width="10.7109375" style="33" customWidth="1"/>
    <col min="9222" max="9222" width="0.7109375" style="33" customWidth="1"/>
    <col min="9223" max="9223" width="10.7109375" style="33" customWidth="1"/>
    <col min="9224" max="9224" width="0.7109375" style="33" customWidth="1"/>
    <col min="9225" max="9225" width="10.7109375" style="33" customWidth="1"/>
    <col min="9226" max="9226" width="0.7109375" style="33" customWidth="1"/>
    <col min="9227" max="9227" width="10.7109375" style="33" customWidth="1"/>
    <col min="9228" max="9228" width="0.7109375" style="33" customWidth="1"/>
    <col min="9229" max="9229" width="10.7109375" style="33" customWidth="1"/>
    <col min="9230" max="9230" width="1.28515625" style="33" customWidth="1"/>
    <col min="9231" max="9231" width="10.28515625" style="33" customWidth="1"/>
    <col min="9232" max="9471" width="10.7109375" style="33"/>
    <col min="9472" max="9472" width="25.7109375" style="33" customWidth="1"/>
    <col min="9473" max="9473" width="5.7109375" style="33" customWidth="1"/>
    <col min="9474" max="9474" width="1.28515625" style="33" customWidth="1"/>
    <col min="9475" max="9475" width="10.7109375" style="33" customWidth="1"/>
    <col min="9476" max="9476" width="0.7109375" style="33" customWidth="1"/>
    <col min="9477" max="9477" width="10.7109375" style="33" customWidth="1"/>
    <col min="9478" max="9478" width="0.7109375" style="33" customWidth="1"/>
    <col min="9479" max="9479" width="10.7109375" style="33" customWidth="1"/>
    <col min="9480" max="9480" width="0.7109375" style="33" customWidth="1"/>
    <col min="9481" max="9481" width="10.7109375" style="33" customWidth="1"/>
    <col min="9482" max="9482" width="0.7109375" style="33" customWidth="1"/>
    <col min="9483" max="9483" width="10.7109375" style="33" customWidth="1"/>
    <col min="9484" max="9484" width="0.7109375" style="33" customWidth="1"/>
    <col min="9485" max="9485" width="10.7109375" style="33" customWidth="1"/>
    <col min="9486" max="9486" width="1.28515625" style="33" customWidth="1"/>
    <col min="9487" max="9487" width="10.28515625" style="33" customWidth="1"/>
    <col min="9488" max="9727" width="10.7109375" style="33"/>
    <col min="9728" max="9728" width="25.7109375" style="33" customWidth="1"/>
    <col min="9729" max="9729" width="5.7109375" style="33" customWidth="1"/>
    <col min="9730" max="9730" width="1.28515625" style="33" customWidth="1"/>
    <col min="9731" max="9731" width="10.7109375" style="33" customWidth="1"/>
    <col min="9732" max="9732" width="0.7109375" style="33" customWidth="1"/>
    <col min="9733" max="9733" width="10.7109375" style="33" customWidth="1"/>
    <col min="9734" max="9734" width="0.7109375" style="33" customWidth="1"/>
    <col min="9735" max="9735" width="10.7109375" style="33" customWidth="1"/>
    <col min="9736" max="9736" width="0.7109375" style="33" customWidth="1"/>
    <col min="9737" max="9737" width="10.7109375" style="33" customWidth="1"/>
    <col min="9738" max="9738" width="0.7109375" style="33" customWidth="1"/>
    <col min="9739" max="9739" width="10.7109375" style="33" customWidth="1"/>
    <col min="9740" max="9740" width="0.7109375" style="33" customWidth="1"/>
    <col min="9741" max="9741" width="10.7109375" style="33" customWidth="1"/>
    <col min="9742" max="9742" width="1.28515625" style="33" customWidth="1"/>
    <col min="9743" max="9743" width="10.28515625" style="33" customWidth="1"/>
    <col min="9744" max="9983" width="10.7109375" style="33"/>
    <col min="9984" max="9984" width="25.7109375" style="33" customWidth="1"/>
    <col min="9985" max="9985" width="5.7109375" style="33" customWidth="1"/>
    <col min="9986" max="9986" width="1.28515625" style="33" customWidth="1"/>
    <col min="9987" max="9987" width="10.7109375" style="33" customWidth="1"/>
    <col min="9988" max="9988" width="0.7109375" style="33" customWidth="1"/>
    <col min="9989" max="9989" width="10.7109375" style="33" customWidth="1"/>
    <col min="9990" max="9990" width="0.7109375" style="33" customWidth="1"/>
    <col min="9991" max="9991" width="10.7109375" style="33" customWidth="1"/>
    <col min="9992" max="9992" width="0.7109375" style="33" customWidth="1"/>
    <col min="9993" max="9993" width="10.7109375" style="33" customWidth="1"/>
    <col min="9994" max="9994" width="0.7109375" style="33" customWidth="1"/>
    <col min="9995" max="9995" width="10.7109375" style="33" customWidth="1"/>
    <col min="9996" max="9996" width="0.7109375" style="33" customWidth="1"/>
    <col min="9997" max="9997" width="10.7109375" style="33" customWidth="1"/>
    <col min="9998" max="9998" width="1.28515625" style="33" customWidth="1"/>
    <col min="9999" max="9999" width="10.28515625" style="33" customWidth="1"/>
    <col min="10000" max="10239" width="10.7109375" style="33"/>
    <col min="10240" max="10240" width="25.7109375" style="33" customWidth="1"/>
    <col min="10241" max="10241" width="5.7109375" style="33" customWidth="1"/>
    <col min="10242" max="10242" width="1.28515625" style="33" customWidth="1"/>
    <col min="10243" max="10243" width="10.7109375" style="33" customWidth="1"/>
    <col min="10244" max="10244" width="0.7109375" style="33" customWidth="1"/>
    <col min="10245" max="10245" width="10.7109375" style="33" customWidth="1"/>
    <col min="10246" max="10246" width="0.7109375" style="33" customWidth="1"/>
    <col min="10247" max="10247" width="10.7109375" style="33" customWidth="1"/>
    <col min="10248" max="10248" width="0.7109375" style="33" customWidth="1"/>
    <col min="10249" max="10249" width="10.7109375" style="33" customWidth="1"/>
    <col min="10250" max="10250" width="0.7109375" style="33" customWidth="1"/>
    <col min="10251" max="10251" width="10.7109375" style="33" customWidth="1"/>
    <col min="10252" max="10252" width="0.7109375" style="33" customWidth="1"/>
    <col min="10253" max="10253" width="10.7109375" style="33" customWidth="1"/>
    <col min="10254" max="10254" width="1.28515625" style="33" customWidth="1"/>
    <col min="10255" max="10255" width="10.28515625" style="33" customWidth="1"/>
    <col min="10256" max="10495" width="10.7109375" style="33"/>
    <col min="10496" max="10496" width="25.7109375" style="33" customWidth="1"/>
    <col min="10497" max="10497" width="5.7109375" style="33" customWidth="1"/>
    <col min="10498" max="10498" width="1.28515625" style="33" customWidth="1"/>
    <col min="10499" max="10499" width="10.7109375" style="33" customWidth="1"/>
    <col min="10500" max="10500" width="0.7109375" style="33" customWidth="1"/>
    <col min="10501" max="10501" width="10.7109375" style="33" customWidth="1"/>
    <col min="10502" max="10502" width="0.7109375" style="33" customWidth="1"/>
    <col min="10503" max="10503" width="10.7109375" style="33" customWidth="1"/>
    <col min="10504" max="10504" width="0.7109375" style="33" customWidth="1"/>
    <col min="10505" max="10505" width="10.7109375" style="33" customWidth="1"/>
    <col min="10506" max="10506" width="0.7109375" style="33" customWidth="1"/>
    <col min="10507" max="10507" width="10.7109375" style="33" customWidth="1"/>
    <col min="10508" max="10508" width="0.7109375" style="33" customWidth="1"/>
    <col min="10509" max="10509" width="10.7109375" style="33" customWidth="1"/>
    <col min="10510" max="10510" width="1.28515625" style="33" customWidth="1"/>
    <col min="10511" max="10511" width="10.28515625" style="33" customWidth="1"/>
    <col min="10512" max="10751" width="10.7109375" style="33"/>
    <col min="10752" max="10752" width="25.7109375" style="33" customWidth="1"/>
    <col min="10753" max="10753" width="5.7109375" style="33" customWidth="1"/>
    <col min="10754" max="10754" width="1.28515625" style="33" customWidth="1"/>
    <col min="10755" max="10755" width="10.7109375" style="33" customWidth="1"/>
    <col min="10756" max="10756" width="0.7109375" style="33" customWidth="1"/>
    <col min="10757" max="10757" width="10.7109375" style="33" customWidth="1"/>
    <col min="10758" max="10758" width="0.7109375" style="33" customWidth="1"/>
    <col min="10759" max="10759" width="10.7109375" style="33" customWidth="1"/>
    <col min="10760" max="10760" width="0.7109375" style="33" customWidth="1"/>
    <col min="10761" max="10761" width="10.7109375" style="33" customWidth="1"/>
    <col min="10762" max="10762" width="0.7109375" style="33" customWidth="1"/>
    <col min="10763" max="10763" width="10.7109375" style="33" customWidth="1"/>
    <col min="10764" max="10764" width="0.7109375" style="33" customWidth="1"/>
    <col min="10765" max="10765" width="10.7109375" style="33" customWidth="1"/>
    <col min="10766" max="10766" width="1.28515625" style="33" customWidth="1"/>
    <col min="10767" max="10767" width="10.28515625" style="33" customWidth="1"/>
    <col min="10768" max="11007" width="10.7109375" style="33"/>
    <col min="11008" max="11008" width="25.7109375" style="33" customWidth="1"/>
    <col min="11009" max="11009" width="5.7109375" style="33" customWidth="1"/>
    <col min="11010" max="11010" width="1.28515625" style="33" customWidth="1"/>
    <col min="11011" max="11011" width="10.7109375" style="33" customWidth="1"/>
    <col min="11012" max="11012" width="0.7109375" style="33" customWidth="1"/>
    <col min="11013" max="11013" width="10.7109375" style="33" customWidth="1"/>
    <col min="11014" max="11014" width="0.7109375" style="33" customWidth="1"/>
    <col min="11015" max="11015" width="10.7109375" style="33" customWidth="1"/>
    <col min="11016" max="11016" width="0.7109375" style="33" customWidth="1"/>
    <col min="11017" max="11017" width="10.7109375" style="33" customWidth="1"/>
    <col min="11018" max="11018" width="0.7109375" style="33" customWidth="1"/>
    <col min="11019" max="11019" width="10.7109375" style="33" customWidth="1"/>
    <col min="11020" max="11020" width="0.7109375" style="33" customWidth="1"/>
    <col min="11021" max="11021" width="10.7109375" style="33" customWidth="1"/>
    <col min="11022" max="11022" width="1.28515625" style="33" customWidth="1"/>
    <col min="11023" max="11023" width="10.28515625" style="33" customWidth="1"/>
    <col min="11024" max="11263" width="10.7109375" style="33"/>
    <col min="11264" max="11264" width="25.7109375" style="33" customWidth="1"/>
    <col min="11265" max="11265" width="5.7109375" style="33" customWidth="1"/>
    <col min="11266" max="11266" width="1.28515625" style="33" customWidth="1"/>
    <col min="11267" max="11267" width="10.7109375" style="33" customWidth="1"/>
    <col min="11268" max="11268" width="0.7109375" style="33" customWidth="1"/>
    <col min="11269" max="11269" width="10.7109375" style="33" customWidth="1"/>
    <col min="11270" max="11270" width="0.7109375" style="33" customWidth="1"/>
    <col min="11271" max="11271" width="10.7109375" style="33" customWidth="1"/>
    <col min="11272" max="11272" width="0.7109375" style="33" customWidth="1"/>
    <col min="11273" max="11273" width="10.7109375" style="33" customWidth="1"/>
    <col min="11274" max="11274" width="0.7109375" style="33" customWidth="1"/>
    <col min="11275" max="11275" width="10.7109375" style="33" customWidth="1"/>
    <col min="11276" max="11276" width="0.7109375" style="33" customWidth="1"/>
    <col min="11277" max="11277" width="10.7109375" style="33" customWidth="1"/>
    <col min="11278" max="11278" width="1.28515625" style="33" customWidth="1"/>
    <col min="11279" max="11279" width="10.28515625" style="33" customWidth="1"/>
    <col min="11280" max="11519" width="10.7109375" style="33"/>
    <col min="11520" max="11520" width="25.7109375" style="33" customWidth="1"/>
    <col min="11521" max="11521" width="5.7109375" style="33" customWidth="1"/>
    <col min="11522" max="11522" width="1.28515625" style="33" customWidth="1"/>
    <col min="11523" max="11523" width="10.7109375" style="33" customWidth="1"/>
    <col min="11524" max="11524" width="0.7109375" style="33" customWidth="1"/>
    <col min="11525" max="11525" width="10.7109375" style="33" customWidth="1"/>
    <col min="11526" max="11526" width="0.7109375" style="33" customWidth="1"/>
    <col min="11527" max="11527" width="10.7109375" style="33" customWidth="1"/>
    <col min="11528" max="11528" width="0.7109375" style="33" customWidth="1"/>
    <col min="11529" max="11529" width="10.7109375" style="33" customWidth="1"/>
    <col min="11530" max="11530" width="0.7109375" style="33" customWidth="1"/>
    <col min="11531" max="11531" width="10.7109375" style="33" customWidth="1"/>
    <col min="11532" max="11532" width="0.7109375" style="33" customWidth="1"/>
    <col min="11533" max="11533" width="10.7109375" style="33" customWidth="1"/>
    <col min="11534" max="11534" width="1.28515625" style="33" customWidth="1"/>
    <col min="11535" max="11535" width="10.28515625" style="33" customWidth="1"/>
    <col min="11536" max="11775" width="10.7109375" style="33"/>
    <col min="11776" max="11776" width="25.7109375" style="33" customWidth="1"/>
    <col min="11777" max="11777" width="5.7109375" style="33" customWidth="1"/>
    <col min="11778" max="11778" width="1.28515625" style="33" customWidth="1"/>
    <col min="11779" max="11779" width="10.7109375" style="33" customWidth="1"/>
    <col min="11780" max="11780" width="0.7109375" style="33" customWidth="1"/>
    <col min="11781" max="11781" width="10.7109375" style="33" customWidth="1"/>
    <col min="11782" max="11782" width="0.7109375" style="33" customWidth="1"/>
    <col min="11783" max="11783" width="10.7109375" style="33" customWidth="1"/>
    <col min="11784" max="11784" width="0.7109375" style="33" customWidth="1"/>
    <col min="11785" max="11785" width="10.7109375" style="33" customWidth="1"/>
    <col min="11786" max="11786" width="0.7109375" style="33" customWidth="1"/>
    <col min="11787" max="11787" width="10.7109375" style="33" customWidth="1"/>
    <col min="11788" max="11788" width="0.7109375" style="33" customWidth="1"/>
    <col min="11789" max="11789" width="10.7109375" style="33" customWidth="1"/>
    <col min="11790" max="11790" width="1.28515625" style="33" customWidth="1"/>
    <col min="11791" max="11791" width="10.28515625" style="33" customWidth="1"/>
    <col min="11792" max="12031" width="10.7109375" style="33"/>
    <col min="12032" max="12032" width="25.7109375" style="33" customWidth="1"/>
    <col min="12033" max="12033" width="5.7109375" style="33" customWidth="1"/>
    <col min="12034" max="12034" width="1.28515625" style="33" customWidth="1"/>
    <col min="12035" max="12035" width="10.7109375" style="33" customWidth="1"/>
    <col min="12036" max="12036" width="0.7109375" style="33" customWidth="1"/>
    <col min="12037" max="12037" width="10.7109375" style="33" customWidth="1"/>
    <col min="12038" max="12038" width="0.7109375" style="33" customWidth="1"/>
    <col min="12039" max="12039" width="10.7109375" style="33" customWidth="1"/>
    <col min="12040" max="12040" width="0.7109375" style="33" customWidth="1"/>
    <col min="12041" max="12041" width="10.7109375" style="33" customWidth="1"/>
    <col min="12042" max="12042" width="0.7109375" style="33" customWidth="1"/>
    <col min="12043" max="12043" width="10.7109375" style="33" customWidth="1"/>
    <col min="12044" max="12044" width="0.7109375" style="33" customWidth="1"/>
    <col min="12045" max="12045" width="10.7109375" style="33" customWidth="1"/>
    <col min="12046" max="12046" width="1.28515625" style="33" customWidth="1"/>
    <col min="12047" max="12047" width="10.28515625" style="33" customWidth="1"/>
    <col min="12048" max="12287" width="10.7109375" style="33"/>
    <col min="12288" max="12288" width="25.7109375" style="33" customWidth="1"/>
    <col min="12289" max="12289" width="5.7109375" style="33" customWidth="1"/>
    <col min="12290" max="12290" width="1.28515625" style="33" customWidth="1"/>
    <col min="12291" max="12291" width="10.7109375" style="33" customWidth="1"/>
    <col min="12292" max="12292" width="0.7109375" style="33" customWidth="1"/>
    <col min="12293" max="12293" width="10.7109375" style="33" customWidth="1"/>
    <col min="12294" max="12294" width="0.7109375" style="33" customWidth="1"/>
    <col min="12295" max="12295" width="10.7109375" style="33" customWidth="1"/>
    <col min="12296" max="12296" width="0.7109375" style="33" customWidth="1"/>
    <col min="12297" max="12297" width="10.7109375" style="33" customWidth="1"/>
    <col min="12298" max="12298" width="0.7109375" style="33" customWidth="1"/>
    <col min="12299" max="12299" width="10.7109375" style="33" customWidth="1"/>
    <col min="12300" max="12300" width="0.7109375" style="33" customWidth="1"/>
    <col min="12301" max="12301" width="10.7109375" style="33" customWidth="1"/>
    <col min="12302" max="12302" width="1.28515625" style="33" customWidth="1"/>
    <col min="12303" max="12303" width="10.28515625" style="33" customWidth="1"/>
    <col min="12304" max="12543" width="10.7109375" style="33"/>
    <col min="12544" max="12544" width="25.7109375" style="33" customWidth="1"/>
    <col min="12545" max="12545" width="5.7109375" style="33" customWidth="1"/>
    <col min="12546" max="12546" width="1.28515625" style="33" customWidth="1"/>
    <col min="12547" max="12547" width="10.7109375" style="33" customWidth="1"/>
    <col min="12548" max="12548" width="0.7109375" style="33" customWidth="1"/>
    <col min="12549" max="12549" width="10.7109375" style="33" customWidth="1"/>
    <col min="12550" max="12550" width="0.7109375" style="33" customWidth="1"/>
    <col min="12551" max="12551" width="10.7109375" style="33" customWidth="1"/>
    <col min="12552" max="12552" width="0.7109375" style="33" customWidth="1"/>
    <col min="12553" max="12553" width="10.7109375" style="33" customWidth="1"/>
    <col min="12554" max="12554" width="0.7109375" style="33" customWidth="1"/>
    <col min="12555" max="12555" width="10.7109375" style="33" customWidth="1"/>
    <col min="12556" max="12556" width="0.7109375" style="33" customWidth="1"/>
    <col min="12557" max="12557" width="10.7109375" style="33" customWidth="1"/>
    <col min="12558" max="12558" width="1.28515625" style="33" customWidth="1"/>
    <col min="12559" max="12559" width="10.28515625" style="33" customWidth="1"/>
    <col min="12560" max="12799" width="10.7109375" style="33"/>
    <col min="12800" max="12800" width="25.7109375" style="33" customWidth="1"/>
    <col min="12801" max="12801" width="5.7109375" style="33" customWidth="1"/>
    <col min="12802" max="12802" width="1.28515625" style="33" customWidth="1"/>
    <col min="12803" max="12803" width="10.7109375" style="33" customWidth="1"/>
    <col min="12804" max="12804" width="0.7109375" style="33" customWidth="1"/>
    <col min="12805" max="12805" width="10.7109375" style="33" customWidth="1"/>
    <col min="12806" max="12806" width="0.7109375" style="33" customWidth="1"/>
    <col min="12807" max="12807" width="10.7109375" style="33" customWidth="1"/>
    <col min="12808" max="12808" width="0.7109375" style="33" customWidth="1"/>
    <col min="12809" max="12809" width="10.7109375" style="33" customWidth="1"/>
    <col min="12810" max="12810" width="0.7109375" style="33" customWidth="1"/>
    <col min="12811" max="12811" width="10.7109375" style="33" customWidth="1"/>
    <col min="12812" max="12812" width="0.7109375" style="33" customWidth="1"/>
    <col min="12813" max="12813" width="10.7109375" style="33" customWidth="1"/>
    <col min="12814" max="12814" width="1.28515625" style="33" customWidth="1"/>
    <col min="12815" max="12815" width="10.28515625" style="33" customWidth="1"/>
    <col min="12816" max="13055" width="10.7109375" style="33"/>
    <col min="13056" max="13056" width="25.7109375" style="33" customWidth="1"/>
    <col min="13057" max="13057" width="5.7109375" style="33" customWidth="1"/>
    <col min="13058" max="13058" width="1.28515625" style="33" customWidth="1"/>
    <col min="13059" max="13059" width="10.7109375" style="33" customWidth="1"/>
    <col min="13060" max="13060" width="0.7109375" style="33" customWidth="1"/>
    <col min="13061" max="13061" width="10.7109375" style="33" customWidth="1"/>
    <col min="13062" max="13062" width="0.7109375" style="33" customWidth="1"/>
    <col min="13063" max="13063" width="10.7109375" style="33" customWidth="1"/>
    <col min="13064" max="13064" width="0.7109375" style="33" customWidth="1"/>
    <col min="13065" max="13065" width="10.7109375" style="33" customWidth="1"/>
    <col min="13066" max="13066" width="0.7109375" style="33" customWidth="1"/>
    <col min="13067" max="13067" width="10.7109375" style="33" customWidth="1"/>
    <col min="13068" max="13068" width="0.7109375" style="33" customWidth="1"/>
    <col min="13069" max="13069" width="10.7109375" style="33" customWidth="1"/>
    <col min="13070" max="13070" width="1.28515625" style="33" customWidth="1"/>
    <col min="13071" max="13071" width="10.28515625" style="33" customWidth="1"/>
    <col min="13072" max="13311" width="10.7109375" style="33"/>
    <col min="13312" max="13312" width="25.7109375" style="33" customWidth="1"/>
    <col min="13313" max="13313" width="5.7109375" style="33" customWidth="1"/>
    <col min="13314" max="13314" width="1.28515625" style="33" customWidth="1"/>
    <col min="13315" max="13315" width="10.7109375" style="33" customWidth="1"/>
    <col min="13316" max="13316" width="0.7109375" style="33" customWidth="1"/>
    <col min="13317" max="13317" width="10.7109375" style="33" customWidth="1"/>
    <col min="13318" max="13318" width="0.7109375" style="33" customWidth="1"/>
    <col min="13319" max="13319" width="10.7109375" style="33" customWidth="1"/>
    <col min="13320" max="13320" width="0.7109375" style="33" customWidth="1"/>
    <col min="13321" max="13321" width="10.7109375" style="33" customWidth="1"/>
    <col min="13322" max="13322" width="0.7109375" style="33" customWidth="1"/>
    <col min="13323" max="13323" width="10.7109375" style="33" customWidth="1"/>
    <col min="13324" max="13324" width="0.7109375" style="33" customWidth="1"/>
    <col min="13325" max="13325" width="10.7109375" style="33" customWidth="1"/>
    <col min="13326" max="13326" width="1.28515625" style="33" customWidth="1"/>
    <col min="13327" max="13327" width="10.28515625" style="33" customWidth="1"/>
    <col min="13328" max="13567" width="10.7109375" style="33"/>
    <col min="13568" max="13568" width="25.7109375" style="33" customWidth="1"/>
    <col min="13569" max="13569" width="5.7109375" style="33" customWidth="1"/>
    <col min="13570" max="13570" width="1.28515625" style="33" customWidth="1"/>
    <col min="13571" max="13571" width="10.7109375" style="33" customWidth="1"/>
    <col min="13572" max="13572" width="0.7109375" style="33" customWidth="1"/>
    <col min="13573" max="13573" width="10.7109375" style="33" customWidth="1"/>
    <col min="13574" max="13574" width="0.7109375" style="33" customWidth="1"/>
    <col min="13575" max="13575" width="10.7109375" style="33" customWidth="1"/>
    <col min="13576" max="13576" width="0.7109375" style="33" customWidth="1"/>
    <col min="13577" max="13577" width="10.7109375" style="33" customWidth="1"/>
    <col min="13578" max="13578" width="0.7109375" style="33" customWidth="1"/>
    <col min="13579" max="13579" width="10.7109375" style="33" customWidth="1"/>
    <col min="13580" max="13580" width="0.7109375" style="33" customWidth="1"/>
    <col min="13581" max="13581" width="10.7109375" style="33" customWidth="1"/>
    <col min="13582" max="13582" width="1.28515625" style="33" customWidth="1"/>
    <col min="13583" max="13583" width="10.28515625" style="33" customWidth="1"/>
    <col min="13584" max="13823" width="10.7109375" style="33"/>
    <col min="13824" max="13824" width="25.7109375" style="33" customWidth="1"/>
    <col min="13825" max="13825" width="5.7109375" style="33" customWidth="1"/>
    <col min="13826" max="13826" width="1.28515625" style="33" customWidth="1"/>
    <col min="13827" max="13827" width="10.7109375" style="33" customWidth="1"/>
    <col min="13828" max="13828" width="0.7109375" style="33" customWidth="1"/>
    <col min="13829" max="13829" width="10.7109375" style="33" customWidth="1"/>
    <col min="13830" max="13830" width="0.7109375" style="33" customWidth="1"/>
    <col min="13831" max="13831" width="10.7109375" style="33" customWidth="1"/>
    <col min="13832" max="13832" width="0.7109375" style="33" customWidth="1"/>
    <col min="13833" max="13833" width="10.7109375" style="33" customWidth="1"/>
    <col min="13834" max="13834" width="0.7109375" style="33" customWidth="1"/>
    <col min="13835" max="13835" width="10.7109375" style="33" customWidth="1"/>
    <col min="13836" max="13836" width="0.7109375" style="33" customWidth="1"/>
    <col min="13837" max="13837" width="10.7109375" style="33" customWidth="1"/>
    <col min="13838" max="13838" width="1.28515625" style="33" customWidth="1"/>
    <col min="13839" max="13839" width="10.28515625" style="33" customWidth="1"/>
    <col min="13840" max="14079" width="10.7109375" style="33"/>
    <col min="14080" max="14080" width="25.7109375" style="33" customWidth="1"/>
    <col min="14081" max="14081" width="5.7109375" style="33" customWidth="1"/>
    <col min="14082" max="14082" width="1.28515625" style="33" customWidth="1"/>
    <col min="14083" max="14083" width="10.7109375" style="33" customWidth="1"/>
    <col min="14084" max="14084" width="0.7109375" style="33" customWidth="1"/>
    <col min="14085" max="14085" width="10.7109375" style="33" customWidth="1"/>
    <col min="14086" max="14086" width="0.7109375" style="33" customWidth="1"/>
    <col min="14087" max="14087" width="10.7109375" style="33" customWidth="1"/>
    <col min="14088" max="14088" width="0.7109375" style="33" customWidth="1"/>
    <col min="14089" max="14089" width="10.7109375" style="33" customWidth="1"/>
    <col min="14090" max="14090" width="0.7109375" style="33" customWidth="1"/>
    <col min="14091" max="14091" width="10.7109375" style="33" customWidth="1"/>
    <col min="14092" max="14092" width="0.7109375" style="33" customWidth="1"/>
    <col min="14093" max="14093" width="10.7109375" style="33" customWidth="1"/>
    <col min="14094" max="14094" width="1.28515625" style="33" customWidth="1"/>
    <col min="14095" max="14095" width="10.28515625" style="33" customWidth="1"/>
    <col min="14096" max="14335" width="10.7109375" style="33"/>
    <col min="14336" max="14336" width="25.7109375" style="33" customWidth="1"/>
    <col min="14337" max="14337" width="5.7109375" style="33" customWidth="1"/>
    <col min="14338" max="14338" width="1.28515625" style="33" customWidth="1"/>
    <col min="14339" max="14339" width="10.7109375" style="33" customWidth="1"/>
    <col min="14340" max="14340" width="0.7109375" style="33" customWidth="1"/>
    <col min="14341" max="14341" width="10.7109375" style="33" customWidth="1"/>
    <col min="14342" max="14342" width="0.7109375" style="33" customWidth="1"/>
    <col min="14343" max="14343" width="10.7109375" style="33" customWidth="1"/>
    <col min="14344" max="14344" width="0.7109375" style="33" customWidth="1"/>
    <col min="14345" max="14345" width="10.7109375" style="33" customWidth="1"/>
    <col min="14346" max="14346" width="0.7109375" style="33" customWidth="1"/>
    <col min="14347" max="14347" width="10.7109375" style="33" customWidth="1"/>
    <col min="14348" max="14348" width="0.7109375" style="33" customWidth="1"/>
    <col min="14349" max="14349" width="10.7109375" style="33" customWidth="1"/>
    <col min="14350" max="14350" width="1.28515625" style="33" customWidth="1"/>
    <col min="14351" max="14351" width="10.28515625" style="33" customWidth="1"/>
    <col min="14352" max="14591" width="10.7109375" style="33"/>
    <col min="14592" max="14592" width="25.7109375" style="33" customWidth="1"/>
    <col min="14593" max="14593" width="5.7109375" style="33" customWidth="1"/>
    <col min="14594" max="14594" width="1.28515625" style="33" customWidth="1"/>
    <col min="14595" max="14595" width="10.7109375" style="33" customWidth="1"/>
    <col min="14596" max="14596" width="0.7109375" style="33" customWidth="1"/>
    <col min="14597" max="14597" width="10.7109375" style="33" customWidth="1"/>
    <col min="14598" max="14598" width="0.7109375" style="33" customWidth="1"/>
    <col min="14599" max="14599" width="10.7109375" style="33" customWidth="1"/>
    <col min="14600" max="14600" width="0.7109375" style="33" customWidth="1"/>
    <col min="14601" max="14601" width="10.7109375" style="33" customWidth="1"/>
    <col min="14602" max="14602" width="0.7109375" style="33" customWidth="1"/>
    <col min="14603" max="14603" width="10.7109375" style="33" customWidth="1"/>
    <col min="14604" max="14604" width="0.7109375" style="33" customWidth="1"/>
    <col min="14605" max="14605" width="10.7109375" style="33" customWidth="1"/>
    <col min="14606" max="14606" width="1.28515625" style="33" customWidth="1"/>
    <col min="14607" max="14607" width="10.28515625" style="33" customWidth="1"/>
    <col min="14608" max="14847" width="10.7109375" style="33"/>
    <col min="14848" max="14848" width="25.7109375" style="33" customWidth="1"/>
    <col min="14849" max="14849" width="5.7109375" style="33" customWidth="1"/>
    <col min="14850" max="14850" width="1.28515625" style="33" customWidth="1"/>
    <col min="14851" max="14851" width="10.7109375" style="33" customWidth="1"/>
    <col min="14852" max="14852" width="0.7109375" style="33" customWidth="1"/>
    <col min="14853" max="14853" width="10.7109375" style="33" customWidth="1"/>
    <col min="14854" max="14854" width="0.7109375" style="33" customWidth="1"/>
    <col min="14855" max="14855" width="10.7109375" style="33" customWidth="1"/>
    <col min="14856" max="14856" width="0.7109375" style="33" customWidth="1"/>
    <col min="14857" max="14857" width="10.7109375" style="33" customWidth="1"/>
    <col min="14858" max="14858" width="0.7109375" style="33" customWidth="1"/>
    <col min="14859" max="14859" width="10.7109375" style="33" customWidth="1"/>
    <col min="14860" max="14860" width="0.7109375" style="33" customWidth="1"/>
    <col min="14861" max="14861" width="10.7109375" style="33" customWidth="1"/>
    <col min="14862" max="14862" width="1.28515625" style="33" customWidth="1"/>
    <col min="14863" max="14863" width="10.28515625" style="33" customWidth="1"/>
    <col min="14864" max="15103" width="10.7109375" style="33"/>
    <col min="15104" max="15104" width="25.7109375" style="33" customWidth="1"/>
    <col min="15105" max="15105" width="5.7109375" style="33" customWidth="1"/>
    <col min="15106" max="15106" width="1.28515625" style="33" customWidth="1"/>
    <col min="15107" max="15107" width="10.7109375" style="33" customWidth="1"/>
    <col min="15108" max="15108" width="0.7109375" style="33" customWidth="1"/>
    <col min="15109" max="15109" width="10.7109375" style="33" customWidth="1"/>
    <col min="15110" max="15110" width="0.7109375" style="33" customWidth="1"/>
    <col min="15111" max="15111" width="10.7109375" style="33" customWidth="1"/>
    <col min="15112" max="15112" width="0.7109375" style="33" customWidth="1"/>
    <col min="15113" max="15113" width="10.7109375" style="33" customWidth="1"/>
    <col min="15114" max="15114" width="0.7109375" style="33" customWidth="1"/>
    <col min="15115" max="15115" width="10.7109375" style="33" customWidth="1"/>
    <col min="15116" max="15116" width="0.7109375" style="33" customWidth="1"/>
    <col min="15117" max="15117" width="10.7109375" style="33" customWidth="1"/>
    <col min="15118" max="15118" width="1.28515625" style="33" customWidth="1"/>
    <col min="15119" max="15119" width="10.28515625" style="33" customWidth="1"/>
    <col min="15120" max="15359" width="10.7109375" style="33"/>
    <col min="15360" max="15360" width="25.7109375" style="33" customWidth="1"/>
    <col min="15361" max="15361" width="5.7109375" style="33" customWidth="1"/>
    <col min="15362" max="15362" width="1.28515625" style="33" customWidth="1"/>
    <col min="15363" max="15363" width="10.7109375" style="33" customWidth="1"/>
    <col min="15364" max="15364" width="0.7109375" style="33" customWidth="1"/>
    <col min="15365" max="15365" width="10.7109375" style="33" customWidth="1"/>
    <col min="15366" max="15366" width="0.7109375" style="33" customWidth="1"/>
    <col min="15367" max="15367" width="10.7109375" style="33" customWidth="1"/>
    <col min="15368" max="15368" width="0.7109375" style="33" customWidth="1"/>
    <col min="15369" max="15369" width="10.7109375" style="33" customWidth="1"/>
    <col min="15370" max="15370" width="0.7109375" style="33" customWidth="1"/>
    <col min="15371" max="15371" width="10.7109375" style="33" customWidth="1"/>
    <col min="15372" max="15372" width="0.7109375" style="33" customWidth="1"/>
    <col min="15373" max="15373" width="10.7109375" style="33" customWidth="1"/>
    <col min="15374" max="15374" width="1.28515625" style="33" customWidth="1"/>
    <col min="15375" max="15375" width="10.28515625" style="33" customWidth="1"/>
    <col min="15376" max="15615" width="10.7109375" style="33"/>
    <col min="15616" max="15616" width="25.7109375" style="33" customWidth="1"/>
    <col min="15617" max="15617" width="5.7109375" style="33" customWidth="1"/>
    <col min="15618" max="15618" width="1.28515625" style="33" customWidth="1"/>
    <col min="15619" max="15619" width="10.7109375" style="33" customWidth="1"/>
    <col min="15620" max="15620" width="0.7109375" style="33" customWidth="1"/>
    <col min="15621" max="15621" width="10.7109375" style="33" customWidth="1"/>
    <col min="15622" max="15622" width="0.7109375" style="33" customWidth="1"/>
    <col min="15623" max="15623" width="10.7109375" style="33" customWidth="1"/>
    <col min="15624" max="15624" width="0.7109375" style="33" customWidth="1"/>
    <col min="15625" max="15625" width="10.7109375" style="33" customWidth="1"/>
    <col min="15626" max="15626" width="0.7109375" style="33" customWidth="1"/>
    <col min="15627" max="15627" width="10.7109375" style="33" customWidth="1"/>
    <col min="15628" max="15628" width="0.7109375" style="33" customWidth="1"/>
    <col min="15629" max="15629" width="10.7109375" style="33" customWidth="1"/>
    <col min="15630" max="15630" width="1.28515625" style="33" customWidth="1"/>
    <col min="15631" max="15631" width="10.28515625" style="33" customWidth="1"/>
    <col min="15632" max="15871" width="10.7109375" style="33"/>
    <col min="15872" max="15872" width="25.7109375" style="33" customWidth="1"/>
    <col min="15873" max="15873" width="5.7109375" style="33" customWidth="1"/>
    <col min="15874" max="15874" width="1.28515625" style="33" customWidth="1"/>
    <col min="15875" max="15875" width="10.7109375" style="33" customWidth="1"/>
    <col min="15876" max="15876" width="0.7109375" style="33" customWidth="1"/>
    <col min="15877" max="15877" width="10.7109375" style="33" customWidth="1"/>
    <col min="15878" max="15878" width="0.7109375" style="33" customWidth="1"/>
    <col min="15879" max="15879" width="10.7109375" style="33" customWidth="1"/>
    <col min="15880" max="15880" width="0.7109375" style="33" customWidth="1"/>
    <col min="15881" max="15881" width="10.7109375" style="33" customWidth="1"/>
    <col min="15882" max="15882" width="0.7109375" style="33" customWidth="1"/>
    <col min="15883" max="15883" width="10.7109375" style="33" customWidth="1"/>
    <col min="15884" max="15884" width="0.7109375" style="33" customWidth="1"/>
    <col min="15885" max="15885" width="10.7109375" style="33" customWidth="1"/>
    <col min="15886" max="15886" width="1.28515625" style="33" customWidth="1"/>
    <col min="15887" max="15887" width="10.28515625" style="33" customWidth="1"/>
    <col min="15888" max="16127" width="10.7109375" style="33"/>
    <col min="16128" max="16128" width="25.7109375" style="33" customWidth="1"/>
    <col min="16129" max="16129" width="5.7109375" style="33" customWidth="1"/>
    <col min="16130" max="16130" width="1.28515625" style="33" customWidth="1"/>
    <col min="16131" max="16131" width="10.7109375" style="33" customWidth="1"/>
    <col min="16132" max="16132" width="0.7109375" style="33" customWidth="1"/>
    <col min="16133" max="16133" width="10.7109375" style="33" customWidth="1"/>
    <col min="16134" max="16134" width="0.7109375" style="33" customWidth="1"/>
    <col min="16135" max="16135" width="10.7109375" style="33" customWidth="1"/>
    <col min="16136" max="16136" width="0.7109375" style="33" customWidth="1"/>
    <col min="16137" max="16137" width="10.7109375" style="33" customWidth="1"/>
    <col min="16138" max="16138" width="0.7109375" style="33" customWidth="1"/>
    <col min="16139" max="16139" width="10.7109375" style="33" customWidth="1"/>
    <col min="16140" max="16140" width="0.7109375" style="33" customWidth="1"/>
    <col min="16141" max="16141" width="10.7109375" style="33" customWidth="1"/>
    <col min="16142" max="16142" width="1.28515625" style="33" customWidth="1"/>
    <col min="16143" max="16143" width="10.28515625" style="33" customWidth="1"/>
    <col min="16144" max="16384" width="10.7109375" style="33"/>
  </cols>
  <sheetData>
    <row r="1" spans="1:17" s="62" customFormat="1" ht="21.75" customHeight="1">
      <c r="M1" s="19"/>
      <c r="Q1" s="19" t="s">
        <v>57</v>
      </c>
    </row>
    <row r="2" spans="1:17" s="62" customFormat="1" ht="21.75" customHeight="1">
      <c r="A2" s="62" t="s">
        <v>18</v>
      </c>
    </row>
    <row r="3" spans="1:17" s="88" customFormat="1" ht="21.75" customHeight="1">
      <c r="A3" s="88" t="s">
        <v>207</v>
      </c>
    </row>
    <row r="4" spans="1:17" s="88" customFormat="1" ht="21.75" customHeight="1">
      <c r="A4" s="88" t="s">
        <v>198</v>
      </c>
    </row>
    <row r="5" spans="1:17" s="90" customFormat="1" ht="21.7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9"/>
      <c r="Q5" s="19" t="s">
        <v>53</v>
      </c>
    </row>
    <row r="6" spans="1:17" ht="21.75" customHeight="1">
      <c r="C6" s="107" t="s">
        <v>21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7" ht="21.75" customHeight="1">
      <c r="C7" s="91"/>
      <c r="D7" s="91"/>
      <c r="E7" s="91"/>
      <c r="F7" s="91"/>
      <c r="G7" s="91"/>
      <c r="H7" s="91"/>
      <c r="I7" s="91"/>
      <c r="J7" s="91"/>
      <c r="K7" s="109" t="s">
        <v>38</v>
      </c>
      <c r="L7" s="109"/>
      <c r="M7" s="109"/>
      <c r="N7" s="109"/>
      <c r="O7" s="109"/>
      <c r="P7" s="91"/>
      <c r="Q7" s="91"/>
    </row>
    <row r="8" spans="1:17" ht="21.75" customHeight="1">
      <c r="C8" s="91"/>
      <c r="D8" s="91"/>
      <c r="E8" s="91"/>
      <c r="F8" s="91"/>
      <c r="G8" s="91"/>
      <c r="H8" s="91"/>
      <c r="I8" s="91"/>
      <c r="J8" s="91"/>
      <c r="K8" s="109" t="s">
        <v>108</v>
      </c>
      <c r="L8" s="109"/>
      <c r="M8" s="109"/>
      <c r="N8" s="92"/>
      <c r="O8" s="92"/>
      <c r="P8" s="91"/>
      <c r="Q8" s="91"/>
    </row>
    <row r="9" spans="1:17" ht="21.75" customHeight="1">
      <c r="C9" s="91"/>
      <c r="D9" s="91"/>
      <c r="E9" s="91"/>
      <c r="F9" s="91"/>
      <c r="G9" s="91"/>
      <c r="H9" s="91"/>
      <c r="I9" s="91"/>
      <c r="J9" s="91"/>
      <c r="K9" s="92" t="s">
        <v>223</v>
      </c>
      <c r="L9" s="92"/>
      <c r="M9" s="92"/>
      <c r="N9" s="92"/>
      <c r="O9" s="92"/>
      <c r="P9" s="91"/>
      <c r="Q9" s="91"/>
    </row>
    <row r="10" spans="1:17" ht="21.75" customHeight="1">
      <c r="C10" s="91"/>
      <c r="D10" s="91"/>
      <c r="E10" s="91"/>
      <c r="F10" s="91"/>
      <c r="G10" s="91"/>
      <c r="H10" s="91"/>
      <c r="I10" s="91"/>
      <c r="J10" s="91"/>
      <c r="K10" s="92" t="s">
        <v>153</v>
      </c>
      <c r="L10" s="92"/>
      <c r="M10" s="92"/>
      <c r="N10" s="92"/>
      <c r="O10" s="92"/>
      <c r="P10" s="91"/>
      <c r="Q10" s="91"/>
    </row>
    <row r="11" spans="1:17" ht="21.75" customHeight="1">
      <c r="C11" s="91"/>
      <c r="D11" s="91"/>
      <c r="E11" s="91"/>
      <c r="F11" s="91"/>
      <c r="G11" s="108" t="s">
        <v>220</v>
      </c>
      <c r="H11" s="108"/>
      <c r="I11" s="108"/>
      <c r="J11" s="91"/>
      <c r="K11" s="92" t="s">
        <v>134</v>
      </c>
      <c r="L11" s="92"/>
      <c r="M11" s="92" t="s">
        <v>109</v>
      </c>
      <c r="N11" s="92"/>
      <c r="O11" s="92"/>
      <c r="P11" s="91"/>
      <c r="Q11" s="91"/>
    </row>
    <row r="12" spans="1:17" ht="21.75" customHeight="1">
      <c r="C12" s="92" t="s">
        <v>110</v>
      </c>
      <c r="D12" s="92"/>
      <c r="E12" s="92" t="s">
        <v>35</v>
      </c>
      <c r="F12" s="92"/>
      <c r="G12" s="13" t="s">
        <v>187</v>
      </c>
      <c r="I12" s="13" t="s">
        <v>19</v>
      </c>
      <c r="K12" s="92" t="s">
        <v>135</v>
      </c>
      <c r="L12" s="92"/>
      <c r="M12" s="13" t="s">
        <v>111</v>
      </c>
      <c r="N12" s="92"/>
      <c r="O12" s="92" t="s">
        <v>112</v>
      </c>
      <c r="P12" s="93"/>
      <c r="Q12" s="92"/>
    </row>
    <row r="13" spans="1:17" ht="21.75" customHeight="1">
      <c r="C13" s="99" t="s">
        <v>113</v>
      </c>
      <c r="D13" s="92"/>
      <c r="E13" s="99" t="s">
        <v>36</v>
      </c>
      <c r="F13" s="92"/>
      <c r="G13" s="99" t="s">
        <v>188</v>
      </c>
      <c r="H13" s="93"/>
      <c r="I13" s="99" t="s">
        <v>193</v>
      </c>
      <c r="K13" s="94" t="s">
        <v>108</v>
      </c>
      <c r="L13" s="13"/>
      <c r="M13" s="94" t="s">
        <v>114</v>
      </c>
      <c r="N13" s="13"/>
      <c r="O13" s="94" t="s">
        <v>115</v>
      </c>
      <c r="P13" s="93"/>
      <c r="Q13" s="99" t="s">
        <v>8</v>
      </c>
    </row>
    <row r="14" spans="1:17" ht="21.75" customHeight="1">
      <c r="A14" s="62" t="s">
        <v>165</v>
      </c>
      <c r="C14" s="4">
        <v>1072024</v>
      </c>
      <c r="D14" s="4"/>
      <c r="E14" s="4">
        <v>291994</v>
      </c>
      <c r="F14" s="4"/>
      <c r="G14" s="4">
        <v>100598</v>
      </c>
      <c r="H14" s="4"/>
      <c r="I14" s="4">
        <v>324458</v>
      </c>
      <c r="J14" s="4"/>
      <c r="K14" s="4">
        <v>-28282</v>
      </c>
      <c r="L14" s="4"/>
      <c r="M14" s="4">
        <v>-21105</v>
      </c>
      <c r="N14" s="4"/>
      <c r="O14" s="4">
        <f>SUM(K14:M14)</f>
        <v>-49387</v>
      </c>
      <c r="P14" s="4"/>
      <c r="Q14" s="4">
        <f>SUM(C14:I14,O14)</f>
        <v>1739687</v>
      </c>
    </row>
    <row r="15" spans="1:17" ht="21.75" customHeight="1">
      <c r="A15" s="33" t="s">
        <v>177</v>
      </c>
      <c r="C15" s="4">
        <v>0</v>
      </c>
      <c r="D15" s="4"/>
      <c r="E15" s="4">
        <v>0</v>
      </c>
      <c r="F15" s="4"/>
      <c r="G15" s="4">
        <v>0</v>
      </c>
      <c r="H15" s="4"/>
      <c r="I15" s="4">
        <f>PL!J34</f>
        <v>-23186</v>
      </c>
      <c r="J15" s="4"/>
      <c r="K15" s="4">
        <v>0</v>
      </c>
      <c r="L15" s="4"/>
      <c r="M15" s="4">
        <v>0</v>
      </c>
      <c r="N15" s="4"/>
      <c r="O15" s="4">
        <f>SUM(K15:M15)</f>
        <v>0</v>
      </c>
      <c r="P15" s="4"/>
      <c r="Q15" s="23">
        <f>SUM(C15:I15,O15)</f>
        <v>-23186</v>
      </c>
    </row>
    <row r="16" spans="1:17" ht="21.75" customHeight="1">
      <c r="A16" s="33" t="s">
        <v>55</v>
      </c>
      <c r="C16" s="11">
        <v>0</v>
      </c>
      <c r="D16" s="4"/>
      <c r="E16" s="11">
        <v>0</v>
      </c>
      <c r="F16" s="4"/>
      <c r="G16" s="11">
        <v>0</v>
      </c>
      <c r="H16" s="4"/>
      <c r="I16" s="11">
        <v>0</v>
      </c>
      <c r="J16" s="4"/>
      <c r="K16" s="11">
        <f>PL!J50</f>
        <v>-331</v>
      </c>
      <c r="L16" s="4"/>
      <c r="M16" s="11">
        <v>-883</v>
      </c>
      <c r="N16" s="4"/>
      <c r="O16" s="11">
        <f>SUM(K16:M16)</f>
        <v>-1214</v>
      </c>
      <c r="P16" s="4"/>
      <c r="Q16" s="7">
        <f>SUM(C16:I16,O16)</f>
        <v>-1214</v>
      </c>
    </row>
    <row r="17" spans="1:17" ht="21.6" customHeight="1">
      <c r="A17" s="33" t="s">
        <v>56</v>
      </c>
      <c r="C17" s="4">
        <f>SUM(C15:C16)</f>
        <v>0</v>
      </c>
      <c r="D17" s="4"/>
      <c r="E17" s="4">
        <f>SUM(E15:E16)</f>
        <v>0</v>
      </c>
      <c r="F17" s="4"/>
      <c r="G17" s="4">
        <f>SUM(G15:G16)</f>
        <v>0</v>
      </c>
      <c r="H17" s="4"/>
      <c r="I17" s="4">
        <f>SUM(I15:I16)</f>
        <v>-23186</v>
      </c>
      <c r="J17" s="4"/>
      <c r="K17" s="4">
        <f>SUM(K15:K16)</f>
        <v>-331</v>
      </c>
      <c r="L17" s="4"/>
      <c r="M17" s="4">
        <f>SUM(M15:M16)</f>
        <v>-883</v>
      </c>
      <c r="N17" s="4"/>
      <c r="O17" s="4">
        <f>SUM(O15:O16)</f>
        <v>-1214</v>
      </c>
      <c r="P17" s="4"/>
      <c r="Q17" s="4">
        <f>SUM(Q15:Q16)</f>
        <v>-24400</v>
      </c>
    </row>
    <row r="18" spans="1:17" ht="21.75" customHeight="1" thickBot="1">
      <c r="A18" s="62" t="s">
        <v>200</v>
      </c>
      <c r="B18" s="95"/>
      <c r="C18" s="96">
        <f>SUM(C14,C17:C17)</f>
        <v>1072024</v>
      </c>
      <c r="D18" s="4"/>
      <c r="E18" s="96">
        <f>SUM(E14,E17:E17)</f>
        <v>291994</v>
      </c>
      <c r="F18" s="4"/>
      <c r="G18" s="96">
        <f>SUM(G14,G17:G17)</f>
        <v>100598</v>
      </c>
      <c r="H18" s="4"/>
      <c r="I18" s="96">
        <f>SUM(I14,I17:I17)</f>
        <v>301272</v>
      </c>
      <c r="J18" s="4"/>
      <c r="K18" s="96">
        <f>SUM(K14,K17:K17)</f>
        <v>-28613</v>
      </c>
      <c r="L18" s="4"/>
      <c r="M18" s="96">
        <f>SUM(M14,M17:M17)</f>
        <v>-21988</v>
      </c>
      <c r="N18" s="4"/>
      <c r="O18" s="96">
        <f>SUM(O14,O17:O17)</f>
        <v>-50601</v>
      </c>
      <c r="P18" s="4"/>
      <c r="Q18" s="96">
        <f>SUM(Q14,Q17:Q17)</f>
        <v>1715287</v>
      </c>
    </row>
    <row r="19" spans="1:17" s="95" customFormat="1" ht="21.75" customHeight="1" thickTop="1">
      <c r="A19" s="62"/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1.75" customHeight="1">
      <c r="A20" s="62" t="s">
        <v>201</v>
      </c>
      <c r="C20" s="23">
        <v>1072024</v>
      </c>
      <c r="D20" s="4"/>
      <c r="E20" s="23">
        <v>291994</v>
      </c>
      <c r="F20" s="23"/>
      <c r="G20" s="23">
        <v>100598</v>
      </c>
      <c r="H20" s="4"/>
      <c r="I20" s="23">
        <v>-31783</v>
      </c>
      <c r="J20" s="4"/>
      <c r="K20" s="23">
        <f>-28994-1</f>
        <v>-28995</v>
      </c>
      <c r="L20" s="23"/>
      <c r="M20" s="23">
        <v>-17590</v>
      </c>
      <c r="N20" s="23"/>
      <c r="O20" s="4">
        <f>SUM(K20:M20)</f>
        <v>-46585</v>
      </c>
      <c r="P20" s="4"/>
      <c r="Q20" s="23">
        <f>SUM(C20:I20,O20)</f>
        <v>1386248</v>
      </c>
    </row>
    <row r="21" spans="1:17" ht="21.75" customHeight="1">
      <c r="A21" s="33" t="s">
        <v>54</v>
      </c>
      <c r="C21" s="4">
        <v>0</v>
      </c>
      <c r="D21" s="4"/>
      <c r="E21" s="4">
        <v>0</v>
      </c>
      <c r="F21" s="4"/>
      <c r="G21" s="4">
        <v>0</v>
      </c>
      <c r="H21" s="4"/>
      <c r="I21" s="4">
        <f>SUM(PL!H34)</f>
        <v>15861</v>
      </c>
      <c r="J21" s="4"/>
      <c r="K21" s="4">
        <v>0</v>
      </c>
      <c r="L21" s="4"/>
      <c r="M21" s="4">
        <v>0</v>
      </c>
      <c r="N21" s="4"/>
      <c r="O21" s="4">
        <f>SUM(K21:M21)</f>
        <v>0</v>
      </c>
      <c r="P21" s="4"/>
      <c r="Q21" s="23">
        <f>SUM(C21:I21,O21)</f>
        <v>15861</v>
      </c>
    </row>
    <row r="22" spans="1:17" ht="21.6" customHeight="1">
      <c r="A22" s="33" t="s">
        <v>55</v>
      </c>
      <c r="C22" s="11">
        <v>0</v>
      </c>
      <c r="D22" s="4"/>
      <c r="E22" s="11">
        <v>0</v>
      </c>
      <c r="F22" s="4"/>
      <c r="G22" s="11">
        <v>0</v>
      </c>
      <c r="H22" s="4"/>
      <c r="I22" s="11">
        <v>0</v>
      </c>
      <c r="J22" s="4"/>
      <c r="K22" s="11">
        <f>PL!H50</f>
        <v>-529</v>
      </c>
      <c r="L22" s="4"/>
      <c r="M22" s="11">
        <f>PL!H51</f>
        <v>-4319</v>
      </c>
      <c r="N22" s="4"/>
      <c r="O22" s="11">
        <f>SUM(K22:M22)</f>
        <v>-4848</v>
      </c>
      <c r="P22" s="4"/>
      <c r="Q22" s="7">
        <f>SUM(C22:I22,O22)</f>
        <v>-4848</v>
      </c>
    </row>
    <row r="23" spans="1:17" ht="21.75" customHeight="1">
      <c r="A23" s="33" t="s">
        <v>56</v>
      </c>
      <c r="C23" s="4">
        <f>SUM(C21:C22)</f>
        <v>0</v>
      </c>
      <c r="D23" s="4"/>
      <c r="E23" s="4">
        <f>SUM(E21:E22)</f>
        <v>0</v>
      </c>
      <c r="F23" s="4"/>
      <c r="G23" s="4">
        <f>SUM(G21:G22)</f>
        <v>0</v>
      </c>
      <c r="H23" s="4"/>
      <c r="I23" s="4">
        <f>SUM(I21:I22)</f>
        <v>15861</v>
      </c>
      <c r="J23" s="4"/>
      <c r="K23" s="4">
        <f>SUM(K21:K22)</f>
        <v>-529</v>
      </c>
      <c r="L23" s="4"/>
      <c r="M23" s="4">
        <f>SUM(M21:M22)</f>
        <v>-4319</v>
      </c>
      <c r="N23" s="4"/>
      <c r="O23" s="4">
        <f>SUM(O21:O22)</f>
        <v>-4848</v>
      </c>
      <c r="P23" s="4"/>
      <c r="Q23" s="4">
        <f>SUM(C23:I23,O23)</f>
        <v>11013</v>
      </c>
    </row>
    <row r="24" spans="1:17" ht="21.75" customHeight="1" thickBot="1">
      <c r="A24" s="62" t="s">
        <v>197</v>
      </c>
      <c r="B24" s="95"/>
      <c r="C24" s="96">
        <f>SUM(C20,C23:C23)</f>
        <v>1072024</v>
      </c>
      <c r="D24" s="4"/>
      <c r="E24" s="96">
        <f>SUM(E20,E23:E23)</f>
        <v>291994</v>
      </c>
      <c r="F24" s="4"/>
      <c r="G24" s="96">
        <f>SUM(G20,G23:G23)</f>
        <v>100598</v>
      </c>
      <c r="H24" s="4"/>
      <c r="I24" s="96">
        <f>SUM(I20,I23)</f>
        <v>-15922</v>
      </c>
      <c r="J24" s="4"/>
      <c r="K24" s="96">
        <f>SUM(K20,K23:K23)</f>
        <v>-29524</v>
      </c>
      <c r="L24" s="4"/>
      <c r="M24" s="96">
        <f>SUM(M20,M23:M23)</f>
        <v>-21909</v>
      </c>
      <c r="N24" s="4"/>
      <c r="O24" s="96">
        <f>SUM(O20,O23:O23)</f>
        <v>-51433</v>
      </c>
      <c r="P24" s="4"/>
      <c r="Q24" s="96">
        <f>SUM(Q20,Q23:Q23)</f>
        <v>1397261</v>
      </c>
    </row>
    <row r="25" spans="1:17" s="95" customFormat="1" ht="21.75" customHeight="1" thickTop="1">
      <c r="A25" s="62"/>
      <c r="C25" s="9">
        <f>SUM(C20-BS!J86)</f>
        <v>0</v>
      </c>
      <c r="D25" s="9"/>
      <c r="E25" s="9">
        <f>SUM(E20-BS!J87)</f>
        <v>0</v>
      </c>
      <c r="F25" s="9"/>
      <c r="G25" s="9">
        <f>SUM(G20-BS!J89)</f>
        <v>0</v>
      </c>
      <c r="H25" s="9"/>
      <c r="I25" s="9">
        <f>SUM(I20-BS!J90)</f>
        <v>0</v>
      </c>
      <c r="J25" s="9"/>
      <c r="K25" s="9"/>
      <c r="L25" s="9"/>
      <c r="M25" s="9"/>
      <c r="N25" s="9"/>
      <c r="O25" s="9">
        <f>SUM(O20-BS!J91)</f>
        <v>0</v>
      </c>
      <c r="P25" s="9"/>
      <c r="Q25" s="9">
        <f>SUM(Q20-BS!J92)</f>
        <v>0</v>
      </c>
    </row>
    <row r="26" spans="1:17" s="95" customFormat="1" ht="21.75" customHeight="1">
      <c r="C26" s="9">
        <f>SUM(C24-BS!H86)</f>
        <v>0</v>
      </c>
      <c r="D26" s="9"/>
      <c r="E26" s="9">
        <f>SUM(E24-BS!H87)</f>
        <v>0</v>
      </c>
      <c r="F26" s="9"/>
      <c r="G26" s="9">
        <f>SUM(G24-BS!H89)</f>
        <v>0</v>
      </c>
      <c r="H26" s="9"/>
      <c r="I26" s="9">
        <f>SUM(I24-BS!H90)</f>
        <v>0</v>
      </c>
      <c r="J26" s="9"/>
      <c r="K26" s="9"/>
      <c r="L26" s="9"/>
      <c r="M26" s="9"/>
      <c r="N26" s="9"/>
      <c r="O26" s="9">
        <f>SUM(O24-BS!H91)</f>
        <v>0</v>
      </c>
      <c r="P26" s="9"/>
      <c r="Q26" s="9">
        <f>SUM(Q24-BS!H92)</f>
        <v>0</v>
      </c>
    </row>
    <row r="27" spans="1:17" s="95" customFormat="1" ht="21.75" customHeight="1">
      <c r="A27" s="95" t="s">
        <v>3</v>
      </c>
      <c r="C27" s="1"/>
      <c r="D27" s="1"/>
      <c r="E27" s="1"/>
      <c r="F27" s="1"/>
      <c r="L27" s="1"/>
      <c r="M27" s="1"/>
      <c r="N27" s="1"/>
      <c r="O27" s="1"/>
    </row>
    <row r="28" spans="1:17" s="95" customFormat="1" ht="21.75" customHeight="1"/>
    <row r="29" spans="1:17" s="95" customFormat="1" ht="21.75" customHeight="1">
      <c r="A29" s="33"/>
      <c r="B29" s="3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23"/>
    </row>
    <row r="30" spans="1:17" s="95" customFormat="1" ht="21.75" customHeight="1">
      <c r="A30" s="33"/>
      <c r="B30" s="3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23"/>
    </row>
    <row r="31" spans="1:17" s="95" customFormat="1" ht="21.75" customHeight="1">
      <c r="A31" s="33"/>
      <c r="B31" s="3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23"/>
    </row>
    <row r="32" spans="1:17" s="95" customFormat="1" ht="21.75" customHeight="1"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3:13" s="95" customFormat="1" ht="21.75" customHeight="1"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3:13" s="95" customFormat="1" ht="21.75" customHeight="1">
      <c r="C34" s="1"/>
      <c r="D34" s="1"/>
      <c r="E34" s="1"/>
      <c r="F34" s="1"/>
    </row>
  </sheetData>
  <mergeCells count="4">
    <mergeCell ref="G11:I11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showGridLines="0" view="pageBreakPreview" zoomScaleNormal="100" zoomScaleSheetLayoutView="100" workbookViewId="0"/>
  </sheetViews>
  <sheetFormatPr defaultColWidth="10.7109375" defaultRowHeight="21.75" customHeight="1"/>
  <cols>
    <col min="1" max="1" width="45.42578125" style="84" customWidth="1"/>
    <col min="2" max="2" width="14.7109375" style="84" customWidth="1"/>
    <col min="3" max="3" width="1.28515625" style="84" customWidth="1"/>
    <col min="4" max="4" width="12" style="4" customWidth="1"/>
    <col min="5" max="5" width="1.28515625" style="4" customWidth="1"/>
    <col min="6" max="6" width="13.7109375" style="4" customWidth="1"/>
    <col min="7" max="7" width="1.28515625" style="5" customWidth="1"/>
    <col min="8" max="8" width="12" style="4" customWidth="1"/>
    <col min="9" max="9" width="1.28515625" style="4" customWidth="1"/>
    <col min="10" max="10" width="13.42578125" style="4" customWidth="1"/>
    <col min="11" max="16384" width="10.7109375" style="84"/>
  </cols>
  <sheetData>
    <row r="1" spans="1:10" ht="21.75" customHeight="1">
      <c r="A1" s="2"/>
      <c r="B1" s="2"/>
      <c r="J1" s="23" t="s">
        <v>57</v>
      </c>
    </row>
    <row r="2" spans="1:10" s="82" customFormat="1" ht="21.75" customHeight="1">
      <c r="A2" s="82" t="s">
        <v>18</v>
      </c>
      <c r="D2" s="63"/>
      <c r="E2" s="63"/>
      <c r="F2" s="63"/>
      <c r="G2" s="63"/>
      <c r="H2" s="63"/>
      <c r="I2" s="63"/>
      <c r="J2" s="63"/>
    </row>
    <row r="3" spans="1:10" s="82" customFormat="1" ht="21.75" customHeight="1">
      <c r="A3" s="82" t="s">
        <v>65</v>
      </c>
      <c r="D3" s="63"/>
      <c r="E3" s="63"/>
      <c r="F3" s="63"/>
      <c r="G3" s="63"/>
      <c r="H3" s="63"/>
      <c r="I3" s="63"/>
      <c r="J3" s="63"/>
    </row>
    <row r="4" spans="1:10" s="82" customFormat="1" ht="21.75" customHeight="1">
      <c r="A4" s="82" t="s">
        <v>198</v>
      </c>
      <c r="D4" s="63"/>
      <c r="E4" s="63"/>
      <c r="F4" s="63"/>
      <c r="G4" s="63"/>
      <c r="H4" s="63"/>
      <c r="I4" s="63"/>
      <c r="J4" s="63"/>
    </row>
    <row r="5" spans="1:10" ht="21.75" customHeight="1">
      <c r="J5" s="23" t="s">
        <v>53</v>
      </c>
    </row>
    <row r="6" spans="1:10" ht="21.75" customHeight="1">
      <c r="D6" s="64" t="s">
        <v>0</v>
      </c>
      <c r="E6" s="65"/>
      <c r="F6" s="65"/>
      <c r="G6" s="66"/>
      <c r="H6" s="64" t="s">
        <v>21</v>
      </c>
      <c r="I6" s="65"/>
      <c r="J6" s="65"/>
    </row>
    <row r="7" spans="1:10" ht="21.75" customHeight="1">
      <c r="B7" s="67"/>
      <c r="D7" s="68" t="s">
        <v>202</v>
      </c>
      <c r="F7" s="68" t="s">
        <v>166</v>
      </c>
      <c r="G7" s="69"/>
      <c r="H7" s="68" t="s">
        <v>202</v>
      </c>
      <c r="J7" s="68" t="s">
        <v>166</v>
      </c>
    </row>
    <row r="8" spans="1:10" ht="21.75" customHeight="1">
      <c r="A8" s="82" t="s">
        <v>66</v>
      </c>
    </row>
    <row r="9" spans="1:10" ht="21.75" customHeight="1">
      <c r="A9" s="84" t="s">
        <v>178</v>
      </c>
      <c r="D9" s="6">
        <f>SUM(PL!D32)</f>
        <v>19385</v>
      </c>
      <c r="F9" s="6">
        <f>SUM(PL!F32)</f>
        <v>-30425</v>
      </c>
      <c r="G9" s="6"/>
      <c r="H9" s="6">
        <f>SUM(PL!H32)</f>
        <v>19420</v>
      </c>
      <c r="I9" s="23"/>
      <c r="J9" s="6">
        <f>SUM(PL!J32)</f>
        <v>-35227</v>
      </c>
    </row>
    <row r="10" spans="1:10" ht="21.75" customHeight="1">
      <c r="A10" s="84" t="s">
        <v>179</v>
      </c>
      <c r="D10" s="6"/>
      <c r="F10" s="6"/>
      <c r="G10" s="6"/>
      <c r="H10" s="6"/>
      <c r="I10" s="23"/>
      <c r="J10" s="6"/>
    </row>
    <row r="11" spans="1:10" ht="21.75" customHeight="1">
      <c r="A11" s="84" t="s">
        <v>100</v>
      </c>
    </row>
    <row r="12" spans="1:10" ht="21.75" customHeight="1">
      <c r="A12" s="84" t="s">
        <v>95</v>
      </c>
      <c r="D12" s="5">
        <v>12426</v>
      </c>
      <c r="E12" s="23"/>
      <c r="F12" s="5">
        <v>10352</v>
      </c>
      <c r="G12" s="23"/>
      <c r="H12" s="5">
        <v>0</v>
      </c>
      <c r="I12" s="6"/>
      <c r="J12" s="5">
        <v>0</v>
      </c>
    </row>
    <row r="13" spans="1:10" ht="21.75" customHeight="1">
      <c r="A13" s="33" t="s">
        <v>209</v>
      </c>
      <c r="D13" s="5">
        <v>1555</v>
      </c>
      <c r="E13" s="23"/>
      <c r="F13" s="5">
        <v>0</v>
      </c>
      <c r="G13" s="23"/>
      <c r="H13" s="5">
        <v>1555</v>
      </c>
      <c r="I13" s="6"/>
      <c r="J13" s="5">
        <v>0</v>
      </c>
    </row>
    <row r="14" spans="1:10" ht="21.75" customHeight="1">
      <c r="A14" s="84" t="s">
        <v>83</v>
      </c>
      <c r="D14" s="5">
        <v>1484</v>
      </c>
      <c r="E14" s="23"/>
      <c r="F14" s="5">
        <v>1361</v>
      </c>
      <c r="G14" s="23"/>
      <c r="H14" s="5">
        <v>171</v>
      </c>
      <c r="I14" s="6"/>
      <c r="J14" s="5">
        <v>118</v>
      </c>
    </row>
    <row r="15" spans="1:10" ht="21.75" customHeight="1">
      <c r="A15" s="84" t="s">
        <v>222</v>
      </c>
      <c r="D15" s="5">
        <v>0</v>
      </c>
      <c r="E15" s="23"/>
      <c r="F15" s="5">
        <v>0</v>
      </c>
      <c r="G15" s="23"/>
      <c r="H15" s="4">
        <v>-603</v>
      </c>
      <c r="I15" s="6"/>
      <c r="J15" s="5">
        <v>-19762</v>
      </c>
    </row>
    <row r="16" spans="1:10" ht="21.75" customHeight="1">
      <c r="A16" s="84" t="s">
        <v>143</v>
      </c>
      <c r="D16" s="5">
        <v>-2239</v>
      </c>
      <c r="F16" s="5">
        <v>-5350</v>
      </c>
      <c r="G16" s="4"/>
      <c r="H16" s="4">
        <f>-2239</f>
        <v>-2239</v>
      </c>
      <c r="I16" s="6"/>
      <c r="J16" s="5">
        <v>-5350</v>
      </c>
    </row>
    <row r="17" spans="1:11" ht="21.75" customHeight="1">
      <c r="A17" s="84" t="s">
        <v>227</v>
      </c>
      <c r="D17" s="5">
        <v>1240</v>
      </c>
      <c r="F17" s="5">
        <v>-135</v>
      </c>
      <c r="G17" s="4"/>
      <c r="H17" s="4">
        <v>1240</v>
      </c>
      <c r="I17" s="6"/>
      <c r="J17" s="5">
        <v>-135</v>
      </c>
    </row>
    <row r="18" spans="1:11" ht="21.75" customHeight="1">
      <c r="A18" s="84" t="s">
        <v>226</v>
      </c>
      <c r="D18" s="5"/>
      <c r="F18" s="5"/>
      <c r="G18" s="4"/>
      <c r="I18" s="6"/>
      <c r="J18" s="5"/>
    </row>
    <row r="19" spans="1:11" ht="21.75" customHeight="1">
      <c r="A19" s="84" t="s">
        <v>225</v>
      </c>
      <c r="D19" s="5">
        <v>0</v>
      </c>
      <c r="F19" s="5">
        <v>-2860</v>
      </c>
      <c r="G19" s="4"/>
      <c r="H19" s="4">
        <v>0</v>
      </c>
      <c r="I19" s="6"/>
      <c r="J19" s="5">
        <v>-2860</v>
      </c>
    </row>
    <row r="20" spans="1:11" ht="21.75" customHeight="1">
      <c r="A20" s="84" t="s">
        <v>210</v>
      </c>
      <c r="D20" s="5"/>
      <c r="F20" s="5"/>
      <c r="G20" s="4"/>
      <c r="I20" s="6"/>
      <c r="J20" s="5"/>
    </row>
    <row r="21" spans="1:11" ht="21.75" customHeight="1">
      <c r="A21" s="84" t="s">
        <v>183</v>
      </c>
      <c r="D21" s="5">
        <v>-12056</v>
      </c>
      <c r="F21" s="5">
        <v>76853</v>
      </c>
      <c r="G21" s="4"/>
      <c r="H21" s="4">
        <f>-7375</f>
        <v>-7375</v>
      </c>
      <c r="I21" s="6"/>
      <c r="J21" s="5">
        <v>23298</v>
      </c>
    </row>
    <row r="22" spans="1:11" ht="21.75" customHeight="1">
      <c r="A22" s="84" t="s">
        <v>211</v>
      </c>
      <c r="D22" s="5">
        <v>-577</v>
      </c>
      <c r="F22" s="5">
        <v>-1158</v>
      </c>
      <c r="G22" s="4"/>
      <c r="H22" s="4">
        <v>0</v>
      </c>
      <c r="I22" s="6"/>
      <c r="J22" s="5">
        <v>0</v>
      </c>
    </row>
    <row r="23" spans="1:11" ht="21.75" customHeight="1">
      <c r="A23" s="84" t="s">
        <v>189</v>
      </c>
      <c r="D23" s="5">
        <v>0</v>
      </c>
      <c r="F23" s="5">
        <v>40</v>
      </c>
      <c r="G23" s="4"/>
      <c r="H23" s="4">
        <v>0</v>
      </c>
      <c r="I23" s="6"/>
      <c r="J23" s="5">
        <v>0</v>
      </c>
    </row>
    <row r="24" spans="1:11" ht="21.75" customHeight="1">
      <c r="A24" s="84" t="s">
        <v>224</v>
      </c>
      <c r="D24" s="84"/>
      <c r="E24" s="84"/>
      <c r="F24" s="84"/>
      <c r="G24" s="84"/>
      <c r="H24" s="33"/>
      <c r="I24" s="84"/>
      <c r="J24" s="84"/>
    </row>
    <row r="25" spans="1:11" ht="21.75" customHeight="1">
      <c r="A25" s="84" t="s">
        <v>191</v>
      </c>
      <c r="D25" s="5">
        <v>567</v>
      </c>
      <c r="F25" s="5">
        <v>2547</v>
      </c>
      <c r="G25" s="4"/>
      <c r="H25" s="9">
        <f>-295</f>
        <v>-295</v>
      </c>
      <c r="I25" s="6"/>
      <c r="J25" s="5">
        <v>0</v>
      </c>
    </row>
    <row r="26" spans="1:11" ht="21.75" customHeight="1">
      <c r="A26" s="84" t="s">
        <v>212</v>
      </c>
      <c r="D26" s="5"/>
      <c r="F26" s="5"/>
      <c r="G26" s="4"/>
      <c r="I26" s="6"/>
      <c r="J26" s="5"/>
    </row>
    <row r="27" spans="1:11" ht="21.75" customHeight="1">
      <c r="A27" s="84" t="s">
        <v>192</v>
      </c>
      <c r="D27" s="5">
        <v>-862</v>
      </c>
      <c r="F27" s="6">
        <v>-1469</v>
      </c>
      <c r="G27" s="23"/>
      <c r="H27" s="9">
        <v>0</v>
      </c>
      <c r="I27" s="6"/>
      <c r="J27" s="21">
        <v>-230</v>
      </c>
    </row>
    <row r="28" spans="1:11" ht="21.75" customHeight="1">
      <c r="A28" s="84" t="s">
        <v>213</v>
      </c>
      <c r="D28" s="5">
        <v>-320</v>
      </c>
      <c r="F28" s="5">
        <v>-1</v>
      </c>
      <c r="G28" s="4"/>
      <c r="H28" s="4">
        <v>0</v>
      </c>
      <c r="I28" s="6"/>
      <c r="J28" s="5">
        <v>0</v>
      </c>
    </row>
    <row r="29" spans="1:11" ht="21.75" customHeight="1">
      <c r="A29" s="84" t="s">
        <v>136</v>
      </c>
      <c r="D29" s="5">
        <v>-21303</v>
      </c>
      <c r="E29" s="6"/>
      <c r="F29" s="5">
        <v>-22513</v>
      </c>
      <c r="G29" s="6"/>
      <c r="H29" s="4">
        <f>-27415</f>
        <v>-27415</v>
      </c>
      <c r="J29" s="5">
        <v>-30896</v>
      </c>
    </row>
    <row r="30" spans="1:11" ht="21.75" customHeight="1">
      <c r="A30" s="84" t="s">
        <v>137</v>
      </c>
      <c r="D30" s="5">
        <v>-2508</v>
      </c>
      <c r="E30" s="6"/>
      <c r="F30" s="5">
        <v>-1893</v>
      </c>
      <c r="G30" s="6"/>
      <c r="H30" s="4">
        <f>-299</f>
        <v>-299</v>
      </c>
      <c r="J30" s="5">
        <v>-171</v>
      </c>
    </row>
    <row r="31" spans="1:11" ht="21.75" customHeight="1">
      <c r="A31" s="84" t="s">
        <v>151</v>
      </c>
      <c r="D31" s="11">
        <v>34392</v>
      </c>
      <c r="E31" s="23"/>
      <c r="F31" s="11">
        <v>35023</v>
      </c>
      <c r="G31" s="23"/>
      <c r="H31" s="11">
        <v>21057</v>
      </c>
      <c r="I31" s="6"/>
      <c r="J31" s="11">
        <v>22938</v>
      </c>
      <c r="K31" s="4"/>
    </row>
    <row r="32" spans="1:11" ht="21.75" customHeight="1">
      <c r="A32" s="84" t="s">
        <v>184</v>
      </c>
      <c r="D32" s="5"/>
      <c r="E32" s="23"/>
      <c r="F32" s="5"/>
      <c r="G32" s="23"/>
      <c r="I32" s="6"/>
      <c r="J32" s="5"/>
      <c r="K32" s="4"/>
    </row>
    <row r="33" spans="1:16" ht="21.75" customHeight="1">
      <c r="A33" s="84" t="s">
        <v>185</v>
      </c>
      <c r="D33" s="6">
        <f>SUM(D9:D31)</f>
        <v>31184</v>
      </c>
      <c r="E33" s="23"/>
      <c r="F33" s="6">
        <f>SUM(F9:F31)</f>
        <v>60372</v>
      </c>
      <c r="G33" s="6"/>
      <c r="H33" s="23">
        <f>SUM(H9:H31)</f>
        <v>5217</v>
      </c>
      <c r="I33" s="23"/>
      <c r="J33" s="6">
        <f>SUM(J9:J31)</f>
        <v>-48277</v>
      </c>
    </row>
    <row r="34" spans="1:16" ht="21.75" customHeight="1">
      <c r="A34" s="84" t="s">
        <v>67</v>
      </c>
      <c r="D34" s="6"/>
      <c r="E34" s="23"/>
      <c r="F34" s="6"/>
      <c r="G34" s="6"/>
      <c r="H34" s="9"/>
      <c r="I34" s="23"/>
      <c r="J34" s="21"/>
    </row>
    <row r="35" spans="1:16" ht="21.75" customHeight="1">
      <c r="A35" s="84" t="s">
        <v>84</v>
      </c>
      <c r="D35" s="6">
        <v>104112</v>
      </c>
      <c r="E35" s="23"/>
      <c r="F35" s="6">
        <v>-62856</v>
      </c>
      <c r="G35" s="23"/>
      <c r="H35" s="23">
        <v>56166</v>
      </c>
      <c r="I35" s="6"/>
      <c r="J35" s="6">
        <v>-91051</v>
      </c>
    </row>
    <row r="36" spans="1:16" ht="21.75" customHeight="1">
      <c r="A36" s="84" t="s">
        <v>118</v>
      </c>
      <c r="D36" s="6">
        <v>43216</v>
      </c>
      <c r="E36" s="23"/>
      <c r="F36" s="6">
        <v>-83222</v>
      </c>
      <c r="G36" s="23"/>
      <c r="H36" s="9">
        <v>0</v>
      </c>
      <c r="I36" s="6"/>
      <c r="J36" s="21">
        <v>0</v>
      </c>
    </row>
    <row r="37" spans="1:16" ht="21.75" customHeight="1">
      <c r="A37" s="84" t="s">
        <v>85</v>
      </c>
      <c r="D37" s="6">
        <v>-94103</v>
      </c>
      <c r="E37" s="23"/>
      <c r="F37" s="6">
        <v>502638</v>
      </c>
      <c r="G37" s="23"/>
      <c r="H37" s="9">
        <v>0</v>
      </c>
      <c r="I37" s="6"/>
      <c r="J37" s="21">
        <v>0</v>
      </c>
    </row>
    <row r="38" spans="1:16" ht="21.75" customHeight="1">
      <c r="A38" s="84" t="s">
        <v>86</v>
      </c>
      <c r="D38" s="21">
        <v>34263</v>
      </c>
      <c r="E38" s="23"/>
      <c r="F38" s="6">
        <v>-1117</v>
      </c>
      <c r="G38" s="23"/>
      <c r="H38" s="9">
        <f>-536</f>
        <v>-536</v>
      </c>
      <c r="I38" s="6"/>
      <c r="J38" s="21">
        <v>17181</v>
      </c>
    </row>
    <row r="39" spans="1:16" ht="21.75" customHeight="1">
      <c r="A39" s="84" t="s">
        <v>157</v>
      </c>
      <c r="D39" s="21">
        <v>1000</v>
      </c>
      <c r="E39" s="23"/>
      <c r="F39" s="6">
        <v>200000</v>
      </c>
      <c r="G39" s="23"/>
      <c r="H39" s="9">
        <v>1000</v>
      </c>
      <c r="I39" s="6"/>
      <c r="J39" s="21">
        <v>200000</v>
      </c>
    </row>
    <row r="40" spans="1:16" ht="21.75" customHeight="1">
      <c r="A40" s="84" t="s">
        <v>152</v>
      </c>
      <c r="D40" s="21">
        <v>-9768</v>
      </c>
      <c r="E40" s="23"/>
      <c r="F40" s="6">
        <v>0</v>
      </c>
      <c r="G40" s="23"/>
      <c r="H40" s="9">
        <f>-9768</f>
        <v>-9768</v>
      </c>
      <c r="I40" s="6"/>
      <c r="J40" s="21">
        <v>0</v>
      </c>
    </row>
    <row r="41" spans="1:16" ht="21.75" customHeight="1">
      <c r="A41" s="84" t="s">
        <v>68</v>
      </c>
      <c r="D41" s="6">
        <v>-3463</v>
      </c>
      <c r="E41" s="23"/>
      <c r="F41" s="6">
        <v>2008</v>
      </c>
      <c r="G41" s="23"/>
      <c r="H41" s="9">
        <f>-425</f>
        <v>-425</v>
      </c>
      <c r="I41" s="6"/>
      <c r="J41" s="21">
        <v>-630</v>
      </c>
    </row>
    <row r="42" spans="1:16" ht="21.75" customHeight="1">
      <c r="A42" s="84" t="s">
        <v>69</v>
      </c>
      <c r="D42" s="6">
        <v>-354</v>
      </c>
      <c r="E42" s="23"/>
      <c r="F42" s="6">
        <v>-78</v>
      </c>
      <c r="G42" s="23"/>
      <c r="H42" s="9">
        <v>0</v>
      </c>
      <c r="I42" s="6"/>
      <c r="J42" s="6">
        <v>0</v>
      </c>
    </row>
    <row r="43" spans="1:16" ht="21.75" customHeight="1">
      <c r="F43" s="6"/>
      <c r="G43" s="6"/>
      <c r="H43" s="6"/>
      <c r="I43" s="23"/>
      <c r="J43" s="6"/>
    </row>
    <row r="44" spans="1:16" s="82" customFormat="1" ht="21.75" customHeight="1">
      <c r="A44" s="84" t="s">
        <v>3</v>
      </c>
      <c r="B44" s="84"/>
      <c r="C44" s="84"/>
      <c r="D44" s="4"/>
      <c r="E44" s="4"/>
      <c r="F44" s="6"/>
      <c r="G44" s="6"/>
      <c r="H44" s="6"/>
      <c r="I44" s="23"/>
      <c r="J44" s="6"/>
      <c r="M44" s="84"/>
      <c r="N44" s="84"/>
      <c r="O44" s="84"/>
      <c r="P44" s="84"/>
    </row>
    <row r="45" spans="1:16" s="82" customFormat="1" ht="21.75" customHeight="1">
      <c r="A45" s="2"/>
      <c r="B45" s="2"/>
      <c r="C45" s="84"/>
      <c r="D45" s="4"/>
      <c r="E45" s="4"/>
      <c r="F45" s="4"/>
      <c r="G45" s="5"/>
      <c r="H45" s="4"/>
      <c r="I45" s="4"/>
      <c r="J45" s="23" t="s">
        <v>57</v>
      </c>
    </row>
    <row r="46" spans="1:16" s="82" customFormat="1" ht="21.75" customHeight="1">
      <c r="A46" s="82" t="s">
        <v>18</v>
      </c>
      <c r="D46" s="63"/>
      <c r="E46" s="63"/>
      <c r="F46" s="63"/>
      <c r="G46" s="63"/>
      <c r="H46" s="63"/>
      <c r="I46" s="63"/>
      <c r="J46" s="63"/>
    </row>
    <row r="47" spans="1:16" ht="21.75" customHeight="1">
      <c r="A47" s="82" t="s">
        <v>73</v>
      </c>
      <c r="B47" s="82"/>
      <c r="C47" s="82"/>
      <c r="D47" s="63"/>
      <c r="E47" s="63"/>
      <c r="F47" s="63"/>
      <c r="G47" s="63"/>
      <c r="H47" s="63"/>
      <c r="I47" s="63"/>
      <c r="J47" s="63"/>
      <c r="M47" s="82"/>
      <c r="N47" s="82"/>
      <c r="O47" s="82"/>
      <c r="P47" s="82"/>
    </row>
    <row r="48" spans="1:16" ht="21.75" customHeight="1">
      <c r="A48" s="82" t="s">
        <v>203</v>
      </c>
      <c r="B48" s="82"/>
      <c r="C48" s="82"/>
      <c r="D48" s="63"/>
      <c r="E48" s="63"/>
      <c r="F48" s="63"/>
      <c r="G48" s="63"/>
      <c r="H48" s="63"/>
      <c r="I48" s="63"/>
      <c r="J48" s="63"/>
    </row>
    <row r="49" spans="1:13" ht="21.75" customHeight="1">
      <c r="J49" s="23" t="s">
        <v>53</v>
      </c>
    </row>
    <row r="50" spans="1:13" ht="21.75" customHeight="1">
      <c r="D50" s="64" t="s">
        <v>0</v>
      </c>
      <c r="E50" s="65"/>
      <c r="F50" s="65"/>
      <c r="G50" s="66"/>
      <c r="H50" s="64" t="s">
        <v>21</v>
      </c>
      <c r="I50" s="65"/>
      <c r="J50" s="65"/>
    </row>
    <row r="51" spans="1:13" ht="21.75" customHeight="1">
      <c r="B51" s="67"/>
      <c r="D51" s="68" t="s">
        <v>202</v>
      </c>
      <c r="F51" s="68" t="s">
        <v>166</v>
      </c>
      <c r="G51" s="69"/>
      <c r="H51" s="68" t="s">
        <v>202</v>
      </c>
      <c r="J51" s="68" t="s">
        <v>166</v>
      </c>
    </row>
    <row r="52" spans="1:13" ht="21.75" customHeight="1">
      <c r="A52" s="84" t="s">
        <v>70</v>
      </c>
      <c r="D52" s="6"/>
      <c r="E52" s="23"/>
      <c r="F52" s="6"/>
      <c r="G52" s="23"/>
      <c r="H52" s="6"/>
      <c r="I52" s="6"/>
      <c r="J52" s="6"/>
    </row>
    <row r="53" spans="1:13" ht="21.75" customHeight="1">
      <c r="A53" s="84" t="s">
        <v>147</v>
      </c>
      <c r="D53" s="6">
        <v>-70000</v>
      </c>
      <c r="E53" s="23"/>
      <c r="F53" s="6">
        <v>-375000</v>
      </c>
      <c r="G53" s="23"/>
      <c r="H53" s="23">
        <v>0</v>
      </c>
      <c r="I53" s="6"/>
      <c r="J53" s="6">
        <v>0</v>
      </c>
    </row>
    <row r="54" spans="1:13" ht="21.75" customHeight="1">
      <c r="A54" s="84" t="s">
        <v>119</v>
      </c>
      <c r="B54" s="72"/>
      <c r="C54" s="72"/>
      <c r="D54" s="6">
        <v>93140</v>
      </c>
      <c r="E54" s="74"/>
      <c r="F54" s="6">
        <v>-193614</v>
      </c>
      <c r="G54" s="23"/>
      <c r="H54" s="9">
        <v>0</v>
      </c>
      <c r="I54" s="6"/>
      <c r="J54" s="21">
        <v>0</v>
      </c>
    </row>
    <row r="55" spans="1:13" ht="21.75" customHeight="1">
      <c r="A55" s="84" t="s">
        <v>87</v>
      </c>
      <c r="B55" s="4"/>
      <c r="D55" s="6">
        <v>-38690</v>
      </c>
      <c r="E55" s="23"/>
      <c r="F55" s="6">
        <v>-54026</v>
      </c>
      <c r="G55" s="23"/>
      <c r="H55" s="9">
        <v>0</v>
      </c>
      <c r="I55" s="6"/>
      <c r="J55" s="21">
        <v>0</v>
      </c>
    </row>
    <row r="56" spans="1:13" ht="21.75" customHeight="1">
      <c r="A56" s="84" t="s">
        <v>88</v>
      </c>
      <c r="D56" s="6">
        <v>11046</v>
      </c>
      <c r="E56" s="23"/>
      <c r="F56" s="6">
        <v>-42227</v>
      </c>
      <c r="G56" s="23"/>
      <c r="H56" s="9">
        <f>10396</f>
        <v>10396</v>
      </c>
      <c r="I56" s="6"/>
      <c r="J56" s="21">
        <v>-50431</v>
      </c>
    </row>
    <row r="57" spans="1:13" ht="21.75" customHeight="1">
      <c r="A57" s="33" t="s">
        <v>156</v>
      </c>
      <c r="D57" s="21">
        <v>173000</v>
      </c>
      <c r="E57" s="23"/>
      <c r="F57" s="6">
        <v>-46000</v>
      </c>
      <c r="G57" s="23"/>
      <c r="H57" s="9">
        <v>173071</v>
      </c>
      <c r="I57" s="6"/>
      <c r="J57" s="21">
        <v>-46000</v>
      </c>
    </row>
    <row r="58" spans="1:13" ht="21.75" customHeight="1">
      <c r="A58" s="84" t="s">
        <v>228</v>
      </c>
      <c r="D58" s="21">
        <v>100000</v>
      </c>
      <c r="E58" s="23"/>
      <c r="F58" s="6">
        <v>0</v>
      </c>
      <c r="G58" s="23"/>
      <c r="H58" s="9">
        <v>100000</v>
      </c>
      <c r="I58" s="6"/>
      <c r="J58" s="21">
        <v>0</v>
      </c>
    </row>
    <row r="59" spans="1:13" ht="21.75" customHeight="1">
      <c r="A59" s="84" t="s">
        <v>149</v>
      </c>
      <c r="D59" s="4">
        <v>0</v>
      </c>
      <c r="E59" s="23"/>
      <c r="F59" s="6">
        <v>0</v>
      </c>
      <c r="G59" s="23"/>
      <c r="H59" s="4">
        <f>-1200</f>
        <v>-1200</v>
      </c>
      <c r="I59" s="6"/>
      <c r="J59" s="21">
        <v>-400</v>
      </c>
    </row>
    <row r="60" spans="1:13" ht="21.75" customHeight="1">
      <c r="A60" s="84" t="s">
        <v>148</v>
      </c>
      <c r="D60" s="21">
        <v>0</v>
      </c>
      <c r="E60" s="23"/>
      <c r="F60" s="6">
        <v>431</v>
      </c>
      <c r="G60" s="23"/>
      <c r="H60" s="9">
        <v>0</v>
      </c>
      <c r="I60" s="6"/>
      <c r="J60" s="21">
        <v>431</v>
      </c>
    </row>
    <row r="61" spans="1:13" ht="21.75" customHeight="1">
      <c r="A61" s="84" t="s">
        <v>71</v>
      </c>
      <c r="D61" s="6">
        <v>-9548</v>
      </c>
      <c r="E61" s="23"/>
      <c r="F61" s="6">
        <v>520</v>
      </c>
      <c r="G61" s="23"/>
      <c r="H61" s="9">
        <f>-1769</f>
        <v>-1769</v>
      </c>
      <c r="I61" s="6"/>
      <c r="J61" s="21">
        <v>-1617</v>
      </c>
      <c r="M61" s="4"/>
    </row>
    <row r="62" spans="1:13" ht="21.75" customHeight="1">
      <c r="A62" s="84" t="s">
        <v>138</v>
      </c>
      <c r="D62" s="6">
        <v>-4005</v>
      </c>
      <c r="E62" s="23"/>
      <c r="F62" s="6">
        <v>-3993</v>
      </c>
      <c r="G62" s="23"/>
      <c r="H62" s="9">
        <v>0</v>
      </c>
      <c r="I62" s="6"/>
      <c r="J62" s="21">
        <v>0</v>
      </c>
    </row>
    <row r="63" spans="1:13" ht="21.75" customHeight="1">
      <c r="A63" s="84" t="s">
        <v>89</v>
      </c>
      <c r="D63" s="7">
        <v>1077</v>
      </c>
      <c r="E63" s="23"/>
      <c r="F63" s="7">
        <v>-2200</v>
      </c>
      <c r="G63" s="6"/>
      <c r="H63" s="76">
        <v>690</v>
      </c>
      <c r="I63" s="23"/>
      <c r="J63" s="76">
        <v>-1788</v>
      </c>
    </row>
    <row r="64" spans="1:13" ht="21.75" customHeight="1">
      <c r="A64" s="84" t="s">
        <v>169</v>
      </c>
      <c r="D64" s="6">
        <f>SUM(D33:D63)</f>
        <v>362107</v>
      </c>
      <c r="E64" s="6"/>
      <c r="F64" s="6">
        <f>SUM(F33:F63)</f>
        <v>-98364</v>
      </c>
      <c r="G64" s="6"/>
      <c r="H64" s="23">
        <f>SUM(H33:H63)</f>
        <v>332842</v>
      </c>
      <c r="I64" s="6"/>
      <c r="J64" s="6">
        <f>SUM(J33:J63)</f>
        <v>-22582</v>
      </c>
    </row>
    <row r="65" spans="1:16" ht="21.75" customHeight="1">
      <c r="A65" s="84" t="s">
        <v>90</v>
      </c>
      <c r="D65" s="6">
        <v>21757</v>
      </c>
      <c r="E65" s="6"/>
      <c r="F65" s="6">
        <v>23048</v>
      </c>
      <c r="G65" s="6"/>
      <c r="H65" s="23">
        <v>24557</v>
      </c>
      <c r="I65" s="6"/>
      <c r="J65" s="6">
        <v>28708</v>
      </c>
      <c r="K65" s="4"/>
    </row>
    <row r="66" spans="1:16" ht="21.75" customHeight="1">
      <c r="A66" s="84" t="s">
        <v>72</v>
      </c>
      <c r="D66" s="6">
        <v>-29969</v>
      </c>
      <c r="E66" s="23"/>
      <c r="F66" s="6">
        <v>-36993</v>
      </c>
      <c r="G66" s="23"/>
      <c r="H66" s="23">
        <f>-19246</f>
        <v>-19246</v>
      </c>
      <c r="I66" s="6"/>
      <c r="J66" s="6">
        <v>-24252</v>
      </c>
    </row>
    <row r="67" spans="1:16" ht="21.75" customHeight="1">
      <c r="A67" s="84" t="s">
        <v>182</v>
      </c>
      <c r="D67" s="6">
        <v>-1260</v>
      </c>
      <c r="E67" s="23"/>
      <c r="F67" s="6">
        <v>-702</v>
      </c>
      <c r="G67" s="23"/>
      <c r="H67" s="23">
        <f>-209</f>
        <v>-209</v>
      </c>
      <c r="I67" s="6"/>
      <c r="J67" s="6">
        <v>292</v>
      </c>
      <c r="K67" s="72"/>
    </row>
    <row r="68" spans="1:16" ht="21.75" customHeight="1">
      <c r="A68" s="82" t="s">
        <v>170</v>
      </c>
      <c r="D68" s="22">
        <f>SUM(D64,D65:D67)</f>
        <v>352635</v>
      </c>
      <c r="E68" s="23"/>
      <c r="F68" s="22">
        <f>SUM(F64,F65:F67)</f>
        <v>-113011</v>
      </c>
      <c r="G68" s="6"/>
      <c r="H68" s="22">
        <f>SUM(H64,H65:H67)</f>
        <v>337944</v>
      </c>
      <c r="I68" s="23"/>
      <c r="J68" s="22">
        <f>SUM(J64,J65:J67)</f>
        <v>-17834</v>
      </c>
    </row>
    <row r="69" spans="1:16" ht="21.75" customHeight="1">
      <c r="A69" s="27" t="s">
        <v>74</v>
      </c>
      <c r="D69" s="6"/>
      <c r="F69" s="6"/>
      <c r="G69" s="6"/>
      <c r="H69" s="23"/>
      <c r="I69" s="23"/>
      <c r="J69" s="6"/>
    </row>
    <row r="70" spans="1:16" ht="21.75" customHeight="1">
      <c r="A70" s="1" t="s">
        <v>101</v>
      </c>
      <c r="D70" s="6">
        <v>0</v>
      </c>
      <c r="F70" s="6">
        <v>158</v>
      </c>
      <c r="G70" s="4"/>
      <c r="H70" s="23">
        <v>0</v>
      </c>
      <c r="I70" s="6"/>
      <c r="J70" s="6">
        <v>0</v>
      </c>
    </row>
    <row r="71" spans="1:16" ht="21.75" customHeight="1">
      <c r="A71" s="1" t="s">
        <v>194</v>
      </c>
      <c r="D71" s="21">
        <v>0</v>
      </c>
      <c r="F71" s="6">
        <v>0</v>
      </c>
      <c r="G71" s="4"/>
      <c r="H71" s="9">
        <f>-2000</f>
        <v>-2000</v>
      </c>
      <c r="I71" s="6"/>
      <c r="J71" s="6">
        <v>9000</v>
      </c>
    </row>
    <row r="72" spans="1:16" s="72" customFormat="1" ht="21.75" customHeight="1">
      <c r="A72" s="1" t="s">
        <v>167</v>
      </c>
      <c r="D72" s="21">
        <v>0</v>
      </c>
      <c r="E72" s="4"/>
      <c r="F72" s="6">
        <v>-10000</v>
      </c>
      <c r="G72" s="4"/>
      <c r="H72" s="9">
        <v>0</v>
      </c>
      <c r="I72" s="6"/>
      <c r="J72" s="6">
        <v>-10000</v>
      </c>
    </row>
    <row r="73" spans="1:16" ht="21.75" customHeight="1">
      <c r="A73" s="1" t="s">
        <v>104</v>
      </c>
      <c r="D73" s="6">
        <v>-12106</v>
      </c>
      <c r="E73" s="23"/>
      <c r="F73" s="6">
        <v>-714</v>
      </c>
      <c r="G73" s="23"/>
      <c r="H73" s="9">
        <v>0</v>
      </c>
      <c r="I73" s="21"/>
      <c r="J73" s="21">
        <v>0</v>
      </c>
    </row>
    <row r="74" spans="1:16" ht="21.75" customHeight="1">
      <c r="A74" s="1" t="s">
        <v>103</v>
      </c>
      <c r="D74" s="6">
        <v>320</v>
      </c>
      <c r="E74" s="23"/>
      <c r="F74" s="6">
        <v>1</v>
      </c>
      <c r="G74" s="23"/>
      <c r="H74" s="23">
        <v>0</v>
      </c>
      <c r="I74" s="6"/>
      <c r="J74" s="6">
        <v>0</v>
      </c>
    </row>
    <row r="75" spans="1:16" ht="21.75" customHeight="1">
      <c r="A75" s="1" t="s">
        <v>91</v>
      </c>
      <c r="D75" s="6">
        <v>-1124</v>
      </c>
      <c r="E75" s="23"/>
      <c r="F75" s="6">
        <v>-55</v>
      </c>
      <c r="G75" s="23"/>
      <c r="H75" s="23">
        <v>0</v>
      </c>
      <c r="I75" s="6"/>
      <c r="J75" s="6">
        <v>0</v>
      </c>
    </row>
    <row r="76" spans="1:16" ht="21.75" customHeight="1">
      <c r="A76" s="27" t="s">
        <v>214</v>
      </c>
      <c r="D76" s="22">
        <f>SUM(D70:D75)</f>
        <v>-12910</v>
      </c>
      <c r="E76" s="23"/>
      <c r="F76" s="22">
        <f>SUM(F70:F75)</f>
        <v>-10610</v>
      </c>
      <c r="G76" s="6"/>
      <c r="H76" s="22">
        <f>SUM(H70:H75)</f>
        <v>-2000</v>
      </c>
      <c r="I76" s="23"/>
      <c r="J76" s="22">
        <f>SUM(J70:J75)</f>
        <v>-1000</v>
      </c>
    </row>
    <row r="77" spans="1:16" ht="21.75" customHeight="1">
      <c r="F77" s="6"/>
      <c r="G77" s="6"/>
      <c r="H77" s="6"/>
      <c r="I77" s="23"/>
      <c r="J77" s="6"/>
    </row>
    <row r="78" spans="1:16" s="82" customFormat="1" ht="21.75" customHeight="1">
      <c r="A78" s="84" t="s">
        <v>3</v>
      </c>
      <c r="B78" s="84"/>
      <c r="C78" s="84"/>
      <c r="D78" s="4"/>
      <c r="E78" s="4"/>
      <c r="F78" s="6"/>
      <c r="G78" s="6"/>
      <c r="H78" s="6"/>
      <c r="I78" s="23"/>
      <c r="J78" s="6"/>
      <c r="M78" s="84"/>
      <c r="N78" s="84"/>
      <c r="O78" s="84"/>
      <c r="P78" s="84"/>
    </row>
    <row r="79" spans="1:16" s="82" customFormat="1" ht="21.75" customHeight="1">
      <c r="A79" s="2"/>
      <c r="B79" s="2"/>
      <c r="C79" s="84"/>
      <c r="D79" s="4"/>
      <c r="E79" s="4"/>
      <c r="F79" s="4"/>
      <c r="G79" s="5"/>
      <c r="H79" s="4"/>
      <c r="I79" s="4"/>
      <c r="J79" s="23" t="s">
        <v>57</v>
      </c>
    </row>
    <row r="80" spans="1:16" s="82" customFormat="1" ht="21.75" customHeight="1">
      <c r="A80" s="82" t="s">
        <v>18</v>
      </c>
      <c r="D80" s="63"/>
      <c r="E80" s="63"/>
      <c r="F80" s="63"/>
      <c r="G80" s="63"/>
      <c r="H80" s="63"/>
      <c r="I80" s="63"/>
      <c r="J80" s="63"/>
    </row>
    <row r="81" spans="1:16" ht="21.75" customHeight="1">
      <c r="A81" s="82" t="s">
        <v>73</v>
      </c>
      <c r="B81" s="82"/>
      <c r="C81" s="82"/>
      <c r="D81" s="63"/>
      <c r="E81" s="63"/>
      <c r="F81" s="63"/>
      <c r="G81" s="63"/>
      <c r="H81" s="63"/>
      <c r="I81" s="63"/>
      <c r="J81" s="63"/>
      <c r="M81" s="82"/>
      <c r="N81" s="82"/>
      <c r="O81" s="82"/>
      <c r="P81" s="82"/>
    </row>
    <row r="82" spans="1:16" ht="21.75" customHeight="1">
      <c r="A82" s="82" t="s">
        <v>203</v>
      </c>
      <c r="B82" s="82"/>
      <c r="C82" s="82"/>
      <c r="D82" s="63"/>
      <c r="E82" s="63"/>
      <c r="F82" s="63"/>
      <c r="G82" s="63"/>
      <c r="H82" s="63"/>
      <c r="I82" s="63"/>
      <c r="J82" s="63"/>
    </row>
    <row r="83" spans="1:16" ht="21.75" customHeight="1">
      <c r="J83" s="23" t="s">
        <v>53</v>
      </c>
    </row>
    <row r="84" spans="1:16" ht="21.75" customHeight="1">
      <c r="D84" s="64" t="s">
        <v>0</v>
      </c>
      <c r="E84" s="65"/>
      <c r="F84" s="65"/>
      <c r="G84" s="66"/>
      <c r="H84" s="64" t="s">
        <v>21</v>
      </c>
      <c r="I84" s="65"/>
      <c r="J84" s="65"/>
    </row>
    <row r="85" spans="1:16" ht="21.75" customHeight="1">
      <c r="B85" s="67"/>
      <c r="D85" s="68" t="s">
        <v>202</v>
      </c>
      <c r="F85" s="68" t="s">
        <v>166</v>
      </c>
      <c r="G85" s="69"/>
      <c r="H85" s="68" t="s">
        <v>202</v>
      </c>
      <c r="J85" s="68" t="s">
        <v>166</v>
      </c>
    </row>
    <row r="86" spans="1:16" ht="21.75" customHeight="1">
      <c r="A86" s="27" t="s">
        <v>75</v>
      </c>
      <c r="D86" s="23"/>
      <c r="E86" s="23"/>
      <c r="F86" s="23"/>
      <c r="G86" s="70"/>
      <c r="H86" s="23"/>
      <c r="I86" s="23"/>
      <c r="J86" s="23"/>
    </row>
    <row r="87" spans="1:16" s="72" customFormat="1" ht="21.75" customHeight="1">
      <c r="A87" s="33" t="s">
        <v>234</v>
      </c>
      <c r="D87" s="21">
        <v>-339900</v>
      </c>
      <c r="E87" s="23"/>
      <c r="F87" s="6">
        <v>17500</v>
      </c>
      <c r="G87" s="23"/>
      <c r="H87" s="9">
        <f>-339715</f>
        <v>-339715</v>
      </c>
      <c r="I87" s="6"/>
      <c r="J87" s="21">
        <v>17500</v>
      </c>
    </row>
    <row r="88" spans="1:16" ht="21.75" customHeight="1">
      <c r="A88" s="84" t="s">
        <v>235</v>
      </c>
      <c r="D88" s="21">
        <v>0</v>
      </c>
      <c r="E88" s="23"/>
      <c r="F88" s="6">
        <v>1103</v>
      </c>
      <c r="G88" s="23"/>
      <c r="H88" s="9">
        <v>0</v>
      </c>
      <c r="I88" s="6"/>
      <c r="J88" s="21">
        <v>1103</v>
      </c>
      <c r="M88" s="4"/>
    </row>
    <row r="89" spans="1:16" ht="21.75" customHeight="1">
      <c r="A89" s="1" t="s">
        <v>154</v>
      </c>
      <c r="D89" s="7">
        <v>-9201</v>
      </c>
      <c r="E89" s="23"/>
      <c r="F89" s="7">
        <v>-7760</v>
      </c>
      <c r="G89" s="6"/>
      <c r="H89" s="7">
        <v>0</v>
      </c>
      <c r="I89" s="23"/>
      <c r="J89" s="7">
        <v>0</v>
      </c>
    </row>
    <row r="90" spans="1:16" ht="21.75" customHeight="1">
      <c r="A90" s="27" t="s">
        <v>159</v>
      </c>
      <c r="D90" s="7">
        <f>SUM(D87:D89)</f>
        <v>-349101</v>
      </c>
      <c r="E90" s="23"/>
      <c r="F90" s="7">
        <f>SUM(F87:F89)</f>
        <v>10843</v>
      </c>
      <c r="G90" s="6"/>
      <c r="H90" s="7">
        <f>SUM(H87:H89)</f>
        <v>-339715</v>
      </c>
      <c r="I90" s="23"/>
      <c r="J90" s="7">
        <f>SUM(J87:J89)</f>
        <v>18603</v>
      </c>
    </row>
    <row r="91" spans="1:16" ht="21.75" customHeight="1">
      <c r="A91" s="27" t="s">
        <v>190</v>
      </c>
      <c r="D91" s="23">
        <f>SUM(D68,D76,D90)</f>
        <v>-9376</v>
      </c>
      <c r="E91" s="23"/>
      <c r="F91" s="23">
        <f>SUM(F68,F76,F90)</f>
        <v>-112778</v>
      </c>
      <c r="G91" s="6"/>
      <c r="H91" s="23">
        <f>SUM(H68,H76,H90)</f>
        <v>-3771</v>
      </c>
      <c r="I91" s="23"/>
      <c r="J91" s="23">
        <f>SUM(J68,J76,J90)</f>
        <v>-231</v>
      </c>
    </row>
    <row r="92" spans="1:16" ht="21.75" customHeight="1">
      <c r="A92" s="1" t="s">
        <v>76</v>
      </c>
      <c r="D92" s="7">
        <v>84628</v>
      </c>
      <c r="E92" s="23"/>
      <c r="F92" s="7">
        <v>178777</v>
      </c>
      <c r="G92" s="23"/>
      <c r="H92" s="7">
        <v>5049</v>
      </c>
      <c r="I92" s="6"/>
      <c r="J92" s="7">
        <v>1652</v>
      </c>
    </row>
    <row r="93" spans="1:16" ht="21.75" customHeight="1" thickBot="1">
      <c r="A93" s="27" t="s">
        <v>161</v>
      </c>
      <c r="B93" s="85"/>
      <c r="D93" s="36">
        <f>SUM(D91:D92)</f>
        <v>75252</v>
      </c>
      <c r="E93" s="6"/>
      <c r="F93" s="36">
        <f>SUM(F91:F92)</f>
        <v>65999</v>
      </c>
      <c r="G93" s="6"/>
      <c r="H93" s="36">
        <f>SUM(H91:H92)</f>
        <v>1278</v>
      </c>
      <c r="I93" s="23"/>
      <c r="J93" s="36">
        <f>SUM(J91:J92)</f>
        <v>1421</v>
      </c>
    </row>
    <row r="94" spans="1:16" ht="21.75" customHeight="1" thickTop="1">
      <c r="A94" s="1"/>
      <c r="D94" s="23">
        <f>D93-BS!D11</f>
        <v>0</v>
      </c>
      <c r="E94" s="71"/>
      <c r="F94" s="23"/>
      <c r="G94" s="23"/>
      <c r="H94" s="23">
        <f>H93-BS!H11</f>
        <v>0</v>
      </c>
      <c r="I94" s="23"/>
      <c r="J94" s="23"/>
    </row>
    <row r="95" spans="1:16" ht="21.75" customHeight="1">
      <c r="A95" s="27" t="s">
        <v>77</v>
      </c>
      <c r="D95" s="23"/>
      <c r="E95" s="23"/>
      <c r="F95" s="23"/>
      <c r="G95" s="23"/>
      <c r="H95" s="23"/>
      <c r="I95" s="23"/>
      <c r="J95" s="23"/>
    </row>
    <row r="96" spans="1:16" ht="21.75" customHeight="1">
      <c r="A96" s="1" t="s">
        <v>78</v>
      </c>
      <c r="G96" s="6"/>
      <c r="H96" s="6"/>
      <c r="I96" s="23"/>
      <c r="J96" s="6"/>
    </row>
    <row r="97" spans="1:10" ht="21.75" customHeight="1">
      <c r="A97" s="1" t="s">
        <v>168</v>
      </c>
      <c r="D97" s="21">
        <v>-9399</v>
      </c>
      <c r="F97" s="21">
        <v>2097</v>
      </c>
      <c r="G97" s="70"/>
      <c r="H97" s="6">
        <v>0</v>
      </c>
      <c r="I97" s="6"/>
      <c r="J97" s="6">
        <v>0</v>
      </c>
    </row>
    <row r="98" spans="1:10" ht="21.75" customHeight="1">
      <c r="A98" s="1" t="s">
        <v>231</v>
      </c>
      <c r="G98" s="70"/>
      <c r="H98" s="6"/>
      <c r="I98" s="6"/>
      <c r="J98" s="6"/>
    </row>
    <row r="99" spans="1:10" ht="21.75" customHeight="1">
      <c r="A99" s="1" t="s">
        <v>139</v>
      </c>
      <c r="D99" s="21">
        <v>-4848</v>
      </c>
      <c r="F99" s="21">
        <v>-1214</v>
      </c>
      <c r="G99" s="6"/>
      <c r="H99" s="4">
        <v>-529</v>
      </c>
      <c r="I99" s="23"/>
      <c r="J99" s="4">
        <v>-331</v>
      </c>
    </row>
    <row r="100" spans="1:10" ht="21.75" customHeight="1">
      <c r="A100" s="1" t="s">
        <v>232</v>
      </c>
      <c r="D100" s="6">
        <v>4203</v>
      </c>
      <c r="F100" s="4">
        <v>0</v>
      </c>
      <c r="G100" s="6"/>
      <c r="H100" s="6">
        <v>0</v>
      </c>
      <c r="I100" s="23"/>
      <c r="J100" s="6">
        <v>0</v>
      </c>
    </row>
    <row r="101" spans="1:10" ht="21.75" customHeight="1">
      <c r="A101" s="1" t="s">
        <v>215</v>
      </c>
      <c r="D101" s="6">
        <v>-187</v>
      </c>
      <c r="F101" s="4">
        <v>0</v>
      </c>
      <c r="G101" s="6"/>
      <c r="H101" s="6">
        <v>0</v>
      </c>
      <c r="I101" s="23"/>
      <c r="J101" s="6">
        <v>0</v>
      </c>
    </row>
    <row r="102" spans="1:10" ht="21.75" customHeight="1">
      <c r="A102" s="1"/>
      <c r="D102" s="21"/>
      <c r="F102" s="21"/>
      <c r="G102" s="6"/>
      <c r="H102" s="21"/>
      <c r="I102" s="23"/>
      <c r="J102" s="21"/>
    </row>
    <row r="103" spans="1:10" ht="21.75" customHeight="1">
      <c r="A103" s="1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fitToHeight="4" orientation="portrait" r:id="rId1"/>
  <headerFooter alignWithMargins="0"/>
  <rowBreaks count="2" manualBreakCount="2">
    <brk id="44" max="9" man="1"/>
    <brk id="7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4" ma:contentTypeDescription="สร้างเอกสารใหม่" ma:contentTypeScope="" ma:versionID="bb72534fc757b55d4223a9c413bae0a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edb1e3b11d0029cd0205dfae85717378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064C8E-89E5-402E-A351-5EA19A325531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</ds:schemaRefs>
</ds:datastoreItem>
</file>

<file path=customXml/itemProps2.xml><?xml version="1.0" encoding="utf-8"?>
<ds:datastoreItem xmlns:ds="http://schemas.openxmlformats.org/officeDocument/2006/customXml" ds:itemID="{1FC7FA37-DD00-4F46-9B3D-470ED07CE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2024-05-14T12:15:28Z</cp:lastPrinted>
  <dcterms:created xsi:type="dcterms:W3CDTF">1999-05-15T03:54:17Z</dcterms:created>
  <dcterms:modified xsi:type="dcterms:W3CDTF">2024-05-14T13:19:25Z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