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(11) QUARTER 1 (24-67)\CID (3053560)\"/>
    </mc:Choice>
  </mc:AlternateContent>
  <xr:revisionPtr revIDLastSave="0" documentId="13_ncr:1_{2DE9A299-5EF0-43C8-ACC7-9E72D98BFEFB}" xr6:coauthVersionLast="47" xr6:coauthVersionMax="47" xr10:uidLastSave="{00000000-0000-0000-0000-000000000000}"/>
  <bookViews>
    <workbookView xWindow="-110" yWindow="-110" windowWidth="19420" windowHeight="11620" tabRatio="844" activeTab="2" xr2:uid="{09BD7B6F-119C-4C1B-90B3-B302FEA7CBA9}"/>
  </bookViews>
  <sheets>
    <sheet name="BS" sheetId="1" r:id="rId1"/>
    <sheet name="3M" sheetId="2" r:id="rId2"/>
    <sheet name="Conso" sheetId="3" r:id="rId3"/>
    <sheet name="Separate" sheetId="4" r:id="rId4"/>
    <sheet name="CF" sheetId="5" r:id="rId5"/>
    <sheet name="WP_BS" sheetId="6" state="hidden" r:id="rId6"/>
    <sheet name="WP_PL" sheetId="7" state="hidden" r:id="rId7"/>
    <sheet name="CF_Conso" sheetId="8" state="hidden" r:id="rId8"/>
    <sheet name="CF_Separate" sheetId="9" state="hidden" r:id="rId9"/>
    <sheet name="Adj1" sheetId="10" state="hidden" r:id="rId10"/>
    <sheet name="Front end Loan" sheetId="11" state="hidden" r:id="rId11"/>
    <sheet name="Front end Bond" sheetId="12" state="hidden" r:id="rId12"/>
  </sheets>
  <externalReferences>
    <externalReference r:id="rId13"/>
  </externalReferenc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5" i="2" l="1"/>
  <c r="C58" i="2" l="1"/>
  <c r="T22" i="3"/>
  <c r="G42" i="6" l="1"/>
  <c r="G24" i="6"/>
  <c r="G44" i="7"/>
  <c r="G19" i="7"/>
  <c r="G76" i="6"/>
  <c r="G63" i="6"/>
  <c r="F77" i="6"/>
  <c r="G74" i="6" l="1"/>
  <c r="G70" i="6"/>
  <c r="G40" i="6"/>
  <c r="G47" i="7"/>
  <c r="F55" i="6" l="1"/>
  <c r="I82" i="6"/>
  <c r="E72" i="8" l="1"/>
  <c r="G42" i="7" l="1"/>
  <c r="J99" i="6"/>
  <c r="I99" i="6"/>
  <c r="J82" i="6"/>
  <c r="I81" i="6"/>
  <c r="J47" i="6"/>
  <c r="I47" i="6"/>
  <c r="I46" i="6"/>
  <c r="J46" i="6"/>
  <c r="G41" i="6"/>
  <c r="F41" i="6"/>
  <c r="G77" i="6"/>
  <c r="E94" i="9"/>
  <c r="E90" i="9"/>
  <c r="E89" i="9"/>
  <c r="E88" i="9"/>
  <c r="E87" i="9"/>
  <c r="E86" i="9"/>
  <c r="E85" i="9"/>
  <c r="E84" i="9"/>
  <c r="E83" i="9"/>
  <c r="E82" i="9"/>
  <c r="E81" i="9"/>
  <c r="E80" i="9"/>
  <c r="E79" i="9"/>
  <c r="E78" i="9"/>
  <c r="E77" i="9"/>
  <c r="E76" i="9"/>
  <c r="E75" i="9"/>
  <c r="E74" i="9"/>
  <c r="E70" i="9"/>
  <c r="E69" i="9"/>
  <c r="E68" i="9"/>
  <c r="E66" i="9"/>
  <c r="E65" i="9"/>
  <c r="E64" i="9"/>
  <c r="E63" i="9"/>
  <c r="E62" i="9"/>
  <c r="E61" i="9"/>
  <c r="E60" i="9"/>
  <c r="E59" i="9"/>
  <c r="E58" i="9"/>
  <c r="E57" i="9"/>
  <c r="E56" i="9"/>
  <c r="E53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5" i="9"/>
  <c r="E33" i="9"/>
  <c r="E32" i="9"/>
  <c r="E31" i="9"/>
  <c r="E30" i="9"/>
  <c r="E29" i="9"/>
  <c r="E28" i="9"/>
  <c r="E27" i="9"/>
  <c r="E26" i="9"/>
  <c r="E25" i="9"/>
  <c r="E24" i="9"/>
  <c r="E23" i="9"/>
  <c r="E22" i="9"/>
  <c r="E21" i="9"/>
  <c r="E20" i="9"/>
  <c r="E19" i="9"/>
  <c r="E18" i="9"/>
  <c r="E17" i="9"/>
  <c r="E16" i="9"/>
  <c r="E15" i="9"/>
  <c r="E14" i="9"/>
  <c r="E13" i="9"/>
  <c r="E12" i="9"/>
  <c r="E10" i="9"/>
  <c r="E111" i="8"/>
  <c r="E107" i="8"/>
  <c r="E106" i="8"/>
  <c r="E105" i="8"/>
  <c r="E104" i="8"/>
  <c r="E103" i="8"/>
  <c r="E102" i="8"/>
  <c r="E101" i="8"/>
  <c r="E100" i="8"/>
  <c r="E99" i="8"/>
  <c r="E98" i="8"/>
  <c r="E97" i="8"/>
  <c r="E96" i="8"/>
  <c r="E95" i="8"/>
  <c r="E94" i="8"/>
  <c r="E93" i="8"/>
  <c r="E92" i="8"/>
  <c r="E91" i="8"/>
  <c r="E90" i="8"/>
  <c r="E89" i="8"/>
  <c r="E88" i="8"/>
  <c r="E87" i="8"/>
  <c r="E86" i="8"/>
  <c r="E85" i="8"/>
  <c r="E81" i="8"/>
  <c r="E80" i="8"/>
  <c r="E79" i="8"/>
  <c r="E78" i="8"/>
  <c r="E77" i="8"/>
  <c r="E76" i="8"/>
  <c r="E75" i="8"/>
  <c r="E74" i="8"/>
  <c r="E73" i="8"/>
  <c r="E71" i="8"/>
  <c r="E70" i="8"/>
  <c r="E69" i="8"/>
  <c r="E68" i="8"/>
  <c r="E67" i="8"/>
  <c r="E66" i="8"/>
  <c r="E65" i="8"/>
  <c r="E64" i="8"/>
  <c r="E60" i="8"/>
  <c r="E58" i="8"/>
  <c r="E57" i="8"/>
  <c r="E56" i="8"/>
  <c r="E55" i="8"/>
  <c r="E54" i="8"/>
  <c r="E53" i="8"/>
  <c r="E52" i="8"/>
  <c r="E51" i="8"/>
  <c r="E50" i="8"/>
  <c r="E49" i="8"/>
  <c r="E48" i="8"/>
  <c r="E47" i="8"/>
  <c r="E46" i="8"/>
  <c r="E42" i="8"/>
  <c r="E41" i="8"/>
  <c r="E40" i="8"/>
  <c r="E39" i="8"/>
  <c r="E38" i="8"/>
  <c r="E37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21" i="8"/>
  <c r="E20" i="8"/>
  <c r="E19" i="8"/>
  <c r="E18" i="8"/>
  <c r="E17" i="8"/>
  <c r="E16" i="8"/>
  <c r="E15" i="8"/>
  <c r="E14" i="8"/>
  <c r="E13" i="8"/>
  <c r="E12" i="8"/>
  <c r="E10" i="8"/>
  <c r="E38" i="9"/>
  <c r="J100" i="6" l="1"/>
  <c r="I100" i="6"/>
  <c r="E82" i="8"/>
  <c r="E91" i="9"/>
  <c r="E34" i="9" l="1"/>
  <c r="E37" i="9" l="1"/>
  <c r="E52" i="9" s="1"/>
  <c r="E54" i="9" s="1"/>
  <c r="E67" i="9" l="1"/>
  <c r="E71" i="9" l="1"/>
  <c r="E93" i="9" s="1"/>
  <c r="E95" i="9" s="1"/>
  <c r="E108" i="8" l="1"/>
  <c r="E44" i="8"/>
  <c r="E59" i="8" s="1"/>
  <c r="E61" i="8" s="1"/>
  <c r="E110" i="8" l="1"/>
  <c r="E112" i="8" s="1"/>
  <c r="G38" i="6" l="1"/>
  <c r="G43" i="6"/>
  <c r="X21" i="3" l="1"/>
  <c r="F76" i="6" l="1"/>
  <c r="F42" i="6"/>
  <c r="F40" i="6"/>
  <c r="J81" i="6"/>
  <c r="J27" i="6"/>
  <c r="I27" i="6"/>
  <c r="F34" i="7"/>
  <c r="F19" i="7"/>
  <c r="F54" i="7"/>
  <c r="F56" i="6"/>
  <c r="G56" i="6"/>
  <c r="G62" i="6"/>
  <c r="F71" i="6"/>
  <c r="F78" i="6"/>
  <c r="G59" i="7" l="1"/>
  <c r="F59" i="7"/>
  <c r="G58" i="7"/>
  <c r="F58" i="7"/>
  <c r="G57" i="7"/>
  <c r="F57" i="7"/>
  <c r="G56" i="7"/>
  <c r="F56" i="7"/>
  <c r="G55" i="7"/>
  <c r="F55" i="7"/>
  <c r="G54" i="7"/>
  <c r="F47" i="7"/>
  <c r="G45" i="7"/>
  <c r="F45" i="7"/>
  <c r="F44" i="7"/>
  <c r="F42" i="7"/>
  <c r="G41" i="7"/>
  <c r="F41" i="7"/>
  <c r="G39" i="7"/>
  <c r="F39" i="7"/>
  <c r="G38" i="7"/>
  <c r="F38" i="7"/>
  <c r="G37" i="7"/>
  <c r="F37" i="7"/>
  <c r="G34" i="7"/>
  <c r="G32" i="7"/>
  <c r="F32" i="7"/>
  <c r="G31" i="7"/>
  <c r="F31" i="7"/>
  <c r="G30" i="7"/>
  <c r="F30" i="7"/>
  <c r="G29" i="7"/>
  <c r="F29" i="7"/>
  <c r="G27" i="7"/>
  <c r="F27" i="7"/>
  <c r="G26" i="7"/>
  <c r="F26" i="7"/>
  <c r="G25" i="7"/>
  <c r="F25" i="7"/>
  <c r="G24" i="7"/>
  <c r="F24" i="7"/>
  <c r="G23" i="7"/>
  <c r="F23" i="7"/>
  <c r="G20" i="7"/>
  <c r="F20" i="7"/>
  <c r="G18" i="7"/>
  <c r="F18" i="7"/>
  <c r="G17" i="7"/>
  <c r="F17" i="7"/>
  <c r="G16" i="7"/>
  <c r="F16" i="7"/>
  <c r="G15" i="7"/>
  <c r="F15" i="7"/>
  <c r="G14" i="7"/>
  <c r="F14" i="7"/>
  <c r="G13" i="7"/>
  <c r="F13" i="7"/>
  <c r="G12" i="7"/>
  <c r="F12" i="7"/>
  <c r="G11" i="7"/>
  <c r="F11" i="7"/>
  <c r="G10" i="7"/>
  <c r="F10" i="7"/>
  <c r="G9" i="7"/>
  <c r="F9" i="7"/>
  <c r="G8" i="7"/>
  <c r="F8" i="7"/>
  <c r="G7" i="7"/>
  <c r="F7" i="7"/>
  <c r="G6" i="7"/>
  <c r="F6" i="7"/>
  <c r="J98" i="6"/>
  <c r="I98" i="6"/>
  <c r="J97" i="6"/>
  <c r="I97" i="6"/>
  <c r="G97" i="6"/>
  <c r="F97" i="6"/>
  <c r="J96" i="6"/>
  <c r="I96" i="6"/>
  <c r="G95" i="6"/>
  <c r="F95" i="6"/>
  <c r="G94" i="6"/>
  <c r="F94" i="6"/>
  <c r="G93" i="6"/>
  <c r="F93" i="6"/>
  <c r="G92" i="6"/>
  <c r="F92" i="6"/>
  <c r="G91" i="6"/>
  <c r="F91" i="6"/>
  <c r="G90" i="6"/>
  <c r="F90" i="6"/>
  <c r="G89" i="6"/>
  <c r="F89" i="6"/>
  <c r="G88" i="6"/>
  <c r="F88" i="6"/>
  <c r="G87" i="6"/>
  <c r="F87" i="6"/>
  <c r="G86" i="6"/>
  <c r="F86" i="6"/>
  <c r="G85" i="6"/>
  <c r="F85" i="6"/>
  <c r="G84" i="6"/>
  <c r="F84" i="6"/>
  <c r="G80" i="6"/>
  <c r="F80" i="6"/>
  <c r="G79" i="6"/>
  <c r="F79" i="6"/>
  <c r="G78" i="6"/>
  <c r="G75" i="6"/>
  <c r="F75" i="6"/>
  <c r="F74" i="6"/>
  <c r="G73" i="6"/>
  <c r="F73" i="6"/>
  <c r="G72" i="6"/>
  <c r="F72" i="6"/>
  <c r="G71" i="6"/>
  <c r="F70" i="6"/>
  <c r="G69" i="6"/>
  <c r="F69" i="6"/>
  <c r="J67" i="6"/>
  <c r="I67" i="6"/>
  <c r="G66" i="6"/>
  <c r="F66" i="6"/>
  <c r="G65" i="6"/>
  <c r="F65" i="6"/>
  <c r="G64" i="6"/>
  <c r="F64" i="6"/>
  <c r="F63" i="6"/>
  <c r="F62" i="6"/>
  <c r="G61" i="6"/>
  <c r="F61" i="6"/>
  <c r="G60" i="6"/>
  <c r="F60" i="6"/>
  <c r="G59" i="6"/>
  <c r="F59" i="6"/>
  <c r="G58" i="6"/>
  <c r="F58" i="6"/>
  <c r="G57" i="6"/>
  <c r="F57" i="6"/>
  <c r="G55" i="6"/>
  <c r="G54" i="6"/>
  <c r="F54" i="6"/>
  <c r="G53" i="6"/>
  <c r="F53" i="6"/>
  <c r="G52" i="6"/>
  <c r="F52" i="6"/>
  <c r="G51" i="6"/>
  <c r="F51" i="6"/>
  <c r="G45" i="6"/>
  <c r="F45" i="6"/>
  <c r="G44" i="6"/>
  <c r="F44" i="6"/>
  <c r="F43" i="6"/>
  <c r="G39" i="6"/>
  <c r="F39" i="6"/>
  <c r="F38" i="6"/>
  <c r="G37" i="6"/>
  <c r="F37" i="6"/>
  <c r="G36" i="6"/>
  <c r="F36" i="6"/>
  <c r="G35" i="6"/>
  <c r="F35" i="6"/>
  <c r="G34" i="6"/>
  <c r="F34" i="6"/>
  <c r="G33" i="6"/>
  <c r="F33" i="6"/>
  <c r="G32" i="6"/>
  <c r="F32" i="6"/>
  <c r="G31" i="6"/>
  <c r="F31" i="6"/>
  <c r="G30" i="6"/>
  <c r="F30" i="6"/>
  <c r="G29" i="6"/>
  <c r="F29" i="6"/>
  <c r="G26" i="6"/>
  <c r="F26" i="6"/>
  <c r="G25" i="6"/>
  <c r="F25" i="6"/>
  <c r="F24" i="6"/>
  <c r="G23" i="6"/>
  <c r="F23" i="6"/>
  <c r="G22" i="6"/>
  <c r="F22" i="6"/>
  <c r="G21" i="6"/>
  <c r="F21" i="6"/>
  <c r="G20" i="6"/>
  <c r="F20" i="6"/>
  <c r="G19" i="6"/>
  <c r="F19" i="6"/>
  <c r="G18" i="6"/>
  <c r="F18" i="6"/>
  <c r="G17" i="6"/>
  <c r="F17" i="6"/>
  <c r="G16" i="6"/>
  <c r="F16" i="6"/>
  <c r="G15" i="6"/>
  <c r="F15" i="6"/>
  <c r="G14" i="6"/>
  <c r="F14" i="6"/>
  <c r="G13" i="6"/>
  <c r="F13" i="6"/>
  <c r="G12" i="6"/>
  <c r="F12" i="6"/>
  <c r="G11" i="6"/>
  <c r="F11" i="6"/>
  <c r="G10" i="6"/>
  <c r="F10" i="6"/>
  <c r="D4" i="6"/>
  <c r="C4" i="6"/>
  <c r="F96" i="6" l="1"/>
  <c r="F98" i="6" s="1"/>
  <c r="G81" i="6"/>
  <c r="C85" i="1"/>
  <c r="G33" i="7"/>
  <c r="G60" i="7"/>
  <c r="G61" i="7" s="1"/>
  <c r="G21" i="7"/>
  <c r="F33" i="7"/>
  <c r="G25" i="2" s="1"/>
  <c r="F35" i="7"/>
  <c r="F21" i="7"/>
  <c r="F36" i="7" s="1"/>
  <c r="F40" i="7" s="1"/>
  <c r="F43" i="7" s="1"/>
  <c r="F46" i="7" s="1"/>
  <c r="F48" i="7" s="1"/>
  <c r="F60" i="7"/>
  <c r="F61" i="7" s="1"/>
  <c r="G27" i="6"/>
  <c r="G67" i="6"/>
  <c r="G4" i="6"/>
  <c r="G96" i="6"/>
  <c r="G98" i="6" s="1"/>
  <c r="G46" i="6"/>
  <c r="F4" i="6"/>
  <c r="F67" i="6"/>
  <c r="F27" i="6"/>
  <c r="F81" i="6"/>
  <c r="F46" i="6"/>
  <c r="G82" i="6" l="1"/>
  <c r="G99" i="6" s="1"/>
  <c r="G35" i="7"/>
  <c r="F47" i="6"/>
  <c r="G36" i="7"/>
  <c r="G40" i="7" s="1"/>
  <c r="G43" i="7" s="1"/>
  <c r="G46" i="7" s="1"/>
  <c r="G48" i="7" s="1"/>
  <c r="G62" i="7" s="1"/>
  <c r="F62" i="7"/>
  <c r="G47" i="6"/>
  <c r="F82" i="6"/>
  <c r="F99" i="6" s="1"/>
  <c r="E59" i="12"/>
  <c r="E61" i="12" s="1"/>
  <c r="E52" i="12"/>
  <c r="E44" i="12"/>
  <c r="E17" i="12"/>
  <c r="D14" i="11"/>
  <c r="D16" i="11" s="1"/>
  <c r="D10" i="11"/>
  <c r="D7" i="11"/>
  <c r="H28" i="10"/>
  <c r="G28" i="10"/>
  <c r="I28" i="10" s="1"/>
  <c r="D28" i="10"/>
  <c r="B26" i="10"/>
  <c r="C26" i="10" s="1"/>
  <c r="H25" i="10"/>
  <c r="I25" i="10" s="1"/>
  <c r="G25" i="10"/>
  <c r="D25" i="10"/>
  <c r="H24" i="10"/>
  <c r="I24" i="10" s="1"/>
  <c r="G24" i="10"/>
  <c r="D24" i="10"/>
  <c r="H23" i="10"/>
  <c r="G23" i="10"/>
  <c r="I23" i="10" s="1"/>
  <c r="D23" i="10"/>
  <c r="H22" i="10"/>
  <c r="I22" i="10" s="1"/>
  <c r="G22" i="10"/>
  <c r="D22" i="10"/>
  <c r="G15" i="10"/>
  <c r="C15" i="10"/>
  <c r="B12" i="10"/>
  <c r="C12" i="10" s="1"/>
  <c r="G11" i="10"/>
  <c r="C11" i="10"/>
  <c r="G10" i="10"/>
  <c r="C10" i="10"/>
  <c r="G9" i="10"/>
  <c r="C9" i="10"/>
  <c r="G8" i="10"/>
  <c r="C8" i="10"/>
  <c r="F100" i="6" l="1"/>
  <c r="G100" i="6"/>
  <c r="I84" i="5" l="1"/>
  <c r="I67" i="5"/>
  <c r="E67" i="5"/>
  <c r="T20" i="3" l="1"/>
  <c r="C28" i="5" l="1"/>
  <c r="C44" i="5" l="1"/>
  <c r="T14" i="3" l="1"/>
  <c r="V14" i="3" l="1"/>
  <c r="E28" i="5" l="1"/>
  <c r="E44" i="5" s="1"/>
  <c r="I28" i="5"/>
  <c r="I44" i="5" s="1"/>
  <c r="G28" i="5" l="1"/>
  <c r="G44" i="5" l="1"/>
  <c r="S21" i="4"/>
  <c r="S20" i="4"/>
  <c r="T21" i="3"/>
  <c r="D23" i="3"/>
  <c r="S16" i="4"/>
  <c r="S15" i="4"/>
  <c r="S14" i="4"/>
  <c r="E84" i="5"/>
  <c r="G84" i="5"/>
  <c r="D24" i="3" l="1"/>
  <c r="C109" i="1" s="1"/>
  <c r="C36" i="1"/>
  <c r="L72" i="1"/>
  <c r="I72" i="1"/>
  <c r="F72" i="1"/>
  <c r="C72" i="1"/>
  <c r="F85" i="1"/>
  <c r="I85" i="1"/>
  <c r="L85" i="1"/>
  <c r="L116" i="1"/>
  <c r="L118" i="1" s="1"/>
  <c r="F116" i="1"/>
  <c r="F118" i="1" s="1"/>
  <c r="V14" i="4"/>
  <c r="V20" i="3"/>
  <c r="Z20" i="3" s="1"/>
  <c r="T16" i="3"/>
  <c r="V16" i="3" s="1"/>
  <c r="T15" i="3"/>
  <c r="V15" i="3" s="1"/>
  <c r="Z15" i="3" s="1"/>
  <c r="Z14" i="3"/>
  <c r="F86" i="1" l="1"/>
  <c r="F119" i="1" s="1"/>
  <c r="L86" i="1"/>
  <c r="L119" i="1" s="1"/>
  <c r="I86" i="1"/>
  <c r="C86" i="1"/>
  <c r="C84" i="5"/>
  <c r="G67" i="5"/>
  <c r="C67" i="5"/>
  <c r="I46" i="5"/>
  <c r="E46" i="5"/>
  <c r="J23" i="4"/>
  <c r="J24" i="4" s="1"/>
  <c r="G23" i="4"/>
  <c r="G24" i="4" s="1"/>
  <c r="I110" i="1" s="1"/>
  <c r="D23" i="4"/>
  <c r="D24" i="4" s="1"/>
  <c r="I109" i="1" s="1"/>
  <c r="V20" i="4"/>
  <c r="V16" i="4"/>
  <c r="V15" i="4"/>
  <c r="S17" i="4"/>
  <c r="S18" i="4" s="1"/>
  <c r="P17" i="4"/>
  <c r="P18" i="4" s="1"/>
  <c r="M17" i="4"/>
  <c r="M18" i="4" s="1"/>
  <c r="D17" i="4"/>
  <c r="D18" i="4" s="1"/>
  <c r="J17" i="4"/>
  <c r="J18" i="4" s="1"/>
  <c r="G17" i="4"/>
  <c r="G18" i="4" s="1"/>
  <c r="X23" i="3"/>
  <c r="R23" i="3"/>
  <c r="R24" i="3" s="1"/>
  <c r="M23" i="3"/>
  <c r="M24" i="3" s="1"/>
  <c r="H23" i="3"/>
  <c r="F23" i="3"/>
  <c r="Z16" i="3"/>
  <c r="X17" i="3"/>
  <c r="X18" i="3" s="1"/>
  <c r="V17" i="3"/>
  <c r="V18" i="3" s="1"/>
  <c r="T17" i="3"/>
  <c r="T18" i="3" s="1"/>
  <c r="R17" i="3"/>
  <c r="R18" i="3" s="1"/>
  <c r="P17" i="3"/>
  <c r="P18" i="3" s="1"/>
  <c r="M17" i="3"/>
  <c r="M18" i="3" s="1"/>
  <c r="H17" i="3"/>
  <c r="H18" i="3" s="1"/>
  <c r="F17" i="3"/>
  <c r="F18" i="3" s="1"/>
  <c r="D17" i="3"/>
  <c r="D18" i="3" s="1"/>
  <c r="J17" i="3"/>
  <c r="J18" i="3" s="1"/>
  <c r="E63" i="2"/>
  <c r="E58" i="2"/>
  <c r="I39" i="2"/>
  <c r="G39" i="2"/>
  <c r="E39" i="2"/>
  <c r="C39" i="2"/>
  <c r="I25" i="2"/>
  <c r="E25" i="2"/>
  <c r="C25" i="2"/>
  <c r="I16" i="2"/>
  <c r="G16" i="2"/>
  <c r="E16" i="2"/>
  <c r="C16" i="2"/>
  <c r="L36" i="1"/>
  <c r="I36" i="1"/>
  <c r="F36" i="1"/>
  <c r="L23" i="1"/>
  <c r="I23" i="1"/>
  <c r="F23" i="1"/>
  <c r="C23" i="1"/>
  <c r="X24" i="3" l="1"/>
  <c r="H24" i="3"/>
  <c r="F24" i="3"/>
  <c r="C110" i="1" s="1"/>
  <c r="C37" i="1"/>
  <c r="I86" i="5"/>
  <c r="I88" i="5" s="1"/>
  <c r="E86" i="5"/>
  <c r="E88" i="5" s="1"/>
  <c r="L37" i="1"/>
  <c r="F37" i="1"/>
  <c r="I37" i="1"/>
  <c r="Z17" i="3"/>
  <c r="Z18" i="3" s="1"/>
  <c r="V17" i="4"/>
  <c r="V18" i="4" s="1"/>
  <c r="G32" i="2" l="1"/>
  <c r="E32" i="2"/>
  <c r="E34" i="2" s="1"/>
  <c r="E40" i="2" s="1"/>
  <c r="I32" i="2"/>
  <c r="I34" i="2" s="1"/>
  <c r="C32" i="2"/>
  <c r="C46" i="5"/>
  <c r="G46" i="5"/>
  <c r="I40" i="2" l="1"/>
  <c r="I61" i="2" s="1"/>
  <c r="I56" i="2"/>
  <c r="C34" i="2"/>
  <c r="C40" i="2" s="1"/>
  <c r="G34" i="2"/>
  <c r="C86" i="5"/>
  <c r="G86" i="5"/>
  <c r="G40" i="2" l="1"/>
  <c r="G56" i="2"/>
  <c r="C88" i="5"/>
  <c r="G88" i="5"/>
  <c r="C63" i="2" l="1"/>
  <c r="M21" i="4"/>
  <c r="P23" i="3"/>
  <c r="P24" i="3" s="1"/>
  <c r="G65" i="2"/>
  <c r="G61" i="2"/>
  <c r="M23" i="4" l="1"/>
  <c r="M24" i="4" s="1"/>
  <c r="V21" i="4"/>
  <c r="V22" i="3"/>
  <c r="T23" i="3"/>
  <c r="P23" i="4" l="1"/>
  <c r="P24" i="4" s="1"/>
  <c r="S22" i="4"/>
  <c r="V22" i="4" s="1"/>
  <c r="V23" i="4" s="1"/>
  <c r="V24" i="4" s="1"/>
  <c r="T24" i="3"/>
  <c r="Z22" i="3"/>
  <c r="J21" i="3"/>
  <c r="S23" i="4" l="1"/>
  <c r="S24" i="4" s="1"/>
  <c r="I116" i="1"/>
  <c r="V21" i="3"/>
  <c r="Z21" i="3" s="1"/>
  <c r="Z23" i="3" s="1"/>
  <c r="Z24" i="3" s="1"/>
  <c r="J23" i="3"/>
  <c r="J24" i="3" s="1"/>
  <c r="I118" i="1" l="1"/>
  <c r="V23" i="3"/>
  <c r="V24" i="3" s="1"/>
  <c r="C116" i="1"/>
  <c r="I119" i="1" l="1"/>
  <c r="C118" i="1"/>
  <c r="C11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Orawan Eurumnuayrat</author>
  </authors>
  <commentList>
    <comment ref="B21" authorId="0" shapeId="0" xr:uid="{F9D79D83-8979-4EC8-9E60-27CBBE5EE474}">
      <text>
        <r>
          <rPr>
            <b/>
            <sz val="9"/>
            <color indexed="81"/>
            <rFont val="Tahoma"/>
            <family val="2"/>
          </rPr>
          <t>Orawan Eurumnuayrat:</t>
        </r>
        <r>
          <rPr>
            <sz val="9"/>
            <color indexed="81"/>
            <rFont val="Tahoma"/>
            <family val="2"/>
          </rPr>
          <t xml:space="preserve">
Non Cash</t>
        </r>
      </text>
    </comment>
  </commentList>
</comments>
</file>

<file path=xl/sharedStrings.xml><?xml version="1.0" encoding="utf-8"?>
<sst xmlns="http://schemas.openxmlformats.org/spreadsheetml/2006/main" count="1465" uniqueCount="851">
  <si>
    <t>บริษัท ชาญอิสสระ ดีเวล็อปเมนท์ จำกัด (มหาชน) และบริษัทย่อย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</si>
  <si>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</si>
  <si>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</si>
  <si>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</si>
  <si>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</si>
  <si>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>ณ วันที่</t>
  </si>
  <si>
    <t>31 ธันวาคม</t>
  </si>
  <si>
    <t>2566</t>
  </si>
  <si>
    <t>“ยังไม่ได้ตรวจสอบ”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</si>
  <si>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</si>
  <si>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</si>
  <si>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</si>
  <si>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</si>
  <si>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เงินให้กู้ยืมระยะสั้นแก่บริษัทย่อย</t>
  </si>
  <si>
    <t>4.3 และ 8</t>
  </si>
  <si>
    <t xml:space="preserve">ต้นทุนโครงการพัฒนาอสังหาริมทรัพย์เพื่อขาย </t>
  </si>
  <si>
    <t>สินค้าคงเหลือ</t>
  </si>
  <si>
    <t>สินทรัพย์ภาษีเงินได้ของงวดปัจจุบัน</t>
  </si>
  <si>
    <t xml:space="preserve">สินทรัพย์ทางการเงินหมุนเวียนอื่น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</si>
  <si>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</si>
  <si>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</si>
  <si>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</si>
  <si>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สินทรัพย์ทางการเงินไม่หมุนเวียนอื่น 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</si>
  <si>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</si>
  <si>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</si>
  <si>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</si>
  <si>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</si>
  <si>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</si>
  <si>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</si>
  <si>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</si>
  <si>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</si>
  <si>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</si>
  <si>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t>หนี้สินและส่วนของผู้ถือหุ้น</t>
  </si>
  <si>
    <t>หนี้สินหมุนเวียน</t>
  </si>
  <si>
    <t>เงินเบิกเกินบัญชีจากสถาบันการเงิน</t>
  </si>
  <si>
    <t>เงินกู้ยืมระยะสั้นจากสถาบันการเงิน</t>
  </si>
  <si>
    <t>เงินกู้ยืมระยะสั้นจากบริษัทอื่น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</si>
  <si>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</si>
  <si>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</si>
  <si>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ส่วนของหุ้นกู้ที่ถึงกำหนดชำระภายในหนึ่งปี</t>
  </si>
  <si>
    <t>เงินกู้ยืมระยะสั้นจากบุคคลหรือกิจการที่เกี่ยวข้องกัน</t>
  </si>
  <si>
    <t>เงินประกันผลงานค้างจ่าย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</si>
  <si>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</si>
  <si>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</si>
  <si>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</si>
  <si>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</si>
  <si>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หนี้สินที่เกิดจากสัญญา - ไม่หมุนเวียน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</si>
  <si>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</si>
  <si>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</si>
  <si>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</si>
  <si>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</si>
  <si>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</si>
  <si>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</si>
  <si>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</si>
  <si>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</si>
  <si>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</si>
  <si>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หุ้นสามัญ 1,066,595,865 หุ้น มูลค่าหุ้นละ 1 บาท</t>
  </si>
  <si>
    <t>ส่วนเกินมูลค่าหุ้น</t>
  </si>
  <si>
    <t>กำไรสะสม</t>
  </si>
  <si>
    <t xml:space="preserve">จัดสรรแล้ว </t>
  </si>
  <si>
    <t xml:space="preserve">    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</si>
  <si>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</si>
  <si>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</si>
  <si>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</si>
  <si>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</si>
  <si>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</si>
  <si>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</si>
  <si>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</si>
  <si>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รายได้</t>
  </si>
  <si>
    <t>รายได้จากการขายอสังหาริมทรัพย์</t>
  </si>
  <si>
    <t>รายได้ค่าเช่าและค่าบริการ</t>
  </si>
  <si>
    <t>รายได้จากการประกอบกิจการโรงแรม</t>
  </si>
  <si>
    <t>รายได้จากการขายสินค้า</t>
  </si>
  <si>
    <t>รายได้ค่าธรรมเนียมบริหารงานและค่าธรรมเนียมอื่น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</si>
  <si>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</si>
  <si>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</si>
  <si>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</si>
  <si>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</si>
  <si>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ต้นทุนค่าเช่าและค่าบริการ</t>
  </si>
  <si>
    <t>ต้นทุนจากการประกอบกิจการโรงแรม</t>
  </si>
  <si>
    <t>ต้นทุนขายสินค้า</t>
  </si>
  <si>
    <t>ต้นทุนในการจัดจำหน่าย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</si>
  <si>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</si>
  <si>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</si>
  <si>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</si>
  <si>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</si>
  <si>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รายการที่จะไม่ถูกจัดประเภทใหม่ไว้ในกำไรหรือขาดทุนในภายหลัง</t>
  </si>
  <si>
    <t xml:space="preserve">ขาดทุนเบ็ดเสร็จรวมสำหรับงวด 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</si>
  <si>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</si>
  <si>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</si>
  <si>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>ทุนที่ออก</t>
  </si>
  <si>
    <t>ส่วนเกิน</t>
  </si>
  <si>
    <t xml:space="preserve">รวมกำไร </t>
  </si>
  <si>
    <t>ส่วนได้เสีย</t>
  </si>
  <si>
    <t>รวม</t>
  </si>
  <si>
    <t>และชำระแล้ว</t>
  </si>
  <si>
    <t>มูลค่าหุ้น</t>
  </si>
  <si>
    <t>จัดสรรแล้ว</t>
  </si>
  <si>
    <t>กำไร (ขาดทุน) เบ็ดเสร็จอื่น</t>
  </si>
  <si>
    <t>รวมองค์ประกอบ</t>
  </si>
  <si>
    <t>(ขาดทุน)</t>
  </si>
  <si>
    <t>ที่ไม่มี</t>
  </si>
  <si>
    <t>ทุนสำรอง</t>
  </si>
  <si>
    <t>ส่วนเกินทุนจาก</t>
  </si>
  <si>
    <t>ส่วนเกินทุน</t>
  </si>
  <si>
    <t>อื่นของส่วนของ</t>
  </si>
  <si>
    <t>ที่เป็นของ</t>
  </si>
  <si>
    <t>อำนาจควบคุม</t>
  </si>
  <si>
    <t>ตามกฎหมาย</t>
  </si>
  <si>
    <t>การเปลี่ยนแปลง</t>
  </si>
  <si>
    <t>จากการวัดมูลค่า</t>
  </si>
  <si>
    <t>จากการตีราคา</t>
  </si>
  <si>
    <t>ผู้ถือหุ้น</t>
  </si>
  <si>
    <t>บริษัทใหญ่</t>
  </si>
  <si>
    <t>สัดส่วนการถือหุ้น</t>
  </si>
  <si>
    <t>ในบริษัทย่อย</t>
  </si>
  <si>
    <t>ทางการเงิน</t>
  </si>
  <si>
    <t>ขาดทุนสำหรับงวด</t>
  </si>
  <si>
    <t>ยอดยกมา ณ วันที่ 1 มกราคม 2566</t>
  </si>
  <si>
    <t>ผลกำไร (ขาดทุน)</t>
  </si>
  <si>
    <t>สินทรัพย์ทางการเงิน</t>
  </si>
  <si>
    <t xml:space="preserve">(ขาดทุน) กำไรเบ็ดเสร็จรวมสำหรับงวด </t>
  </si>
  <si>
    <t>งบกระแสเงินสด</t>
  </si>
  <si>
    <t>กระแสเงินสดจากกิจกรรมดำเนินงาน</t>
  </si>
  <si>
    <t>ค่าเสื่อมราคา</t>
  </si>
  <si>
    <t>ค่าตัดจำหน่าย</t>
  </si>
  <si>
    <t>ค่าตัดจำหน่ายค่าใช้จ่ายในการกู้ยืมเงินจากสถาบันการเงินและบริษัทอื่น</t>
  </si>
  <si>
    <t>ค่าตัดจำหน่ายค่าใช้จ่ายในการออกหุ้นกู้</t>
  </si>
  <si>
    <t>ค่าใช้จ่ายจากการประมาณการหนี้สินไม่หมุนเวียนสำหรับผลประโยชน์พนักงาน</t>
  </si>
  <si>
    <t>เงินปันผลรับจากสินทรัพย์ทางการเงินไม่หมุนเวียนอื่น</t>
  </si>
  <si>
    <t>กำไรจากการเปลี่ยนแปลงเงื่อนไขในสัญญาเช่า</t>
  </si>
  <si>
    <t>และหนี้สินดำเนินงาน</t>
  </si>
  <si>
    <t xml:space="preserve">สินทรัพย์ดำเนินงานลดลง (เพิ่มขึ้น) </t>
  </si>
  <si>
    <t>หนี้สินที่เกิดจากสัญญา</t>
  </si>
  <si>
    <t>กระแสเงินสดจากกิจกรรมลงทุน</t>
  </si>
  <si>
    <t>เงินสดรับจากสินทรัพย์ทางการเงินหมุนเวียนอื่น</t>
  </si>
  <si>
    <t>เงินสดจ่ายสำหรับสินทรัพย์ทางการเงินหมุนเวียนอื่น</t>
  </si>
  <si>
    <t>เงินสดจ่ายสำหรับซื้ออาคารและอุปกรณ์</t>
  </si>
  <si>
    <t>เงินสดจ่ายสำหรับซื้อสินทรัพย์ไม่มีตัวตน</t>
  </si>
  <si>
    <t>ดอกเบี้ยรับ</t>
  </si>
  <si>
    <t>เงินสดสุทธิ (ใช้ไปใน) ได้มาจากกิจกรรมลงทุน</t>
  </si>
  <si>
    <t>กระแสเงินสดจากกิจกรรมจัดหาเงิน</t>
  </si>
  <si>
    <t>เงินเบิกเกินบัญชีจากสถาบันการเงินเพิ่มขึ้น</t>
  </si>
  <si>
    <t>เงินสดรับจากเงินกู้ยืมระยะสั้นจากสถาบันการเงิน</t>
  </si>
  <si>
    <t>เงินสดจ่ายสำหรับชำระคืนเงินกู้ยืมระยะสั้นจากสถาบันการเงิน</t>
  </si>
  <si>
    <t>เงินสดรับจากเงินกู้ยืมระยะสั้นจากบริษัทอื่น</t>
  </si>
  <si>
    <t>เงินสดรับจากเงินกู้ยืมระยะยาวจากสถาบันการเงิน</t>
  </si>
  <si>
    <t>เงินสดจ่ายสำหรับชำระคืนเงินกู้ยืมระยะยาวจากสถาบันการเงิน</t>
  </si>
  <si>
    <t>เงินสดรับจากเงินกู้ยืมระยะยาวจากบริษัทอื่น</t>
  </si>
  <si>
    <t>เงินสดจ่ายสำหรับชำระหนี้สินตามสัญญาเช่า</t>
  </si>
  <si>
    <t>ดอกเบี้ยจ่าย</t>
  </si>
  <si>
    <t>เงินสดและรายการเทียบเท่าเงินสด ณ วันที่ 1 มกราคม</t>
  </si>
  <si>
    <t>เงินสดสุทธิได้มาจาก (ใช้ไปใน) การดำเนินงานก่อนการเปลี่ยนแปลงในสินทรัพย์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</si>
  <si>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</si>
  <si>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</si>
  <si>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</si>
  <si>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ส่วนของเงินกู้ยืมระยะยาวจากสถาบันการเงินที่ถึงกำหนดชำระภายในหนึ่งปี</t>
  </si>
  <si>
    <t>เงินสดจ่ายซื้อเงินลงทุนในบริษัทย่อย</t>
  </si>
  <si>
    <t>เงินสดจ่ายเพื่อไถ่ถอนหุ้นกู้ที่ครบกำหนด</t>
  </si>
  <si>
    <t>เงินสดสุทธิได้มาจาก (ใช้ไปใน) กิจกรรมจัดหาเงิน</t>
  </si>
  <si>
    <t>หุ้นสามัญ 1,909,265,122 หุ้น มูลค่าหุ้นละ 1 บาท</t>
  </si>
  <si>
    <t>เงินสดจ่ายสำหรับชำระคืนเงินกู้ยืมระยะยาวจากบริษัทอื่น</t>
  </si>
  <si>
    <t>กำไร (ขาดทุน) จากกิจกรรมดำเนินงาน</t>
  </si>
  <si>
    <t>ขาดทุนจากการปรับมูลค่าสินค้าคงเหลือ</t>
  </si>
  <si>
    <t>กำไร (ขาดทุน) ก่อนภาษีเงินได้</t>
  </si>
  <si>
    <t>กำไรจากการยกเลิกสัญญาเช่า</t>
  </si>
  <si>
    <t>หนี้สินดำเนินงาน (ลดลง) เพิ่มขึ้น</t>
  </si>
  <si>
    <t>กำไร (ขาดทุน) สะสม</t>
  </si>
  <si>
    <t>เงินสดและรายการเทียบเท่าเงินสด (ลดลง) เพิ่มขึ้นสุทธิ</t>
  </si>
  <si>
    <t>เงินสดจ่ายสำหรับเงินให้กู้ยืมระยะสั้นแก่บริษัทย่อย</t>
  </si>
  <si>
    <t>เงินสดและรายการเทียบเท่าเงินสด ณ วันที่ 31 มีนาคม</t>
  </si>
  <si>
    <t>สำหรับงวดสามเดือนสิ้นสุดวันที่ 31 มีนาคม 2567</t>
  </si>
  <si>
    <t>ยอดยกไป ณ วันที่ 31 มีนาคม 2566</t>
  </si>
  <si>
    <t>ยอดยกมา ณ วันที่ 1 มกราคม 2567</t>
  </si>
  <si>
    <t>ยอดยกไป ณ วันที่ 31 มีนาคม 2567</t>
  </si>
  <si>
    <t>ณ วันที่ 31 มีนาคม 2567</t>
  </si>
  <si>
    <t>31 มีนาคม</t>
  </si>
  <si>
    <t>2567</t>
  </si>
  <si>
    <t>เงินฝากสถาบันการเงินที่มีข้อจำกัดในการใช้</t>
  </si>
  <si>
    <t>เงินมัดจำค่าที่ดินหมุนเวียน</t>
  </si>
  <si>
    <t>เงินมัดจำค่าที่ดินไม่หมุนเวียน</t>
  </si>
  <si>
    <t>งบฐานะการเงิน</t>
  </si>
  <si>
    <t>เงินลงทุนในบริษัทร่วม</t>
  </si>
  <si>
    <r>
      <t>งบฐานะการเงิน</t>
    </r>
    <r>
      <rPr>
        <sz val="18"/>
        <rFont val="Angsana New"/>
        <family val="1"/>
      </rPr>
      <t xml:space="preserve"> (ต่อ)</t>
    </r>
  </si>
  <si>
    <t>ส่วนของหนี้สินตามสัญญาเช่าที่ถึงกำหนดชำระภายในหนึ่งปี</t>
  </si>
  <si>
    <t>เงินกู้ยืมระยะยาวจากสถาบันการเงิน</t>
  </si>
  <si>
    <t>เงินกู้ยืมระยะยาวจากบริษัทอื่น</t>
  </si>
  <si>
    <t>หุ้นกู้</t>
  </si>
  <si>
    <t>หนี้สินตามสัญญาเช่า</t>
  </si>
  <si>
    <t>กำไร (ขาดทุน) สำหรับงวด</t>
  </si>
  <si>
    <t>งบการเปลี่ยนแปลงส่วนของผู้ถือหุ้น</t>
  </si>
  <si>
    <r>
      <t xml:space="preserve">งบการเปลี่ยนแปลงส่วนของผู้ถือหุ้น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</si>
  <si>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ปัดพันบาท</t>
  </si>
  <si>
    <t xml:space="preserve">ยังไม่ได้จัดสรร (ขาดทุน) </t>
  </si>
  <si>
    <t>เงินสดจ่ายสำหรับประมาณการหนี้สินไม่หมุนเวียน</t>
  </si>
  <si>
    <t>สำหรับผลประโยชน์พนักงาน</t>
  </si>
  <si>
    <t>ส่วนแบ่งกำไรจากเงินลงทุนในบริษัทร่วม</t>
  </si>
  <si>
    <t>Charnissara Development PCL.</t>
  </si>
  <si>
    <t>Point :</t>
  </si>
  <si>
    <t>Front end fee - Bond  แสดงรายการในส่วนของ Adm (ถึง Q1 '2023)</t>
  </si>
  <si>
    <t>Adjust :</t>
  </si>
  <si>
    <t>Front end fee - Bond  แสดงรายการในส่วนของ Interest (Q2'2023 เป็นต้นไป)</t>
  </si>
  <si>
    <t>Unit : พันบาท</t>
  </si>
  <si>
    <t>Year 2022 (Accum)</t>
  </si>
  <si>
    <t>Adm</t>
  </si>
  <si>
    <t xml:space="preserve">Cash </t>
  </si>
  <si>
    <t>Non cash</t>
  </si>
  <si>
    <t>Year 2022 (by Q)</t>
  </si>
  <si>
    <t>Q1</t>
  </si>
  <si>
    <t>Q2</t>
  </si>
  <si>
    <t>Q3</t>
  </si>
  <si>
    <t>Q4</t>
  </si>
  <si>
    <t>Year 2023 (Accum)</t>
  </si>
  <si>
    <t>Year 2023 (by Q)</t>
  </si>
  <si>
    <t>Front end fee - loan  แสดงรายการในส่วนของ Adm / Interest (ถึง Q1 '2023)</t>
  </si>
  <si>
    <t>Front end fee - loan  แสดงรายการในส่วนของ Interest (Q2'2023 เป็นต้นไป)</t>
  </si>
  <si>
    <t>Interest</t>
  </si>
  <si>
    <t>Total</t>
  </si>
  <si>
    <t>AccountNo</t>
  </si>
  <si>
    <t>AccountName</t>
  </si>
  <si>
    <t>Naration</t>
  </si>
  <si>
    <t>Amount_EX</t>
  </si>
  <si>
    <t>RefNo</t>
  </si>
  <si>
    <t>DocNo</t>
  </si>
  <si>
    <t>JournalNo</t>
  </si>
  <si>
    <t>JournalDate</t>
  </si>
  <si>
    <t>PeriodNo</t>
  </si>
  <si>
    <t>59410</t>
  </si>
  <si>
    <t>ค่าธรรมเนียมธนาคาร</t>
  </si>
  <si>
    <t>บันทึกตัดจ่ายค่าใช้จ่ายล่วงหน้าเป็นค่าใช้จ่าย 1/65 ค่าธรรมเนียม Front end fee</t>
  </si>
  <si>
    <t>FRONT END FEE</t>
  </si>
  <si>
    <t>1/65</t>
  </si>
  <si>
    <t>GJ-65010015</t>
  </si>
  <si>
    <t>31/01/65</t>
  </si>
  <si>
    <t>บันทึกตัดจ่ายค่าใช้จ่ายล่วงหน้าเป็นค่าใช้จ่าย 2/65 ค่าธรรมเนียม Front end fee</t>
  </si>
  <si>
    <t>2/65</t>
  </si>
  <si>
    <t>GJ-65020021</t>
  </si>
  <si>
    <t>28/02/65</t>
  </si>
  <si>
    <t>บันทึกตัดจ่ายค่าใช้จ่ายจ่ายล่วงหน้าเป็นค่าใช้จ่าย 3/65 (ค่าธรรมเนียมเงินกู้ Front end fee)</t>
  </si>
  <si>
    <t>3/65</t>
  </si>
  <si>
    <t>GJ-65030021</t>
  </si>
  <si>
    <t>31/03/65</t>
  </si>
  <si>
    <t>บันทึกตัดจ่ายค่าใช้จ่ายจ่ายล่วงหน้า ค่าธรรมเนียม front end fee scb เพิ่มเติม(วงเงินกู้ยืม500MB.)และวงเงินกู้ยืม 103MB.) Master Q1-22  Adj.3</t>
  </si>
  <si>
    <t>วงเงิน500MB.</t>
  </si>
  <si>
    <t>GJ-65030084</t>
  </si>
  <si>
    <t>วงเงิน103MB.</t>
  </si>
  <si>
    <t>Q1'22</t>
  </si>
  <si>
    <t>บันทึกตัดจ่ายค่าใช้จ่ายจ่ายล่วงหน้าเป็นค่าใชจ่าย 8/65 (ค่าธรรมเนียม Front end Fee) เงินกู้ยืม SCB วงเงินกู้ 200 ล. สัญญาลงวันที่ 3/8/65-3/8/66 (1ปี)</t>
  </si>
  <si>
    <t>SCB-FRONT END FEE</t>
  </si>
  <si>
    <t>8/65</t>
  </si>
  <si>
    <t>GJ-65080017</t>
  </si>
  <si>
    <t>31/08/65</t>
  </si>
  <si>
    <t>บันทึกตัดจ่ายค่าใช้จ่ายล่วงหน้าเป็นค่าใช้จ่าย 9/65 ค่าธรรมเนียม Front end fee</t>
  </si>
  <si>
    <t>FRON END FEE</t>
  </si>
  <si>
    <t>9/65</t>
  </si>
  <si>
    <t>GJ-65090022</t>
  </si>
  <si>
    <t>30/09/65</t>
  </si>
  <si>
    <t>Q3'22</t>
  </si>
  <si>
    <t>บันทึกตัดจ่ายค่าใช้จ่ายล่วงหน้าเป็นค่าใช้จ่าย 10/65 ค่าธรรมเนียม Front end fee</t>
  </si>
  <si>
    <t>10/65</t>
  </si>
  <si>
    <t>GJ-65100017</t>
  </si>
  <si>
    <t>31/10/65</t>
  </si>
  <si>
    <t>บันทึกตัดจ่ายค่าใช้จ่ายล่วงหน้าเป็นค่าใช้จ่าย 11/65 ค่าธรรมเนียม Front end fee</t>
  </si>
  <si>
    <t>11/65</t>
  </si>
  <si>
    <t>GJ-65110008</t>
  </si>
  <si>
    <t>30/11/65</t>
  </si>
  <si>
    <t>บันทึกตัดจ่ายค่าใช้จ่ายล่วงหน้าเป็นค่าใช้จ่าย 12/65 ค่าธรรมเนียม Front end fee</t>
  </si>
  <si>
    <t>12/65</t>
  </si>
  <si>
    <t>GJ-65120021</t>
  </si>
  <si>
    <t>31/12/65</t>
  </si>
  <si>
    <t>Q4'22</t>
  </si>
  <si>
    <t>Q1-Q4'22</t>
  </si>
  <si>
    <t>CodeName</t>
  </si>
  <si>
    <t>59206</t>
  </si>
  <si>
    <t>ค่าธรรมเนียมจัดการตราสารหนี้</t>
  </si>
  <si>
    <t>บันทึกตัดจ่ายค่าใช้จ่ายล่วงหน้าเป็นค่าใช้จ่าย 1/65  (การเสนอขายหุ้นกู้)</t>
  </si>
  <si>
    <t>GJ-65010014</t>
  </si>
  <si>
    <t>บริษัทหลักทรัพย์ เอเซีย พลัส จำกัด</t>
  </si>
  <si>
    <t>บันทึกตัดจ่ายค่าใช้จ่ายจ่ายล่วงหน้าเป็นค่าใช้จ่าย 1/65 (การเสนอขายหุ้นกู้) เพิ่มเติม</t>
  </si>
  <si>
    <t>GJ-65010047</t>
  </si>
  <si>
    <t>Issara Junfa Co.,Ltd.</t>
  </si>
  <si>
    <t>Rev.ค่า Villa Insurance คุ้มครองวันที่ 29/1/21-31/3/21 และ 31/3/21-31/3/22 (บจ.หลักทรัพย์ เอเชีย พลัส ในฐานะผู้ถือหุ้นกู้ (หุ้นกู้ 950 ล้านบาท CI23DA) (Ref.GJ-65010103) เนื่องจาก IJ ต้องเป็นผู้ชำระค่าเบี้ยประกัน</t>
  </si>
  <si>
    <t>IV-65010103</t>
  </si>
  <si>
    <t>65/01/005</t>
  </si>
  <si>
    <t>GJ-65010048</t>
  </si>
  <si>
    <t>บันทึกตัดจ่ายค่าใช้จ่ายล่วงหน้าเป็นค่าใช้จ่าย 1/65</t>
  </si>
  <si>
    <t>ค่าธรรมเนียมค้ำประกั</t>
  </si>
  <si>
    <t>GJ-65010055</t>
  </si>
  <si>
    <t>Issara Junfa Co., Ltd.</t>
  </si>
  <si>
    <t>ค่าธรรมเนียมค้ำประกันสัญญาเงินกู้ 950 ลบ.วันที่ 1-31 มค.2565_x000D_
ดอกเบี้ย 0.125% (CI23DA)</t>
  </si>
  <si>
    <t>AC</t>
  </si>
  <si>
    <t>มค.65 : 65/01/004</t>
  </si>
  <si>
    <t>IV-65010010</t>
  </si>
  <si>
    <t>06/01/65</t>
  </si>
  <si>
    <t>ค่า Villa Insurance คุ้มครองวันที่ 29/1/21-31/3/21 และ 31/3/21-31/3/22 (บจ.หลักทรัพย์ เอเชีย พลัส ในฐานะผู้ถือหุ้นกู้ (หุ้นกู้ 950 ล้านบาท CI23DA)</t>
  </si>
  <si>
    <t>CI23DA</t>
  </si>
  <si>
    <t>1/1/65-31/3/65 : 65/</t>
  </si>
  <si>
    <t>26/01/65</t>
  </si>
  <si>
    <t>บันทึกตัดจ่ายค่าใช้จ่ายล่วงหน้าเป็นค่าใช้จ่าย 2/65 (การเสนอขายหุ้นกู้)</t>
  </si>
  <si>
    <t>GJ-65020020</t>
  </si>
  <si>
    <t>บันทึกตัดจ่ายค่าใช้จ่ายล่วงหน้าเป็นค่าใช้จ่าย 2/65 (การเสนอขายหุ้นกู้) เพิ่มเติม</t>
  </si>
  <si>
    <t>เพิ่มเติม</t>
  </si>
  <si>
    <t>GJ-65020043</t>
  </si>
  <si>
    <t>เฉลี่ยภาษีซื้อ-vat 9.62% และค่าใช้จ่าย 90.38%</t>
  </si>
  <si>
    <t>บันทึกเฉลี่ยภาษีซื้อ 90.38% เข้าค่าใช้จ่าย สำหรับเดือน กพ.65</t>
  </si>
  <si>
    <t>เฉลี่ยภาษีซื้อ-กพ.65</t>
  </si>
  <si>
    <t>GJ-65020047</t>
  </si>
  <si>
    <t>ค่าธรรมเนียมค้ำประกันสัญญาเงินกู้ 950 ลบ.วันที่ 1-28 กพ.2565_x000D_
ดอกเบี้ย 0.125% (CI23DA)</t>
  </si>
  <si>
    <t>กพ.65 : 65/02/003</t>
  </si>
  <si>
    <t>IV-65020009</t>
  </si>
  <si>
    <t>02/02/65</t>
  </si>
  <si>
    <t>บันทึกตัดจ่ายค่าใช้จ่ายจ่ายล่วงหน้าเป็นค่าใช้จ่าย  3/65 (การเสนอขายหุ้นกู้)</t>
  </si>
  <si>
    <t>GJ-65030020</t>
  </si>
  <si>
    <t>บันทึกตัดจ่ายค่าใช้จ่ายล่วงหน้าเป็นค่าใช้จ่าย 3/65  (การเสนอขายหุ้นกู้)  เพิ่มเติม</t>
  </si>
  <si>
    <t>GJ-65030049</t>
  </si>
  <si>
    <t>บันทึกเฉลี่ยภาษีซื้อ 90.38% เข้าค่าใช้จ่าย สำหรับเดือน มีค.65</t>
  </si>
  <si>
    <t>เฉลี่ยภาษีซื้อ-มีค.6</t>
  </si>
  <si>
    <t>GJ-65030058</t>
  </si>
  <si>
    <t>ค่าธรรมเนียมค้ำประกันสัญญาเงินกู้ 950 ลบ.วันที่ 1-31 มีนาคม 2565_x000D_
ดอกเบี้ย 0.125% (CI23DA)</t>
  </si>
  <si>
    <t>มีค.65 : 65/03/003</t>
  </si>
  <si>
    <t>IV-65030011</t>
  </si>
  <si>
    <t>07/03/65</t>
  </si>
  <si>
    <t>บริษัท เอสวันวิณ คอนซัลแต้นท์ จำกัด</t>
  </si>
  <si>
    <t>ค่าที่ปรึกษาทางการเงิน เพื่อออกหุ้นกู้แปลงสภาพ</t>
  </si>
  <si>
    <t>6503/07</t>
  </si>
  <si>
    <t>IV-65030048</t>
  </si>
  <si>
    <t>17/03/65</t>
  </si>
  <si>
    <t>บันทึกตัดจ่ายค่าใช้จ่ายล่วงหน้าเป็นค่าใช้จ่าย 4/65  (การเสนอขายหุ้นกู้)</t>
  </si>
  <si>
    <t>4/65</t>
  </si>
  <si>
    <t>GJ-65040016</t>
  </si>
  <si>
    <t>30/04/65</t>
  </si>
  <si>
    <t>บันทึกเฉลี่ยภาษีซื้อ 90.38% เข้าค่าใช้จ่าย สำหรับเดือน เมย.65</t>
  </si>
  <si>
    <t>เฉลี่ยภาษีซื้อ-เมย.6</t>
  </si>
  <si>
    <t>GJ-65040036</t>
  </si>
  <si>
    <t>ค่าธรรมเนียมค้ำประกันสัญญาเงินกู้ 950 ลบ.วันที่ 1-30 เมษายน 2565_x000D_
ดอกเบี้ย 0.125% (CI23DA)</t>
  </si>
  <si>
    <t>เมย.65 : 65/04/003</t>
  </si>
  <si>
    <t>IV-65040009</t>
  </si>
  <si>
    <t>01/04/65</t>
  </si>
  <si>
    <t>ธนาคาร ซีไอเอ็มบี ไทย จำกัด (มหาชน)</t>
  </si>
  <si>
    <t>ค่าธรรมเนียมและค่าใช้จ่ายในการจ่ายดอกเบี้ยหุ้นกู้ ,ค่าธรรมเนียมไปรษณีย์และการโอนเงินเข้าบัญชีผู้ถือหุ้นกู้ (งวดที่ 7) CI234A มูลค่าหุ้นกู้ 289,800,000 ล้านบาท</t>
  </si>
  <si>
    <t>CI234A</t>
  </si>
  <si>
    <t>ค่าธรรมเนียม : 0273/</t>
  </si>
  <si>
    <t>IV-65040050</t>
  </si>
  <si>
    <t>21/04/65</t>
  </si>
  <si>
    <t>ค่าไปรษณีย์ : 0273/2</t>
  </si>
  <si>
    <t>ค่าธรรมเนียมในการดำเนินการออกหลักทรัพย์ใหม่ครั้งแรก เมื่อวันที่ 25 กพ.65,ค่าอากรแสตมป์และค่าธรรมเนียมไปรษณีย์ ครั้งที่ 1/2565 ครบกำหนดไถ่ถอนปี 2567  CI248A มูลค่าหุ้นกู้ 500MB</t>
  </si>
  <si>
    <t>CI248A</t>
  </si>
  <si>
    <t>ค่าธรรมเนียม : 0270/</t>
  </si>
  <si>
    <t>IV-65040068</t>
  </si>
  <si>
    <t>26/04/65</t>
  </si>
  <si>
    <t>ค่าไปรษณย์ : 0270/25</t>
  </si>
  <si>
    <t>ค่าธรรมเนียมและค่าใช้จ่ายในการจ่ายดอกเบี้ยหุ้นกู้ และค่าธรรมเนียมไปรษณีย์และการโอนเงินเข้าบัญชี ครั้งที่ 1/2564 CI23DA มูลค่าหุ้นกู้ 950 ล้านบาท _x000D_
(งวดที่ 4 : ณ วันที่ 31/1/65)</t>
  </si>
  <si>
    <t>ค่าธรรมเนียม : 0274/</t>
  </si>
  <si>
    <t>IV-65040069</t>
  </si>
  <si>
    <t>ค่าไปรษณีย์ : 0274/2</t>
  </si>
  <si>
    <t>ค่าธรรมเนียมและค่าใช้จ่ายในการจ่ายดอกเบี้ยหุ้นกู้ และค่าธรรมเนียมไปรษณีย์และการโอนเงินเข้าบัญชี (งวดที่ 11 : ณ วันที่ 25/1/65) CI224A มูลค่าหุ้นกู้ 800MB</t>
  </si>
  <si>
    <t>CI224A</t>
  </si>
  <si>
    <t>ค่าธรรมเนียม : 0272/</t>
  </si>
  <si>
    <t>IV-65040070</t>
  </si>
  <si>
    <t>ค่าไปรษณีย์ : 0272/2</t>
  </si>
  <si>
    <t>ปราณี  วรโชคพีรัช</t>
  </si>
  <si>
    <t>รับเคลียร์เงินทดรองจ่าย ค่าจ้างที่ปรึกษาทางกฎหมายในการออกหุ้นกู้แปลงสภาพ</t>
  </si>
  <si>
    <t>RV-65040013</t>
  </si>
  <si>
    <t>บันทึกตัดจ่ายค่าใช้จ่ายล่วงหน้าเป็นค่าใช้จ่าย 5/65 (การเสนอขายหุ้นกู้)</t>
  </si>
  <si>
    <t>5/65</t>
  </si>
  <si>
    <t>GJ-65050014</t>
  </si>
  <si>
    <t>31/05/65</t>
  </si>
  <si>
    <t>บันทึกเฉลี่ยภาษีซื้อ 90.38% เข้าค่าใช้จ่าย สำหรับเดือน พค.65</t>
  </si>
  <si>
    <t>เฉลี่ยภาษีซื้อ-พค.65</t>
  </si>
  <si>
    <t>GJ-65050036</t>
  </si>
  <si>
    <t>ค่าธรรมเนียมค้ำประกันสัญญาเงินกู้ 950 ลบ.วันที่ 1-31 พฤษภาคม 2565_x000D_
ดอกเบี้ย 0.125% (CI23DA)</t>
  </si>
  <si>
    <t>พค.65 : 65/05/003</t>
  </si>
  <si>
    <t>IV-65050052</t>
  </si>
  <si>
    <t>19/05/65</t>
  </si>
  <si>
    <t>บันทึกตัดจ่ายค่าใช้จ่ายล่วงหน้าเป็นค่าใช้จ่าย 6/65  (การเสนอขายหุ้นกู้)</t>
  </si>
  <si>
    <t>6/65</t>
  </si>
  <si>
    <t>GJ-65060018</t>
  </si>
  <si>
    <t>30/06/65</t>
  </si>
  <si>
    <t>ค่าธรรมเนียมค้ำประกันสัญญาเงินกู้ 950 ลบ.วันที่ 1-30 มิถุนายน 2565_x000D_
ดอกเบี้ย 0.125% (CI23DA)</t>
  </si>
  <si>
    <t>มิย.65 : 65/06/003</t>
  </si>
  <si>
    <t>IV-65060007</t>
  </si>
  <si>
    <t>01/06/65</t>
  </si>
  <si>
    <t>ค่าธรรมเนียมและค่าใช้จ่ายในการจ่ายดอกเบี้ยหุ้นกู้ และค่าธรรมเนียมไปรษณีย์ และค่าธรรมเนียมธนาคารในการโอนเงินเข้าบัญชีผู้ถือหุ้นกู้ ครั้งที่ 1/2565 CI248A มูลค่าหุ้นกู้ 500 ล้านบาท _x000D_
(งวดที่ 1 : ณ วันที่ 25/5/65)</t>
  </si>
  <si>
    <t>ค่าธรรมเนียม : 0467/</t>
  </si>
  <si>
    <t>IV-65060083</t>
  </si>
  <si>
    <t>23/06/65</t>
  </si>
  <si>
    <t>ค่าไปรษณีย์ : 0467/2</t>
  </si>
  <si>
    <t>ค่าธรรมเนียมและค่าใช้จ่ายในการจ่ายดอกเบี้ยหุ้นกู้ และค่าธรรมเนียมไปรษณีย์ และค่าธรรมเนียมธนาคารในการโอนเงินเข้าบัญชีผู้ถือหุ้นกู้ ครั้งที่ 1/2563 CI234A มูลค่าหุ้นกู้ 289.8 ล้านบาท _x000D_
(งวดที่ 8 : ณ วันที่ 3/5/65)</t>
  </si>
  <si>
    <t>ค่าธรรมเนียม : 0466/</t>
  </si>
  <si>
    <t>IV-65060084</t>
  </si>
  <si>
    <t>ค่าไปรษณีย์ : 0466/2</t>
  </si>
  <si>
    <t>ค่าธรรมเนียมและค่าใช้จ่ายในการจ่ายดอกเบี้ยหุ้นกู้ และค่าธรรมเนียมไปรษณีย์และการโอนเงินเข้าบัญชี ครั้งที่ 1/2564 CI23DA มูลค่าหุ้นกู้ 950 ล้านบาท _x000D_
(งวดที่ 5 : ณ วันที่ 29/4/65)</t>
  </si>
  <si>
    <t>ค่าธรรมเนียม : 0465/</t>
  </si>
  <si>
    <t>IV-65060088</t>
  </si>
  <si>
    <t>24/06/65</t>
  </si>
  <si>
    <t>ค่าไปรษณีย์ : 0465/2</t>
  </si>
  <si>
    <t>ค่าธรรมเนียมและค่าใช้จ่ายในการจ่ายดอกเบี้ยหุ้นกู้ และค่าธรรมเนียมไปรษณีย์และการโอนเงินเข้าบัญชี ครั้งที่ 1/2562 CI224A มูลค่าหุ้นกู้ 800MB_x000D_
(งวดที่ 12 : ณ วันที่ 25/4/65)</t>
  </si>
  <si>
    <t>ค่าธรรมเนียม : 0464/</t>
  </si>
  <si>
    <t>IV-65060089</t>
  </si>
  <si>
    <t>ค่าไปรษณีย์ : 0464/2</t>
  </si>
  <si>
    <t>Q2'22</t>
  </si>
  <si>
    <t>บันทึกตัดจ่ายค่าใช้จ่ายล่วงหน้าเป็นค่าใช้จ่าย 7/65 (การเสนอขายหุ้นกู้)</t>
  </si>
  <si>
    <t>7/65</t>
  </si>
  <si>
    <t>GJ-65070013</t>
  </si>
  <si>
    <t>31/07/65</t>
  </si>
  <si>
    <t>บันทึกเฉลี่ยภาษีซื้อ 90.38% เข้าค่าใช้จ่าย สำหรับเดือน กค.65</t>
  </si>
  <si>
    <t>เฉลี่ยภาษีซื้อ-กค.65</t>
  </si>
  <si>
    <t>GJ-65070056</t>
  </si>
  <si>
    <t>ค่าธรรมเนียมค้ำประกันสัญญาเงินกู้ 920.03 ลบ.วันที่ 1-31 กค.2565_x000D_
ดอกเบี้ย 0.125% (CI23DA)</t>
  </si>
  <si>
    <t>กค.65 : 65/07/003</t>
  </si>
  <si>
    <t>IV-65070144</t>
  </si>
  <si>
    <t>27/07/65</t>
  </si>
  <si>
    <t>บันทึกตัดจ่ายค่าใช้จ่ายล่วงหน้าเป็นค่าใช้จ่าย 8/65 (การเสนอขายหุ้นกู้)</t>
  </si>
  <si>
    <t>GJ-65080016</t>
  </si>
  <si>
    <t>ค่าธรรมเนียมค้ำประกันสัญญาเงินกู้ 920.03 ลบ.วันที่ 1-31 สค.2565_x000D_
ดอกเบี้ย 0.125% (CI23DA)</t>
  </si>
  <si>
    <t>สค.65 : 65/08/003</t>
  </si>
  <si>
    <t>IV-65080007</t>
  </si>
  <si>
    <t>01/08/65</t>
  </si>
  <si>
    <t>บันทึกตัดจ่ายค่าใช้จ่ายล่วงหน้าเป็นค่าใช้จ่าย 9/65  (การเสนอขายหุ้นกู้)</t>
  </si>
  <si>
    <t>GJ-65090021</t>
  </si>
  <si>
    <t>ค่าธรรมเนียมค้ำประกันสัญญาเงินกู้ 920,031,541 ลบ.วันที่ 1-30 กย.2565_x000D_
ดอกเบี้ย 0.125% (CI23DA)</t>
  </si>
  <si>
    <t>กย.65 : 65/09/003</t>
  </si>
  <si>
    <t>IV-65090042</t>
  </si>
  <si>
    <t>15/09/65</t>
  </si>
  <si>
    <t>บันทึกตัดจ่ายค่าใช้จ่ายล่วงหน้าเป็นค่าใช้จ่าย 10/65 (การเสนอขายหุ้นกู้)</t>
  </si>
  <si>
    <t>GJ-65100016</t>
  </si>
  <si>
    <t>ค่าธรรมเนียมค้ำประกันสัญญาเงินกู้ 920,031,541 ลบ.วันที่ 1-31 ตค.2565_x000D_
ดอกเบี้ย 0.125% (CI23DA)</t>
  </si>
  <si>
    <t>ตค.65 : 65/10/003</t>
  </si>
  <si>
    <t>IV-65100007</t>
  </si>
  <si>
    <t>03/10/65</t>
  </si>
  <si>
    <t>บันทึกตัดจ่ายค่าใช้จ่ายล่วงหน้าเป็นค่าใช้จ่าย 11/65 (การเสนอขายหุ้นกู้)</t>
  </si>
  <si>
    <t>GJ-65110007</t>
  </si>
  <si>
    <t>ค่าธรรมเนียมค้ำประกันสัญญาเงินกู้ 920,031,541 ลบ.วันที่ 1-30 พย.2565_x000D_
ดอกเบี้ย 0.125% (CI23DA)</t>
  </si>
  <si>
    <t>พย.65 : 65/11/003</t>
  </si>
  <si>
    <t>IV-65110008</t>
  </si>
  <si>
    <t>02/11/65</t>
  </si>
  <si>
    <t>บันทึกตัดจ่ายค่าใช้จ่ายล่วงหน้าเป็นค่าใช้จ่าย 12/65 (การเสนอขายหุ้นกู้)</t>
  </si>
  <si>
    <t>GJ-65120022</t>
  </si>
  <si>
    <t>ค่าธรรมเนียมค้ำประกันสัญญาเงินกู้ 920,031,541 ลบ.วันที่ 1-31 ธค.2565_x000D_
ดอกเบี้ย 0.125% (CI23DA)</t>
  </si>
  <si>
    <t>ธค.65 : 65/12/003</t>
  </si>
  <si>
    <t>IV-65120008</t>
  </si>
  <si>
    <t>02/12/65</t>
  </si>
  <si>
    <t>COS-03</t>
  </si>
  <si>
    <t>ADM-01</t>
  </si>
  <si>
    <t>PLEASE DO NOT MAKE ANY CHANGES IN THIS WORKSHEET</t>
  </si>
  <si>
    <t>บริษัท ชาญอิสสระ ดีเวล็อปเมนท์ จำกัด (มหาชน)</t>
  </si>
  <si>
    <t>Balance sheet</t>
  </si>
  <si>
    <t>FS Line No.</t>
  </si>
  <si>
    <t>CID</t>
  </si>
  <si>
    <t>COST</t>
  </si>
  <si>
    <t>Consolidated</t>
  </si>
  <si>
    <t>&lt;Fomular&gt;</t>
  </si>
  <si>
    <t>CA-01</t>
  </si>
  <si>
    <t>เงินลงทุนชั่วคราว</t>
  </si>
  <si>
    <t>CA-02</t>
  </si>
  <si>
    <t>ลูกหนี้การค้าและลูกหนี้อื่น</t>
  </si>
  <si>
    <t>CA-03</t>
  </si>
  <si>
    <t>CA-04</t>
  </si>
  <si>
    <t>CA-05</t>
  </si>
  <si>
    <t>CA-06</t>
  </si>
  <si>
    <t>CA-07</t>
  </si>
  <si>
    <t>เงินให้กู้ยืมระยะสั้นแก่บริษัทร่วม</t>
  </si>
  <si>
    <t>CA-08</t>
  </si>
  <si>
    <t>เงินให้กู้ยืมระยะสั้นแก่บริษัทที่เกี่ยวข้องกัน</t>
  </si>
  <si>
    <t>CA-09</t>
  </si>
  <si>
    <t>ส่วนของเงินให้กู้ยืมระยะยาวแก่บริษัทย่อยที่ถึงกำหนดรับชำระภายในหนึ่งปี</t>
  </si>
  <si>
    <t>CA-10</t>
  </si>
  <si>
    <t>ส่วนของเงินให้กู้ยืมระยะยาวแก่บริษัทร่วมที่ถึงกำหนดรับชำระภายในหนึ่งปี</t>
  </si>
  <si>
    <t>CA-11</t>
  </si>
  <si>
    <t>ส่วนของเงินให้กู้ยืมระยะยาวแก่บริษัทที่เกี่ยวข้องกันที่ถึงกำหนดรับชำระภายในหนึ่งปี</t>
  </si>
  <si>
    <t>CA-12</t>
  </si>
  <si>
    <t>เงินมัดจำค่าที่ดิน - กิจการที่เกี่ยวข้องกัน</t>
  </si>
  <si>
    <t>CA-13</t>
  </si>
  <si>
    <t>เงินฝากธนาคารที่ใช้เป็นหลักประกัน</t>
  </si>
  <si>
    <t>CA-14</t>
  </si>
  <si>
    <t>CA-15</t>
  </si>
  <si>
    <t>ปัดเศษ</t>
  </si>
  <si>
    <t>สินทรัพย์ที่เกิดจากสัญญาหมุนเวียน -&gt; รายได้ค้างรับ</t>
  </si>
  <si>
    <t>CA-17</t>
  </si>
  <si>
    <t>สินทรัพย์ชีวภาพ</t>
  </si>
  <si>
    <t>CA-18</t>
  </si>
  <si>
    <t>เงินฝากธนาคารที่มีภาระค้ำประกัน</t>
  </si>
  <si>
    <t>NCA-01</t>
  </si>
  <si>
    <t>เงินให้กู้ยืมระยะยาวแก่บริษัทย่อย - สุทธิจากส่วนที่ถึงกำหนดรับชำระภายในหนึ่งปี</t>
  </si>
  <si>
    <t>NCA-02</t>
  </si>
  <si>
    <t>เงินให้กู้ยืมระยะยาวแก่บริษัทร่วม - สุทธิจากส่วนที่ถึงกำหนดรับชำระภายในหนึ่งปี</t>
  </si>
  <si>
    <t>NCA-03</t>
  </si>
  <si>
    <t>เงินให้กู้ยืมระยะยาวแก่บริษัทที่เกี่ยวข้องกัน - สุทธิจากส่วนที่ถึงกำหนดรับชำระภายในหนึ่งปี</t>
  </si>
  <si>
    <t>NCA-04</t>
  </si>
  <si>
    <t>{1}</t>
  </si>
  <si>
    <t xml:space="preserve">เงินลงทุนในบริษัทร่วม </t>
  </si>
  <si>
    <t>{2}</t>
  </si>
  <si>
    <t>เงินลงทุนในบริษัทที่เกี่ยวข้องกัน</t>
  </si>
  <si>
    <t>{3]</t>
  </si>
  <si>
    <t>NCA-05</t>
  </si>
  <si>
    <t>เงินลงทุนทั่วไป ( BKKCP  / Trust)</t>
  </si>
  <si>
    <t>CA-16</t>
  </si>
  <si>
    <t>NCA-06</t>
  </si>
  <si>
    <t>ที่ดินรอการพัฒนา</t>
  </si>
  <si>
    <t>NCA-07</t>
  </si>
  <si>
    <t>NCA-08</t>
  </si>
  <si>
    <t>NCA-09</t>
  </si>
  <si>
    <t>NCA-10</t>
  </si>
  <si>
    <t>สิทธิการใช้สินทรัพย์</t>
  </si>
  <si>
    <t>NCA-11</t>
  </si>
  <si>
    <t>ลูกหนี้การค้าและลูกหนี้ไม่หมุนเวียนอื่น</t>
  </si>
  <si>
    <t>NCA-12</t>
  </si>
  <si>
    <t>สินทรัพย์ที่เกิดจากสัญญาไม่หมุนเวียน -&gt; รายได้ค้างรับ</t>
  </si>
  <si>
    <t>NCA-13</t>
  </si>
  <si>
    <t>CL-01</t>
  </si>
  <si>
    <t>เจ้าหนี้การค้าและเจ้าหนี้อื่น</t>
  </si>
  <si>
    <t>CL-02</t>
  </si>
  <si>
    <t>เงินกู้ยืมระยะสั้นจากบริษัทอิ่น</t>
  </si>
  <si>
    <t>CL-03</t>
  </si>
  <si>
    <t>ส่วนของเจ้าหนี้เช่าซื้อที่ถึงกำหนดชำระภายในหนึ่งปี</t>
  </si>
  <si>
    <t>CL-04</t>
  </si>
  <si>
    <t>CL-05</t>
  </si>
  <si>
    <t>CL-06</t>
  </si>
  <si>
    <t>เงินกู้ยืมระยะสั้นจากบริษัทที่เกียวข้องกัน</t>
  </si>
  <si>
    <t>CL-07</t>
  </si>
  <si>
    <t>ส่วนของเงินกู้ยืมระยะยาวจากบริษัทที่เกี่ยวข้องกันที่ถึงกำหนดชำระภายในหนึ่งปี</t>
  </si>
  <si>
    <t>CL-08</t>
  </si>
  <si>
    <t xml:space="preserve">เงินมัดจำรับและเงินรับล่วงหน้าจากการขายอสังหาริมทรัพย์ </t>
  </si>
  <si>
    <t>CL-09</t>
  </si>
  <si>
    <t>CL-10</t>
  </si>
  <si>
    <t>ภาษีเงินนิติบุคคลได้ค้างจ่าย</t>
  </si>
  <si>
    <t>CL-11</t>
  </si>
  <si>
    <t>CL-12</t>
  </si>
  <si>
    <t>หนี้สินภายใต้สิทธิการใช้สินทรัพย์ที่ถึงกำหนดชำระภายใน 1 ปี</t>
  </si>
  <si>
    <t>CL-13</t>
  </si>
  <si>
    <t>หนี้สินที่เกิดจากสัญญาหมุนเวียน --&gt;&gt; รายได้รับล่วงหน้า</t>
  </si>
  <si>
    <t>CL-14</t>
  </si>
  <si>
    <t>CL-15</t>
  </si>
  <si>
    <t>กู้ยืมระยะยาวจากบริษัทอื่นที่ถึงกำหนดชำระภายในหนึ่งปี</t>
  </si>
  <si>
    <t>CL-16</t>
  </si>
  <si>
    <t>เจ้าหนี้เช่าซื้อ - สุทธิจากส่วนที่ถึงกำหนดชำระภายในหนึ่งปี</t>
  </si>
  <si>
    <t>NCL-01</t>
  </si>
  <si>
    <t>เงินกู้ยืมระยะยาวจากบริษัทอื่น - สุทธิจากส่วนที่ถึงกำหนด   ชำระภายในหนึ่งปี</t>
  </si>
  <si>
    <t>NCL-02</t>
  </si>
  <si>
    <t>NCL-03</t>
  </si>
  <si>
    <t>หุ้นกู้ - สุทธิจากส่วนที่ถึงกำหนดชำระภายในหนึ่งปี</t>
  </si>
  <si>
    <t>NCL-04</t>
  </si>
  <si>
    <t>เงินกู้ยืมระยะยาวจากบริษัทที่เกี่ยวข้องกัน - สุทธิ   จากส่วนที่ถึงกำหนดชำระภายในหนึ่งปี</t>
  </si>
  <si>
    <t>NCL-05</t>
  </si>
  <si>
    <t>สำรองผลประโยชน์ระยะยาวของพนักงาน</t>
  </si>
  <si>
    <t>NCL-06</t>
  </si>
  <si>
    <t>รายได้รอตัดบัญชี</t>
  </si>
  <si>
    <t>NCL-07</t>
  </si>
  <si>
    <t>NCL-08</t>
  </si>
  <si>
    <t>NCL-09</t>
  </si>
  <si>
    <t>หนี้สินภายใต้สิทธิการใช้สินทรัพย์สุทธิจากส่วนที่ถึงกำหนดชำระภายใน 1 ปี</t>
  </si>
  <si>
    <t>NCL-10</t>
  </si>
  <si>
    <t>เจ้าหนี้การค้าและเจ้าหนี้ไม่หมุนเวียนอื่น</t>
  </si>
  <si>
    <t>NCL-11</t>
  </si>
  <si>
    <t>หนี้สินที่เกิดจากสัญญาไม่หมุนเวียน</t>
  </si>
  <si>
    <t>NCL-12</t>
  </si>
  <si>
    <t xml:space="preserve">        ทุนจดทะเบียน </t>
  </si>
  <si>
    <t>SEQ-01</t>
  </si>
  <si>
    <t xml:space="preserve">     ส่วนเกินมูลค่าหุ้น</t>
  </si>
  <si>
    <t>SEQ-02</t>
  </si>
  <si>
    <t>Acturial (gain) on provision for long-term employee benefits</t>
  </si>
  <si>
    <t>&lt;กรอกข้อมูล&gt;</t>
  </si>
  <si>
    <t>ส่วนเกิน(ต่ำ) จากการวัดมูลค่าAFS</t>
  </si>
  <si>
    <t>{6}</t>
  </si>
  <si>
    <t>ส่วนเกินทุนจากการตีราคาที่ดิน</t>
  </si>
  <si>
    <t>ผลกระทบภาษีเงินได้</t>
  </si>
  <si>
    <t>หัก: หุ้นทุนซื้อคืน</t>
  </si>
  <si>
    <t xml:space="preserve">     Negative goodwill</t>
  </si>
  <si>
    <t>{4}</t>
  </si>
  <si>
    <t xml:space="preserve">     กำไรสะสม</t>
  </si>
  <si>
    <t xml:space="preserve">        จัดสรรแล้ว - สำรองตามกฎหมาย</t>
  </si>
  <si>
    <t>RES-01</t>
  </si>
  <si>
    <t xml:space="preserve">        ยังไม่ได้จัดสรร</t>
  </si>
  <si>
    <t>RE  B/F</t>
  </si>
  <si>
    <t>RE-02</t>
  </si>
  <si>
    <t xml:space="preserve">     รวมส่วนของผู้ถือหุ้นของบริษัทฯ</t>
  </si>
  <si>
    <t xml:space="preserve">     ส่วนของผู้ถือหุ้นส่วนน้อยของบริษัทย่อย</t>
  </si>
  <si>
    <t>{5}</t>
  </si>
  <si>
    <t>Recheck</t>
  </si>
  <si>
    <t>องค์ประกอบอื่นของส่วนของผู้ถือหุ้น ( B/F)</t>
  </si>
  <si>
    <t>diff ปัดหน้างบ</t>
  </si>
  <si>
    <t>Dividend paid from MI</t>
  </si>
  <si>
    <t>Year 2018</t>
  </si>
  <si>
    <t>Year 2019</t>
  </si>
  <si>
    <t>Year 2020</t>
  </si>
  <si>
    <t>Year 2021</t>
  </si>
  <si>
    <t>Year 2022</t>
  </si>
  <si>
    <t>องค์ประกอบอื่นของส่วนของผู้ถือหุ้น - AFS ( B/F)</t>
  </si>
  <si>
    <t>ส่วนเกินทุนจากการตีราคาที่ดินใน PPE</t>
  </si>
  <si>
    <t>Offset DTA</t>
  </si>
  <si>
    <t>Offset DTL</t>
  </si>
  <si>
    <t>CID
COST</t>
  </si>
  <si>
    <t xml:space="preserve">   รายได้จากการขายอสังหาริมทรัพย์</t>
  </si>
  <si>
    <t>REV-01</t>
  </si>
  <si>
    <t xml:space="preserve">   รายได้ค่าเช่าและค่าบริการ</t>
  </si>
  <si>
    <t>REV-02</t>
  </si>
  <si>
    <t xml:space="preserve">   รายได้จากการประกอบกิจการโรงแรม</t>
  </si>
  <si>
    <t>REV-03</t>
  </si>
  <si>
    <t xml:space="preserve">   กำไรจากการจำหน่ายโรงแรมและบ้านพักตากอากาศ</t>
  </si>
  <si>
    <t>REV-04</t>
  </si>
  <si>
    <t xml:space="preserve">   รายได้ค่าบริหารงาน</t>
  </si>
  <si>
    <t>REV-05</t>
  </si>
  <si>
    <t xml:space="preserve">   รายได้จากการขายน้ำมัน</t>
  </si>
  <si>
    <t>REV-06</t>
  </si>
  <si>
    <t xml:space="preserve">   รายได้จากการขายและให้บริการอื่นในปั๊มน้ำมัน</t>
  </si>
  <si>
    <t>REV-07</t>
  </si>
  <si>
    <t xml:space="preserve">     รายได้ค่าธรรมเนียมบริหารงานและธรรมเนียมอืน</t>
  </si>
  <si>
    <t>OIN-01</t>
  </si>
  <si>
    <t xml:space="preserve">     เงินปันผลรับ</t>
  </si>
  <si>
    <t>OIN-02</t>
  </si>
  <si>
    <t xml:space="preserve">     ดอกเบี้ยรับ</t>
  </si>
  <si>
    <t>OIN-03</t>
  </si>
  <si>
    <t xml:space="preserve">     รายได้ค่าบริการและค่าสาธารณูปโภคจากโครงการอสังหาริมทรัพย์</t>
  </si>
  <si>
    <t>OIN-04</t>
  </si>
  <si>
    <t xml:space="preserve">     กำไรขาดทุนจากตีมุลค่ายูติธรรมจากอสังหาริมทรัพย์เพื่อการลงทุน</t>
  </si>
  <si>
    <t>OIN-05</t>
  </si>
  <si>
    <t xml:space="preserve">     รายได้อื่น</t>
  </si>
  <si>
    <t>OIN-06</t>
  </si>
  <si>
    <t xml:space="preserve">     รายได้จากการริบเงินมัดจำ</t>
  </si>
  <si>
    <t>OIN-07</t>
  </si>
  <si>
    <t xml:space="preserve">     รวมรายได้</t>
  </si>
  <si>
    <t xml:space="preserve">   ต้นทุนขายอสังหาริมทรัพย์</t>
  </si>
  <si>
    <t>COS-01</t>
  </si>
  <si>
    <t xml:space="preserve">   ต้นทุนค่าเช่าและค่าบริการ</t>
  </si>
  <si>
    <t>COS-02</t>
  </si>
  <si>
    <t xml:space="preserve">   ต้นทุนจากการประกอบกิจการโรงแรม</t>
  </si>
  <si>
    <t xml:space="preserve">   ต้นทุนจากการขายน้ำมัน</t>
  </si>
  <si>
    <t>COS-04</t>
  </si>
  <si>
    <t xml:space="preserve">   ต้นทุนจากการขายและให้บริการอื่นในปั๊มน้ำมัน</t>
  </si>
  <si>
    <t>COS-05</t>
  </si>
  <si>
    <t xml:space="preserve">         ค่าใช้จ่ายในการขาย</t>
  </si>
  <si>
    <r>
      <t xml:space="preserve">                     Real Estate   </t>
    </r>
    <r>
      <rPr>
        <sz val="8"/>
        <color indexed="10"/>
        <rFont val="Arial"/>
        <family val="2"/>
      </rPr>
      <t xml:space="preserve"> (ภาษีธุรกิจเฉพาะ+ค่าธรรมเนียมการโอน)</t>
    </r>
  </si>
  <si>
    <t>SEL-01</t>
  </si>
  <si>
    <t xml:space="preserve">                     Rental</t>
  </si>
  <si>
    <t>SEL-02</t>
  </si>
  <si>
    <t xml:space="preserve">                     Hotel</t>
  </si>
  <si>
    <t>SEL-03</t>
  </si>
  <si>
    <t xml:space="preserve">                     Other</t>
  </si>
  <si>
    <t>SEL-04</t>
  </si>
  <si>
    <t xml:space="preserve">         รวมค่าใช้จ่ายในการขาย</t>
  </si>
  <si>
    <t xml:space="preserve">   ค่าใช้จ่ายในบริหาร</t>
  </si>
  <si>
    <t xml:space="preserve">     รวมค่าใช้จ่าย</t>
  </si>
  <si>
    <t>กำไร (ขาดทุน) ก่อนส่วนแบ่งกำไรจากเงินลงทุน
ในบริษัทร่วม ค่าใช้จ่ายทางการเงินและค่าใช้จ่ายภาษีเงินได้</t>
  </si>
  <si>
    <t>S-01</t>
  </si>
  <si>
    <t>กำไรที่ยังไม่ได้รับรู้จากการขายเงินลงทุน</t>
  </si>
  <si>
    <t>S-03</t>
  </si>
  <si>
    <t>กำไรจากการเปลี่ยนแปลงประเภทเงินลงทุน</t>
  </si>
  <si>
    <t>S-04</t>
  </si>
  <si>
    <t>กำไร (ขาดทุน) ก่อนค่าใช้จ่ายทางการเงินและค่าใช้จ่ายภาษีเงินได้</t>
  </si>
  <si>
    <t xml:space="preserve">   ค่าใช้จ่ายทางการเงิน - ดอกเบี้ยจ่าย</t>
  </si>
  <si>
    <t>FIN-01</t>
  </si>
  <si>
    <t xml:space="preserve">   ค่าใช้จ่ายทางการเงิน - ค่าธรรมเนียม</t>
  </si>
  <si>
    <t>FEE-01</t>
  </si>
  <si>
    <t>กำไร(ขาดทุน)ก่อนค่าใช้จ่ายภาษีเงินได้</t>
  </si>
  <si>
    <t xml:space="preserve"> ค่าใช้จ่าย (รายได้)ภาษีเงินได้</t>
  </si>
  <si>
    <t>TAX-01</t>
  </si>
  <si>
    <t xml:space="preserve"> ผลกระทบจากการปรับ Deferred Tax (DTL+, DTA-)</t>
  </si>
  <si>
    <t>TAX-02</t>
  </si>
  <si>
    <t>กำไร(ขาดทุน) สำหรับปี</t>
  </si>
  <si>
    <t>กำไร(ขาดทุน) ส่วนที่เป็นของผู้มีส่วนได้เสียที่ไม่มีอำนาจควบคุมของบริษัทย่อย</t>
  </si>
  <si>
    <t>S-02</t>
  </si>
  <si>
    <t>กำไร (ขาดทุน) เบ็ดเสร็จอื่นสำหรับปี</t>
  </si>
  <si>
    <r>
      <t>รายการที่จะ</t>
    </r>
    <r>
      <rPr>
        <b/>
        <sz val="8"/>
        <color rgb="FFFF0000"/>
        <rFont val="Arial"/>
        <family val="2"/>
      </rPr>
      <t>ถูกบันทึก</t>
    </r>
    <r>
      <rPr>
        <b/>
        <sz val="8"/>
        <rFont val="Arial"/>
        <family val="2"/>
      </rPr>
      <t>ในส่วนของกำไรหรือขาดทุนในภายหลัง</t>
    </r>
  </si>
  <si>
    <t>รายการที่จะถูกบันทึกในส่วนของกำไรหรือขาดทุนในภายหลัง - สุทธิจากภาษี</t>
  </si>
  <si>
    <r>
      <t>รายการที่จะ</t>
    </r>
    <r>
      <rPr>
        <b/>
        <sz val="8"/>
        <color rgb="FFFF0000"/>
        <rFont val="Arial"/>
        <family val="2"/>
      </rPr>
      <t>ไม่ถูกบันทึก</t>
    </r>
    <r>
      <rPr>
        <b/>
        <sz val="8"/>
        <rFont val="Arial"/>
        <family val="2"/>
      </rPr>
      <t>ในส่วนของกำไรหรือขาดทุนในภายหลัง</t>
    </r>
  </si>
  <si>
    <t>กำไร (ขาดทุน)จากการวัดมูลค่าเงินลงทุนในหลักทรัพย์เผื่อขาย</t>
  </si>
  <si>
    <t>OCI-01</t>
  </si>
  <si>
    <t xml:space="preserve">หัก: ผลกระทบของภาษีเงินได้ </t>
  </si>
  <si>
    <t>OCT-01 x 20%</t>
  </si>
  <si>
    <t>OCI-02</t>
  </si>
  <si>
    <t>หัก: ผลกระทบของภาษีเงินได้</t>
  </si>
  <si>
    <t>OCT-02 x 20%</t>
  </si>
  <si>
    <t>กำไร (ขาดทุน)จากการประมาณการตามหลักคณิตศาสตร์ประกันภัย</t>
  </si>
  <si>
    <t>OCI-03</t>
  </si>
  <si>
    <t>OCT-03 x 20%</t>
  </si>
  <si>
    <t>รายการที่จะไม่ถูกบันทึกในส่วนของกำไรหรือขาดทุนในภายหลัง - สุทธิจากภาษี</t>
  </si>
  <si>
    <t>กำไรขาดทุนเบ็ดเสร็จรวมสำหรับปี</t>
  </si>
  <si>
    <t>RE Reconciliation B/F --&gt; C/F</t>
  </si>
  <si>
    <t>กำไรสะสมยกมา ณ วันที่ 1 มกราคม</t>
  </si>
  <si>
    <t xml:space="preserve">   กำไรขาดทุนสำหรับปี</t>
  </si>
  <si>
    <t xml:space="preserve">   กำไรขาดทุนเบ็ดเสร็จอื่นสำหรับปี - Companny</t>
  </si>
  <si>
    <t xml:space="preserve">   กำไรขาดทุนเบ็ดเสร็จอื่นสำหรับปี - OCI</t>
  </si>
  <si>
    <t xml:space="preserve">โอนสำรองหุ้นทุนซื้อคืนเป็นกำไรสะสมที่ยังไม่ได้จัดสรร </t>
  </si>
  <si>
    <t xml:space="preserve">จ่ายเงินปันผล </t>
  </si>
  <si>
    <t xml:space="preserve">   เงินสดปันผล</t>
  </si>
  <si>
    <t>Link</t>
  </si>
  <si>
    <t xml:space="preserve">   หุ้นปันผล</t>
  </si>
  <si>
    <t>ผลขาดทุนจากการขายหุ้นทุนซื้อคืน</t>
  </si>
  <si>
    <t xml:space="preserve">   โอนกำไรสะสมที่ยังไม่ได้จัดสรรเป็นสำรองตามกฏหมาย</t>
  </si>
  <si>
    <t>กำไรสะสมยกไป ณ วันที่ 31 ธันวาคม</t>
  </si>
  <si>
    <t>Diff-Q2</t>
  </si>
  <si>
    <t>ปันผล</t>
  </si>
  <si>
    <t>ส่วนของ CI Group</t>
  </si>
  <si>
    <t>ส่วนของ Minor</t>
  </si>
  <si>
    <t>PL</t>
  </si>
  <si>
    <t>OCI</t>
  </si>
  <si>
    <t>Tax-02</t>
  </si>
  <si>
    <t>Tax OCI</t>
  </si>
  <si>
    <t>"ยังไม่ได้ตรวจสอบ"</t>
  </si>
  <si>
    <t>บาท</t>
  </si>
  <si>
    <t>บาท (Round)</t>
  </si>
  <si>
    <t>รายการปรับที่กระทบ กำไร(ขาดทุน) เป็นเงินสดรับรับ (จ่าย)</t>
  </si>
  <si>
    <t>ปรับปรุงด้วย (รายได้) ค่าใช้จ่ายภาษีเงินได้</t>
  </si>
  <si>
    <t>ค่าตัดจำหน่ายสิทธิการใช้สินทรัพย์ - Group ในค่าเสื่อมราคา</t>
  </si>
  <si>
    <t xml:space="preserve">ตัดจำหน่าย Intangible assets </t>
  </si>
  <si>
    <t xml:space="preserve">ค่าธรรมเนียมการกู้ยืมจากสถาบันการเงิน+บริษัทอื่น </t>
  </si>
  <si>
    <t>ค่าใช้จ่ายในการออกหุ้นกู้</t>
  </si>
  <si>
    <t xml:space="preserve">ค่าธรรมเนียมหุ้นกู้ตัดจำหน่าย </t>
  </si>
  <si>
    <t>โอนกลับหนี้สงสัยจะสูญ --&gt;&gt; ขาดทุนจากการด้อยค่าของสินทรัพย์</t>
  </si>
  <si>
    <t>ค่าเผื่อการด้อยค่าเงินให้กู้ยืมแก่บริษัทที่เกี่ยวข้องกัน</t>
  </si>
  <si>
    <t>ขาดทุนจากการด้อยค่าซึ่งเป็นไปตาม TFRS9</t>
  </si>
  <si>
    <t>ค่าใช้จ่ายจากการประมาณหนี้สินไม่หมุนเวียนสำหรับผลประโยชน์พนักงาน</t>
  </si>
  <si>
    <t>ขาดทุนจากการตีมูลค่าสินทรัพย์ทางการเงินหมุนเวียนอื่น</t>
  </si>
  <si>
    <t>(กำไร)ขาดทุนที่ยังไม่เกิดขึ้นจากอัตราแลกเปลี่ยนเงินตราต่างประเทศ</t>
  </si>
  <si>
    <t>(กำไร)ขาดทุนจากการวัดมูลค่ายุติธรรมของอสังหาริมทรัพย์เพื่อการลงทุน</t>
  </si>
  <si>
    <t>ผลขาดทุนจากการตีราคาสินค้าลดลง</t>
  </si>
  <si>
    <t>(กำไร)ขาดทุนจากการจำหน่ายสินทรัพย์ทางการเงินหมุนเวียน</t>
  </si>
  <si>
    <t>(กำไร)ขาดทุนจากการจำหน่ายเงินลงทุนในบริษัทร่วม</t>
  </si>
  <si>
    <t>(กำไร)จากการต่อรองส่วนลดค่าเช่าตามสัญญา</t>
  </si>
  <si>
    <t>เงินปันผลรับจากบริษัทย่อย</t>
  </si>
  <si>
    <t>เงินปันผลรับจากบริษัทอื่น</t>
  </si>
  <si>
    <t>กำไร(ขาดทุน)จากการจำหน่ายที่ดิน อาคาร และอุปกรณ์</t>
  </si>
  <si>
    <t>กำไร(ขาดทุน)จากการตัดจำหน่ายสินทรัพย์ไม่มีตัวตน</t>
  </si>
  <si>
    <t>กำไรจากการจำหน่ายสินทรัพย์สิทธิการใช้</t>
  </si>
  <si>
    <t>กำไรจากการเปลี่ยนแปลงสัญญาเช่า</t>
  </si>
  <si>
    <t>กำไร(ขาดทุน)จากการตัดจ่ายสินทรัพย์ไม่มีตัวตน</t>
  </si>
  <si>
    <t>กำไร(ขาดทุน) ที่ยังไม่เกืดขึ้นจากการวัดมูลค่า Digital Coin</t>
  </si>
  <si>
    <t>อื่นๆ</t>
  </si>
  <si>
    <t>กำไร (ขาดทุน) 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</si>
  <si>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</si>
  <si>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</si>
  <si>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</si>
  <si>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เงินสดจ่ายจากเงินเกษียนพนักงาน</t>
  </si>
  <si>
    <t xml:space="preserve"> เงินสดรับได้มาจาก (ใช้ไป) ในกิจกรรมดำเนินงาน</t>
  </si>
  <si>
    <t>เงินสดจ่ายจากภาษีเงินได้</t>
  </si>
  <si>
    <t>เงินสดสุทธิได้มาจาก (ใช้ไปใน) กิจกรรมดำเนินงาน</t>
  </si>
  <si>
    <t>เงินฝากสถาบันการเงินที่ใช้เป็นหลักประกัน (เพิ่มขึ้น) ลดลง</t>
  </si>
  <si>
    <t>เงินสดจ่ายจากสินทรัพย์ทางการเงินหมุนเวียนอื่น</t>
  </si>
  <si>
    <t>เงินสดจ่ายจากเงินให้กู้ยืมระยะสั้นแก่บริษัทย่อย</t>
  </si>
  <si>
    <t>เงินสดจ่ายซื้อสินทรัพย์ทางการเงินไม่หมุนเวียนอื่น</t>
  </si>
  <si>
    <t>เงินลงทุนในบริษัทย่อยเพิ่มขึ้น</t>
  </si>
  <si>
    <t>ซื้ออสังหาริมทรัพย์เพื่อการลงทุน</t>
  </si>
  <si>
    <t>เงินสดรับจาการขายอสังหาริมทรัพย์เพื่อการลงทุน</t>
  </si>
  <si>
    <t>เงินสดจ่ายสำหรับซื้อที่ดินรอการพัฒนา</t>
  </si>
  <si>
    <t>เงินสดรับสำหรับขายที่ดิน อาคารและอุปกรณ์</t>
  </si>
  <si>
    <t>เงินสดจ่ายสำหรับซื้อที่ดิน อาคารและอุปกรณ์</t>
  </si>
  <si>
    <t>เงินสดรับจาการจำหน่ายสินทรัพย์สิทธิการใช้</t>
  </si>
  <si>
    <t>เงินสดรับจากดอกเบี้ย</t>
  </si>
  <si>
    <t>เงินสดสุทธิได้มาจาก (ใช้ไปใน) กิจกรรมลงทุน</t>
  </si>
  <si>
    <t>เงินเบิกเกินบัญชีจากสถาบันการเงินเพิ่มขึ้น (ลดลง)</t>
  </si>
  <si>
    <t>เงินสดรับจากการออกตั๋วสัญญาใช้เงิน</t>
  </si>
  <si>
    <t>ชำระคืนหนี้สินภายใต้สัญญาเช่าซื้อ</t>
  </si>
  <si>
    <t>ชำระคืนหนี้สินภายใต้สิทธิการใช้สินทรัพย์</t>
  </si>
  <si>
    <t>ชำระคืนเงินกู้ยืมระยะสั้นจากบริษัทอื่น</t>
  </si>
  <si>
    <t>เงินสดรับจากเงินกู้ยืมระยะสั้นจากบริษัทที่เกี่ยวข้อง</t>
  </si>
  <si>
    <t>ชำระคืนเงินกู้ยืมระยะสั้นจากบริษัทที่เกี่ยวข้อง</t>
  </si>
  <si>
    <t>ชำระเงินคืนเงินกู้ยืมระยะสั้นจากสถาบันการเงิน</t>
  </si>
  <si>
    <t>เงินสดรับจากเงินกู้ยืมระยะยาวจากสถาบันการเงิน (สุทธิจากค่าธรรมเนียม)</t>
  </si>
  <si>
    <t>ชำระคืนเงินกู้ยืมระยะยาวจากสถาบันการเงิน</t>
  </si>
  <si>
    <t>เงินสดจ่ายจากเงินกู้ยืมระยะยาวจากบริษัทอื่น</t>
  </si>
  <si>
    <t xml:space="preserve">เงินสดรับจากการออกหุ้นกู้ </t>
  </si>
  <si>
    <t xml:space="preserve">เงินสดจ่ายชำระหุ้นกู้ </t>
  </si>
  <si>
    <t>เงินสดรับจากการออกหุ้นสามัญ</t>
  </si>
  <si>
    <t>ส่วนของผู้มีส่วนได้เสียที่ไม่มีอำนาจควบคุมของบริษัทย่อยเพิ่มขึ้น</t>
  </si>
  <si>
    <t>เงินสดจ่ายค่าธรรมเนียมในการออกหุ้นกู้</t>
  </si>
  <si>
    <t>จ่ายปันผล</t>
  </si>
  <si>
    <t>เงินสดจากดอกเบี้ยจ่าย</t>
  </si>
  <si>
    <t>เงินสดและรายการเทียบเท่าเงินสดเพิ่มขึ้น (ลดลง)</t>
  </si>
  <si>
    <t>เงินสดและรายการเทียบเท่าเงินสด ณ วันต้นงวด</t>
  </si>
  <si>
    <t xml:space="preserve">เงินสดและรายการเทียบเท่าเงินสด ณ วันสิ้นงวด </t>
  </si>
  <si>
    <t xml:space="preserve"> </t>
  </si>
  <si>
    <t>กำไร(ขาดทุน)สำหรับงวด</t>
  </si>
  <si>
    <t>รายการปรับกระทบ กำไร(ขาดทุน) เป็นเงินสดรับ(จ่าย)</t>
  </si>
  <si>
    <t>ค่าตัดจำหน่ายสิทธิการใช้สินทรัพย์ ( group ค่าเสื่อมราคา)</t>
  </si>
  <si>
    <t>ตัดจำหน่าย Intangible assets และ ROU</t>
  </si>
  <si>
    <t>ค่าตัดจำหน่ายในการออกหุ้นกู้</t>
  </si>
  <si>
    <t>ค่าธรรมเนียมหุ้นกู้ตัดจำหน่าย</t>
  </si>
  <si>
    <t>ค่าตัดจำหน่ายค่าใช้จ่ายในการกู้ยืมเงินจากสถาบันการเงิน</t>
  </si>
  <si>
    <t>(กำไร) ขาดทุนจากการตีมูลค่ายุติธรรมของอสังหาริมทรัพย์เพื่อการลงทุน</t>
  </si>
  <si>
    <t>โอนกลับหนี้สงสัยจะสูญ</t>
  </si>
  <si>
    <t>ค่าใช้จ่ายจากภาระผูกพันผลประโยชน์พนักงาน</t>
  </si>
  <si>
    <t>เงินปันผลรับจาก BKKCP</t>
  </si>
  <si>
    <t>(กำไร) -ขาดทุนที่ยังไม่เกิดขึ้นจากการวัดมูลค่าสินทรัพย์ทางการเงินหมุนเวียน +IRD</t>
  </si>
  <si>
    <t>กำไรที่ยังไม่เกิดขึ้นจากอัตราแลกเปลี่ยน</t>
  </si>
  <si>
    <t>กำไรจากการจำหน่ายเสินทรัพย์ทางการเงินหมุนเวียน</t>
  </si>
  <si>
    <t>กำไรจากการจำหน่ายเงินลงทุนในบริษัทร่วม</t>
  </si>
  <si>
    <t>ขาดทุนจากการตัดจำหน่ายสินทรัพย์</t>
  </si>
  <si>
    <t>(กำไร) ขาดทุนที่ยังไม่เกิดขึ้นจากการวัดมูลค่า Digital Coin</t>
  </si>
  <si>
    <t>เงินสดรับจากสินทรัพย์ทางการเงินหมุนเวียน</t>
  </si>
  <si>
    <t>เงินสดจ่ายจากสินทรัพย์ทางการเงินหมุนเวียน</t>
  </si>
  <si>
    <t>เงินสดรับจากเงินให้กู้ยืมระยะสั้นแก่บริษัทย่อย</t>
  </si>
  <si>
    <t>เงินสดรับจากเงินให้กู้ยืมระยะยาวแก่บริษัทย่อย</t>
  </si>
  <si>
    <t>เงินสดรับสำหรับจำหน่ายที่ดิน อาคารและอุปกรณ์</t>
  </si>
  <si>
    <t>เงินสดรับสำหรับจำหน่ายสินทรัพย์สิทธิการใช้</t>
  </si>
  <si>
    <t>ชำระคืนเงินกู้ยืมระยะสั้นจากสถาบันการเงิน</t>
  </si>
  <si>
    <t>เงินสดรับจากเงินกู้ยืมระยะยาวจากบริษัทย่อย</t>
  </si>
  <si>
    <t>เงินสดรับจากการออกหุ้นกู้ (สุทธิจากค่าใช้จ่ายในการออกหุ้นกู้)</t>
  </si>
  <si>
    <t>เงินสดจ่ายชำระคืนหุ้นกู้</t>
  </si>
  <si>
    <t>เงินสดรับจากการออกหุ้นทุน (หุ้นสามัญ)</t>
  </si>
  <si>
    <t>เงินปันผลจ่าย</t>
  </si>
  <si>
    <t>จ่ายดอกเบี้ยเป็นเงินสด</t>
  </si>
  <si>
    <t>31 Mar 2024</t>
  </si>
  <si>
    <r>
      <t xml:space="preserve">PL for the period </t>
    </r>
    <r>
      <rPr>
        <b/>
        <sz val="8"/>
        <color rgb="FF0000FF"/>
        <rFont val="Arial"/>
        <family val="2"/>
      </rPr>
      <t>31 Mar 24 (3 Month)</t>
    </r>
  </si>
  <si>
    <t>สำหรับงวดสิ้นสุดวันที่ 31 มีนาคม 2567</t>
  </si>
  <si>
    <t>สำหรับปีสิ้นสุดวันที่ 31 มีนาคม 2567</t>
  </si>
  <si>
    <t>เงินให้กู้ยืมระยะยาวแก่บริษัทย่อย</t>
  </si>
  <si>
    <t>เงินกู้ยืมระยะยาวจากบุคคลหรือกิจการที่เกี่ยวข้องกัน</t>
  </si>
  <si>
    <t xml:space="preserve">(ขาดทุน) </t>
  </si>
  <si>
    <t>กำไรสำหรับงวด</t>
  </si>
  <si>
    <t>บาท (round)</t>
  </si>
  <si>
    <t>เงินมัดจำค่าที่ดิน</t>
  </si>
  <si>
    <t>เงินมัดจำรับและเงินรับล่วงหน้าจากการขายอสังหาริมทรัพย์</t>
  </si>
  <si>
    <t>จ่ายเงินค่าที่ดินและเงินมัดจำค่าที่ดิน</t>
  </si>
  <si>
    <t>เงินสดรับจากกู้ยืมระยะยาวจากบุคคลหรือบริษัทที่เกี่ยวข้อง</t>
  </si>
  <si>
    <t>ชำระคืนเงินกู้ยืมระยะยาวจากจากบุคคลหรือบริษัทที่เกี่ยวข้อง</t>
  </si>
  <si>
    <t>ok</t>
  </si>
  <si>
    <t>(กลับรายการ)ขาดทุนจากการปรับมูลค่าสินค้าคงเหลือ</t>
  </si>
  <si>
    <t>(กำไร) ขาดทุนจากการจำหน่ายสินทรัพย์</t>
  </si>
  <si>
    <t>เงินสดจ่ายซื้อเงินลงทุนในบริษัทร่วม</t>
  </si>
  <si>
    <t>ขาดทุนจากการตัดจำหน่ายส่วนปรับปรุงอาคาร และอุปกรณ์</t>
  </si>
  <si>
    <t>ค่าธรรมเนียมจ่ายในการออกหุ้นกู้</t>
  </si>
  <si>
    <t>ปัดเศษ Fixed</t>
  </si>
  <si>
    <t>เงินลงทุนในบริษัทร่วมเพิ่มขึ้น</t>
  </si>
  <si>
    <t>เงินสดรับจากการจำหน่ายอุปกรณ์</t>
  </si>
  <si>
    <t>เงินสดจ่ายสำหรับชำระคืนเงินกู้ยืมระยะสั้นจากบริษัทที่เกี่ยวข้องกัน</t>
  </si>
  <si>
    <t>เงินสดรับจากเงินกู้ยืมระยะยาวจากจากบุคคลหรือกิจการที่เกี่ยวข้องกัน</t>
  </si>
  <si>
    <t>ส่วนแบ่งขาดทุนของบริษัทร่วมที่ใช้วิธีส่วนได้เสีย</t>
  </si>
  <si>
    <t>กำไร (ขาดทุน) ต่อหุ้นขั้นพื้นฐาน (บาท)</t>
  </si>
  <si>
    <t>การแบ่งปันกำไร (ขาดทุน)</t>
  </si>
  <si>
    <t>การแบ่งปันกำไร (ขาดทุน) เบ็ดเสร็จอื่น</t>
  </si>
  <si>
    <t xml:space="preserve">กำไร (ขาดทุน) เบ็ดเสร็จรวมสำหรับงวด </t>
  </si>
  <si>
    <t>ส่วนแบ่งขาดทุนจากเงินลงทุนในบริษัทร่วม</t>
  </si>
  <si>
    <t>ผลขาดทุนจากการด้อยค่าซึ่งเป็นไปตาม TFRS 9</t>
  </si>
  <si>
    <t>FS On 27/04/2024</t>
  </si>
  <si>
    <t>FS On 30/04/2024</t>
  </si>
  <si>
    <t>ส่วนของเงินกู้ยืมระยะยาวจากบริษัทอื่นที่ถึงกำหนดชำระภายในหนึ่งปี</t>
  </si>
  <si>
    <t>(ขาดทุน) กำไรเบ็ดเสร็จอื่น</t>
  </si>
  <si>
    <t>ขาดทุนเบ็ดเสร็จอื่นสำหรับงวด</t>
  </si>
  <si>
    <t>กำไรเบ็ดเสร็จอื่นสำหรับงวด</t>
  </si>
  <si>
    <t xml:space="preserve"> เงินสดได้มาจาก (ใช้ไปใน) กิจกรรมดำเนินงาน</t>
  </si>
  <si>
    <t>เงินสดจ่ายสำหรับภาษีเงินได้</t>
  </si>
  <si>
    <t>เงินสดสุทธิ (ใช้ไปใน) ได้มาจากกิจกรรมจัดหาเงิน</t>
  </si>
  <si>
    <t>4.2 และ 15</t>
  </si>
  <si>
    <t>(ขาดทุน) กำไรเบ็ดเสร็จอื่นสำหรับงวด - สุทธิจากภาษี</t>
  </si>
  <si>
    <t>รายการปรับที่กระทบกำไร (ขาดทุน) เป็นเงินสดรับ (จ่าย)</t>
  </si>
  <si>
    <t>ปรับปรุงด้วยภาษีเงินได้</t>
  </si>
  <si>
    <t>ภาษีเงินได้</t>
  </si>
  <si>
    <t>เงินสดรับจากการจำหน่ายหุ้นกู้</t>
  </si>
  <si>
    <t>ผล (ขาดทุน) กำไรจากการวัดมูลค่าสินทรัพย์ทางการเงิน - สุทธิจากภาษี</t>
  </si>
  <si>
    <t>4.4 และ 18</t>
  </si>
  <si>
    <t>ผล (ขาดทุน) กำไร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</si>
</sst>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???_);_(@_)"/>
    <numFmt numFmtId="167" formatCode="#,##0.0_);\(#,##0.0\)"/>
    <numFmt numFmtId="168" formatCode="_(* #,##0.00000_);_(* \(#,##0.00000\);_(* &quot;-&quot;?????_);_(@_)"/>
    <numFmt numFmtId="169" formatCode="_(* #,##0.000000_);_(* \(#,##0.000000\);_(* &quot;-&quot;??????_);_(@_)"/>
    <numFmt numFmtId="170" formatCode="_(* #,##0.0000_);_(* \(#,##0.0000\);_(* &quot;-&quot;????_);_(@_)"/>
    <numFmt numFmtId="171" formatCode="_(* #,##0_);_(* \(#,##0\);_(* &quot;-&quot;??_);_(@_)"/>
    <numFmt numFmtId="172" formatCode="\-"/>
    <numFmt numFmtId="173" formatCode="_(* #,##0_);_(* \(#,##0\);_(* &quot;-&quot;????_);_(@_)"/>
    <numFmt numFmtId="174" formatCode="#,##0.000_);\(#,##0.000\)"/>
    <numFmt numFmtId="175" formatCode="_(* #,##0.000_);_(* \(#,##0.000\);_(* &quot;-&quot;???_);_(@_)"/>
    <numFmt numFmtId="176" formatCode="_(* #,##0.00000000_);_(* \(#,##0.00000000\);_(* &quot;-&quot;????????_);_(@_)"/>
    <numFmt numFmtId="177" formatCode="#,##0.0"/>
    <numFmt numFmtId="178" formatCode="_-* #,##0_-;\-* #,##0_-;_-* &quot;-&quot;??_-;_-@_-"/>
  </numFmts>
  <fonts count="45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8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6"/>
      <color theme="1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7"/>
      <name val="Angsana New"/>
      <family val="1"/>
    </font>
    <font>
      <b/>
      <sz val="14"/>
      <name val="Angsana New"/>
      <family val="1"/>
    </font>
    <font>
      <b/>
      <sz val="12"/>
      <name val="Angsana New"/>
      <family val="1"/>
    </font>
    <font>
      <sz val="12"/>
      <name val="ApFont"/>
    </font>
    <font>
      <sz val="12"/>
      <name val="Angsana New"/>
      <family val="1"/>
    </font>
    <font>
      <sz val="14"/>
      <name val="Angsana New"/>
      <family val="1"/>
    </font>
    <font>
      <sz val="18"/>
      <name val="Angsana New"/>
      <family val="1"/>
    </font>
    <font>
      <sz val="10"/>
      <name val="Arial"/>
      <family val="2"/>
    </font>
    <font>
      <sz val="16"/>
      <name val="Times New Roman"/>
      <family val="1"/>
    </font>
    <font>
      <sz val="10"/>
      <name val="ApFont"/>
    </font>
    <font>
      <sz val="15"/>
      <name val="ApFont"/>
    </font>
    <font>
      <b/>
      <sz val="13.5"/>
      <color theme="1"/>
      <name val="Browallia New"/>
      <family val="2"/>
    </font>
    <font>
      <sz val="13.5"/>
      <color theme="1"/>
      <name val="Browallia New"/>
      <family val="2"/>
    </font>
    <font>
      <b/>
      <u/>
      <sz val="13.5"/>
      <color theme="1"/>
      <name val="Browallia Ne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7030A0"/>
      <name val="Arial"/>
      <family val="2"/>
    </font>
    <font>
      <sz val="11"/>
      <color theme="1"/>
      <name val="Arial"/>
      <family val="2"/>
    </font>
    <font>
      <b/>
      <sz val="8"/>
      <color theme="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rgb="FFFF0000"/>
      <name val="Arial"/>
      <family val="2"/>
    </font>
    <font>
      <sz val="8"/>
      <color rgb="FF0000FF"/>
      <name val="Arial"/>
      <family val="2"/>
    </font>
    <font>
      <b/>
      <i/>
      <sz val="8"/>
      <color rgb="FF008000"/>
      <name val="Arial"/>
      <family val="2"/>
    </font>
    <font>
      <b/>
      <sz val="8"/>
      <color rgb="FF0000FF"/>
      <name val="Arial"/>
      <family val="2"/>
    </font>
    <font>
      <sz val="8"/>
      <color rgb="FF008000"/>
      <name val="Arial"/>
      <family val="2"/>
    </font>
    <font>
      <sz val="8"/>
      <color rgb="FFFF0000"/>
      <name val="Arial"/>
      <family val="2"/>
    </font>
    <font>
      <b/>
      <i/>
      <u/>
      <sz val="8"/>
      <name val="Arial"/>
      <family val="2"/>
    </font>
    <font>
      <sz val="8"/>
      <color indexed="10"/>
      <name val="Arial"/>
      <family val="2"/>
    </font>
    <font>
      <b/>
      <sz val="8"/>
      <color rgb="FFC00000"/>
      <name val="Arial"/>
      <family val="2"/>
    </font>
    <font>
      <b/>
      <u/>
      <sz val="8"/>
      <name val="Arial"/>
      <family val="2"/>
    </font>
    <font>
      <b/>
      <sz val="8"/>
      <color rgb="FF0070C0"/>
      <name val="Arial"/>
      <family val="2"/>
    </font>
    <font>
      <sz val="8"/>
      <color rgb="FFC00000"/>
      <name val="Arial"/>
      <family val="2"/>
    </font>
    <font>
      <sz val="8"/>
      <color rgb="FF0070C0"/>
      <name val="Arial"/>
      <family val="2"/>
    </font>
    <font>
      <b/>
      <sz val="17"/>
      <name val="Angsana New"/>
      <family val="1"/>
    </font>
  </fonts>
  <fills count="1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0" fontId="15" fillId="0" borderId="0"/>
    <xf numFmtId="4" fontId="17" fillId="0" borderId="0" applyFont="0" applyFill="0" applyBorder="0" applyAlignment="0" applyProtection="0"/>
    <xf numFmtId="0" fontId="15" fillId="0" borderId="0"/>
    <xf numFmtId="0" fontId="15" fillId="0" borderId="0"/>
  </cellStyleXfs>
  <cellXfs count="576">
    <xf numFmtId="0" fontId="0" fillId="0" borderId="0" xfId="0"/>
    <xf numFmtId="3" fontId="4" fillId="0" borderId="0" xfId="1" applyNumberFormat="1" applyFont="1" applyFill="1" applyBorder="1" applyAlignment="1">
      <alignment horizontal="center" vertical="center"/>
    </xf>
    <xf numFmtId="3" fontId="4" fillId="0" borderId="0" xfId="1" applyNumberFormat="1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horizontal="right" vertical="center"/>
    </xf>
    <xf numFmtId="37" fontId="5" fillId="0" borderId="0" xfId="1" applyNumberFormat="1" applyFont="1" applyFill="1" applyAlignment="1">
      <alignment horizontal="right" vertical="center"/>
    </xf>
    <xf numFmtId="37" fontId="5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right" vertical="top"/>
    </xf>
    <xf numFmtId="43" fontId="3" fillId="0" borderId="0" xfId="1" applyFont="1" applyFill="1" applyAlignment="1">
      <alignment horizontal="right" vertical="top"/>
    </xf>
    <xf numFmtId="3" fontId="3" fillId="0" borderId="0" xfId="1" applyNumberFormat="1" applyFont="1" applyFill="1" applyAlignment="1"/>
    <xf numFmtId="37" fontId="3" fillId="0" borderId="0" xfId="1" applyNumberFormat="1" applyFont="1" applyFill="1" applyAlignment="1">
      <alignment horizontal="right" vertical="center"/>
    </xf>
    <xf numFmtId="37" fontId="3" fillId="0" borderId="1" xfId="1" applyNumberFormat="1" applyFont="1" applyFill="1" applyBorder="1" applyAlignment="1">
      <alignment horizontal="right" vertical="center"/>
    </xf>
    <xf numFmtId="37" fontId="5" fillId="0" borderId="1" xfId="1" applyNumberFormat="1" applyFont="1" applyFill="1" applyBorder="1" applyAlignment="1">
      <alignment horizontal="right" vertical="center"/>
    </xf>
    <xf numFmtId="9" fontId="3" fillId="0" borderId="0" xfId="2" applyFont="1" applyFill="1" applyBorder="1" applyAlignment="1">
      <alignment horizontal="right" vertical="center"/>
    </xf>
    <xf numFmtId="37" fontId="3" fillId="0" borderId="0" xfId="1" applyNumberFormat="1" applyFont="1" applyFill="1" applyBorder="1" applyAlignment="1">
      <alignment horizontal="right" vertical="center"/>
    </xf>
    <xf numFmtId="37" fontId="3" fillId="0" borderId="0" xfId="2" applyNumberFormat="1" applyFont="1" applyFill="1" applyAlignment="1">
      <alignment horizontal="right" vertical="center"/>
    </xf>
    <xf numFmtId="175" fontId="3" fillId="0" borderId="0" xfId="1" applyNumberFormat="1" applyFont="1" applyFill="1" applyAlignment="1"/>
    <xf numFmtId="175" fontId="3" fillId="0" borderId="0" xfId="1" applyNumberFormat="1" applyFont="1" applyFill="1" applyBorder="1" applyAlignment="1"/>
    <xf numFmtId="43" fontId="3" fillId="0" borderId="0" xfId="1" applyFont="1" applyFill="1" applyAlignment="1"/>
    <xf numFmtId="43" fontId="3" fillId="0" borderId="0" xfId="1" applyFont="1" applyFill="1" applyBorder="1" applyAlignment="1"/>
    <xf numFmtId="3" fontId="6" fillId="0" borderId="0" xfId="1" applyNumberFormat="1" applyFont="1" applyFill="1" applyAlignment="1"/>
    <xf numFmtId="171" fontId="12" fillId="0" borderId="0" xfId="1" applyNumberFormat="1" applyFont="1" applyFill="1" applyAlignment="1">
      <alignment horizontal="right" vertical="center"/>
    </xf>
    <xf numFmtId="171" fontId="12" fillId="0" borderId="0" xfId="1" applyNumberFormat="1" applyFont="1" applyFill="1" applyBorder="1" applyAlignment="1">
      <alignment horizontal="right" vertical="center"/>
    </xf>
    <xf numFmtId="37" fontId="12" fillId="0" borderId="0" xfId="1" applyNumberFormat="1" applyFont="1" applyFill="1" applyAlignment="1">
      <alignment vertical="center"/>
    </xf>
    <xf numFmtId="37" fontId="12" fillId="0" borderId="0" xfId="1" applyNumberFormat="1" applyFont="1" applyFill="1" applyBorder="1" applyAlignment="1"/>
    <xf numFmtId="37" fontId="12" fillId="0" borderId="0" xfId="1" applyNumberFormat="1" applyFont="1" applyFill="1" applyBorder="1" applyAlignment="1">
      <alignment vertical="center"/>
    </xf>
    <xf numFmtId="168" fontId="12" fillId="0" borderId="0" xfId="1" applyNumberFormat="1" applyFont="1" applyFill="1" applyBorder="1" applyAlignment="1">
      <alignment horizontal="right" vertical="center"/>
    </xf>
    <xf numFmtId="171" fontId="12" fillId="0" borderId="6" xfId="1" applyNumberFormat="1" applyFont="1" applyFill="1" applyBorder="1" applyAlignment="1">
      <alignment horizontal="right" vertical="center"/>
    </xf>
    <xf numFmtId="171" fontId="12" fillId="0" borderId="7" xfId="1" applyNumberFormat="1" applyFont="1" applyFill="1" applyBorder="1" applyAlignment="1">
      <alignment horizontal="right" vertical="center"/>
    </xf>
    <xf numFmtId="37" fontId="12" fillId="0" borderId="8" xfId="1" applyNumberFormat="1" applyFont="1" applyFill="1" applyBorder="1" applyAlignment="1"/>
    <xf numFmtId="37" fontId="12" fillId="0" borderId="9" xfId="1" applyNumberFormat="1" applyFont="1" applyFill="1" applyBorder="1" applyAlignment="1"/>
    <xf numFmtId="173" fontId="12" fillId="0" borderId="7" xfId="1" applyNumberFormat="1" applyFont="1" applyFill="1" applyBorder="1" applyAlignment="1">
      <alignment vertical="center"/>
    </xf>
    <xf numFmtId="173" fontId="12" fillId="0" borderId="0" xfId="1" applyNumberFormat="1" applyFont="1" applyFill="1" applyBorder="1" applyAlignment="1">
      <alignment vertical="center"/>
    </xf>
    <xf numFmtId="3" fontId="13" fillId="0" borderId="0" xfId="1" applyNumberFormat="1" applyFont="1" applyFill="1" applyAlignment="1">
      <alignment vertical="center"/>
    </xf>
    <xf numFmtId="3" fontId="3" fillId="0" borderId="0" xfId="1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right" vertical="center"/>
    </xf>
    <xf numFmtId="171" fontId="3" fillId="0" borderId="0" xfId="1" applyNumberFormat="1" applyFont="1" applyFill="1" applyBorder="1" applyAlignment="1">
      <alignment horizontal="right" vertical="center"/>
    </xf>
    <xf numFmtId="177" fontId="3" fillId="0" borderId="0" xfId="1" applyNumberFormat="1" applyFont="1" applyFill="1" applyAlignment="1">
      <alignment horizontal="center"/>
    </xf>
    <xf numFmtId="170" fontId="3" fillId="0" borderId="0" xfId="1" applyNumberFormat="1" applyFont="1" applyFill="1" applyBorder="1" applyAlignment="1">
      <alignment horizontal="right" vertical="center"/>
    </xf>
    <xf numFmtId="171" fontId="3" fillId="0" borderId="2" xfId="1" applyNumberFormat="1" applyFont="1" applyFill="1" applyBorder="1" applyAlignment="1">
      <alignment horizontal="right" vertical="center"/>
    </xf>
    <xf numFmtId="37" fontId="3" fillId="0" borderId="0" xfId="1" applyNumberFormat="1" applyFont="1" applyFill="1" applyBorder="1" applyAlignment="1">
      <alignment horizontal="right"/>
    </xf>
    <xf numFmtId="37" fontId="3" fillId="0" borderId="0" xfId="1" applyNumberFormat="1" applyFont="1" applyFill="1" applyAlignment="1">
      <alignment horizontal="right"/>
    </xf>
    <xf numFmtId="37" fontId="3" fillId="0" borderId="4" xfId="1" applyNumberFormat="1" applyFont="1" applyFill="1" applyBorder="1" applyAlignment="1">
      <alignment horizontal="right" vertical="center"/>
    </xf>
    <xf numFmtId="171" fontId="3" fillId="0" borderId="1" xfId="1" applyNumberFormat="1" applyFont="1" applyFill="1" applyBorder="1" applyAlignment="1">
      <alignment horizontal="right" vertical="center"/>
    </xf>
    <xf numFmtId="171" fontId="12" fillId="0" borderId="0" xfId="1" applyNumberFormat="1" applyFont="1" applyFill="1" applyBorder="1" applyAlignment="1">
      <alignment vertical="center"/>
    </xf>
    <xf numFmtId="173" fontId="5" fillId="0" borderId="0" xfId="1" applyNumberFormat="1" applyFont="1" applyFill="1" applyAlignment="1">
      <alignment horizontal="right" vertical="center"/>
    </xf>
    <xf numFmtId="171" fontId="12" fillId="0" borderId="3" xfId="1" applyNumberFormat="1" applyFont="1" applyFill="1" applyBorder="1" applyAlignment="1">
      <alignment horizontal="right" vertical="center"/>
    </xf>
    <xf numFmtId="37" fontId="6" fillId="0" borderId="0" xfId="0" applyNumberFormat="1" applyFont="1"/>
    <xf numFmtId="38" fontId="6" fillId="0" borderId="0" xfId="0" applyNumberFormat="1" applyFont="1"/>
    <xf numFmtId="37" fontId="6" fillId="0" borderId="0" xfId="0" applyNumberFormat="1" applyFont="1" applyAlignment="1">
      <alignment horizontal="right"/>
    </xf>
    <xf numFmtId="0" fontId="3" fillId="0" borderId="0" xfId="0" applyFont="1" applyAlignment="1">
      <alignment horizontal="left" vertical="top" indent="4"/>
    </xf>
    <xf numFmtId="37" fontId="6" fillId="0" borderId="0" xfId="1" applyNumberFormat="1" applyFont="1" applyFill="1" applyAlignment="1">
      <alignment horizontal="right" vertical="center"/>
    </xf>
    <xf numFmtId="37" fontId="6" fillId="0" borderId="0" xfId="1" applyNumberFormat="1" applyFont="1" applyFill="1" applyBorder="1" applyAlignment="1">
      <alignment horizontal="right" vertical="center"/>
    </xf>
    <xf numFmtId="37" fontId="6" fillId="0" borderId="3" xfId="1" applyNumberFormat="1" applyFont="1" applyFill="1" applyBorder="1" applyAlignment="1">
      <alignment horizontal="right" vertical="center"/>
    </xf>
    <xf numFmtId="37" fontId="6" fillId="0" borderId="1" xfId="1" applyNumberFormat="1" applyFont="1" applyFill="1" applyBorder="1" applyAlignment="1">
      <alignment horizontal="right" vertical="center"/>
    </xf>
    <xf numFmtId="166" fontId="6" fillId="0" borderId="6" xfId="1" applyNumberFormat="1" applyFont="1" applyFill="1" applyBorder="1" applyAlignment="1">
      <alignment horizontal="right" vertical="center"/>
    </xf>
    <xf numFmtId="168" fontId="6" fillId="0" borderId="0" xfId="1" applyNumberFormat="1" applyFont="1" applyFill="1" applyAlignment="1">
      <alignment horizontal="right" vertical="center"/>
    </xf>
    <xf numFmtId="168" fontId="6" fillId="0" borderId="0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Alignment="1">
      <alignment horizontal="right" vertical="center"/>
    </xf>
    <xf numFmtId="37" fontId="6" fillId="0" borderId="4" xfId="1" applyNumberFormat="1" applyFont="1" applyFill="1" applyBorder="1" applyAlignment="1">
      <alignment horizontal="right" vertical="center"/>
    </xf>
    <xf numFmtId="166" fontId="6" fillId="0" borderId="3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Alignment="1">
      <alignment vertical="top"/>
    </xf>
    <xf numFmtId="43" fontId="3" fillId="0" borderId="0" xfId="1" applyFont="1" applyFill="1" applyAlignment="1">
      <alignment horizontal="right" vertic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71" fontId="6" fillId="0" borderId="0" xfId="1" applyNumberFormat="1" applyFont="1" applyFill="1" applyAlignment="1">
      <alignment horizontal="right" vertical="center" wrapText="1" shrinkToFit="1"/>
    </xf>
    <xf numFmtId="173" fontId="5" fillId="0" borderId="1" xfId="1" applyNumberFormat="1" applyFont="1" applyFill="1" applyBorder="1" applyAlignment="1">
      <alignment horizontal="right" vertical="center"/>
    </xf>
    <xf numFmtId="173" fontId="12" fillId="0" borderId="6" xfId="1" applyNumberFormat="1" applyFont="1" applyFill="1" applyBorder="1" applyAlignment="1">
      <alignment horizontal="right" vertical="center"/>
    </xf>
    <xf numFmtId="173" fontId="3" fillId="0" borderId="0" xfId="1" applyNumberFormat="1" applyFont="1" applyFill="1" applyBorder="1" applyAlignment="1">
      <alignment horizontal="right" vertical="center"/>
    </xf>
    <xf numFmtId="171" fontId="3" fillId="0" borderId="0" xfId="1" applyNumberFormat="1" applyFont="1" applyFill="1" applyAlignment="1">
      <alignment vertical="center"/>
    </xf>
    <xf numFmtId="173" fontId="3" fillId="0" borderId="0" xfId="1" applyNumberFormat="1" applyFont="1" applyFill="1" applyAlignment="1">
      <alignment horizontal="right" vertical="center"/>
    </xf>
    <xf numFmtId="173" fontId="5" fillId="0" borderId="0" xfId="1" applyNumberFormat="1" applyFont="1" applyFill="1" applyBorder="1" applyAlignment="1">
      <alignment horizontal="right" vertical="center"/>
    </xf>
    <xf numFmtId="171" fontId="3" fillId="0" borderId="0" xfId="1" applyNumberFormat="1" applyFont="1" applyFill="1" applyAlignment="1">
      <alignment vertical="top"/>
    </xf>
    <xf numFmtId="0" fontId="19" fillId="0" borderId="0" xfId="0" applyFont="1"/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2" xfId="0" applyFont="1" applyBorder="1" applyAlignment="1">
      <alignment horizontal="center"/>
    </xf>
    <xf numFmtId="171" fontId="20" fillId="0" borderId="0" xfId="1" applyNumberFormat="1" applyFont="1" applyAlignment="1">
      <alignment horizontal="center"/>
    </xf>
    <xf numFmtId="171" fontId="20" fillId="0" borderId="8" xfId="1" applyNumberFormat="1" applyFont="1" applyBorder="1" applyAlignment="1">
      <alignment horizontal="center"/>
    </xf>
    <xf numFmtId="171" fontId="20" fillId="0" borderId="9" xfId="1" applyNumberFormat="1" applyFont="1" applyBorder="1"/>
    <xf numFmtId="171" fontId="20" fillId="4" borderId="0" xfId="1" applyNumberFormat="1" applyFont="1" applyFill="1" applyAlignment="1">
      <alignment horizontal="center"/>
    </xf>
    <xf numFmtId="171" fontId="20" fillId="4" borderId="8" xfId="1" applyNumberFormat="1" applyFont="1" applyFill="1" applyBorder="1" applyAlignment="1">
      <alignment horizontal="center"/>
    </xf>
    <xf numFmtId="171" fontId="20" fillId="4" borderId="9" xfId="1" applyNumberFormat="1" applyFont="1" applyFill="1" applyBorder="1" applyAlignment="1">
      <alignment horizontal="center"/>
    </xf>
    <xf numFmtId="0" fontId="20" fillId="0" borderId="0" xfId="0" applyFont="1" applyAlignment="1">
      <alignment horizontal="center"/>
    </xf>
    <xf numFmtId="0" fontId="20" fillId="0" borderId="8" xfId="0" applyFont="1" applyBorder="1" applyAlignment="1">
      <alignment horizontal="center"/>
    </xf>
    <xf numFmtId="0" fontId="20" fillId="0" borderId="9" xfId="0" applyFont="1" applyBorder="1" applyAlignment="1">
      <alignment horizontal="center"/>
    </xf>
    <xf numFmtId="0" fontId="20" fillId="0" borderId="8" xfId="0" applyFont="1" applyBorder="1"/>
    <xf numFmtId="0" fontId="20" fillId="0" borderId="9" xfId="0" applyFont="1" applyBorder="1"/>
    <xf numFmtId="171" fontId="20" fillId="0" borderId="0" xfId="1" applyNumberFormat="1" applyFont="1"/>
    <xf numFmtId="171" fontId="20" fillId="0" borderId="13" xfId="1" applyNumberFormat="1" applyFont="1" applyBorder="1" applyAlignment="1">
      <alignment horizontal="center"/>
    </xf>
    <xf numFmtId="171" fontId="20" fillId="0" borderId="14" xfId="1" applyNumberFormat="1" applyFont="1" applyBorder="1"/>
    <xf numFmtId="178" fontId="20" fillId="4" borderId="0" xfId="0" applyNumberFormat="1" applyFont="1" applyFill="1"/>
    <xf numFmtId="171" fontId="20" fillId="0" borderId="0" xfId="0" applyNumberFormat="1" applyFont="1"/>
    <xf numFmtId="178" fontId="20" fillId="0" borderId="0" xfId="0" applyNumberFormat="1" applyFont="1"/>
    <xf numFmtId="0" fontId="24" fillId="0" borderId="0" xfId="0" applyFont="1" applyAlignment="1">
      <alignment horizontal="center"/>
    </xf>
    <xf numFmtId="43" fontId="24" fillId="0" borderId="0" xfId="1" applyFont="1" applyFill="1" applyAlignment="1">
      <alignment horizontal="center"/>
    </xf>
    <xf numFmtId="0" fontId="25" fillId="0" borderId="0" xfId="0" applyFont="1"/>
    <xf numFmtId="43" fontId="25" fillId="0" borderId="0" xfId="1" applyFont="1" applyFill="1"/>
    <xf numFmtId="0" fontId="25" fillId="0" borderId="0" xfId="0" applyFont="1" applyAlignment="1">
      <alignment horizontal="center"/>
    </xf>
    <xf numFmtId="0" fontId="26" fillId="0" borderId="0" xfId="0" applyFont="1" applyAlignment="1">
      <alignment horizontal="right"/>
    </xf>
    <xf numFmtId="43" fontId="26" fillId="0" borderId="0" xfId="1" applyFont="1" applyFill="1"/>
    <xf numFmtId="0" fontId="26" fillId="0" borderId="15" xfId="0" applyFont="1" applyBorder="1" applyAlignment="1">
      <alignment horizontal="right"/>
    </xf>
    <xf numFmtId="165" fontId="26" fillId="0" borderId="16" xfId="0" applyNumberFormat="1" applyFont="1" applyBorder="1"/>
    <xf numFmtId="43" fontId="24" fillId="0" borderId="0" xfId="1" applyFont="1" applyAlignment="1">
      <alignment horizontal="center"/>
    </xf>
    <xf numFmtId="43" fontId="25" fillId="0" borderId="0" xfId="1" applyFont="1"/>
    <xf numFmtId="0" fontId="27" fillId="0" borderId="0" xfId="0" applyFont="1"/>
    <xf numFmtId="171" fontId="29" fillId="0" borderId="0" xfId="0" applyNumberFormat="1" applyFont="1"/>
    <xf numFmtId="37" fontId="29" fillId="0" borderId="0" xfId="0" applyNumberFormat="1" applyFont="1"/>
    <xf numFmtId="37" fontId="29" fillId="0" borderId="0" xfId="0" applyNumberFormat="1" applyFont="1" applyAlignment="1">
      <alignment horizontal="center"/>
    </xf>
    <xf numFmtId="4" fontId="29" fillId="0" borderId="0" xfId="5" applyFont="1" applyAlignment="1">
      <alignment horizontal="right" vertical="center"/>
    </xf>
    <xf numFmtId="4" fontId="29" fillId="0" borderId="0" xfId="5" applyFont="1"/>
    <xf numFmtId="37" fontId="30" fillId="0" borderId="0" xfId="0" applyNumberFormat="1" applyFont="1" applyAlignment="1">
      <alignment horizontal="center"/>
    </xf>
    <xf numFmtId="37" fontId="30" fillId="0" borderId="0" xfId="0" applyNumberFormat="1" applyFont="1"/>
    <xf numFmtId="37" fontId="31" fillId="0" borderId="0" xfId="0" applyNumberFormat="1" applyFont="1" applyAlignment="1">
      <alignment horizontal="center" vertical="center"/>
    </xf>
    <xf numFmtId="37" fontId="30" fillId="3" borderId="0" xfId="0" applyNumberFormat="1" applyFont="1" applyFill="1" applyAlignment="1">
      <alignment horizontal="center"/>
    </xf>
    <xf numFmtId="37" fontId="30" fillId="0" borderId="0" xfId="0" quotePrefix="1" applyNumberFormat="1" applyFont="1"/>
    <xf numFmtId="171" fontId="30" fillId="0" borderId="0" xfId="0" applyNumberFormat="1" applyFont="1"/>
    <xf numFmtId="37" fontId="30" fillId="7" borderId="6" xfId="0" applyNumberFormat="1" applyFont="1" applyFill="1" applyBorder="1" applyAlignment="1">
      <alignment horizontal="left"/>
    </xf>
    <xf numFmtId="171" fontId="30" fillId="7" borderId="6" xfId="0" applyNumberFormat="1" applyFont="1" applyFill="1" applyBorder="1" applyAlignment="1">
      <alignment horizontal="center" vertical="center" wrapText="1"/>
    </xf>
    <xf numFmtId="171" fontId="30" fillId="8" borderId="6" xfId="0" applyNumberFormat="1" applyFont="1" applyFill="1" applyBorder="1" applyAlignment="1">
      <alignment horizontal="center"/>
    </xf>
    <xf numFmtId="171" fontId="30" fillId="9" borderId="6" xfId="0" applyNumberFormat="1" applyFont="1" applyFill="1" applyBorder="1" applyAlignment="1">
      <alignment horizontal="center" vertical="center" wrapText="1"/>
    </xf>
    <xf numFmtId="37" fontId="31" fillId="0" borderId="0" xfId="0" applyNumberFormat="1" applyFont="1" applyAlignment="1">
      <alignment horizontal="center"/>
    </xf>
    <xf numFmtId="37" fontId="29" fillId="7" borderId="7" xfId="0" applyNumberFormat="1" applyFont="1" applyFill="1" applyBorder="1" applyAlignment="1">
      <alignment horizontal="center" vertical="top" wrapText="1"/>
    </xf>
    <xf numFmtId="171" fontId="30" fillId="7" borderId="7" xfId="0" applyNumberFormat="1" applyFont="1" applyFill="1" applyBorder="1" applyAlignment="1">
      <alignment horizontal="center" vertical="center" wrapText="1"/>
    </xf>
    <xf numFmtId="171" fontId="30" fillId="8" borderId="7" xfId="0" applyNumberFormat="1" applyFont="1" applyFill="1" applyBorder="1" applyAlignment="1">
      <alignment horizontal="center" vertical="center" wrapText="1"/>
    </xf>
    <xf numFmtId="171" fontId="30" fillId="9" borderId="7" xfId="0" applyNumberFormat="1" applyFont="1" applyFill="1" applyBorder="1" applyAlignment="1">
      <alignment horizontal="center" vertical="center" wrapText="1"/>
    </xf>
    <xf numFmtId="37" fontId="29" fillId="0" borderId="0" xfId="0" applyNumberFormat="1" applyFont="1" applyAlignment="1">
      <alignment horizontal="center" vertical="top" wrapText="1"/>
    </xf>
    <xf numFmtId="37" fontId="29" fillId="0" borderId="0" xfId="0" applyNumberFormat="1" applyFont="1" applyAlignment="1">
      <alignment vertical="center"/>
    </xf>
    <xf numFmtId="171" fontId="32" fillId="0" borderId="0" xfId="5" applyNumberFormat="1" applyFont="1" applyAlignment="1">
      <alignment horizontal="center" vertical="center"/>
    </xf>
    <xf numFmtId="3" fontId="32" fillId="10" borderId="0" xfId="5" applyNumberFormat="1" applyFont="1" applyFill="1" applyAlignment="1">
      <alignment horizontal="center" vertical="center"/>
    </xf>
    <xf numFmtId="37" fontId="29" fillId="0" borderId="0" xfId="0" applyNumberFormat="1" applyFont="1" applyAlignment="1">
      <alignment horizontal="center" vertical="center"/>
    </xf>
    <xf numFmtId="37" fontId="30" fillId="0" borderId="0" xfId="0" applyNumberFormat="1" applyFont="1" applyAlignment="1">
      <alignment vertical="center"/>
    </xf>
    <xf numFmtId="171" fontId="29" fillId="0" borderId="0" xfId="5" applyNumberFormat="1" applyFont="1" applyAlignment="1">
      <alignment horizontal="right" vertical="center"/>
    </xf>
    <xf numFmtId="37" fontId="29" fillId="10" borderId="0" xfId="0" applyNumberFormat="1" applyFont="1" applyFill="1" applyAlignment="1">
      <alignment horizontal="center" vertical="center"/>
    </xf>
    <xf numFmtId="171" fontId="30" fillId="0" borderId="0" xfId="0" applyNumberFormat="1" applyFont="1" applyAlignment="1">
      <alignment horizontal="center" vertical="center" wrapText="1"/>
    </xf>
    <xf numFmtId="3" fontId="30" fillId="0" borderId="0" xfId="5" applyNumberFormat="1" applyFont="1" applyAlignment="1">
      <alignment horizontal="center" vertical="center" wrapText="1"/>
    </xf>
    <xf numFmtId="39" fontId="33" fillId="10" borderId="0" xfId="5" applyNumberFormat="1" applyFont="1" applyFill="1" applyAlignment="1">
      <alignment horizontal="center"/>
    </xf>
    <xf numFmtId="37" fontId="29" fillId="0" borderId="0" xfId="0" applyNumberFormat="1" applyFont="1" applyAlignment="1">
      <alignment horizontal="left" vertical="center"/>
    </xf>
    <xf numFmtId="4" fontId="29" fillId="0" borderId="0" xfId="5" applyFont="1" applyFill="1" applyAlignment="1">
      <alignment horizontal="right" vertical="center"/>
    </xf>
    <xf numFmtId="4" fontId="29" fillId="10" borderId="0" xfId="5" applyFont="1" applyFill="1" applyAlignment="1">
      <alignment horizontal="right" vertical="center"/>
    </xf>
    <xf numFmtId="171" fontId="29" fillId="0" borderId="0" xfId="5" applyNumberFormat="1" applyFont="1" applyFill="1" applyAlignment="1">
      <alignment horizontal="center" vertical="center"/>
    </xf>
    <xf numFmtId="171" fontId="29" fillId="0" borderId="0" xfId="5" applyNumberFormat="1" applyFont="1" applyAlignment="1">
      <alignment horizontal="center" vertical="center"/>
    </xf>
    <xf numFmtId="4" fontId="29" fillId="0" borderId="0" xfId="5" applyFont="1" applyFill="1" applyBorder="1" applyAlignment="1">
      <alignment horizontal="right" vertical="center"/>
    </xf>
    <xf numFmtId="4" fontId="29" fillId="0" borderId="1" xfId="5" applyFont="1" applyFill="1" applyBorder="1" applyAlignment="1">
      <alignment horizontal="right" vertical="center"/>
    </xf>
    <xf numFmtId="4" fontId="29" fillId="10" borderId="1" xfId="5" applyFont="1" applyFill="1" applyBorder="1" applyAlignment="1">
      <alignment horizontal="right" vertical="center"/>
    </xf>
    <xf numFmtId="37" fontId="30" fillId="0" borderId="19" xfId="0" applyNumberFormat="1" applyFont="1" applyBorder="1" applyAlignment="1">
      <alignment vertical="center"/>
    </xf>
    <xf numFmtId="37" fontId="30" fillId="0" borderId="0" xfId="0" applyNumberFormat="1" applyFont="1" applyAlignment="1">
      <alignment horizontal="center" vertical="center"/>
    </xf>
    <xf numFmtId="3" fontId="29" fillId="0" borderId="2" xfId="5" applyNumberFormat="1" applyFont="1" applyFill="1" applyBorder="1" applyAlignment="1">
      <alignment horizontal="right" vertical="center"/>
    </xf>
    <xf numFmtId="3" fontId="29" fillId="0" borderId="0" xfId="5" applyNumberFormat="1" applyFont="1" applyAlignment="1">
      <alignment horizontal="right" vertical="center"/>
    </xf>
    <xf numFmtId="4" fontId="29" fillId="0" borderId="0" xfId="5" applyFont="1" applyAlignment="1">
      <alignment horizontal="center" vertical="center"/>
    </xf>
    <xf numFmtId="4" fontId="29" fillId="11" borderId="0" xfId="5" applyFont="1" applyFill="1" applyAlignment="1">
      <alignment horizontal="right" vertical="center"/>
    </xf>
    <xf numFmtId="37" fontId="29" fillId="0" borderId="11" xfId="0" applyNumberFormat="1" applyFont="1" applyBorder="1" applyAlignment="1">
      <alignment vertical="center"/>
    </xf>
    <xf numFmtId="37" fontId="34" fillId="0" borderId="12" xfId="0" applyNumberFormat="1" applyFont="1" applyBorder="1" applyAlignment="1">
      <alignment horizontal="center" vertical="center"/>
    </xf>
    <xf numFmtId="4" fontId="29" fillId="0" borderId="6" xfId="5" applyFont="1" applyFill="1" applyBorder="1" applyAlignment="1">
      <alignment horizontal="right" vertical="center"/>
    </xf>
    <xf numFmtId="4" fontId="29" fillId="10" borderId="6" xfId="5" applyFont="1" applyFill="1" applyBorder="1" applyAlignment="1">
      <alignment horizontal="right" vertical="center"/>
    </xf>
    <xf numFmtId="171" fontId="29" fillId="0" borderId="11" xfId="5" applyNumberFormat="1" applyFont="1" applyBorder="1" applyAlignment="1">
      <alignment horizontal="center" vertical="center"/>
    </xf>
    <xf numFmtId="171" fontId="29" fillId="0" borderId="6" xfId="5" applyNumberFormat="1" applyFont="1" applyBorder="1" applyAlignment="1">
      <alignment horizontal="center" vertical="center"/>
    </xf>
    <xf numFmtId="37" fontId="29" fillId="0" borderId="8" xfId="0" applyNumberFormat="1" applyFont="1" applyBorder="1" applyAlignment="1">
      <alignment vertical="center"/>
    </xf>
    <xf numFmtId="37" fontId="34" fillId="0" borderId="9" xfId="0" applyNumberFormat="1" applyFont="1" applyBorder="1" applyAlignment="1">
      <alignment horizontal="center" vertical="center"/>
    </xf>
    <xf numFmtId="4" fontId="29" fillId="0" borderId="10" xfId="5" applyFont="1" applyFill="1" applyBorder="1" applyAlignment="1">
      <alignment horizontal="right" vertical="center"/>
    </xf>
    <xf numFmtId="4" fontId="29" fillId="10" borderId="10" xfId="5" applyFont="1" applyFill="1" applyBorder="1" applyAlignment="1">
      <alignment horizontal="right" vertical="center"/>
    </xf>
    <xf numFmtId="171" fontId="29" fillId="0" borderId="8" xfId="5" applyNumberFormat="1" applyFont="1" applyBorder="1" applyAlignment="1">
      <alignment horizontal="center" vertical="center"/>
    </xf>
    <xf numFmtId="171" fontId="29" fillId="0" borderId="10" xfId="5" applyNumberFormat="1" applyFont="1" applyBorder="1" applyAlignment="1">
      <alignment horizontal="center" vertical="center"/>
    </xf>
    <xf numFmtId="37" fontId="29" fillId="0" borderId="13" xfId="0" applyNumberFormat="1" applyFont="1" applyBorder="1" applyAlignment="1">
      <alignment vertical="center"/>
    </xf>
    <xf numFmtId="37" fontId="34" fillId="0" borderId="14" xfId="0" applyNumberFormat="1" applyFont="1" applyBorder="1" applyAlignment="1">
      <alignment horizontal="center" vertical="center"/>
    </xf>
    <xf numFmtId="4" fontId="29" fillId="0" borderId="7" xfId="5" applyFont="1" applyFill="1" applyBorder="1" applyAlignment="1">
      <alignment horizontal="right" vertical="center"/>
    </xf>
    <xf numFmtId="4" fontId="29" fillId="10" borderId="7" xfId="5" applyFont="1" applyFill="1" applyBorder="1" applyAlignment="1">
      <alignment horizontal="right" vertical="center"/>
    </xf>
    <xf numFmtId="171" fontId="29" fillId="0" borderId="13" xfId="5" applyNumberFormat="1" applyFont="1" applyBorder="1" applyAlignment="1">
      <alignment horizontal="center" vertical="center"/>
    </xf>
    <xf numFmtId="171" fontId="29" fillId="0" borderId="7" xfId="5" applyNumberFormat="1" applyFont="1" applyBorder="1" applyAlignment="1">
      <alignment horizontal="center" vertical="center"/>
    </xf>
    <xf numFmtId="37" fontId="29" fillId="12" borderId="0" xfId="0" applyNumberFormat="1" applyFont="1" applyFill="1" applyAlignment="1">
      <alignment vertical="center"/>
    </xf>
    <xf numFmtId="37" fontId="31" fillId="12" borderId="0" xfId="0" applyNumberFormat="1" applyFont="1" applyFill="1" applyAlignment="1">
      <alignment horizontal="center" vertical="center"/>
    </xf>
    <xf numFmtId="4" fontId="29" fillId="12" borderId="0" xfId="5" applyFont="1" applyFill="1" applyBorder="1" applyAlignment="1">
      <alignment horizontal="right" vertical="center"/>
    </xf>
    <xf numFmtId="4" fontId="29" fillId="12" borderId="0" xfId="5" applyFont="1" applyFill="1" applyAlignment="1">
      <alignment horizontal="right" vertical="center"/>
    </xf>
    <xf numFmtId="171" fontId="29" fillId="3" borderId="0" xfId="5" applyNumberFormat="1" applyFont="1" applyFill="1" applyAlignment="1">
      <alignment horizontal="center" vertical="center"/>
    </xf>
    <xf numFmtId="171" fontId="29" fillId="0" borderId="1" xfId="5" applyNumberFormat="1" applyFont="1" applyBorder="1" applyAlignment="1">
      <alignment horizontal="center" vertical="center"/>
    </xf>
    <xf numFmtId="37" fontId="31" fillId="0" borderId="2" xfId="0" applyNumberFormat="1" applyFont="1" applyBorder="1" applyAlignment="1">
      <alignment horizontal="center" vertical="center"/>
    </xf>
    <xf numFmtId="3" fontId="29" fillId="0" borderId="1" xfId="5" applyNumberFormat="1" applyFont="1" applyFill="1" applyBorder="1" applyAlignment="1">
      <alignment horizontal="right" vertical="center"/>
    </xf>
    <xf numFmtId="37" fontId="31" fillId="0" borderId="1" xfId="0" applyNumberFormat="1" applyFont="1" applyBorder="1" applyAlignment="1">
      <alignment horizontal="center" vertical="center"/>
    </xf>
    <xf numFmtId="4" fontId="30" fillId="0" borderId="2" xfId="5" applyFont="1" applyBorder="1" applyAlignment="1">
      <alignment horizontal="right" vertical="center"/>
    </xf>
    <xf numFmtId="4" fontId="30" fillId="10" borderId="2" xfId="5" applyFont="1" applyFill="1" applyBorder="1" applyAlignment="1">
      <alignment horizontal="right" vertical="center"/>
    </xf>
    <xf numFmtId="3" fontId="30" fillId="0" borderId="2" xfId="0" applyNumberFormat="1" applyFont="1" applyBorder="1" applyAlignment="1">
      <alignment horizontal="right" vertical="center"/>
    </xf>
    <xf numFmtId="4" fontId="29" fillId="4" borderId="0" xfId="5" applyFont="1" applyFill="1" applyAlignment="1">
      <alignment horizontal="right" vertical="center"/>
    </xf>
    <xf numFmtId="4" fontId="29" fillId="0" borderId="2" xfId="5" applyFont="1" applyFill="1" applyBorder="1" applyAlignment="1">
      <alignment horizontal="right" vertical="center"/>
    </xf>
    <xf numFmtId="4" fontId="29" fillId="10" borderId="2" xfId="5" applyFont="1" applyFill="1" applyBorder="1" applyAlignment="1">
      <alignment horizontal="right" vertical="center"/>
    </xf>
    <xf numFmtId="39" fontId="29" fillId="0" borderId="0" xfId="0" applyNumberFormat="1" applyFont="1" applyAlignment="1">
      <alignment horizontal="center" vertical="center"/>
    </xf>
    <xf numFmtId="171" fontId="29" fillId="0" borderId="0" xfId="5" applyNumberFormat="1" applyFont="1" applyBorder="1" applyAlignment="1">
      <alignment horizontal="center" vertical="center"/>
    </xf>
    <xf numFmtId="171" fontId="29" fillId="0" borderId="1" xfId="5" applyNumberFormat="1" applyFont="1" applyFill="1" applyBorder="1" applyAlignment="1">
      <alignment horizontal="center" vertical="center"/>
    </xf>
    <xf numFmtId="4" fontId="29" fillId="0" borderId="2" xfId="5" applyFont="1" applyBorder="1" applyAlignment="1">
      <alignment horizontal="right" vertical="center"/>
    </xf>
    <xf numFmtId="3" fontId="29" fillId="0" borderId="2" xfId="0" applyNumberFormat="1" applyFont="1" applyBorder="1" applyAlignment="1">
      <alignment horizontal="right" vertical="center"/>
    </xf>
    <xf numFmtId="4" fontId="30" fillId="0" borderId="0" xfId="5" applyFont="1" applyAlignment="1">
      <alignment horizontal="center" vertical="center"/>
    </xf>
    <xf numFmtId="4" fontId="30" fillId="10" borderId="0" xfId="5" applyFont="1" applyFill="1" applyAlignment="1">
      <alignment horizontal="right" vertical="center"/>
    </xf>
    <xf numFmtId="0" fontId="35" fillId="0" borderId="0" xfId="0" applyFont="1" applyAlignment="1">
      <alignment horizontal="center"/>
    </xf>
    <xf numFmtId="4" fontId="29" fillId="13" borderId="0" xfId="5" applyFont="1" applyFill="1" applyAlignment="1">
      <alignment horizontal="right" vertical="center"/>
    </xf>
    <xf numFmtId="0" fontId="34" fillId="0" borderId="0" xfId="0" applyFont="1" applyAlignment="1">
      <alignment horizontal="center"/>
    </xf>
    <xf numFmtId="0" fontId="31" fillId="0" borderId="0" xfId="6" applyFont="1" applyAlignment="1">
      <alignment horizontal="center"/>
    </xf>
    <xf numFmtId="4" fontId="29" fillId="0" borderId="1" xfId="5" applyFont="1" applyBorder="1" applyAlignment="1">
      <alignment horizontal="right" vertical="center"/>
    </xf>
    <xf numFmtId="3" fontId="29" fillId="0" borderId="1" xfId="5" applyNumberFormat="1" applyFont="1" applyBorder="1" applyAlignment="1">
      <alignment horizontal="right" vertical="center"/>
    </xf>
    <xf numFmtId="37" fontId="30" fillId="0" borderId="20" xfId="0" applyNumberFormat="1" applyFont="1" applyBorder="1" applyAlignment="1">
      <alignment vertical="center"/>
    </xf>
    <xf numFmtId="4" fontId="30" fillId="0" borderId="18" xfId="5" applyFont="1" applyBorder="1" applyAlignment="1">
      <alignment vertical="center"/>
    </xf>
    <xf numFmtId="4" fontId="30" fillId="10" borderId="18" xfId="5" applyFont="1" applyFill="1" applyBorder="1" applyAlignment="1">
      <alignment horizontal="right" vertical="center"/>
    </xf>
    <xf numFmtId="3" fontId="30" fillId="0" borderId="18" xfId="0" applyNumberFormat="1" applyFont="1" applyBorder="1" applyAlignment="1">
      <alignment vertical="center"/>
    </xf>
    <xf numFmtId="4" fontId="36" fillId="0" borderId="0" xfId="5" applyFont="1" applyAlignment="1">
      <alignment vertical="center"/>
    </xf>
    <xf numFmtId="3" fontId="29" fillId="0" borderId="0" xfId="0" applyNumberFormat="1" applyFont="1" applyAlignment="1">
      <alignment horizontal="right" vertical="center"/>
    </xf>
    <xf numFmtId="171" fontId="30" fillId="0" borderId="0" xfId="5" applyNumberFormat="1" applyFont="1" applyAlignment="1">
      <alignment horizontal="center" vertical="center"/>
    </xf>
    <xf numFmtId="3" fontId="30" fillId="0" borderId="0" xfId="5" applyNumberFormat="1" applyFont="1" applyAlignment="1">
      <alignment horizontal="center" vertical="center"/>
    </xf>
    <xf numFmtId="3" fontId="30" fillId="0" borderId="0" xfId="0" applyNumberFormat="1" applyFont="1" applyAlignment="1">
      <alignment horizontal="center" vertical="center"/>
    </xf>
    <xf numFmtId="3" fontId="30" fillId="0" borderId="0" xfId="0" applyNumberFormat="1" applyFont="1" applyAlignment="1">
      <alignment horizontal="right" vertical="center"/>
    </xf>
    <xf numFmtId="4" fontId="31" fillId="0" borderId="0" xfId="5" applyFont="1" applyAlignment="1">
      <alignment horizontal="center" vertical="center"/>
    </xf>
    <xf numFmtId="3" fontId="29" fillId="0" borderId="0" xfId="5" applyNumberFormat="1" applyFont="1" applyAlignment="1">
      <alignment vertical="center"/>
    </xf>
    <xf numFmtId="171" fontId="29" fillId="0" borderId="0" xfId="0" applyNumberFormat="1" applyFont="1" applyAlignment="1">
      <alignment vertical="center"/>
    </xf>
    <xf numFmtId="37" fontId="29" fillId="0" borderId="0" xfId="0" applyNumberFormat="1" applyFont="1" applyAlignment="1">
      <alignment horizontal="right" vertical="center"/>
    </xf>
    <xf numFmtId="37" fontId="37" fillId="0" borderId="0" xfId="0" applyNumberFormat="1" applyFont="1" applyAlignment="1">
      <alignment horizontal="right" vertical="center"/>
    </xf>
    <xf numFmtId="171" fontId="29" fillId="0" borderId="3" xfId="0" applyNumberFormat="1" applyFont="1" applyBorder="1" applyAlignment="1">
      <alignment vertical="center"/>
    </xf>
    <xf numFmtId="165" fontId="29" fillId="0" borderId="0" xfId="0" applyNumberFormat="1" applyFont="1" applyAlignment="1">
      <alignment vertical="center"/>
    </xf>
    <xf numFmtId="37" fontId="29" fillId="0" borderId="0" xfId="0" applyNumberFormat="1" applyFont="1" applyAlignment="1">
      <alignment horizontal="right"/>
    </xf>
    <xf numFmtId="38" fontId="29" fillId="0" borderId="0" xfId="0" applyNumberFormat="1" applyFont="1"/>
    <xf numFmtId="38" fontId="31" fillId="0" borderId="0" xfId="0" applyNumberFormat="1" applyFont="1" applyAlignment="1">
      <alignment horizontal="center" vertical="center"/>
    </xf>
    <xf numFmtId="38" fontId="29" fillId="0" borderId="0" xfId="0" applyNumberFormat="1" applyFont="1" applyAlignment="1">
      <alignment horizontal="center"/>
    </xf>
    <xf numFmtId="37" fontId="30" fillId="0" borderId="0" xfId="0" applyNumberFormat="1" applyFont="1" applyAlignment="1">
      <alignment horizontal="left"/>
    </xf>
    <xf numFmtId="0" fontId="29" fillId="0" borderId="0" xfId="0" applyFont="1"/>
    <xf numFmtId="0" fontId="29" fillId="7" borderId="11" xfId="0" applyFont="1" applyFill="1" applyBorder="1"/>
    <xf numFmtId="37" fontId="30" fillId="7" borderId="6" xfId="0" applyNumberFormat="1" applyFont="1" applyFill="1" applyBorder="1" applyAlignment="1">
      <alignment horizontal="center"/>
    </xf>
    <xf numFmtId="37" fontId="30" fillId="7" borderId="13" xfId="0" applyNumberFormat="1" applyFont="1" applyFill="1" applyBorder="1" applyAlignment="1">
      <alignment horizontal="left"/>
    </xf>
    <xf numFmtId="37" fontId="30" fillId="7" borderId="7" xfId="0" applyNumberFormat="1" applyFont="1" applyFill="1" applyBorder="1" applyAlignment="1">
      <alignment horizontal="center"/>
    </xf>
    <xf numFmtId="37" fontId="34" fillId="0" borderId="0" xfId="0" applyNumberFormat="1" applyFont="1"/>
    <xf numFmtId="3" fontId="32" fillId="10" borderId="0" xfId="5" applyNumberFormat="1" applyFont="1" applyFill="1" applyAlignment="1">
      <alignment horizontal="center"/>
    </xf>
    <xf numFmtId="3" fontId="32" fillId="0" borderId="0" xfId="5" applyNumberFormat="1" applyFont="1" applyFill="1" applyAlignment="1">
      <alignment horizontal="center"/>
    </xf>
    <xf numFmtId="37" fontId="34" fillId="0" borderId="0" xfId="0" applyNumberFormat="1" applyFont="1" applyAlignment="1">
      <alignment horizontal="center"/>
    </xf>
    <xf numFmtId="4" fontId="29" fillId="0" borderId="0" xfId="5" applyFont="1" applyFill="1" applyAlignment="1">
      <alignment horizontal="right"/>
    </xf>
    <xf numFmtId="4" fontId="29" fillId="10" borderId="0" xfId="5" applyFont="1" applyFill="1"/>
    <xf numFmtId="171" fontId="29" fillId="0" borderId="0" xfId="5" applyNumberFormat="1" applyFont="1" applyFill="1" applyAlignment="1">
      <alignment horizontal="right"/>
    </xf>
    <xf numFmtId="37" fontId="29" fillId="0" borderId="0" xfId="0" applyNumberFormat="1" applyFont="1" applyAlignment="1">
      <alignment horizontal="left"/>
    </xf>
    <xf numFmtId="4" fontId="29" fillId="0" borderId="0" xfId="5" applyFont="1" applyFill="1"/>
    <xf numFmtId="4" fontId="29" fillId="0" borderId="0" xfId="5" applyFont="1" applyFill="1" applyBorder="1" applyAlignment="1">
      <alignment horizontal="right"/>
    </xf>
    <xf numFmtId="4" fontId="29" fillId="10" borderId="1" xfId="5" applyFont="1" applyFill="1" applyBorder="1"/>
    <xf numFmtId="171" fontId="29" fillId="0" borderId="1" xfId="5" applyNumberFormat="1" applyFont="1" applyFill="1" applyBorder="1" applyAlignment="1">
      <alignment horizontal="right"/>
    </xf>
    <xf numFmtId="4" fontId="29" fillId="0" borderId="5" xfId="5" applyFont="1" applyBorder="1"/>
    <xf numFmtId="171" fontId="29" fillId="0" borderId="5" xfId="0" applyNumberFormat="1" applyFont="1" applyBorder="1"/>
    <xf numFmtId="3" fontId="29" fillId="0" borderId="0" xfId="5" applyNumberFormat="1" applyFont="1" applyFill="1"/>
    <xf numFmtId="4" fontId="29" fillId="0" borderId="6" xfId="5" applyFont="1" applyFill="1" applyBorder="1" applyAlignment="1">
      <alignment horizontal="right"/>
    </xf>
    <xf numFmtId="4" fontId="29" fillId="10" borderId="6" xfId="5" applyFont="1" applyFill="1" applyBorder="1"/>
    <xf numFmtId="171" fontId="29" fillId="0" borderId="6" xfId="0" applyNumberFormat="1" applyFont="1" applyBorder="1"/>
    <xf numFmtId="4" fontId="29" fillId="0" borderId="10" xfId="5" applyFont="1" applyFill="1" applyBorder="1" applyAlignment="1">
      <alignment horizontal="right"/>
    </xf>
    <xf numFmtId="4" fontId="29" fillId="10" borderId="10" xfId="5" applyFont="1" applyFill="1" applyBorder="1"/>
    <xf numFmtId="171" fontId="29" fillId="0" borderId="10" xfId="5" applyNumberFormat="1" applyFont="1" applyFill="1" applyBorder="1" applyAlignment="1">
      <alignment horizontal="right"/>
    </xf>
    <xf numFmtId="171" fontId="29" fillId="0" borderId="10" xfId="0" applyNumberFormat="1" applyFont="1" applyBorder="1"/>
    <xf numFmtId="4" fontId="29" fillId="0" borderId="7" xfId="5" applyFont="1" applyFill="1" applyBorder="1" applyAlignment="1">
      <alignment horizontal="right"/>
    </xf>
    <xf numFmtId="4" fontId="29" fillId="10" borderId="7" xfId="5" applyFont="1" applyFill="1" applyBorder="1"/>
    <xf numFmtId="171" fontId="29" fillId="0" borderId="7" xfId="5" applyNumberFormat="1" applyFont="1" applyFill="1" applyBorder="1" applyAlignment="1">
      <alignment horizontal="right"/>
    </xf>
    <xf numFmtId="4" fontId="29" fillId="0" borderId="1" xfId="5" applyFont="1" applyBorder="1"/>
    <xf numFmtId="171" fontId="29" fillId="0" borderId="1" xfId="0" applyNumberFormat="1" applyFont="1" applyBorder="1"/>
    <xf numFmtId="37" fontId="30" fillId="0" borderId="0" xfId="0" applyNumberFormat="1" applyFont="1" applyAlignment="1">
      <alignment horizontal="left" wrapText="1"/>
    </xf>
    <xf numFmtId="4" fontId="30" fillId="0" borderId="1" xfId="5" applyFont="1" applyBorder="1"/>
    <xf numFmtId="4" fontId="30" fillId="10" borderId="1" xfId="5" applyFont="1" applyFill="1" applyBorder="1"/>
    <xf numFmtId="0" fontId="30" fillId="0" borderId="0" xfId="0" applyFont="1"/>
    <xf numFmtId="171" fontId="30" fillId="0" borderId="1" xfId="0" applyNumberFormat="1" applyFont="1" applyBorder="1"/>
    <xf numFmtId="4" fontId="29" fillId="0" borderId="1" xfId="5" applyFont="1" applyFill="1" applyBorder="1" applyAlignment="1">
      <alignment horizontal="right"/>
    </xf>
    <xf numFmtId="4" fontId="30" fillId="0" borderId="0" xfId="5" applyFont="1"/>
    <xf numFmtId="4" fontId="30" fillId="10" borderId="0" xfId="5" applyFont="1" applyFill="1"/>
    <xf numFmtId="37" fontId="39" fillId="0" borderId="0" xfId="0" applyNumberFormat="1" applyFont="1" applyAlignment="1">
      <alignment horizontal="center"/>
    </xf>
    <xf numFmtId="4" fontId="30" fillId="0" borderId="0" xfId="5" applyFont="1" applyFill="1"/>
    <xf numFmtId="37" fontId="29" fillId="0" borderId="0" xfId="0" applyNumberFormat="1" applyFont="1" applyAlignment="1">
      <alignment wrapText="1"/>
    </xf>
    <xf numFmtId="4" fontId="29" fillId="0" borderId="1" xfId="5" applyFont="1" applyFill="1" applyBorder="1"/>
    <xf numFmtId="171" fontId="29" fillId="0" borderId="1" xfId="5" applyNumberFormat="1" applyFont="1" applyFill="1" applyBorder="1"/>
    <xf numFmtId="4" fontId="30" fillId="0" borderId="2" xfId="5" applyFont="1" applyBorder="1"/>
    <xf numFmtId="4" fontId="30" fillId="10" borderId="2" xfId="5" applyFont="1" applyFill="1" applyBorder="1"/>
    <xf numFmtId="171" fontId="30" fillId="0" borderId="2" xfId="0" applyNumberFormat="1" applyFont="1" applyBorder="1"/>
    <xf numFmtId="4" fontId="36" fillId="0" borderId="0" xfId="5" applyFont="1" applyFill="1"/>
    <xf numFmtId="3" fontId="36" fillId="0" borderId="0" xfId="5" applyNumberFormat="1" applyFont="1" applyFill="1"/>
    <xf numFmtId="165" fontId="36" fillId="0" borderId="0" xfId="5" applyNumberFormat="1" applyFont="1" applyFill="1"/>
    <xf numFmtId="4" fontId="29" fillId="0" borderId="2" xfId="5" applyFont="1" applyFill="1" applyBorder="1"/>
    <xf numFmtId="171" fontId="29" fillId="0" borderId="2" xfId="5" applyNumberFormat="1" applyFont="1" applyFill="1" applyBorder="1"/>
    <xf numFmtId="4" fontId="30" fillId="0" borderId="3" xfId="5" applyFont="1" applyBorder="1"/>
    <xf numFmtId="4" fontId="30" fillId="10" borderId="3" xfId="5" applyFont="1" applyFill="1" applyBorder="1"/>
    <xf numFmtId="171" fontId="30" fillId="0" borderId="3" xfId="0" applyNumberFormat="1" applyFont="1" applyBorder="1"/>
    <xf numFmtId="37" fontId="40" fillId="0" borderId="0" xfId="0" applyNumberFormat="1" applyFont="1"/>
    <xf numFmtId="37" fontId="40" fillId="0" borderId="0" xfId="0" applyNumberFormat="1" applyFont="1" applyAlignment="1">
      <alignment horizontal="center"/>
    </xf>
    <xf numFmtId="4" fontId="34" fillId="10" borderId="17" xfId="5" applyFont="1" applyFill="1" applyBorder="1" applyAlignment="1">
      <alignment horizontal="center" wrapText="1"/>
    </xf>
    <xf numFmtId="4" fontId="30" fillId="5" borderId="0" xfId="5" applyFont="1" applyFill="1"/>
    <xf numFmtId="37" fontId="29" fillId="0" borderId="11" xfId="0" applyNumberFormat="1" applyFont="1" applyBorder="1"/>
    <xf numFmtId="4" fontId="29" fillId="0" borderId="6" xfId="5" applyFont="1" applyBorder="1"/>
    <xf numFmtId="4" fontId="29" fillId="5" borderId="6" xfId="5" applyFont="1" applyFill="1" applyBorder="1"/>
    <xf numFmtId="4" fontId="29" fillId="0" borderId="10" xfId="5" applyFont="1" applyBorder="1"/>
    <xf numFmtId="4" fontId="29" fillId="5" borderId="10" xfId="5" applyFont="1" applyFill="1" applyBorder="1"/>
    <xf numFmtId="37" fontId="29" fillId="0" borderId="13" xfId="0" applyNumberFormat="1" applyFont="1" applyBorder="1"/>
    <xf numFmtId="4" fontId="29" fillId="0" borderId="7" xfId="5" applyFont="1" applyBorder="1"/>
    <xf numFmtId="4" fontId="29" fillId="5" borderId="7" xfId="5" applyFont="1" applyFill="1" applyBorder="1"/>
    <xf numFmtId="4" fontId="29" fillId="5" borderId="0" xfId="5" applyFont="1" applyFill="1"/>
    <xf numFmtId="37" fontId="41" fillId="0" borderId="0" xfId="0" applyNumberFormat="1" applyFont="1" applyAlignment="1">
      <alignment horizontal="center"/>
    </xf>
    <xf numFmtId="4" fontId="29" fillId="0" borderId="7" xfId="5" applyFont="1" applyFill="1" applyBorder="1"/>
    <xf numFmtId="4" fontId="29" fillId="5" borderId="1" xfId="5" applyFont="1" applyFill="1" applyBorder="1"/>
    <xf numFmtId="171" fontId="30" fillId="0" borderId="0" xfId="0" applyNumberFormat="1" applyFont="1" applyAlignment="1">
      <alignment horizontal="center"/>
    </xf>
    <xf numFmtId="4" fontId="30" fillId="0" borderId="18" xfId="5" applyFont="1" applyBorder="1"/>
    <xf numFmtId="4" fontId="30" fillId="5" borderId="18" xfId="5" applyFont="1" applyFill="1" applyBorder="1"/>
    <xf numFmtId="0" fontId="29" fillId="5" borderId="0" xfId="0" applyFont="1" applyFill="1"/>
    <xf numFmtId="37" fontId="41" fillId="0" borderId="0" xfId="0" applyNumberFormat="1" applyFont="1"/>
    <xf numFmtId="171" fontId="41" fillId="12" borderId="0" xfId="0" applyNumberFormat="1" applyFont="1" applyFill="1"/>
    <xf numFmtId="171" fontId="42" fillId="0" borderId="0" xfId="5" applyNumberFormat="1" applyFont="1" applyAlignment="1">
      <alignment horizontal="right"/>
    </xf>
    <xf numFmtId="0" fontId="41" fillId="0" borderId="0" xfId="0" applyFont="1"/>
    <xf numFmtId="3" fontId="43" fillId="0" borderId="0" xfId="5" applyNumberFormat="1" applyFont="1"/>
    <xf numFmtId="4" fontId="29" fillId="0" borderId="0" xfId="0" applyNumberFormat="1" applyFont="1"/>
    <xf numFmtId="171" fontId="29" fillId="0" borderId="0" xfId="5" applyNumberFormat="1" applyFont="1" applyAlignment="1">
      <alignment horizontal="right"/>
    </xf>
    <xf numFmtId="37" fontId="44" fillId="0" borderId="0" xfId="0" applyNumberFormat="1" applyFont="1" applyAlignment="1">
      <alignment horizontal="left"/>
    </xf>
    <xf numFmtId="38" fontId="44" fillId="0" borderId="0" xfId="0" applyNumberFormat="1" applyFont="1" applyAlignment="1">
      <alignment horizontal="left"/>
    </xf>
    <xf numFmtId="37" fontId="7" fillId="0" borderId="1" xfId="0" applyNumberFormat="1" applyFont="1" applyBorder="1" applyAlignment="1">
      <alignment horizontal="left"/>
    </xf>
    <xf numFmtId="37" fontId="7" fillId="0" borderId="1" xfId="0" applyNumberFormat="1" applyFont="1" applyBorder="1" applyAlignment="1">
      <alignment horizontal="center"/>
    </xf>
    <xf numFmtId="37" fontId="6" fillId="0" borderId="0" xfId="0" applyNumberFormat="1" applyFont="1" applyAlignment="1">
      <alignment horizontal="centerContinuous"/>
    </xf>
    <xf numFmtId="37" fontId="7" fillId="0" borderId="0" xfId="0" applyNumberFormat="1" applyFont="1" applyAlignment="1">
      <alignment horizontal="centerContinuous"/>
    </xf>
    <xf numFmtId="0" fontId="7" fillId="0" borderId="0" xfId="3" applyFont="1"/>
    <xf numFmtId="171" fontId="6" fillId="0" borderId="0" xfId="0" applyNumberFormat="1" applyFont="1"/>
    <xf numFmtId="0" fontId="6" fillId="0" borderId="0" xfId="3" applyFont="1"/>
    <xf numFmtId="0" fontId="6" fillId="0" borderId="0" xfId="3" applyFont="1" applyAlignment="1">
      <alignment horizontal="left" indent="2"/>
    </xf>
    <xf numFmtId="0" fontId="6" fillId="0" borderId="0" xfId="0" quotePrefix="1" applyFont="1" applyAlignment="1">
      <alignment horizontal="left" vertical="top" indent="2"/>
    </xf>
    <xf numFmtId="0" fontId="6" fillId="0" borderId="0" xfId="0" applyFont="1" applyAlignment="1">
      <alignment horizontal="left" vertical="top" indent="2"/>
    </xf>
    <xf numFmtId="0" fontId="6" fillId="0" borderId="0" xfId="0" applyFont="1" applyAlignment="1">
      <alignment horizontal="left" vertical="top" indent="4"/>
    </xf>
    <xf numFmtId="38" fontId="7" fillId="0" borderId="0" xfId="0" applyNumberFormat="1" applyFont="1" applyAlignment="1">
      <alignment vertical="top"/>
    </xf>
    <xf numFmtId="171" fontId="6" fillId="0" borderId="0" xfId="0" applyNumberFormat="1" applyFont="1" applyAlignment="1">
      <alignment horizontal="right"/>
    </xf>
    <xf numFmtId="41" fontId="6" fillId="0" borderId="0" xfId="0" applyNumberFormat="1" applyFont="1" applyAlignment="1">
      <alignment horizontal="right"/>
    </xf>
    <xf numFmtId="171" fontId="6" fillId="0" borderId="2" xfId="0" applyNumberFormat="1" applyFont="1" applyBorder="1" applyAlignment="1">
      <alignment horizontal="right"/>
    </xf>
    <xf numFmtId="0" fontId="6" fillId="0" borderId="0" xfId="3" applyFont="1" applyAlignment="1">
      <alignment horizontal="left" indent="1"/>
    </xf>
    <xf numFmtId="38" fontId="6" fillId="0" borderId="0" xfId="0" applyNumberFormat="1" applyFont="1" applyAlignment="1">
      <alignment vertical="top"/>
    </xf>
    <xf numFmtId="171" fontId="6" fillId="0" borderId="1" xfId="0" applyNumberFormat="1" applyFont="1" applyBorder="1" applyAlignment="1">
      <alignment horizontal="right"/>
    </xf>
    <xf numFmtId="171" fontId="6" fillId="0" borderId="4" xfId="0" applyNumberFormat="1" applyFont="1" applyBorder="1" applyAlignment="1">
      <alignment horizontal="right"/>
    </xf>
    <xf numFmtId="171" fontId="6" fillId="14" borderId="0" xfId="0" applyNumberFormat="1" applyFont="1" applyFill="1"/>
    <xf numFmtId="171" fontId="6" fillId="14" borderId="0" xfId="0" applyNumberFormat="1" applyFont="1" applyFill="1" applyAlignment="1">
      <alignment horizontal="right"/>
    </xf>
    <xf numFmtId="171" fontId="29" fillId="0" borderId="6" xfId="5" applyNumberFormat="1" applyFont="1" applyFill="1" applyBorder="1" applyAlignment="1">
      <alignment horizontal="right"/>
    </xf>
    <xf numFmtId="171" fontId="29" fillId="18" borderId="0" xfId="0" applyNumberFormat="1" applyFont="1" applyFill="1"/>
    <xf numFmtId="171" fontId="29" fillId="17" borderId="0" xfId="5" applyNumberFormat="1" applyFont="1" applyFill="1" applyAlignment="1">
      <alignment horizontal="center" vertical="center"/>
    </xf>
    <xf numFmtId="173" fontId="12" fillId="0" borderId="2" xfId="1" applyNumberFormat="1" applyFont="1" applyFill="1" applyBorder="1" applyAlignment="1">
      <alignment vertical="center"/>
    </xf>
    <xf numFmtId="171" fontId="29" fillId="17" borderId="0" xfId="5" applyNumberFormat="1" applyFont="1" applyFill="1" applyAlignment="1">
      <alignment horizontal="right"/>
    </xf>
    <xf numFmtId="171" fontId="29" fillId="17" borderId="1" xfId="5" applyNumberFormat="1" applyFont="1" applyFill="1" applyBorder="1" applyAlignment="1">
      <alignment horizontal="right"/>
    </xf>
    <xf numFmtId="171" fontId="6" fillId="0" borderId="0" xfId="1" applyNumberFormat="1" applyFont="1" applyFill="1" applyAlignment="1"/>
    <xf numFmtId="171" fontId="6" fillId="0" borderId="0" xfId="1" applyNumberFormat="1" applyFont="1" applyFill="1" applyAlignment="1">
      <alignment horizontal="right"/>
    </xf>
    <xf numFmtId="171" fontId="6" fillId="0" borderId="0" xfId="1" applyNumberFormat="1" applyFont="1" applyFill="1" applyBorder="1" applyAlignment="1">
      <alignment horizontal="right"/>
    </xf>
    <xf numFmtId="171" fontId="6" fillId="0" borderId="0" xfId="1" applyNumberFormat="1" applyFont="1" applyFill="1" applyAlignment="1">
      <alignment horizontal="center"/>
    </xf>
    <xf numFmtId="171" fontId="6" fillId="0" borderId="0" xfId="1" applyNumberFormat="1" applyFont="1" applyFill="1" applyBorder="1" applyAlignment="1"/>
    <xf numFmtId="171" fontId="6" fillId="14" borderId="0" xfId="1" applyNumberFormat="1" applyFont="1" applyFill="1" applyBorder="1" applyAlignment="1">
      <alignment horizontal="right"/>
    </xf>
    <xf numFmtId="171" fontId="6" fillId="14" borderId="0" xfId="1" applyNumberFormat="1" applyFont="1" applyFill="1" applyAlignment="1">
      <alignment horizontal="right"/>
    </xf>
    <xf numFmtId="171" fontId="6" fillId="0" borderId="1" xfId="1" applyNumberFormat="1" applyFont="1" applyFill="1" applyBorder="1" applyAlignment="1">
      <alignment horizontal="right"/>
    </xf>
    <xf numFmtId="37" fontId="6" fillId="0" borderId="0" xfId="1" applyNumberFormat="1" applyFont="1" applyFill="1" applyAlignment="1">
      <alignment horizontal="right"/>
    </xf>
    <xf numFmtId="37" fontId="6" fillId="0" borderId="0" xfId="1" applyNumberFormat="1" applyFont="1" applyFill="1" applyBorder="1" applyAlignment="1">
      <alignment horizontal="right"/>
    </xf>
    <xf numFmtId="171" fontId="6" fillId="0" borderId="2" xfId="1" applyNumberFormat="1" applyFont="1" applyFill="1" applyBorder="1" applyAlignment="1">
      <alignment horizontal="right"/>
    </xf>
    <xf numFmtId="171" fontId="6" fillId="14" borderId="0" xfId="1" applyNumberFormat="1" applyFont="1" applyFill="1" applyAlignment="1">
      <alignment horizontal="center"/>
    </xf>
    <xf numFmtId="43" fontId="6" fillId="0" borderId="0" xfId="1" applyFont="1" applyAlignment="1">
      <alignment vertical="top"/>
    </xf>
    <xf numFmtId="41" fontId="6" fillId="0" borderId="0" xfId="0" applyNumberFormat="1" applyFont="1" applyAlignment="1">
      <alignment horizontal="left"/>
    </xf>
    <xf numFmtId="3" fontId="6" fillId="0" borderId="0" xfId="1" applyNumberFormat="1" applyFont="1" applyFill="1" applyBorder="1" applyAlignment="1"/>
    <xf numFmtId="171" fontId="6" fillId="2" borderId="0" xfId="1" applyNumberFormat="1" applyFont="1" applyFill="1" applyAlignment="1">
      <alignment horizontal="right"/>
    </xf>
    <xf numFmtId="171" fontId="6" fillId="15" borderId="0" xfId="1" applyNumberFormat="1" applyFont="1" applyFill="1" applyAlignment="1">
      <alignment horizontal="right"/>
    </xf>
    <xf numFmtId="171" fontId="6" fillId="14" borderId="1" xfId="1" applyNumberFormat="1" applyFont="1" applyFill="1" applyBorder="1" applyAlignment="1">
      <alignment horizontal="center"/>
    </xf>
    <xf numFmtId="171" fontId="6" fillId="14" borderId="0" xfId="1" applyNumberFormat="1" applyFont="1" applyFill="1" applyBorder="1" applyAlignment="1">
      <alignment horizontal="center"/>
    </xf>
    <xf numFmtId="171" fontId="6" fillId="16" borderId="0" xfId="1" applyNumberFormat="1" applyFont="1" applyFill="1" applyAlignment="1">
      <alignment horizontal="center"/>
    </xf>
    <xf numFmtId="164" fontId="6" fillId="0" borderId="0" xfId="0" applyNumberFormat="1" applyFont="1" applyAlignment="1">
      <alignment horizontal="right"/>
    </xf>
    <xf numFmtId="171" fontId="29" fillId="3" borderId="21" xfId="0" applyNumberFormat="1" applyFont="1" applyFill="1" applyBorder="1"/>
    <xf numFmtId="171" fontId="29" fillId="3" borderId="22" xfId="0" applyNumberFormat="1" applyFont="1" applyFill="1" applyBorder="1"/>
    <xf numFmtId="37" fontId="29" fillId="3" borderId="21" xfId="0" applyNumberFormat="1" applyFont="1" applyFill="1" applyBorder="1"/>
    <xf numFmtId="37" fontId="29" fillId="3" borderId="22" xfId="0" applyNumberFormat="1" applyFont="1" applyFill="1" applyBorder="1"/>
    <xf numFmtId="171" fontId="29" fillId="0" borderId="5" xfId="5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vertical="top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left" vertical="center" indent="2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indent="4"/>
    </xf>
    <xf numFmtId="37" fontId="3" fillId="0" borderId="2" xfId="0" applyNumberFormat="1" applyFont="1" applyFill="1" applyBorder="1" applyAlignment="1">
      <alignment horizontal="right" vertical="center"/>
    </xf>
    <xf numFmtId="37" fontId="3" fillId="0" borderId="0" xfId="0" applyNumberFormat="1" applyFont="1" applyFill="1"/>
    <xf numFmtId="37" fontId="3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170" fontId="3" fillId="0" borderId="0" xfId="0" applyNumberFormat="1" applyFont="1" applyFill="1" applyAlignment="1">
      <alignment horizontal="center" vertical="center" wrapText="1" shrinkToFit="1"/>
    </xf>
    <xf numFmtId="173" fontId="3" fillId="0" borderId="0" xfId="0" applyNumberFormat="1" applyFont="1" applyFill="1" applyAlignment="1">
      <alignment horizontal="right" vertical="center"/>
    </xf>
    <xf numFmtId="37" fontId="6" fillId="0" borderId="0" xfId="0" applyNumberFormat="1" applyFont="1" applyFill="1" applyAlignment="1">
      <alignment horizontal="center"/>
    </xf>
    <xf numFmtId="37" fontId="7" fillId="0" borderId="0" xfId="0" applyNumberFormat="1" applyFont="1" applyFill="1"/>
    <xf numFmtId="37" fontId="7" fillId="0" borderId="5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centerContinuous"/>
    </xf>
    <xf numFmtId="37" fontId="4" fillId="0" borderId="0" xfId="0" applyNumberFormat="1" applyFont="1" applyFill="1" applyAlignment="1">
      <alignment horizontal="center"/>
    </xf>
    <xf numFmtId="37" fontId="4" fillId="0" borderId="0" xfId="0" applyNumberFormat="1" applyFont="1" applyFill="1"/>
    <xf numFmtId="37" fontId="3" fillId="0" borderId="0" xfId="0" applyNumberFormat="1" applyFont="1" applyFill="1" applyAlignment="1">
      <alignment horizontal="center"/>
    </xf>
    <xf numFmtId="37" fontId="6" fillId="0" borderId="0" xfId="0" applyNumberFormat="1" applyFont="1" applyFill="1"/>
    <xf numFmtId="37" fontId="3" fillId="0" borderId="0" xfId="0" applyNumberFormat="1" applyFont="1" applyFill="1" applyAlignment="1">
      <alignment horizontal="left" vertical="top" indent="1"/>
    </xf>
    <xf numFmtId="170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left" vertical="top" indent="2"/>
    </xf>
    <xf numFmtId="172" fontId="6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left" vertical="top"/>
    </xf>
    <xf numFmtId="173" fontId="3" fillId="0" borderId="5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vertical="top"/>
    </xf>
    <xf numFmtId="173" fontId="3" fillId="0" borderId="3" xfId="0" applyNumberFormat="1" applyFont="1" applyFill="1" applyBorder="1" applyAlignment="1">
      <alignment horizontal="right" vertical="center"/>
    </xf>
    <xf numFmtId="49" fontId="3" fillId="0" borderId="0" xfId="0" applyNumberFormat="1" applyFont="1" applyFill="1" applyAlignment="1">
      <alignment vertical="top"/>
    </xf>
    <xf numFmtId="49" fontId="3" fillId="0" borderId="0" xfId="0" applyNumberFormat="1" applyFont="1" applyFill="1" applyAlignment="1">
      <alignment horizontal="left" vertical="top" indent="1"/>
    </xf>
    <xf numFmtId="173" fontId="3" fillId="0" borderId="1" xfId="0" applyNumberFormat="1" applyFont="1" applyFill="1" applyBorder="1" applyAlignment="1">
      <alignment horizontal="right" vertical="center"/>
    </xf>
    <xf numFmtId="49" fontId="3" fillId="0" borderId="0" xfId="0" applyNumberFormat="1" applyFont="1" applyFill="1" applyAlignment="1">
      <alignment horizontal="left" vertical="top"/>
    </xf>
    <xf numFmtId="1" fontId="4" fillId="0" borderId="0" xfId="0" applyNumberFormat="1" applyFont="1" applyFill="1" applyAlignment="1">
      <alignment horizontal="center"/>
    </xf>
    <xf numFmtId="173" fontId="3" fillId="0" borderId="2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Alignment="1">
      <alignment vertical="top"/>
    </xf>
    <xf numFmtId="173" fontId="3" fillId="0" borderId="4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right" vertical="center"/>
    </xf>
    <xf numFmtId="37" fontId="6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/>
    </xf>
    <xf numFmtId="41" fontId="4" fillId="0" borderId="0" xfId="0" applyNumberFormat="1" applyFont="1" applyFill="1"/>
    <xf numFmtId="41" fontId="3" fillId="0" borderId="0" xfId="0" applyNumberFormat="1" applyFont="1" applyFill="1"/>
    <xf numFmtId="173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top"/>
    </xf>
    <xf numFmtId="174" fontId="3" fillId="0" borderId="4" xfId="0" applyNumberFormat="1" applyFont="1" applyFill="1" applyBorder="1" applyAlignment="1">
      <alignment horizontal="right" vertical="center"/>
    </xf>
    <xf numFmtId="174" fontId="3" fillId="0" borderId="0" xfId="0" applyNumberFormat="1" applyFont="1" applyFill="1" applyAlignment="1">
      <alignment vertical="center"/>
    </xf>
    <xf numFmtId="174" fontId="3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Alignment="1">
      <alignment horizontal="center"/>
    </xf>
    <xf numFmtId="37" fontId="9" fillId="0" borderId="0" xfId="0" applyNumberFormat="1" applyFont="1" applyFill="1" applyAlignment="1">
      <alignment vertical="top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171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10" fillId="0" borderId="0" xfId="0" quotePrefix="1" applyFont="1" applyFill="1" applyAlignment="1">
      <alignment horizontal="center" vertical="center"/>
    </xf>
    <xf numFmtId="41" fontId="10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top"/>
    </xf>
    <xf numFmtId="41" fontId="12" fillId="0" borderId="0" xfId="0" applyNumberFormat="1" applyFont="1" applyFill="1" applyAlignment="1">
      <alignment horizontal="right" vertical="center"/>
    </xf>
    <xf numFmtId="37" fontId="12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170" fontId="12" fillId="0" borderId="6" xfId="0" applyNumberFormat="1" applyFont="1" applyFill="1" applyBorder="1" applyAlignment="1">
      <alignment horizontal="center" vertical="center" wrapText="1" shrinkToFit="1"/>
    </xf>
    <xf numFmtId="170" fontId="12" fillId="0" borderId="0" xfId="0" applyNumberFormat="1" applyFont="1" applyFill="1" applyAlignment="1">
      <alignment horizontal="right" vertical="center"/>
    </xf>
    <xf numFmtId="172" fontId="12" fillId="0" borderId="6" xfId="0" applyNumberFormat="1" applyFont="1" applyFill="1" applyBorder="1" applyAlignment="1">
      <alignment horizontal="center" vertical="center"/>
    </xf>
    <xf numFmtId="168" fontId="12" fillId="0" borderId="0" xfId="0" applyNumberFormat="1" applyFont="1" applyFill="1" applyAlignment="1">
      <alignment horizontal="center" vertical="center"/>
    </xf>
    <xf numFmtId="168" fontId="12" fillId="0" borderId="0" xfId="0" applyNumberFormat="1" applyFont="1" applyFill="1" applyAlignment="1">
      <alignment vertical="center"/>
    </xf>
    <xf numFmtId="37" fontId="12" fillId="0" borderId="0" xfId="0" applyNumberFormat="1" applyFont="1" applyFill="1"/>
    <xf numFmtId="173" fontId="12" fillId="0" borderId="6" xfId="0" applyNumberFormat="1" applyFont="1" applyFill="1" applyBorder="1" applyAlignment="1">
      <alignment horizontal="right" vertical="center"/>
    </xf>
    <xf numFmtId="172" fontId="12" fillId="0" borderId="0" xfId="0" applyNumberFormat="1" applyFont="1" applyFill="1" applyAlignment="1">
      <alignment horizontal="center" vertical="center"/>
    </xf>
    <xf numFmtId="173" fontId="12" fillId="0" borderId="6" xfId="0" applyNumberFormat="1" applyFont="1" applyFill="1" applyBorder="1" applyAlignment="1">
      <alignment vertical="center"/>
    </xf>
    <xf numFmtId="170" fontId="12" fillId="0" borderId="7" xfId="0" applyNumberFormat="1" applyFont="1" applyFill="1" applyBorder="1" applyAlignment="1">
      <alignment horizontal="center" vertical="center" wrapText="1" shrinkToFit="1"/>
    </xf>
    <xf numFmtId="172" fontId="12" fillId="0" borderId="10" xfId="0" applyNumberFormat="1" applyFont="1" applyFill="1" applyBorder="1" applyAlignment="1">
      <alignment horizontal="center" vertical="center"/>
    </xf>
    <xf numFmtId="170" fontId="12" fillId="0" borderId="7" xfId="0" applyNumberFormat="1" applyFont="1" applyFill="1" applyBorder="1" applyAlignment="1">
      <alignment horizontal="right" vertical="center"/>
    </xf>
    <xf numFmtId="173" fontId="12" fillId="0" borderId="7" xfId="0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center" vertical="top"/>
    </xf>
    <xf numFmtId="170" fontId="12" fillId="0" borderId="2" xfId="0" applyNumberFormat="1" applyFont="1" applyFill="1" applyBorder="1" applyAlignment="1">
      <alignment horizontal="center" vertical="center" wrapText="1" shrinkToFit="1"/>
    </xf>
    <xf numFmtId="168" fontId="12" fillId="0" borderId="0" xfId="0" applyNumberFormat="1" applyFont="1" applyFill="1" applyAlignment="1">
      <alignment horizontal="right" vertical="center"/>
    </xf>
    <xf numFmtId="37" fontId="12" fillId="0" borderId="0" xfId="0" applyNumberFormat="1" applyFont="1" applyFill="1" applyAlignment="1">
      <alignment horizontal="right" vertical="center"/>
    </xf>
    <xf numFmtId="173" fontId="12" fillId="0" borderId="2" xfId="0" applyNumberFormat="1" applyFont="1" applyFill="1" applyBorder="1" applyAlignment="1">
      <alignment horizontal="right" vertical="center"/>
    </xf>
    <xf numFmtId="176" fontId="12" fillId="0" borderId="0" xfId="0" applyNumberFormat="1" applyFont="1" applyFill="1" applyAlignment="1">
      <alignment horizontal="right" vertical="center"/>
    </xf>
    <xf numFmtId="173" fontId="12" fillId="0" borderId="0" xfId="0" applyNumberFormat="1" applyFont="1" applyFill="1" applyAlignment="1">
      <alignment horizontal="right" vertical="center"/>
    </xf>
    <xf numFmtId="170" fontId="12" fillId="0" borderId="5" xfId="0" applyNumberFormat="1" applyFont="1" applyFill="1" applyBorder="1" applyAlignment="1">
      <alignment horizontal="center" vertical="center" wrapText="1" shrinkToFit="1"/>
    </xf>
    <xf numFmtId="0" fontId="10" fillId="0" borderId="0" xfId="0" applyFont="1" applyFill="1" applyAlignment="1">
      <alignment vertical="top"/>
    </xf>
    <xf numFmtId="37" fontId="12" fillId="0" borderId="4" xfId="0" applyNumberFormat="1" applyFont="1" applyFill="1" applyBorder="1" applyAlignment="1">
      <alignment vertical="center"/>
    </xf>
    <xf numFmtId="173" fontId="12" fillId="0" borderId="1" xfId="0" applyNumberFormat="1" applyFont="1" applyFill="1" applyBorder="1" applyAlignment="1">
      <alignment horizontal="right" vertical="center"/>
    </xf>
    <xf numFmtId="171" fontId="12" fillId="0" borderId="6" xfId="0" applyNumberFormat="1" applyFont="1" applyFill="1" applyBorder="1" applyAlignment="1">
      <alignment vertical="center"/>
    </xf>
    <xf numFmtId="172" fontId="12" fillId="0" borderId="7" xfId="0" applyNumberFormat="1" applyFont="1" applyFill="1" applyBorder="1" applyAlignment="1">
      <alignment horizontal="center" vertical="center"/>
    </xf>
    <xf numFmtId="170" fontId="12" fillId="0" borderId="10" xfId="0" applyNumberFormat="1" applyFont="1" applyFill="1" applyBorder="1" applyAlignment="1">
      <alignment horizontal="center" vertical="center" wrapText="1" shrinkToFit="1"/>
    </xf>
    <xf numFmtId="173" fontId="12" fillId="0" borderId="7" xfId="0" applyNumberFormat="1" applyFont="1" applyFill="1" applyBorder="1" applyAlignment="1">
      <alignment vertical="center"/>
    </xf>
    <xf numFmtId="173" fontId="12" fillId="0" borderId="0" xfId="0" applyNumberFormat="1" applyFont="1" applyFill="1" applyAlignment="1">
      <alignment vertical="center"/>
    </xf>
    <xf numFmtId="171" fontId="12" fillId="0" borderId="7" xfId="0" applyNumberFormat="1" applyFont="1" applyFill="1" applyBorder="1" applyAlignment="1">
      <alignment vertical="center"/>
    </xf>
    <xf numFmtId="172" fontId="12" fillId="0" borderId="2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/>
    <xf numFmtId="38" fontId="6" fillId="0" borderId="0" xfId="0" applyNumberFormat="1" applyFont="1" applyFill="1"/>
    <xf numFmtId="37" fontId="6" fillId="0" borderId="0" xfId="0" applyNumberFormat="1" applyFont="1" applyFill="1" applyAlignment="1">
      <alignment horizontal="right"/>
    </xf>
    <xf numFmtId="37" fontId="3" fillId="0" borderId="0" xfId="0" applyNumberFormat="1" applyFont="1" applyFill="1" applyAlignment="1">
      <alignment horizontal="centerContinuous"/>
    </xf>
    <xf numFmtId="38" fontId="3" fillId="0" borderId="0" xfId="0" applyNumberFormat="1" applyFont="1" applyFill="1"/>
    <xf numFmtId="0" fontId="4" fillId="0" borderId="0" xfId="3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0" fontId="3" fillId="0" borderId="0" xfId="3" applyFont="1" applyFill="1" applyAlignment="1">
      <alignment vertical="center"/>
    </xf>
    <xf numFmtId="0" fontId="3" fillId="0" borderId="0" xfId="0" quotePrefix="1" applyFont="1" applyFill="1" applyAlignment="1">
      <alignment horizontal="left" vertical="center" indent="2"/>
    </xf>
    <xf numFmtId="37" fontId="3" fillId="0" borderId="0" xfId="4" applyNumberFormat="1" applyFont="1" applyFill="1" applyAlignment="1">
      <alignment horizontal="right" vertical="center"/>
    </xf>
    <xf numFmtId="171" fontId="3" fillId="0" borderId="0" xfId="4" applyNumberFormat="1" applyFont="1" applyFill="1" applyAlignment="1">
      <alignment horizontal="right" vertical="center"/>
    </xf>
    <xf numFmtId="170" fontId="3" fillId="0" borderId="0" xfId="0" applyNumberFormat="1" applyFont="1" applyFill="1" applyAlignment="1">
      <alignment horizontal="right" vertical="center" shrinkToFit="1"/>
    </xf>
    <xf numFmtId="173" fontId="3" fillId="0" borderId="0" xfId="0" applyNumberFormat="1" applyFont="1" applyFill="1" applyAlignment="1">
      <alignment horizontal="right" vertical="center" shrinkToFit="1"/>
    </xf>
    <xf numFmtId="0" fontId="16" fillId="0" borderId="0" xfId="4" applyFont="1" applyFill="1" applyAlignment="1">
      <alignment vertical="center"/>
    </xf>
    <xf numFmtId="171" fontId="3" fillId="0" borderId="0" xfId="0" applyNumberFormat="1" applyFont="1" applyFill="1"/>
    <xf numFmtId="170" fontId="3" fillId="0" borderId="1" xfId="0" applyNumberFormat="1" applyFont="1" applyFill="1" applyBorder="1" applyAlignment="1">
      <alignment horizontal="right" vertical="center" shrinkToFit="1"/>
    </xf>
    <xf numFmtId="0" fontId="3" fillId="0" borderId="0" xfId="3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 indent="3"/>
    </xf>
    <xf numFmtId="38" fontId="4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top" indent="4"/>
    </xf>
    <xf numFmtId="37" fontId="3" fillId="0" borderId="1" xfId="4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Continuous" vertical="top"/>
    </xf>
    <xf numFmtId="37" fontId="3" fillId="0" borderId="0" xfId="0" applyNumberFormat="1" applyFont="1" applyFill="1" applyAlignment="1">
      <alignment horizontal="center" vertical="top"/>
    </xf>
    <xf numFmtId="37" fontId="4" fillId="0" borderId="0" xfId="0" applyNumberFormat="1" applyFont="1" applyFill="1" applyAlignment="1">
      <alignment vertical="center"/>
    </xf>
    <xf numFmtId="49" fontId="4" fillId="0" borderId="0" xfId="0" quotePrefix="1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top"/>
    </xf>
    <xf numFmtId="41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vertical="center"/>
    </xf>
    <xf numFmtId="166" fontId="3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vertical="center"/>
    </xf>
    <xf numFmtId="167" fontId="3" fillId="0" borderId="0" xfId="0" applyNumberFormat="1" applyFont="1" applyFill="1" applyAlignment="1">
      <alignment horizontal="center" vertical="top"/>
    </xf>
    <xf numFmtId="168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center" vertical="center" wrapText="1" shrinkToFit="1"/>
    </xf>
    <xf numFmtId="166" fontId="3" fillId="0" borderId="1" xfId="0" applyNumberFormat="1" applyFont="1" applyFill="1" applyBorder="1" applyAlignment="1">
      <alignment horizontal="right" vertical="center"/>
    </xf>
    <xf numFmtId="37" fontId="3" fillId="0" borderId="3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horizontal="center" vertical="top"/>
    </xf>
    <xf numFmtId="41" fontId="3" fillId="0" borderId="0" xfId="0" applyNumberFormat="1" applyFont="1" applyFill="1" applyAlignment="1">
      <alignment horizontal="right" vertical="top"/>
    </xf>
    <xf numFmtId="0" fontId="5" fillId="0" borderId="0" xfId="0" applyFont="1" applyFill="1" applyAlignment="1">
      <alignment vertical="center"/>
    </xf>
    <xf numFmtId="166" fontId="5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horizontal="right" vertical="center"/>
    </xf>
    <xf numFmtId="167" fontId="3" fillId="0" borderId="0" xfId="0" quotePrefix="1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indent="2"/>
    </xf>
    <xf numFmtId="169" fontId="3" fillId="0" borderId="0" xfId="0" applyNumberFormat="1" applyFont="1" applyFill="1" applyAlignment="1">
      <alignment horizontal="right" vertical="center"/>
    </xf>
    <xf numFmtId="0" fontId="4" fillId="0" borderId="0" xfId="0" quotePrefix="1" applyFont="1" applyFill="1" applyAlignment="1">
      <alignment horizontal="center" vertical="center"/>
    </xf>
    <xf numFmtId="171" fontId="3" fillId="0" borderId="0" xfId="0" applyNumberFormat="1" applyFont="1" applyFill="1" applyAlignment="1">
      <alignment horizontal="center" vertical="top"/>
    </xf>
    <xf numFmtId="0" fontId="3" fillId="0" borderId="0" xfId="0" applyFont="1" applyFill="1"/>
    <xf numFmtId="166" fontId="3" fillId="0" borderId="4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indent="2"/>
    </xf>
    <xf numFmtId="0" fontId="5" fillId="0" borderId="0" xfId="0" applyFont="1" applyFill="1" applyAlignment="1">
      <alignment horizontal="right" vertical="center"/>
    </xf>
    <xf numFmtId="170" fontId="3" fillId="0" borderId="1" xfId="0" applyNumberFormat="1" applyFont="1" applyFill="1" applyBorder="1" applyAlignment="1">
      <alignment horizontal="center" vertical="center" wrapText="1" shrinkToFit="1"/>
    </xf>
    <xf numFmtId="170" fontId="3" fillId="0" borderId="0" xfId="0" applyNumberFormat="1" applyFont="1" applyFill="1" applyAlignment="1">
      <alignment horizontal="right" vertical="center" wrapText="1" shrinkToFit="1"/>
    </xf>
    <xf numFmtId="37" fontId="3" fillId="0" borderId="4" xfId="0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right" vertical="center"/>
    </xf>
    <xf numFmtId="0" fontId="10" fillId="0" borderId="2" xfId="0" applyFont="1" applyFill="1" applyBorder="1" applyAlignment="1">
      <alignment horizontal="center" vertical="center"/>
    </xf>
    <xf numFmtId="37" fontId="14" fillId="0" borderId="0" xfId="0" applyNumberFormat="1" applyFont="1" applyFill="1" applyAlignment="1">
      <alignment horizontal="center"/>
    </xf>
    <xf numFmtId="37" fontId="9" fillId="0" borderId="0" xfId="0" applyNumberFormat="1" applyFont="1" applyFill="1"/>
    <xf numFmtId="37" fontId="7" fillId="0" borderId="0" xfId="0" applyNumberFormat="1" applyFont="1" applyFill="1" applyAlignment="1">
      <alignment horizontal="right"/>
    </xf>
    <xf numFmtId="0" fontId="7" fillId="0" borderId="0" xfId="0" applyFont="1" applyFill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41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top"/>
    </xf>
    <xf numFmtId="37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left" vertical="center"/>
    </xf>
    <xf numFmtId="170" fontId="6" fillId="0" borderId="6" xfId="0" applyNumberFormat="1" applyFont="1" applyFill="1" applyBorder="1" applyAlignment="1">
      <alignment horizontal="center" vertical="center" wrapText="1" shrinkToFit="1"/>
    </xf>
    <xf numFmtId="168" fontId="6" fillId="0" borderId="0" xfId="0" applyNumberFormat="1" applyFont="1" applyFill="1" applyAlignment="1">
      <alignment horizontal="right" vertical="center"/>
    </xf>
    <xf numFmtId="166" fontId="6" fillId="0" borderId="6" xfId="0" applyNumberFormat="1" applyFont="1" applyFill="1" applyBorder="1" applyAlignment="1">
      <alignment horizontal="right" vertical="center"/>
    </xf>
    <xf numFmtId="173" fontId="6" fillId="0" borderId="6" xfId="0" applyNumberFormat="1" applyFont="1" applyFill="1" applyBorder="1" applyAlignment="1">
      <alignment horizontal="right" vertical="center" wrapText="1" shrinkToFit="1"/>
    </xf>
    <xf numFmtId="0" fontId="6" fillId="0" borderId="0" xfId="0" applyFont="1" applyFill="1" applyAlignment="1">
      <alignment horizontal="center" vertical="center"/>
    </xf>
    <xf numFmtId="170" fontId="6" fillId="0" borderId="7" xfId="0" applyNumberFormat="1" applyFont="1" applyFill="1" applyBorder="1" applyAlignment="1">
      <alignment horizontal="center" vertical="center" wrapText="1" shrinkToFit="1"/>
    </xf>
    <xf numFmtId="169" fontId="6" fillId="0" borderId="7" xfId="0" applyNumberFormat="1" applyFont="1" applyFill="1" applyBorder="1" applyAlignment="1">
      <alignment horizontal="right" vertical="center"/>
    </xf>
    <xf numFmtId="173" fontId="6" fillId="0" borderId="10" xfId="0" applyNumberFormat="1" applyFont="1" applyFill="1" applyBorder="1" applyAlignment="1">
      <alignment horizontal="right" vertical="center" shrinkToFit="1"/>
    </xf>
    <xf numFmtId="173" fontId="6" fillId="0" borderId="10" xfId="0" applyNumberFormat="1" applyFont="1" applyFill="1" applyBorder="1" applyAlignment="1">
      <alignment horizontal="right" vertical="center"/>
    </xf>
    <xf numFmtId="173" fontId="6" fillId="0" borderId="7" xfId="0" applyNumberFormat="1" applyFont="1" applyFill="1" applyBorder="1" applyAlignment="1">
      <alignment horizontal="right" vertical="center"/>
    </xf>
    <xf numFmtId="170" fontId="6" fillId="0" borderId="0" xfId="0" applyNumberFormat="1" applyFont="1" applyFill="1" applyAlignment="1">
      <alignment horizontal="center" vertical="center" wrapText="1" shrinkToFit="1"/>
    </xf>
    <xf numFmtId="166" fontId="6" fillId="0" borderId="0" xfId="0" applyNumberFormat="1" applyFont="1" applyFill="1" applyAlignment="1">
      <alignment horizontal="right" vertical="center"/>
    </xf>
    <xf numFmtId="173" fontId="6" fillId="0" borderId="2" xfId="0" applyNumberFormat="1" applyFont="1" applyFill="1" applyBorder="1" applyAlignment="1">
      <alignment horizontal="right" vertical="center" shrinkToFit="1"/>
    </xf>
    <xf numFmtId="173" fontId="6" fillId="0" borderId="2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vertical="top"/>
    </xf>
    <xf numFmtId="0" fontId="6" fillId="0" borderId="0" xfId="0" applyFont="1" applyFill="1"/>
    <xf numFmtId="41" fontId="6" fillId="0" borderId="0" xfId="0" applyNumberFormat="1" applyFont="1" applyFill="1" applyAlignment="1">
      <alignment horizontal="center" vertical="center"/>
    </xf>
    <xf numFmtId="173" fontId="6" fillId="0" borderId="7" xfId="0" applyNumberFormat="1" applyFont="1" applyFill="1" applyBorder="1" applyAlignment="1">
      <alignment horizontal="right" vertical="center" shrinkToFit="1"/>
    </xf>
    <xf numFmtId="170" fontId="6" fillId="0" borderId="2" xfId="0" applyNumberFormat="1" applyFont="1" applyFill="1" applyBorder="1" applyAlignment="1">
      <alignment horizontal="center" vertical="center" wrapText="1" shrinkToFit="1"/>
    </xf>
    <xf numFmtId="0" fontId="18" fillId="0" borderId="5" xfId="0" applyFont="1" applyFill="1" applyBorder="1" applyAlignment="1">
      <alignment vertical="center" wrapText="1"/>
    </xf>
    <xf numFmtId="0" fontId="7" fillId="0" borderId="5" xfId="0" applyFont="1" applyFill="1" applyBorder="1"/>
    <xf numFmtId="0" fontId="7" fillId="0" borderId="5" xfId="0" applyFont="1" applyFill="1" applyBorder="1" applyAlignment="1">
      <alignment vertical="center"/>
    </xf>
    <xf numFmtId="0" fontId="7" fillId="0" borderId="5" xfId="0" quotePrefix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/>
    </xf>
    <xf numFmtId="37" fontId="4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quotePrefix="1" applyFont="1" applyFill="1" applyAlignment="1">
      <alignment horizontal="center" vertical="center"/>
    </xf>
    <xf numFmtId="37" fontId="4" fillId="0" borderId="1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center" vertical="top"/>
    </xf>
    <xf numFmtId="37" fontId="4" fillId="0" borderId="1" xfId="0" quotePrefix="1" applyNumberFormat="1" applyFont="1" applyFill="1" applyBorder="1" applyAlignment="1">
      <alignment horizontal="right" vertical="center"/>
    </xf>
    <xf numFmtId="37" fontId="4" fillId="0" borderId="1" xfId="0" applyNumberFormat="1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37" fontId="2" fillId="0" borderId="0" xfId="0" applyNumberFormat="1" applyFont="1" applyFill="1" applyAlignment="1">
      <alignment horizontal="center"/>
    </xf>
    <xf numFmtId="37" fontId="4" fillId="0" borderId="1" xfId="0" applyNumberFormat="1" applyFont="1" applyFill="1" applyBorder="1" applyAlignment="1">
      <alignment horizontal="right" vertical="top"/>
    </xf>
    <xf numFmtId="0" fontId="10" fillId="0" borderId="1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/>
    </xf>
    <xf numFmtId="37" fontId="4" fillId="0" borderId="1" xfId="0" applyNumberFormat="1" applyFont="1" applyFill="1" applyBorder="1" applyAlignment="1">
      <alignment horizontal="right"/>
    </xf>
    <xf numFmtId="0" fontId="7" fillId="0" borderId="1" xfId="0" applyFont="1" applyFill="1" applyBorder="1" applyAlignment="1">
      <alignment horizontal="center"/>
    </xf>
    <xf numFmtId="38" fontId="2" fillId="0" borderId="0" xfId="0" applyNumberFormat="1" applyFont="1" applyFill="1" applyAlignment="1">
      <alignment horizontal="center" vertical="center"/>
    </xf>
    <xf numFmtId="37" fontId="28" fillId="6" borderId="0" xfId="0" applyNumberFormat="1" applyFont="1" applyFill="1" applyAlignment="1">
      <alignment horizontal="center" vertical="center" wrapText="1"/>
    </xf>
    <xf numFmtId="0" fontId="29" fillId="6" borderId="0" xfId="0" applyFont="1" applyFill="1" applyAlignment="1">
      <alignment horizontal="center" vertical="center" wrapText="1"/>
    </xf>
    <xf numFmtId="171" fontId="30" fillId="8" borderId="6" xfId="0" applyNumberFormat="1" applyFont="1" applyFill="1" applyBorder="1" applyAlignment="1">
      <alignment horizontal="center" wrapText="1"/>
    </xf>
    <xf numFmtId="171" fontId="30" fillId="8" borderId="7" xfId="0" applyNumberFormat="1" applyFont="1" applyFill="1" applyBorder="1" applyAlignment="1">
      <alignment horizontal="center" wrapText="1"/>
    </xf>
    <xf numFmtId="37" fontId="7" fillId="0" borderId="0" xfId="0" applyNumberFormat="1" applyFont="1" applyAlignment="1">
      <alignment horizontal="center"/>
    </xf>
  </cellXfs>
  <cellStyles count="8">
    <cellStyle name="Comma" xfId="1" builtinId="3"/>
    <cellStyle name="Comma 17" xfId="5" xr:uid="{49A96A38-CD03-46CE-B38B-DD26E2B2C70C}"/>
    <cellStyle name="Normal" xfId="0" builtinId="0"/>
    <cellStyle name="Normal 10 2" xfId="4" xr:uid="{FE854BAD-8F2F-49B5-9F6E-5740DFEEC24C}"/>
    <cellStyle name="Normal 2 2 2 2" xfId="3" xr:uid="{48784EB5-5F5C-481A-9966-AB03ED21FC7C}"/>
    <cellStyle name="Normal 2 3" xfId="6" xr:uid="{549B7B96-80AB-4386-A5D8-C8B1CC4ADA48}"/>
    <cellStyle name="Normal 5 2" xfId="7" xr:uid="{3BD0B700-0ADE-47D7-90C5-667915E508F2}"/>
    <cellStyle name="Percent" xfId="2" builtinId="5"/>
  </cellStyles>
  <dxfs count="0"/>
  <tableStyles count="0" defaultTableStyle="TableStyleMedium2" defaultPivotStyle="PivotStyleLight16"/>
  <colors>
    <mruColors>
      <color rgb="FFCC00CC"/>
      <color rgb="FF9999FF"/>
      <color rgb="FF00FFFF"/>
      <color rgb="FFFFFF9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27214</xdr:colOff>
      <xdr:row>44</xdr:row>
      <xdr:rowOff>93737</xdr:rowOff>
    </xdr:from>
    <xdr:to>
      <xdr:col>11</xdr:col>
      <xdr:colOff>708001</xdr:colOff>
      <xdr:row>45</xdr:row>
      <xdr:rowOff>154214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46C1A31-2708-48E3-AB82-0E6A553309BD}"/>
            </a:ext>
          </a:extLst>
        </xdr:cNvPr>
        <xdr:cNvSpPr txBox="1">
          <a:spLocks noChangeArrowheads="1"/>
        </xdr:cNvSpPr>
      </xdr:nvSpPr>
      <xdr:spPr bwMode="auto">
        <a:xfrm>
          <a:off x="27214" y="12548808"/>
          <a:ext cx="8654573" cy="3507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  <xdr:twoCellAnchor>
    <xdr:from>
      <xdr:col>0</xdr:col>
      <xdr:colOff>9071</xdr:colOff>
      <xdr:row>90</xdr:row>
      <xdr:rowOff>136072</xdr:rowOff>
    </xdr:from>
    <xdr:to>
      <xdr:col>11</xdr:col>
      <xdr:colOff>689858</xdr:colOff>
      <xdr:row>91</xdr:row>
      <xdr:rowOff>31892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9F4A2C9-040B-4C49-99E5-5D3C54A7C218}"/>
            </a:ext>
          </a:extLst>
        </xdr:cNvPr>
        <xdr:cNvSpPr txBox="1">
          <a:spLocks noChangeArrowheads="1"/>
        </xdr:cNvSpPr>
      </xdr:nvSpPr>
      <xdr:spPr bwMode="auto">
        <a:xfrm>
          <a:off x="9071" y="25626786"/>
          <a:ext cx="8654573" cy="1861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  <xdr:twoCellAnchor>
    <xdr:from>
      <xdr:col>0</xdr:col>
      <xdr:colOff>0</xdr:colOff>
      <xdr:row>136</xdr:row>
      <xdr:rowOff>96762</xdr:rowOff>
    </xdr:from>
    <xdr:to>
      <xdr:col>11</xdr:col>
      <xdr:colOff>680787</xdr:colOff>
      <xdr:row>137</xdr:row>
      <xdr:rowOff>178404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AECBE96C-02CC-4440-B3AC-23AD2C2DB787}"/>
            </a:ext>
          </a:extLst>
        </xdr:cNvPr>
        <xdr:cNvSpPr txBox="1">
          <a:spLocks noChangeArrowheads="1"/>
        </xdr:cNvSpPr>
      </xdr:nvSpPr>
      <xdr:spPr bwMode="auto">
        <a:xfrm>
          <a:off x="0" y="38461345"/>
          <a:ext cx="8650037" cy="377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rawan.e\Desktop\Working%20Paper\Consolidate\2023\YE\Template%20FS%20from%20DTT\CID66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WP_BS"/>
      <sheetName val="PL"/>
      <sheetName val="WP_PL"/>
      <sheetName val="Conso"/>
      <sheetName val="Separate"/>
      <sheetName val="CF"/>
      <sheetName val="CF K Pranee"/>
      <sheetName val="WP_CF Conso"/>
      <sheetName val="WP_CF Separate"/>
      <sheetName val="Adjust1"/>
      <sheetName val="Front end Loan"/>
      <sheetName val="Front end Bond"/>
      <sheetName val="Adjus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D16">
            <v>4330334.51</v>
          </cell>
        </row>
      </sheetData>
      <sheetData sheetId="12">
        <row r="61">
          <cell r="E61">
            <v>11459968.65</v>
          </cell>
        </row>
      </sheetData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7CE40-93E7-4E40-B92D-6FE3C3255C67}">
  <sheetPr codeName="Sheet1">
    <tabColor rgb="FF00B050"/>
  </sheetPr>
  <dimension ref="A1:N143"/>
  <sheetViews>
    <sheetView topLeftCell="A100" zoomScale="70" zoomScaleNormal="70" zoomScaleSheetLayoutView="55" workbookViewId="0">
      <selection activeCell="Q106" sqref="Q106"/>
    </sheetView>
  </sheetViews>
  <sheetFormatPr defaultColWidth="12.81640625" defaultRowHeight="24" customHeight="1"/>
  <cols>
    <col min="1" max="1" width="61.6328125" style="363" customWidth="1"/>
    <col min="2" max="2" width="9.453125" style="360" customWidth="1"/>
    <col min="3" max="3" width="12.6328125" style="360" customWidth="1"/>
    <col min="4" max="5" width="1.1796875" style="360" customWidth="1"/>
    <col min="6" max="6" width="12.6328125" style="360" customWidth="1"/>
    <col min="7" max="8" width="1.453125" style="360" customWidth="1"/>
    <col min="9" max="9" width="12.6328125" style="482" customWidth="1"/>
    <col min="10" max="11" width="1.54296875" style="360" customWidth="1"/>
    <col min="12" max="12" width="12.6328125" style="360" customWidth="1"/>
    <col min="13" max="13" width="1.6328125" style="360" customWidth="1"/>
    <col min="14" max="233" width="12.81640625" style="360"/>
    <col min="234" max="234" width="59.1796875" style="360" bestFit="1" customWidth="1"/>
    <col min="235" max="235" width="9.81640625" style="360" bestFit="1" customWidth="1"/>
    <col min="236" max="236" width="1.1796875" style="360" customWidth="1"/>
    <col min="237" max="237" width="13.81640625" style="360" customWidth="1"/>
    <col min="238" max="238" width="1" style="360" customWidth="1"/>
    <col min="239" max="239" width="13.81640625" style="360" customWidth="1"/>
    <col min="240" max="240" width="1" style="360" customWidth="1"/>
    <col min="241" max="241" width="13.81640625" style="360" customWidth="1"/>
    <col min="242" max="242" width="1" style="360" customWidth="1"/>
    <col min="243" max="243" width="13.81640625" style="360" customWidth="1"/>
    <col min="244" max="244" width="1.1796875" style="360" customWidth="1"/>
    <col min="245" max="489" width="12.81640625" style="360"/>
    <col min="490" max="490" width="59.1796875" style="360" bestFit="1" customWidth="1"/>
    <col min="491" max="491" width="9.81640625" style="360" bestFit="1" customWidth="1"/>
    <col min="492" max="492" width="1.1796875" style="360" customWidth="1"/>
    <col min="493" max="493" width="13.81640625" style="360" customWidth="1"/>
    <col min="494" max="494" width="1" style="360" customWidth="1"/>
    <col min="495" max="495" width="13.81640625" style="360" customWidth="1"/>
    <col min="496" max="496" width="1" style="360" customWidth="1"/>
    <col min="497" max="497" width="13.81640625" style="360" customWidth="1"/>
    <col min="498" max="498" width="1" style="360" customWidth="1"/>
    <col min="499" max="499" width="13.81640625" style="360" customWidth="1"/>
    <col min="500" max="500" width="1.1796875" style="360" customWidth="1"/>
    <col min="501" max="745" width="12.81640625" style="360"/>
    <col min="746" max="746" width="59.1796875" style="360" bestFit="1" customWidth="1"/>
    <col min="747" max="747" width="9.81640625" style="360" bestFit="1" customWidth="1"/>
    <col min="748" max="748" width="1.1796875" style="360" customWidth="1"/>
    <col min="749" max="749" width="13.81640625" style="360" customWidth="1"/>
    <col min="750" max="750" width="1" style="360" customWidth="1"/>
    <col min="751" max="751" width="13.81640625" style="360" customWidth="1"/>
    <col min="752" max="752" width="1" style="360" customWidth="1"/>
    <col min="753" max="753" width="13.81640625" style="360" customWidth="1"/>
    <col min="754" max="754" width="1" style="360" customWidth="1"/>
    <col min="755" max="755" width="13.81640625" style="360" customWidth="1"/>
    <col min="756" max="756" width="1.1796875" style="360" customWidth="1"/>
    <col min="757" max="1001" width="12.81640625" style="360"/>
    <col min="1002" max="1002" width="59.1796875" style="360" bestFit="1" customWidth="1"/>
    <col min="1003" max="1003" width="9.81640625" style="360" bestFit="1" customWidth="1"/>
    <col min="1004" max="1004" width="1.1796875" style="360" customWidth="1"/>
    <col min="1005" max="1005" width="13.81640625" style="360" customWidth="1"/>
    <col min="1006" max="1006" width="1" style="360" customWidth="1"/>
    <col min="1007" max="1007" width="13.81640625" style="360" customWidth="1"/>
    <col min="1008" max="1008" width="1" style="360" customWidth="1"/>
    <col min="1009" max="1009" width="13.81640625" style="360" customWidth="1"/>
    <col min="1010" max="1010" width="1" style="360" customWidth="1"/>
    <col min="1011" max="1011" width="13.81640625" style="360" customWidth="1"/>
    <col min="1012" max="1012" width="1.1796875" style="360" customWidth="1"/>
    <col min="1013" max="1257" width="12.81640625" style="360"/>
    <col min="1258" max="1258" width="59.1796875" style="360" bestFit="1" customWidth="1"/>
    <col min="1259" max="1259" width="9.81640625" style="360" bestFit="1" customWidth="1"/>
    <col min="1260" max="1260" width="1.1796875" style="360" customWidth="1"/>
    <col min="1261" max="1261" width="13.81640625" style="360" customWidth="1"/>
    <col min="1262" max="1262" width="1" style="360" customWidth="1"/>
    <col min="1263" max="1263" width="13.81640625" style="360" customWidth="1"/>
    <col min="1264" max="1264" width="1" style="360" customWidth="1"/>
    <col min="1265" max="1265" width="13.81640625" style="360" customWidth="1"/>
    <col min="1266" max="1266" width="1" style="360" customWidth="1"/>
    <col min="1267" max="1267" width="13.81640625" style="360" customWidth="1"/>
    <col min="1268" max="1268" width="1.1796875" style="360" customWidth="1"/>
    <col min="1269" max="1513" width="12.81640625" style="360"/>
    <col min="1514" max="1514" width="59.1796875" style="360" bestFit="1" customWidth="1"/>
    <col min="1515" max="1515" width="9.81640625" style="360" bestFit="1" customWidth="1"/>
    <col min="1516" max="1516" width="1.1796875" style="360" customWidth="1"/>
    <col min="1517" max="1517" width="13.81640625" style="360" customWidth="1"/>
    <col min="1518" max="1518" width="1" style="360" customWidth="1"/>
    <col min="1519" max="1519" width="13.81640625" style="360" customWidth="1"/>
    <col min="1520" max="1520" width="1" style="360" customWidth="1"/>
    <col min="1521" max="1521" width="13.81640625" style="360" customWidth="1"/>
    <col min="1522" max="1522" width="1" style="360" customWidth="1"/>
    <col min="1523" max="1523" width="13.81640625" style="360" customWidth="1"/>
    <col min="1524" max="1524" width="1.1796875" style="360" customWidth="1"/>
    <col min="1525" max="1769" width="12.81640625" style="360"/>
    <col min="1770" max="1770" width="59.1796875" style="360" bestFit="1" customWidth="1"/>
    <col min="1771" max="1771" width="9.81640625" style="360" bestFit="1" customWidth="1"/>
    <col min="1772" max="1772" width="1.1796875" style="360" customWidth="1"/>
    <col min="1773" max="1773" width="13.81640625" style="360" customWidth="1"/>
    <col min="1774" max="1774" width="1" style="360" customWidth="1"/>
    <col min="1775" max="1775" width="13.81640625" style="360" customWidth="1"/>
    <col min="1776" max="1776" width="1" style="360" customWidth="1"/>
    <col min="1777" max="1777" width="13.81640625" style="360" customWidth="1"/>
    <col min="1778" max="1778" width="1" style="360" customWidth="1"/>
    <col min="1779" max="1779" width="13.81640625" style="360" customWidth="1"/>
    <col min="1780" max="1780" width="1.1796875" style="360" customWidth="1"/>
    <col min="1781" max="2025" width="12.81640625" style="360"/>
    <col min="2026" max="2026" width="59.1796875" style="360" bestFit="1" customWidth="1"/>
    <col min="2027" max="2027" width="9.81640625" style="360" bestFit="1" customWidth="1"/>
    <col min="2028" max="2028" width="1.1796875" style="360" customWidth="1"/>
    <col min="2029" max="2029" width="13.81640625" style="360" customWidth="1"/>
    <col min="2030" max="2030" width="1" style="360" customWidth="1"/>
    <col min="2031" max="2031" width="13.81640625" style="360" customWidth="1"/>
    <col min="2032" max="2032" width="1" style="360" customWidth="1"/>
    <col min="2033" max="2033" width="13.81640625" style="360" customWidth="1"/>
    <col min="2034" max="2034" width="1" style="360" customWidth="1"/>
    <col min="2035" max="2035" width="13.81640625" style="360" customWidth="1"/>
    <col min="2036" max="2036" width="1.1796875" style="360" customWidth="1"/>
    <col min="2037" max="2281" width="12.81640625" style="360"/>
    <col min="2282" max="2282" width="59.1796875" style="360" bestFit="1" customWidth="1"/>
    <col min="2283" max="2283" width="9.81640625" style="360" bestFit="1" customWidth="1"/>
    <col min="2284" max="2284" width="1.1796875" style="360" customWidth="1"/>
    <col min="2285" max="2285" width="13.81640625" style="360" customWidth="1"/>
    <col min="2286" max="2286" width="1" style="360" customWidth="1"/>
    <col min="2287" max="2287" width="13.81640625" style="360" customWidth="1"/>
    <col min="2288" max="2288" width="1" style="360" customWidth="1"/>
    <col min="2289" max="2289" width="13.81640625" style="360" customWidth="1"/>
    <col min="2290" max="2290" width="1" style="360" customWidth="1"/>
    <col min="2291" max="2291" width="13.81640625" style="360" customWidth="1"/>
    <col min="2292" max="2292" width="1.1796875" style="360" customWidth="1"/>
    <col min="2293" max="2537" width="12.81640625" style="360"/>
    <col min="2538" max="2538" width="59.1796875" style="360" bestFit="1" customWidth="1"/>
    <col min="2539" max="2539" width="9.81640625" style="360" bestFit="1" customWidth="1"/>
    <col min="2540" max="2540" width="1.1796875" style="360" customWidth="1"/>
    <col min="2541" max="2541" width="13.81640625" style="360" customWidth="1"/>
    <col min="2542" max="2542" width="1" style="360" customWidth="1"/>
    <col min="2543" max="2543" width="13.81640625" style="360" customWidth="1"/>
    <col min="2544" max="2544" width="1" style="360" customWidth="1"/>
    <col min="2545" max="2545" width="13.81640625" style="360" customWidth="1"/>
    <col min="2546" max="2546" width="1" style="360" customWidth="1"/>
    <col min="2547" max="2547" width="13.81640625" style="360" customWidth="1"/>
    <col min="2548" max="2548" width="1.1796875" style="360" customWidth="1"/>
    <col min="2549" max="2793" width="12.81640625" style="360"/>
    <col min="2794" max="2794" width="59.1796875" style="360" bestFit="1" customWidth="1"/>
    <col min="2795" max="2795" width="9.81640625" style="360" bestFit="1" customWidth="1"/>
    <col min="2796" max="2796" width="1.1796875" style="360" customWidth="1"/>
    <col min="2797" max="2797" width="13.81640625" style="360" customWidth="1"/>
    <col min="2798" max="2798" width="1" style="360" customWidth="1"/>
    <col min="2799" max="2799" width="13.81640625" style="360" customWidth="1"/>
    <col min="2800" max="2800" width="1" style="360" customWidth="1"/>
    <col min="2801" max="2801" width="13.81640625" style="360" customWidth="1"/>
    <col min="2802" max="2802" width="1" style="360" customWidth="1"/>
    <col min="2803" max="2803" width="13.81640625" style="360" customWidth="1"/>
    <col min="2804" max="2804" width="1.1796875" style="360" customWidth="1"/>
    <col min="2805" max="3049" width="12.81640625" style="360"/>
    <col min="3050" max="3050" width="59.1796875" style="360" bestFit="1" customWidth="1"/>
    <col min="3051" max="3051" width="9.81640625" style="360" bestFit="1" customWidth="1"/>
    <col min="3052" max="3052" width="1.1796875" style="360" customWidth="1"/>
    <col min="3053" max="3053" width="13.81640625" style="360" customWidth="1"/>
    <col min="3054" max="3054" width="1" style="360" customWidth="1"/>
    <col min="3055" max="3055" width="13.81640625" style="360" customWidth="1"/>
    <col min="3056" max="3056" width="1" style="360" customWidth="1"/>
    <col min="3057" max="3057" width="13.81640625" style="360" customWidth="1"/>
    <col min="3058" max="3058" width="1" style="360" customWidth="1"/>
    <col min="3059" max="3059" width="13.81640625" style="360" customWidth="1"/>
    <col min="3060" max="3060" width="1.1796875" style="360" customWidth="1"/>
    <col min="3061" max="3305" width="12.81640625" style="360"/>
    <col min="3306" max="3306" width="59.1796875" style="360" bestFit="1" customWidth="1"/>
    <col min="3307" max="3307" width="9.81640625" style="360" bestFit="1" customWidth="1"/>
    <col min="3308" max="3308" width="1.1796875" style="360" customWidth="1"/>
    <col min="3309" max="3309" width="13.81640625" style="360" customWidth="1"/>
    <col min="3310" max="3310" width="1" style="360" customWidth="1"/>
    <col min="3311" max="3311" width="13.81640625" style="360" customWidth="1"/>
    <col min="3312" max="3312" width="1" style="360" customWidth="1"/>
    <col min="3313" max="3313" width="13.81640625" style="360" customWidth="1"/>
    <col min="3314" max="3314" width="1" style="360" customWidth="1"/>
    <col min="3315" max="3315" width="13.81640625" style="360" customWidth="1"/>
    <col min="3316" max="3316" width="1.1796875" style="360" customWidth="1"/>
    <col min="3317" max="3561" width="12.81640625" style="360"/>
    <col min="3562" max="3562" width="59.1796875" style="360" bestFit="1" customWidth="1"/>
    <col min="3563" max="3563" width="9.81640625" style="360" bestFit="1" customWidth="1"/>
    <col min="3564" max="3564" width="1.1796875" style="360" customWidth="1"/>
    <col min="3565" max="3565" width="13.81640625" style="360" customWidth="1"/>
    <col min="3566" max="3566" width="1" style="360" customWidth="1"/>
    <col min="3567" max="3567" width="13.81640625" style="360" customWidth="1"/>
    <col min="3568" max="3568" width="1" style="360" customWidth="1"/>
    <col min="3569" max="3569" width="13.81640625" style="360" customWidth="1"/>
    <col min="3570" max="3570" width="1" style="360" customWidth="1"/>
    <col min="3571" max="3571" width="13.81640625" style="360" customWidth="1"/>
    <col min="3572" max="3572" width="1.1796875" style="360" customWidth="1"/>
    <col min="3573" max="3817" width="12.81640625" style="360"/>
    <col min="3818" max="3818" width="59.1796875" style="360" bestFit="1" customWidth="1"/>
    <col min="3819" max="3819" width="9.81640625" style="360" bestFit="1" customWidth="1"/>
    <col min="3820" max="3820" width="1.1796875" style="360" customWidth="1"/>
    <col min="3821" max="3821" width="13.81640625" style="360" customWidth="1"/>
    <col min="3822" max="3822" width="1" style="360" customWidth="1"/>
    <col min="3823" max="3823" width="13.81640625" style="360" customWidth="1"/>
    <col min="3824" max="3824" width="1" style="360" customWidth="1"/>
    <col min="3825" max="3825" width="13.81640625" style="360" customWidth="1"/>
    <col min="3826" max="3826" width="1" style="360" customWidth="1"/>
    <col min="3827" max="3827" width="13.81640625" style="360" customWidth="1"/>
    <col min="3828" max="3828" width="1.1796875" style="360" customWidth="1"/>
    <col min="3829" max="4073" width="12.81640625" style="360"/>
    <col min="4074" max="4074" width="59.1796875" style="360" bestFit="1" customWidth="1"/>
    <col min="4075" max="4075" width="9.81640625" style="360" bestFit="1" customWidth="1"/>
    <col min="4076" max="4076" width="1.1796875" style="360" customWidth="1"/>
    <col min="4077" max="4077" width="13.81640625" style="360" customWidth="1"/>
    <col min="4078" max="4078" width="1" style="360" customWidth="1"/>
    <col min="4079" max="4079" width="13.81640625" style="360" customWidth="1"/>
    <col min="4080" max="4080" width="1" style="360" customWidth="1"/>
    <col min="4081" max="4081" width="13.81640625" style="360" customWidth="1"/>
    <col min="4082" max="4082" width="1" style="360" customWidth="1"/>
    <col min="4083" max="4083" width="13.81640625" style="360" customWidth="1"/>
    <col min="4084" max="4084" width="1.1796875" style="360" customWidth="1"/>
    <col min="4085" max="4329" width="12.81640625" style="360"/>
    <col min="4330" max="4330" width="59.1796875" style="360" bestFit="1" customWidth="1"/>
    <col min="4331" max="4331" width="9.81640625" style="360" bestFit="1" customWidth="1"/>
    <col min="4332" max="4332" width="1.1796875" style="360" customWidth="1"/>
    <col min="4333" max="4333" width="13.81640625" style="360" customWidth="1"/>
    <col min="4334" max="4334" width="1" style="360" customWidth="1"/>
    <col min="4335" max="4335" width="13.81640625" style="360" customWidth="1"/>
    <col min="4336" max="4336" width="1" style="360" customWidth="1"/>
    <col min="4337" max="4337" width="13.81640625" style="360" customWidth="1"/>
    <col min="4338" max="4338" width="1" style="360" customWidth="1"/>
    <col min="4339" max="4339" width="13.81640625" style="360" customWidth="1"/>
    <col min="4340" max="4340" width="1.1796875" style="360" customWidth="1"/>
    <col min="4341" max="4585" width="12.81640625" style="360"/>
    <col min="4586" max="4586" width="59.1796875" style="360" bestFit="1" customWidth="1"/>
    <col min="4587" max="4587" width="9.81640625" style="360" bestFit="1" customWidth="1"/>
    <col min="4588" max="4588" width="1.1796875" style="360" customWidth="1"/>
    <col min="4589" max="4589" width="13.81640625" style="360" customWidth="1"/>
    <col min="4590" max="4590" width="1" style="360" customWidth="1"/>
    <col min="4591" max="4591" width="13.81640625" style="360" customWidth="1"/>
    <col min="4592" max="4592" width="1" style="360" customWidth="1"/>
    <col min="4593" max="4593" width="13.81640625" style="360" customWidth="1"/>
    <col min="4594" max="4594" width="1" style="360" customWidth="1"/>
    <col min="4595" max="4595" width="13.81640625" style="360" customWidth="1"/>
    <col min="4596" max="4596" width="1.1796875" style="360" customWidth="1"/>
    <col min="4597" max="4841" width="12.81640625" style="360"/>
    <col min="4842" max="4842" width="59.1796875" style="360" bestFit="1" customWidth="1"/>
    <col min="4843" max="4843" width="9.81640625" style="360" bestFit="1" customWidth="1"/>
    <col min="4844" max="4844" width="1.1796875" style="360" customWidth="1"/>
    <col min="4845" max="4845" width="13.81640625" style="360" customWidth="1"/>
    <col min="4846" max="4846" width="1" style="360" customWidth="1"/>
    <col min="4847" max="4847" width="13.81640625" style="360" customWidth="1"/>
    <col min="4848" max="4848" width="1" style="360" customWidth="1"/>
    <col min="4849" max="4849" width="13.81640625" style="360" customWidth="1"/>
    <col min="4850" max="4850" width="1" style="360" customWidth="1"/>
    <col min="4851" max="4851" width="13.81640625" style="360" customWidth="1"/>
    <col min="4852" max="4852" width="1.1796875" style="360" customWidth="1"/>
    <col min="4853" max="5097" width="12.81640625" style="360"/>
    <col min="5098" max="5098" width="59.1796875" style="360" bestFit="1" customWidth="1"/>
    <col min="5099" max="5099" width="9.81640625" style="360" bestFit="1" customWidth="1"/>
    <col min="5100" max="5100" width="1.1796875" style="360" customWidth="1"/>
    <col min="5101" max="5101" width="13.81640625" style="360" customWidth="1"/>
    <col min="5102" max="5102" width="1" style="360" customWidth="1"/>
    <col min="5103" max="5103" width="13.81640625" style="360" customWidth="1"/>
    <col min="5104" max="5104" width="1" style="360" customWidth="1"/>
    <col min="5105" max="5105" width="13.81640625" style="360" customWidth="1"/>
    <col min="5106" max="5106" width="1" style="360" customWidth="1"/>
    <col min="5107" max="5107" width="13.81640625" style="360" customWidth="1"/>
    <col min="5108" max="5108" width="1.1796875" style="360" customWidth="1"/>
    <col min="5109" max="5353" width="12.81640625" style="360"/>
    <col min="5354" max="5354" width="59.1796875" style="360" bestFit="1" customWidth="1"/>
    <col min="5355" max="5355" width="9.81640625" style="360" bestFit="1" customWidth="1"/>
    <col min="5356" max="5356" width="1.1796875" style="360" customWidth="1"/>
    <col min="5357" max="5357" width="13.81640625" style="360" customWidth="1"/>
    <col min="5358" max="5358" width="1" style="360" customWidth="1"/>
    <col min="5359" max="5359" width="13.81640625" style="360" customWidth="1"/>
    <col min="5360" max="5360" width="1" style="360" customWidth="1"/>
    <col min="5361" max="5361" width="13.81640625" style="360" customWidth="1"/>
    <col min="5362" max="5362" width="1" style="360" customWidth="1"/>
    <col min="5363" max="5363" width="13.81640625" style="360" customWidth="1"/>
    <col min="5364" max="5364" width="1.1796875" style="360" customWidth="1"/>
    <col min="5365" max="5609" width="12.81640625" style="360"/>
    <col min="5610" max="5610" width="59.1796875" style="360" bestFit="1" customWidth="1"/>
    <col min="5611" max="5611" width="9.81640625" style="360" bestFit="1" customWidth="1"/>
    <col min="5612" max="5612" width="1.1796875" style="360" customWidth="1"/>
    <col min="5613" max="5613" width="13.81640625" style="360" customWidth="1"/>
    <col min="5614" max="5614" width="1" style="360" customWidth="1"/>
    <col min="5615" max="5615" width="13.81640625" style="360" customWidth="1"/>
    <col min="5616" max="5616" width="1" style="360" customWidth="1"/>
    <col min="5617" max="5617" width="13.81640625" style="360" customWidth="1"/>
    <col min="5618" max="5618" width="1" style="360" customWidth="1"/>
    <col min="5619" max="5619" width="13.81640625" style="360" customWidth="1"/>
    <col min="5620" max="5620" width="1.1796875" style="360" customWidth="1"/>
    <col min="5621" max="5865" width="12.81640625" style="360"/>
    <col min="5866" max="5866" width="59.1796875" style="360" bestFit="1" customWidth="1"/>
    <col min="5867" max="5867" width="9.81640625" style="360" bestFit="1" customWidth="1"/>
    <col min="5868" max="5868" width="1.1796875" style="360" customWidth="1"/>
    <col min="5869" max="5869" width="13.81640625" style="360" customWidth="1"/>
    <col min="5870" max="5870" width="1" style="360" customWidth="1"/>
    <col min="5871" max="5871" width="13.81640625" style="360" customWidth="1"/>
    <col min="5872" max="5872" width="1" style="360" customWidth="1"/>
    <col min="5873" max="5873" width="13.81640625" style="360" customWidth="1"/>
    <col min="5874" max="5874" width="1" style="360" customWidth="1"/>
    <col min="5875" max="5875" width="13.81640625" style="360" customWidth="1"/>
    <col min="5876" max="5876" width="1.1796875" style="360" customWidth="1"/>
    <col min="5877" max="6121" width="12.81640625" style="360"/>
    <col min="6122" max="6122" width="59.1796875" style="360" bestFit="1" customWidth="1"/>
    <col min="6123" max="6123" width="9.81640625" style="360" bestFit="1" customWidth="1"/>
    <col min="6124" max="6124" width="1.1796875" style="360" customWidth="1"/>
    <col min="6125" max="6125" width="13.81640625" style="360" customWidth="1"/>
    <col min="6126" max="6126" width="1" style="360" customWidth="1"/>
    <col min="6127" max="6127" width="13.81640625" style="360" customWidth="1"/>
    <col min="6128" max="6128" width="1" style="360" customWidth="1"/>
    <col min="6129" max="6129" width="13.81640625" style="360" customWidth="1"/>
    <col min="6130" max="6130" width="1" style="360" customWidth="1"/>
    <col min="6131" max="6131" width="13.81640625" style="360" customWidth="1"/>
    <col min="6132" max="6132" width="1.1796875" style="360" customWidth="1"/>
    <col min="6133" max="6377" width="12.81640625" style="360"/>
    <col min="6378" max="6378" width="59.1796875" style="360" bestFit="1" customWidth="1"/>
    <col min="6379" max="6379" width="9.81640625" style="360" bestFit="1" customWidth="1"/>
    <col min="6380" max="6380" width="1.1796875" style="360" customWidth="1"/>
    <col min="6381" max="6381" width="13.81640625" style="360" customWidth="1"/>
    <col min="6382" max="6382" width="1" style="360" customWidth="1"/>
    <col min="6383" max="6383" width="13.81640625" style="360" customWidth="1"/>
    <col min="6384" max="6384" width="1" style="360" customWidth="1"/>
    <col min="6385" max="6385" width="13.81640625" style="360" customWidth="1"/>
    <col min="6386" max="6386" width="1" style="360" customWidth="1"/>
    <col min="6387" max="6387" width="13.81640625" style="360" customWidth="1"/>
    <col min="6388" max="6388" width="1.1796875" style="360" customWidth="1"/>
    <col min="6389" max="6633" width="12.81640625" style="360"/>
    <col min="6634" max="6634" width="59.1796875" style="360" bestFit="1" customWidth="1"/>
    <col min="6635" max="6635" width="9.81640625" style="360" bestFit="1" customWidth="1"/>
    <col min="6636" max="6636" width="1.1796875" style="360" customWidth="1"/>
    <col min="6637" max="6637" width="13.81640625" style="360" customWidth="1"/>
    <col min="6638" max="6638" width="1" style="360" customWidth="1"/>
    <col min="6639" max="6639" width="13.81640625" style="360" customWidth="1"/>
    <col min="6640" max="6640" width="1" style="360" customWidth="1"/>
    <col min="6641" max="6641" width="13.81640625" style="360" customWidth="1"/>
    <col min="6642" max="6642" width="1" style="360" customWidth="1"/>
    <col min="6643" max="6643" width="13.81640625" style="360" customWidth="1"/>
    <col min="6644" max="6644" width="1.1796875" style="360" customWidth="1"/>
    <col min="6645" max="6889" width="12.81640625" style="360"/>
    <col min="6890" max="6890" width="59.1796875" style="360" bestFit="1" customWidth="1"/>
    <col min="6891" max="6891" width="9.81640625" style="360" bestFit="1" customWidth="1"/>
    <col min="6892" max="6892" width="1.1796875" style="360" customWidth="1"/>
    <col min="6893" max="6893" width="13.81640625" style="360" customWidth="1"/>
    <col min="6894" max="6894" width="1" style="360" customWidth="1"/>
    <col min="6895" max="6895" width="13.81640625" style="360" customWidth="1"/>
    <col min="6896" max="6896" width="1" style="360" customWidth="1"/>
    <col min="6897" max="6897" width="13.81640625" style="360" customWidth="1"/>
    <col min="6898" max="6898" width="1" style="360" customWidth="1"/>
    <col min="6899" max="6899" width="13.81640625" style="360" customWidth="1"/>
    <col min="6900" max="6900" width="1.1796875" style="360" customWidth="1"/>
    <col min="6901" max="7145" width="12.81640625" style="360"/>
    <col min="7146" max="7146" width="59.1796875" style="360" bestFit="1" customWidth="1"/>
    <col min="7147" max="7147" width="9.81640625" style="360" bestFit="1" customWidth="1"/>
    <col min="7148" max="7148" width="1.1796875" style="360" customWidth="1"/>
    <col min="7149" max="7149" width="13.81640625" style="360" customWidth="1"/>
    <col min="7150" max="7150" width="1" style="360" customWidth="1"/>
    <col min="7151" max="7151" width="13.81640625" style="360" customWidth="1"/>
    <col min="7152" max="7152" width="1" style="360" customWidth="1"/>
    <col min="7153" max="7153" width="13.81640625" style="360" customWidth="1"/>
    <col min="7154" max="7154" width="1" style="360" customWidth="1"/>
    <col min="7155" max="7155" width="13.81640625" style="360" customWidth="1"/>
    <col min="7156" max="7156" width="1.1796875" style="360" customWidth="1"/>
    <col min="7157" max="7401" width="12.81640625" style="360"/>
    <col min="7402" max="7402" width="59.1796875" style="360" bestFit="1" customWidth="1"/>
    <col min="7403" max="7403" width="9.81640625" style="360" bestFit="1" customWidth="1"/>
    <col min="7404" max="7404" width="1.1796875" style="360" customWidth="1"/>
    <col min="7405" max="7405" width="13.81640625" style="360" customWidth="1"/>
    <col min="7406" max="7406" width="1" style="360" customWidth="1"/>
    <col min="7407" max="7407" width="13.81640625" style="360" customWidth="1"/>
    <col min="7408" max="7408" width="1" style="360" customWidth="1"/>
    <col min="7409" max="7409" width="13.81640625" style="360" customWidth="1"/>
    <col min="7410" max="7410" width="1" style="360" customWidth="1"/>
    <col min="7411" max="7411" width="13.81640625" style="360" customWidth="1"/>
    <col min="7412" max="7412" width="1.1796875" style="360" customWidth="1"/>
    <col min="7413" max="7657" width="12.81640625" style="360"/>
    <col min="7658" max="7658" width="59.1796875" style="360" bestFit="1" customWidth="1"/>
    <col min="7659" max="7659" width="9.81640625" style="360" bestFit="1" customWidth="1"/>
    <col min="7660" max="7660" width="1.1796875" style="360" customWidth="1"/>
    <col min="7661" max="7661" width="13.81640625" style="360" customWidth="1"/>
    <col min="7662" max="7662" width="1" style="360" customWidth="1"/>
    <col min="7663" max="7663" width="13.81640625" style="360" customWidth="1"/>
    <col min="7664" max="7664" width="1" style="360" customWidth="1"/>
    <col min="7665" max="7665" width="13.81640625" style="360" customWidth="1"/>
    <col min="7666" max="7666" width="1" style="360" customWidth="1"/>
    <col min="7667" max="7667" width="13.81640625" style="360" customWidth="1"/>
    <col min="7668" max="7668" width="1.1796875" style="360" customWidth="1"/>
    <col min="7669" max="7913" width="12.81640625" style="360"/>
    <col min="7914" max="7914" width="59.1796875" style="360" bestFit="1" customWidth="1"/>
    <col min="7915" max="7915" width="9.81640625" style="360" bestFit="1" customWidth="1"/>
    <col min="7916" max="7916" width="1.1796875" style="360" customWidth="1"/>
    <col min="7917" max="7917" width="13.81640625" style="360" customWidth="1"/>
    <col min="7918" max="7918" width="1" style="360" customWidth="1"/>
    <col min="7919" max="7919" width="13.81640625" style="360" customWidth="1"/>
    <col min="7920" max="7920" width="1" style="360" customWidth="1"/>
    <col min="7921" max="7921" width="13.81640625" style="360" customWidth="1"/>
    <col min="7922" max="7922" width="1" style="360" customWidth="1"/>
    <col min="7923" max="7923" width="13.81640625" style="360" customWidth="1"/>
    <col min="7924" max="7924" width="1.1796875" style="360" customWidth="1"/>
    <col min="7925" max="8169" width="12.81640625" style="360"/>
    <col min="8170" max="8170" width="59.1796875" style="360" bestFit="1" customWidth="1"/>
    <col min="8171" max="8171" width="9.81640625" style="360" bestFit="1" customWidth="1"/>
    <col min="8172" max="8172" width="1.1796875" style="360" customWidth="1"/>
    <col min="8173" max="8173" width="13.81640625" style="360" customWidth="1"/>
    <col min="8174" max="8174" width="1" style="360" customWidth="1"/>
    <col min="8175" max="8175" width="13.81640625" style="360" customWidth="1"/>
    <col min="8176" max="8176" width="1" style="360" customWidth="1"/>
    <col min="8177" max="8177" width="13.81640625" style="360" customWidth="1"/>
    <col min="8178" max="8178" width="1" style="360" customWidth="1"/>
    <col min="8179" max="8179" width="13.81640625" style="360" customWidth="1"/>
    <col min="8180" max="8180" width="1.1796875" style="360" customWidth="1"/>
    <col min="8181" max="8425" width="12.81640625" style="360"/>
    <col min="8426" max="8426" width="59.1796875" style="360" bestFit="1" customWidth="1"/>
    <col min="8427" max="8427" width="9.81640625" style="360" bestFit="1" customWidth="1"/>
    <col min="8428" max="8428" width="1.1796875" style="360" customWidth="1"/>
    <col min="8429" max="8429" width="13.81640625" style="360" customWidth="1"/>
    <col min="8430" max="8430" width="1" style="360" customWidth="1"/>
    <col min="8431" max="8431" width="13.81640625" style="360" customWidth="1"/>
    <col min="8432" max="8432" width="1" style="360" customWidth="1"/>
    <col min="8433" max="8433" width="13.81640625" style="360" customWidth="1"/>
    <col min="8434" max="8434" width="1" style="360" customWidth="1"/>
    <col min="8435" max="8435" width="13.81640625" style="360" customWidth="1"/>
    <col min="8436" max="8436" width="1.1796875" style="360" customWidth="1"/>
    <col min="8437" max="8681" width="12.81640625" style="360"/>
    <col min="8682" max="8682" width="59.1796875" style="360" bestFit="1" customWidth="1"/>
    <col min="8683" max="8683" width="9.81640625" style="360" bestFit="1" customWidth="1"/>
    <col min="8684" max="8684" width="1.1796875" style="360" customWidth="1"/>
    <col min="8685" max="8685" width="13.81640625" style="360" customWidth="1"/>
    <col min="8686" max="8686" width="1" style="360" customWidth="1"/>
    <col min="8687" max="8687" width="13.81640625" style="360" customWidth="1"/>
    <col min="8688" max="8688" width="1" style="360" customWidth="1"/>
    <col min="8689" max="8689" width="13.81640625" style="360" customWidth="1"/>
    <col min="8690" max="8690" width="1" style="360" customWidth="1"/>
    <col min="8691" max="8691" width="13.81640625" style="360" customWidth="1"/>
    <col min="8692" max="8692" width="1.1796875" style="360" customWidth="1"/>
    <col min="8693" max="8937" width="12.81640625" style="360"/>
    <col min="8938" max="8938" width="59.1796875" style="360" bestFit="1" customWidth="1"/>
    <col min="8939" max="8939" width="9.81640625" style="360" bestFit="1" customWidth="1"/>
    <col min="8940" max="8940" width="1.1796875" style="360" customWidth="1"/>
    <col min="8941" max="8941" width="13.81640625" style="360" customWidth="1"/>
    <col min="8942" max="8942" width="1" style="360" customWidth="1"/>
    <col min="8943" max="8943" width="13.81640625" style="360" customWidth="1"/>
    <col min="8944" max="8944" width="1" style="360" customWidth="1"/>
    <col min="8945" max="8945" width="13.81640625" style="360" customWidth="1"/>
    <col min="8946" max="8946" width="1" style="360" customWidth="1"/>
    <col min="8947" max="8947" width="13.81640625" style="360" customWidth="1"/>
    <col min="8948" max="8948" width="1.1796875" style="360" customWidth="1"/>
    <col min="8949" max="9193" width="12.81640625" style="360"/>
    <col min="9194" max="9194" width="59.1796875" style="360" bestFit="1" customWidth="1"/>
    <col min="9195" max="9195" width="9.81640625" style="360" bestFit="1" customWidth="1"/>
    <col min="9196" max="9196" width="1.1796875" style="360" customWidth="1"/>
    <col min="9197" max="9197" width="13.81640625" style="360" customWidth="1"/>
    <col min="9198" max="9198" width="1" style="360" customWidth="1"/>
    <col min="9199" max="9199" width="13.81640625" style="360" customWidth="1"/>
    <col min="9200" max="9200" width="1" style="360" customWidth="1"/>
    <col min="9201" max="9201" width="13.81640625" style="360" customWidth="1"/>
    <col min="9202" max="9202" width="1" style="360" customWidth="1"/>
    <col min="9203" max="9203" width="13.81640625" style="360" customWidth="1"/>
    <col min="9204" max="9204" width="1.1796875" style="360" customWidth="1"/>
    <col min="9205" max="9449" width="12.81640625" style="360"/>
    <col min="9450" max="9450" width="59.1796875" style="360" bestFit="1" customWidth="1"/>
    <col min="9451" max="9451" width="9.81640625" style="360" bestFit="1" customWidth="1"/>
    <col min="9452" max="9452" width="1.1796875" style="360" customWidth="1"/>
    <col min="9453" max="9453" width="13.81640625" style="360" customWidth="1"/>
    <col min="9454" max="9454" width="1" style="360" customWidth="1"/>
    <col min="9455" max="9455" width="13.81640625" style="360" customWidth="1"/>
    <col min="9456" max="9456" width="1" style="360" customWidth="1"/>
    <col min="9457" max="9457" width="13.81640625" style="360" customWidth="1"/>
    <col min="9458" max="9458" width="1" style="360" customWidth="1"/>
    <col min="9459" max="9459" width="13.81640625" style="360" customWidth="1"/>
    <col min="9460" max="9460" width="1.1796875" style="360" customWidth="1"/>
    <col min="9461" max="9705" width="12.81640625" style="360"/>
    <col min="9706" max="9706" width="59.1796875" style="360" bestFit="1" customWidth="1"/>
    <col min="9707" max="9707" width="9.81640625" style="360" bestFit="1" customWidth="1"/>
    <col min="9708" max="9708" width="1.1796875" style="360" customWidth="1"/>
    <col min="9709" max="9709" width="13.81640625" style="360" customWidth="1"/>
    <col min="9710" max="9710" width="1" style="360" customWidth="1"/>
    <col min="9711" max="9711" width="13.81640625" style="360" customWidth="1"/>
    <col min="9712" max="9712" width="1" style="360" customWidth="1"/>
    <col min="9713" max="9713" width="13.81640625" style="360" customWidth="1"/>
    <col min="9714" max="9714" width="1" style="360" customWidth="1"/>
    <col min="9715" max="9715" width="13.81640625" style="360" customWidth="1"/>
    <col min="9716" max="9716" width="1.1796875" style="360" customWidth="1"/>
    <col min="9717" max="9961" width="12.81640625" style="360"/>
    <col min="9962" max="9962" width="59.1796875" style="360" bestFit="1" customWidth="1"/>
    <col min="9963" max="9963" width="9.81640625" style="360" bestFit="1" customWidth="1"/>
    <col min="9964" max="9964" width="1.1796875" style="360" customWidth="1"/>
    <col min="9965" max="9965" width="13.81640625" style="360" customWidth="1"/>
    <col min="9966" max="9966" width="1" style="360" customWidth="1"/>
    <col min="9967" max="9967" width="13.81640625" style="360" customWidth="1"/>
    <col min="9968" max="9968" width="1" style="360" customWidth="1"/>
    <col min="9969" max="9969" width="13.81640625" style="360" customWidth="1"/>
    <col min="9970" max="9970" width="1" style="360" customWidth="1"/>
    <col min="9971" max="9971" width="13.81640625" style="360" customWidth="1"/>
    <col min="9972" max="9972" width="1.1796875" style="360" customWidth="1"/>
    <col min="9973" max="10217" width="12.81640625" style="360"/>
    <col min="10218" max="10218" width="59.1796875" style="360" bestFit="1" customWidth="1"/>
    <col min="10219" max="10219" width="9.81640625" style="360" bestFit="1" customWidth="1"/>
    <col min="10220" max="10220" width="1.1796875" style="360" customWidth="1"/>
    <col min="10221" max="10221" width="13.81640625" style="360" customWidth="1"/>
    <col min="10222" max="10222" width="1" style="360" customWidth="1"/>
    <col min="10223" max="10223" width="13.81640625" style="360" customWidth="1"/>
    <col min="10224" max="10224" width="1" style="360" customWidth="1"/>
    <col min="10225" max="10225" width="13.81640625" style="360" customWidth="1"/>
    <col min="10226" max="10226" width="1" style="360" customWidth="1"/>
    <col min="10227" max="10227" width="13.81640625" style="360" customWidth="1"/>
    <col min="10228" max="10228" width="1.1796875" style="360" customWidth="1"/>
    <col min="10229" max="10473" width="12.81640625" style="360"/>
    <col min="10474" max="10474" width="59.1796875" style="360" bestFit="1" customWidth="1"/>
    <col min="10475" max="10475" width="9.81640625" style="360" bestFit="1" customWidth="1"/>
    <col min="10476" max="10476" width="1.1796875" style="360" customWidth="1"/>
    <col min="10477" max="10477" width="13.81640625" style="360" customWidth="1"/>
    <col min="10478" max="10478" width="1" style="360" customWidth="1"/>
    <col min="10479" max="10479" width="13.81640625" style="360" customWidth="1"/>
    <col min="10480" max="10480" width="1" style="360" customWidth="1"/>
    <col min="10481" max="10481" width="13.81640625" style="360" customWidth="1"/>
    <col min="10482" max="10482" width="1" style="360" customWidth="1"/>
    <col min="10483" max="10483" width="13.81640625" style="360" customWidth="1"/>
    <col min="10484" max="10484" width="1.1796875" style="360" customWidth="1"/>
    <col min="10485" max="10729" width="12.81640625" style="360"/>
    <col min="10730" max="10730" width="59.1796875" style="360" bestFit="1" customWidth="1"/>
    <col min="10731" max="10731" width="9.81640625" style="360" bestFit="1" customWidth="1"/>
    <col min="10732" max="10732" width="1.1796875" style="360" customWidth="1"/>
    <col min="10733" max="10733" width="13.81640625" style="360" customWidth="1"/>
    <col min="10734" max="10734" width="1" style="360" customWidth="1"/>
    <col min="10735" max="10735" width="13.81640625" style="360" customWidth="1"/>
    <col min="10736" max="10736" width="1" style="360" customWidth="1"/>
    <col min="10737" max="10737" width="13.81640625" style="360" customWidth="1"/>
    <col min="10738" max="10738" width="1" style="360" customWidth="1"/>
    <col min="10739" max="10739" width="13.81640625" style="360" customWidth="1"/>
    <col min="10740" max="10740" width="1.1796875" style="360" customWidth="1"/>
    <col min="10741" max="10985" width="12.81640625" style="360"/>
    <col min="10986" max="10986" width="59.1796875" style="360" bestFit="1" customWidth="1"/>
    <col min="10987" max="10987" width="9.81640625" style="360" bestFit="1" customWidth="1"/>
    <col min="10988" max="10988" width="1.1796875" style="360" customWidth="1"/>
    <col min="10989" max="10989" width="13.81640625" style="360" customWidth="1"/>
    <col min="10990" max="10990" width="1" style="360" customWidth="1"/>
    <col min="10991" max="10991" width="13.81640625" style="360" customWidth="1"/>
    <col min="10992" max="10992" width="1" style="360" customWidth="1"/>
    <col min="10993" max="10993" width="13.81640625" style="360" customWidth="1"/>
    <col min="10994" max="10994" width="1" style="360" customWidth="1"/>
    <col min="10995" max="10995" width="13.81640625" style="360" customWidth="1"/>
    <col min="10996" max="10996" width="1.1796875" style="360" customWidth="1"/>
    <col min="10997" max="11241" width="12.81640625" style="360"/>
    <col min="11242" max="11242" width="59.1796875" style="360" bestFit="1" customWidth="1"/>
    <col min="11243" max="11243" width="9.81640625" style="360" bestFit="1" customWidth="1"/>
    <col min="11244" max="11244" width="1.1796875" style="360" customWidth="1"/>
    <col min="11245" max="11245" width="13.81640625" style="360" customWidth="1"/>
    <col min="11246" max="11246" width="1" style="360" customWidth="1"/>
    <col min="11247" max="11247" width="13.81640625" style="360" customWidth="1"/>
    <col min="11248" max="11248" width="1" style="360" customWidth="1"/>
    <col min="11249" max="11249" width="13.81640625" style="360" customWidth="1"/>
    <col min="11250" max="11250" width="1" style="360" customWidth="1"/>
    <col min="11251" max="11251" width="13.81640625" style="360" customWidth="1"/>
    <col min="11252" max="11252" width="1.1796875" style="360" customWidth="1"/>
    <col min="11253" max="11497" width="12.81640625" style="360"/>
    <col min="11498" max="11498" width="59.1796875" style="360" bestFit="1" customWidth="1"/>
    <col min="11499" max="11499" width="9.81640625" style="360" bestFit="1" customWidth="1"/>
    <col min="11500" max="11500" width="1.1796875" style="360" customWidth="1"/>
    <col min="11501" max="11501" width="13.81640625" style="360" customWidth="1"/>
    <col min="11502" max="11502" width="1" style="360" customWidth="1"/>
    <col min="11503" max="11503" width="13.81640625" style="360" customWidth="1"/>
    <col min="11504" max="11504" width="1" style="360" customWidth="1"/>
    <col min="11505" max="11505" width="13.81640625" style="360" customWidth="1"/>
    <col min="11506" max="11506" width="1" style="360" customWidth="1"/>
    <col min="11507" max="11507" width="13.81640625" style="360" customWidth="1"/>
    <col min="11508" max="11508" width="1.1796875" style="360" customWidth="1"/>
    <col min="11509" max="11753" width="12.81640625" style="360"/>
    <col min="11754" max="11754" width="59.1796875" style="360" bestFit="1" customWidth="1"/>
    <col min="11755" max="11755" width="9.81640625" style="360" bestFit="1" customWidth="1"/>
    <col min="11756" max="11756" width="1.1796875" style="360" customWidth="1"/>
    <col min="11757" max="11757" width="13.81640625" style="360" customWidth="1"/>
    <col min="11758" max="11758" width="1" style="360" customWidth="1"/>
    <col min="11759" max="11759" width="13.81640625" style="360" customWidth="1"/>
    <col min="11760" max="11760" width="1" style="360" customWidth="1"/>
    <col min="11761" max="11761" width="13.81640625" style="360" customWidth="1"/>
    <col min="11762" max="11762" width="1" style="360" customWidth="1"/>
    <col min="11763" max="11763" width="13.81640625" style="360" customWidth="1"/>
    <col min="11764" max="11764" width="1.1796875" style="360" customWidth="1"/>
    <col min="11765" max="12009" width="12.81640625" style="360"/>
    <col min="12010" max="12010" width="59.1796875" style="360" bestFit="1" customWidth="1"/>
    <col min="12011" max="12011" width="9.81640625" style="360" bestFit="1" customWidth="1"/>
    <col min="12012" max="12012" width="1.1796875" style="360" customWidth="1"/>
    <col min="12013" max="12013" width="13.81640625" style="360" customWidth="1"/>
    <col min="12014" max="12014" width="1" style="360" customWidth="1"/>
    <col min="12015" max="12015" width="13.81640625" style="360" customWidth="1"/>
    <col min="12016" max="12016" width="1" style="360" customWidth="1"/>
    <col min="12017" max="12017" width="13.81640625" style="360" customWidth="1"/>
    <col min="12018" max="12018" width="1" style="360" customWidth="1"/>
    <col min="12019" max="12019" width="13.81640625" style="360" customWidth="1"/>
    <col min="12020" max="12020" width="1.1796875" style="360" customWidth="1"/>
    <col min="12021" max="12265" width="12.81640625" style="360"/>
    <col min="12266" max="12266" width="59.1796875" style="360" bestFit="1" customWidth="1"/>
    <col min="12267" max="12267" width="9.81640625" style="360" bestFit="1" customWidth="1"/>
    <col min="12268" max="12268" width="1.1796875" style="360" customWidth="1"/>
    <col min="12269" max="12269" width="13.81640625" style="360" customWidth="1"/>
    <col min="12270" max="12270" width="1" style="360" customWidth="1"/>
    <col min="12271" max="12271" width="13.81640625" style="360" customWidth="1"/>
    <col min="12272" max="12272" width="1" style="360" customWidth="1"/>
    <col min="12273" max="12273" width="13.81640625" style="360" customWidth="1"/>
    <col min="12274" max="12274" width="1" style="360" customWidth="1"/>
    <col min="12275" max="12275" width="13.81640625" style="360" customWidth="1"/>
    <col min="12276" max="12276" width="1.1796875" style="360" customWidth="1"/>
    <col min="12277" max="12521" width="12.81640625" style="360"/>
    <col min="12522" max="12522" width="59.1796875" style="360" bestFit="1" customWidth="1"/>
    <col min="12523" max="12523" width="9.81640625" style="360" bestFit="1" customWidth="1"/>
    <col min="12524" max="12524" width="1.1796875" style="360" customWidth="1"/>
    <col min="12525" max="12525" width="13.81640625" style="360" customWidth="1"/>
    <col min="12526" max="12526" width="1" style="360" customWidth="1"/>
    <col min="12527" max="12527" width="13.81640625" style="360" customWidth="1"/>
    <col min="12528" max="12528" width="1" style="360" customWidth="1"/>
    <col min="12529" max="12529" width="13.81640625" style="360" customWidth="1"/>
    <col min="12530" max="12530" width="1" style="360" customWidth="1"/>
    <col min="12531" max="12531" width="13.81640625" style="360" customWidth="1"/>
    <col min="12532" max="12532" width="1.1796875" style="360" customWidth="1"/>
    <col min="12533" max="12777" width="12.81640625" style="360"/>
    <col min="12778" max="12778" width="59.1796875" style="360" bestFit="1" customWidth="1"/>
    <col min="12779" max="12779" width="9.81640625" style="360" bestFit="1" customWidth="1"/>
    <col min="12780" max="12780" width="1.1796875" style="360" customWidth="1"/>
    <col min="12781" max="12781" width="13.81640625" style="360" customWidth="1"/>
    <col min="12782" max="12782" width="1" style="360" customWidth="1"/>
    <col min="12783" max="12783" width="13.81640625" style="360" customWidth="1"/>
    <col min="12784" max="12784" width="1" style="360" customWidth="1"/>
    <col min="12785" max="12785" width="13.81640625" style="360" customWidth="1"/>
    <col min="12786" max="12786" width="1" style="360" customWidth="1"/>
    <col min="12787" max="12787" width="13.81640625" style="360" customWidth="1"/>
    <col min="12788" max="12788" width="1.1796875" style="360" customWidth="1"/>
    <col min="12789" max="13033" width="12.81640625" style="360"/>
    <col min="13034" max="13034" width="59.1796875" style="360" bestFit="1" customWidth="1"/>
    <col min="13035" max="13035" width="9.81640625" style="360" bestFit="1" customWidth="1"/>
    <col min="13036" max="13036" width="1.1796875" style="360" customWidth="1"/>
    <col min="13037" max="13037" width="13.81640625" style="360" customWidth="1"/>
    <col min="13038" max="13038" width="1" style="360" customWidth="1"/>
    <col min="13039" max="13039" width="13.81640625" style="360" customWidth="1"/>
    <col min="13040" max="13040" width="1" style="360" customWidth="1"/>
    <col min="13041" max="13041" width="13.81640625" style="360" customWidth="1"/>
    <col min="13042" max="13042" width="1" style="360" customWidth="1"/>
    <col min="13043" max="13043" width="13.81640625" style="360" customWidth="1"/>
    <col min="13044" max="13044" width="1.1796875" style="360" customWidth="1"/>
    <col min="13045" max="13289" width="12.81640625" style="360"/>
    <col min="13290" max="13290" width="59.1796875" style="360" bestFit="1" customWidth="1"/>
    <col min="13291" max="13291" width="9.81640625" style="360" bestFit="1" customWidth="1"/>
    <col min="13292" max="13292" width="1.1796875" style="360" customWidth="1"/>
    <col min="13293" max="13293" width="13.81640625" style="360" customWidth="1"/>
    <col min="13294" max="13294" width="1" style="360" customWidth="1"/>
    <col min="13295" max="13295" width="13.81640625" style="360" customWidth="1"/>
    <col min="13296" max="13296" width="1" style="360" customWidth="1"/>
    <col min="13297" max="13297" width="13.81640625" style="360" customWidth="1"/>
    <col min="13298" max="13298" width="1" style="360" customWidth="1"/>
    <col min="13299" max="13299" width="13.81640625" style="360" customWidth="1"/>
    <col min="13300" max="13300" width="1.1796875" style="360" customWidth="1"/>
    <col min="13301" max="13545" width="12.81640625" style="360"/>
    <col min="13546" max="13546" width="59.1796875" style="360" bestFit="1" customWidth="1"/>
    <col min="13547" max="13547" width="9.81640625" style="360" bestFit="1" customWidth="1"/>
    <col min="13548" max="13548" width="1.1796875" style="360" customWidth="1"/>
    <col min="13549" max="13549" width="13.81640625" style="360" customWidth="1"/>
    <col min="13550" max="13550" width="1" style="360" customWidth="1"/>
    <col min="13551" max="13551" width="13.81640625" style="360" customWidth="1"/>
    <col min="13552" max="13552" width="1" style="360" customWidth="1"/>
    <col min="13553" max="13553" width="13.81640625" style="360" customWidth="1"/>
    <col min="13554" max="13554" width="1" style="360" customWidth="1"/>
    <col min="13555" max="13555" width="13.81640625" style="360" customWidth="1"/>
    <col min="13556" max="13556" width="1.1796875" style="360" customWidth="1"/>
    <col min="13557" max="13801" width="12.81640625" style="360"/>
    <col min="13802" max="13802" width="59.1796875" style="360" bestFit="1" customWidth="1"/>
    <col min="13803" max="13803" width="9.81640625" style="360" bestFit="1" customWidth="1"/>
    <col min="13804" max="13804" width="1.1796875" style="360" customWidth="1"/>
    <col min="13805" max="13805" width="13.81640625" style="360" customWidth="1"/>
    <col min="13806" max="13806" width="1" style="360" customWidth="1"/>
    <col min="13807" max="13807" width="13.81640625" style="360" customWidth="1"/>
    <col min="13808" max="13808" width="1" style="360" customWidth="1"/>
    <col min="13809" max="13809" width="13.81640625" style="360" customWidth="1"/>
    <col min="13810" max="13810" width="1" style="360" customWidth="1"/>
    <col min="13811" max="13811" width="13.81640625" style="360" customWidth="1"/>
    <col min="13812" max="13812" width="1.1796875" style="360" customWidth="1"/>
    <col min="13813" max="14057" width="12.81640625" style="360"/>
    <col min="14058" max="14058" width="59.1796875" style="360" bestFit="1" customWidth="1"/>
    <col min="14059" max="14059" width="9.81640625" style="360" bestFit="1" customWidth="1"/>
    <col min="14060" max="14060" width="1.1796875" style="360" customWidth="1"/>
    <col min="14061" max="14061" width="13.81640625" style="360" customWidth="1"/>
    <col min="14062" max="14062" width="1" style="360" customWidth="1"/>
    <col min="14063" max="14063" width="13.81640625" style="360" customWidth="1"/>
    <col min="14064" max="14064" width="1" style="360" customWidth="1"/>
    <col min="14065" max="14065" width="13.81640625" style="360" customWidth="1"/>
    <col min="14066" max="14066" width="1" style="360" customWidth="1"/>
    <col min="14067" max="14067" width="13.81640625" style="360" customWidth="1"/>
    <col min="14068" max="14068" width="1.1796875" style="360" customWidth="1"/>
    <col min="14069" max="14313" width="12.81640625" style="360"/>
    <col min="14314" max="14314" width="59.1796875" style="360" bestFit="1" customWidth="1"/>
    <col min="14315" max="14315" width="9.81640625" style="360" bestFit="1" customWidth="1"/>
    <col min="14316" max="14316" width="1.1796875" style="360" customWidth="1"/>
    <col min="14317" max="14317" width="13.81640625" style="360" customWidth="1"/>
    <col min="14318" max="14318" width="1" style="360" customWidth="1"/>
    <col min="14319" max="14319" width="13.81640625" style="360" customWidth="1"/>
    <col min="14320" max="14320" width="1" style="360" customWidth="1"/>
    <col min="14321" max="14321" width="13.81640625" style="360" customWidth="1"/>
    <col min="14322" max="14322" width="1" style="360" customWidth="1"/>
    <col min="14323" max="14323" width="13.81640625" style="360" customWidth="1"/>
    <col min="14324" max="14324" width="1.1796875" style="360" customWidth="1"/>
    <col min="14325" max="14569" width="12.81640625" style="360"/>
    <col min="14570" max="14570" width="59.1796875" style="360" bestFit="1" customWidth="1"/>
    <col min="14571" max="14571" width="9.81640625" style="360" bestFit="1" customWidth="1"/>
    <col min="14572" max="14572" width="1.1796875" style="360" customWidth="1"/>
    <col min="14573" max="14573" width="13.81640625" style="360" customWidth="1"/>
    <col min="14574" max="14574" width="1" style="360" customWidth="1"/>
    <col min="14575" max="14575" width="13.81640625" style="360" customWidth="1"/>
    <col min="14576" max="14576" width="1" style="360" customWidth="1"/>
    <col min="14577" max="14577" width="13.81640625" style="360" customWidth="1"/>
    <col min="14578" max="14578" width="1" style="360" customWidth="1"/>
    <col min="14579" max="14579" width="13.81640625" style="360" customWidth="1"/>
    <col min="14580" max="14580" width="1.1796875" style="360" customWidth="1"/>
    <col min="14581" max="14825" width="12.81640625" style="360"/>
    <col min="14826" max="14826" width="59.1796875" style="360" bestFit="1" customWidth="1"/>
    <col min="14827" max="14827" width="9.81640625" style="360" bestFit="1" customWidth="1"/>
    <col min="14828" max="14828" width="1.1796875" style="360" customWidth="1"/>
    <col min="14829" max="14829" width="13.81640625" style="360" customWidth="1"/>
    <col min="14830" max="14830" width="1" style="360" customWidth="1"/>
    <col min="14831" max="14831" width="13.81640625" style="360" customWidth="1"/>
    <col min="14832" max="14832" width="1" style="360" customWidth="1"/>
    <col min="14833" max="14833" width="13.81640625" style="360" customWidth="1"/>
    <col min="14834" max="14834" width="1" style="360" customWidth="1"/>
    <col min="14835" max="14835" width="13.81640625" style="360" customWidth="1"/>
    <col min="14836" max="14836" width="1.1796875" style="360" customWidth="1"/>
    <col min="14837" max="15081" width="12.81640625" style="360"/>
    <col min="15082" max="15082" width="59.1796875" style="360" bestFit="1" customWidth="1"/>
    <col min="15083" max="15083" width="9.81640625" style="360" bestFit="1" customWidth="1"/>
    <col min="15084" max="15084" width="1.1796875" style="360" customWidth="1"/>
    <col min="15085" max="15085" width="13.81640625" style="360" customWidth="1"/>
    <col min="15086" max="15086" width="1" style="360" customWidth="1"/>
    <col min="15087" max="15087" width="13.81640625" style="360" customWidth="1"/>
    <col min="15088" max="15088" width="1" style="360" customWidth="1"/>
    <col min="15089" max="15089" width="13.81640625" style="360" customWidth="1"/>
    <col min="15090" max="15090" width="1" style="360" customWidth="1"/>
    <col min="15091" max="15091" width="13.81640625" style="360" customWidth="1"/>
    <col min="15092" max="15092" width="1.1796875" style="360" customWidth="1"/>
    <col min="15093" max="15337" width="12.81640625" style="360"/>
    <col min="15338" max="15338" width="59.1796875" style="360" bestFit="1" customWidth="1"/>
    <col min="15339" max="15339" width="9.81640625" style="360" bestFit="1" customWidth="1"/>
    <col min="15340" max="15340" width="1.1796875" style="360" customWidth="1"/>
    <col min="15341" max="15341" width="13.81640625" style="360" customWidth="1"/>
    <col min="15342" max="15342" width="1" style="360" customWidth="1"/>
    <col min="15343" max="15343" width="13.81640625" style="360" customWidth="1"/>
    <col min="15344" max="15344" width="1" style="360" customWidth="1"/>
    <col min="15345" max="15345" width="13.81640625" style="360" customWidth="1"/>
    <col min="15346" max="15346" width="1" style="360" customWidth="1"/>
    <col min="15347" max="15347" width="13.81640625" style="360" customWidth="1"/>
    <col min="15348" max="15348" width="1.1796875" style="360" customWidth="1"/>
    <col min="15349" max="15593" width="12.81640625" style="360"/>
    <col min="15594" max="15594" width="59.1796875" style="360" bestFit="1" customWidth="1"/>
    <col min="15595" max="15595" width="9.81640625" style="360" bestFit="1" customWidth="1"/>
    <col min="15596" max="15596" width="1.1796875" style="360" customWidth="1"/>
    <col min="15597" max="15597" width="13.81640625" style="360" customWidth="1"/>
    <col min="15598" max="15598" width="1" style="360" customWidth="1"/>
    <col min="15599" max="15599" width="13.81640625" style="360" customWidth="1"/>
    <col min="15600" max="15600" width="1" style="360" customWidth="1"/>
    <col min="15601" max="15601" width="13.81640625" style="360" customWidth="1"/>
    <col min="15602" max="15602" width="1" style="360" customWidth="1"/>
    <col min="15603" max="15603" width="13.81640625" style="360" customWidth="1"/>
    <col min="15604" max="15604" width="1.1796875" style="360" customWidth="1"/>
    <col min="15605" max="15849" width="12.81640625" style="360"/>
    <col min="15850" max="15850" width="59.1796875" style="360" bestFit="1" customWidth="1"/>
    <col min="15851" max="15851" width="9.81640625" style="360" bestFit="1" customWidth="1"/>
    <col min="15852" max="15852" width="1.1796875" style="360" customWidth="1"/>
    <col min="15853" max="15853" width="13.81640625" style="360" customWidth="1"/>
    <col min="15854" max="15854" width="1" style="360" customWidth="1"/>
    <col min="15855" max="15855" width="13.81640625" style="360" customWidth="1"/>
    <col min="15856" max="15856" width="1" style="360" customWidth="1"/>
    <col min="15857" max="15857" width="13.81640625" style="360" customWidth="1"/>
    <col min="15858" max="15858" width="1" style="360" customWidth="1"/>
    <col min="15859" max="15859" width="13.81640625" style="360" customWidth="1"/>
    <col min="15860" max="15860" width="1.1796875" style="360" customWidth="1"/>
    <col min="15861" max="16105" width="12.81640625" style="360"/>
    <col min="16106" max="16106" width="59.1796875" style="360" bestFit="1" customWidth="1"/>
    <col min="16107" max="16107" width="9.81640625" style="360" bestFit="1" customWidth="1"/>
    <col min="16108" max="16108" width="1.1796875" style="360" customWidth="1"/>
    <col min="16109" max="16109" width="13.81640625" style="360" customWidth="1"/>
    <col min="16110" max="16110" width="1" style="360" customWidth="1"/>
    <col min="16111" max="16111" width="13.81640625" style="360" customWidth="1"/>
    <col min="16112" max="16112" width="1" style="360" customWidth="1"/>
    <col min="16113" max="16113" width="13.81640625" style="360" customWidth="1"/>
    <col min="16114" max="16114" width="1" style="360" customWidth="1"/>
    <col min="16115" max="16115" width="13.81640625" style="360" customWidth="1"/>
    <col min="16116" max="16116" width="1.1796875" style="360" customWidth="1"/>
    <col min="16117" max="16384" width="12.81640625" style="360"/>
  </cols>
  <sheetData>
    <row r="1" spans="1:13" ht="26" customHeight="1">
      <c r="A1" s="551" t="s">
        <v>0</v>
      </c>
      <c r="B1" s="551"/>
      <c r="C1" s="551"/>
      <c r="D1" s="551"/>
      <c r="E1" s="551"/>
      <c r="F1" s="551"/>
      <c r="G1" s="551"/>
      <c r="H1" s="551"/>
      <c r="I1" s="551"/>
      <c r="J1" s="551"/>
      <c r="K1" s="551"/>
      <c r="L1" s="551"/>
    </row>
    <row r="2" spans="1:13" ht="26" customHeight="1">
      <c r="A2" s="551" t="s">
        <v>181</v>
      </c>
      <c r="B2" s="551"/>
      <c r="C2" s="551"/>
      <c r="D2" s="551"/>
      <c r="E2" s="551"/>
      <c r="F2" s="551"/>
      <c r="G2" s="551"/>
      <c r="H2" s="551"/>
      <c r="I2" s="551"/>
      <c r="J2" s="551"/>
      <c r="K2" s="551"/>
      <c r="L2" s="551"/>
    </row>
    <row r="3" spans="1:13" ht="26" customHeight="1">
      <c r="A3" s="552" t="s">
        <v>175</v>
      </c>
      <c r="B3" s="551"/>
      <c r="C3" s="551"/>
      <c r="D3" s="551"/>
      <c r="E3" s="551"/>
      <c r="F3" s="551"/>
      <c r="G3" s="551"/>
      <c r="H3" s="551"/>
      <c r="I3" s="551"/>
      <c r="J3" s="551"/>
      <c r="K3" s="551"/>
      <c r="L3" s="551"/>
    </row>
    <row r="4" spans="1:13" ht="26" customHeight="1">
      <c r="A4" s="553" t="s">
        <v>1</v>
      </c>
      <c r="B4" s="553"/>
      <c r="C4" s="553"/>
      <c r="D4" s="553"/>
      <c r="E4" s="553"/>
      <c r="F4" s="553"/>
      <c r="G4" s="553"/>
      <c r="H4" s="553"/>
      <c r="I4" s="553"/>
      <c r="J4" s="553"/>
      <c r="K4" s="553"/>
      <c r="L4" s="553"/>
    </row>
    <row r="5" spans="1:13" ht="9" customHeight="1">
      <c r="A5" s="554"/>
      <c r="B5" s="554"/>
      <c r="C5" s="554"/>
      <c r="D5" s="554"/>
      <c r="E5" s="554"/>
      <c r="F5" s="554"/>
      <c r="G5" s="554"/>
      <c r="H5" s="554"/>
      <c r="I5" s="554"/>
      <c r="J5" s="554"/>
      <c r="K5" s="554"/>
      <c r="L5" s="554"/>
    </row>
    <row r="6" spans="1:13" ht="24" customHeight="1">
      <c r="A6" s="476"/>
      <c r="B6" s="361" t="s">
        <v>2</v>
      </c>
      <c r="C6" s="550" t="s">
        <v>3</v>
      </c>
      <c r="D6" s="550"/>
      <c r="E6" s="550"/>
      <c r="F6" s="550"/>
      <c r="G6" s="362"/>
      <c r="H6" s="362"/>
      <c r="I6" s="550" t="s">
        <v>4</v>
      </c>
      <c r="J6" s="550"/>
      <c r="K6" s="550"/>
      <c r="L6" s="550"/>
    </row>
    <row r="7" spans="1:13" ht="24" customHeight="1">
      <c r="C7" s="1" t="s">
        <v>5</v>
      </c>
      <c r="D7" s="2"/>
      <c r="E7" s="2"/>
      <c r="F7" s="1" t="s">
        <v>5</v>
      </c>
      <c r="G7" s="478"/>
      <c r="H7" s="478"/>
      <c r="I7" s="1" t="s">
        <v>5</v>
      </c>
      <c r="J7" s="2"/>
      <c r="K7" s="2"/>
      <c r="L7" s="1" t="s">
        <v>5</v>
      </c>
    </row>
    <row r="8" spans="1:13" ht="24" customHeight="1">
      <c r="C8" s="1" t="s">
        <v>176</v>
      </c>
      <c r="D8" s="2"/>
      <c r="E8" s="2"/>
      <c r="F8" s="1" t="s">
        <v>6</v>
      </c>
      <c r="G8" s="478"/>
      <c r="H8" s="478"/>
      <c r="I8" s="1" t="s">
        <v>176</v>
      </c>
      <c r="J8" s="2"/>
      <c r="K8" s="2"/>
      <c r="L8" s="1" t="s">
        <v>6</v>
      </c>
    </row>
    <row r="9" spans="1:13" ht="24" customHeight="1">
      <c r="C9" s="479" t="s">
        <v>177</v>
      </c>
      <c r="D9" s="480"/>
      <c r="E9" s="480"/>
      <c r="F9" s="479" t="s">
        <v>7</v>
      </c>
      <c r="G9" s="480"/>
      <c r="H9" s="480"/>
      <c r="I9" s="479" t="s">
        <v>177</v>
      </c>
      <c r="J9" s="480"/>
      <c r="K9" s="480"/>
      <c r="L9" s="479" t="s">
        <v>7</v>
      </c>
    </row>
    <row r="10" spans="1:13" ht="24" customHeight="1">
      <c r="C10" s="1" t="s">
        <v>8</v>
      </c>
      <c r="I10" s="1" t="s">
        <v>8</v>
      </c>
    </row>
    <row r="11" spans="1:13" ht="24" customHeight="1">
      <c r="A11" s="481" t="s">
        <v>9</v>
      </c>
    </row>
    <row r="12" spans="1:13" ht="24" customHeight="1">
      <c r="A12" s="483" t="s">
        <v>10</v>
      </c>
    </row>
    <row r="13" spans="1:13" ht="24" customHeight="1">
      <c r="A13" s="364" t="s">
        <v>11</v>
      </c>
      <c r="B13" s="477"/>
      <c r="C13" s="365">
        <v>230221</v>
      </c>
      <c r="D13" s="365"/>
      <c r="E13" s="365"/>
      <c r="F13" s="484">
        <v>297503</v>
      </c>
      <c r="G13" s="485"/>
      <c r="H13" s="485"/>
      <c r="I13" s="4">
        <v>46913</v>
      </c>
      <c r="J13" s="485"/>
      <c r="K13" s="485"/>
      <c r="L13" s="484">
        <v>116420</v>
      </c>
      <c r="M13" s="366"/>
    </row>
    <row r="14" spans="1:13" ht="24" customHeight="1">
      <c r="A14" s="364" t="s">
        <v>178</v>
      </c>
      <c r="B14" s="477"/>
      <c r="C14" s="484">
        <v>0</v>
      </c>
      <c r="D14" s="365"/>
      <c r="E14" s="365"/>
      <c r="F14" s="484">
        <v>944549</v>
      </c>
      <c r="G14" s="485"/>
      <c r="H14" s="485"/>
      <c r="I14" s="484">
        <v>0</v>
      </c>
      <c r="J14" s="485"/>
      <c r="K14" s="485"/>
      <c r="L14" s="484">
        <v>944549</v>
      </c>
      <c r="M14" s="366"/>
    </row>
    <row r="15" spans="1:13" ht="24" customHeight="1">
      <c r="A15" s="364" t="s">
        <v>12</v>
      </c>
      <c r="B15" s="477">
        <v>6</v>
      </c>
      <c r="C15" s="365">
        <v>151586</v>
      </c>
      <c r="D15" s="365"/>
      <c r="E15" s="365"/>
      <c r="F15" s="484">
        <v>141175</v>
      </c>
      <c r="G15" s="485"/>
      <c r="H15" s="485"/>
      <c r="I15" s="4">
        <v>43597</v>
      </c>
      <c r="J15" s="485"/>
      <c r="K15" s="485"/>
      <c r="L15" s="484">
        <v>93892</v>
      </c>
      <c r="M15" s="366"/>
    </row>
    <row r="16" spans="1:13" ht="24" customHeight="1">
      <c r="A16" s="364" t="s">
        <v>13</v>
      </c>
      <c r="B16" s="486" t="s">
        <v>14</v>
      </c>
      <c r="C16" s="487">
        <v>0</v>
      </c>
      <c r="D16" s="365"/>
      <c r="E16" s="365"/>
      <c r="F16" s="484">
        <v>0</v>
      </c>
      <c r="G16" s="485"/>
      <c r="H16" s="485"/>
      <c r="I16" s="484">
        <v>0</v>
      </c>
      <c r="J16" s="485"/>
      <c r="K16" s="485"/>
      <c r="L16" s="484">
        <v>594500</v>
      </c>
      <c r="M16" s="366"/>
    </row>
    <row r="17" spans="1:14" ht="24" customHeight="1">
      <c r="A17" s="364" t="s">
        <v>15</v>
      </c>
      <c r="B17" s="477">
        <v>7</v>
      </c>
      <c r="C17" s="9">
        <v>5689216</v>
      </c>
      <c r="D17" s="365"/>
      <c r="E17" s="365"/>
      <c r="F17" s="484">
        <v>5893880</v>
      </c>
      <c r="G17" s="485"/>
      <c r="H17" s="485"/>
      <c r="I17" s="4">
        <v>1523292</v>
      </c>
      <c r="J17" s="485"/>
      <c r="K17" s="485"/>
      <c r="L17" s="484">
        <v>1650190</v>
      </c>
      <c r="M17" s="366"/>
    </row>
    <row r="18" spans="1:14" ht="24" customHeight="1">
      <c r="A18" s="364" t="s">
        <v>16</v>
      </c>
      <c r="B18" s="477"/>
      <c r="C18" s="9">
        <v>35326</v>
      </c>
      <c r="D18" s="365"/>
      <c r="E18" s="365"/>
      <c r="F18" s="484">
        <v>36795</v>
      </c>
      <c r="G18" s="485"/>
      <c r="H18" s="485"/>
      <c r="I18" s="4">
        <v>1348</v>
      </c>
      <c r="J18" s="488"/>
      <c r="K18" s="488"/>
      <c r="L18" s="484">
        <v>3174</v>
      </c>
      <c r="M18" s="366"/>
    </row>
    <row r="19" spans="1:14" ht="24" customHeight="1">
      <c r="A19" s="364" t="s">
        <v>17</v>
      </c>
      <c r="B19" s="477"/>
      <c r="C19" s="9">
        <v>6815</v>
      </c>
      <c r="D19" s="365"/>
      <c r="E19" s="365"/>
      <c r="F19" s="484">
        <v>13634</v>
      </c>
      <c r="G19" s="485"/>
      <c r="H19" s="485"/>
      <c r="I19" s="4">
        <v>3347</v>
      </c>
      <c r="J19" s="485"/>
      <c r="K19" s="485"/>
      <c r="L19" s="484">
        <v>6698</v>
      </c>
      <c r="M19" s="366"/>
    </row>
    <row r="20" spans="1:14" ht="24" customHeight="1">
      <c r="A20" s="364" t="s">
        <v>18</v>
      </c>
      <c r="B20" s="477">
        <v>9</v>
      </c>
      <c r="C20" s="9">
        <v>3245</v>
      </c>
      <c r="D20" s="365"/>
      <c r="E20" s="365"/>
      <c r="F20" s="484">
        <v>3231</v>
      </c>
      <c r="G20" s="485"/>
      <c r="H20" s="485"/>
      <c r="I20" s="4">
        <v>3245</v>
      </c>
      <c r="J20" s="485"/>
      <c r="K20" s="485"/>
      <c r="L20" s="484">
        <v>3231</v>
      </c>
      <c r="M20" s="366"/>
    </row>
    <row r="21" spans="1:14" ht="24" customHeight="1">
      <c r="A21" s="364" t="s">
        <v>179</v>
      </c>
      <c r="B21" s="477"/>
      <c r="C21" s="9">
        <v>22400</v>
      </c>
      <c r="D21" s="365"/>
      <c r="E21" s="365"/>
      <c r="F21" s="365">
        <v>22400</v>
      </c>
      <c r="G21" s="365"/>
      <c r="H21" s="365"/>
      <c r="I21" s="4">
        <v>22400</v>
      </c>
      <c r="J21" s="365"/>
      <c r="K21" s="365"/>
      <c r="L21" s="365">
        <v>22400</v>
      </c>
      <c r="M21" s="366"/>
    </row>
    <row r="22" spans="1:14" ht="24" customHeight="1">
      <c r="A22" s="364" t="s">
        <v>19</v>
      </c>
      <c r="B22" s="477"/>
      <c r="C22" s="365">
        <v>27662</v>
      </c>
      <c r="D22" s="365"/>
      <c r="E22" s="365"/>
      <c r="F22" s="484">
        <v>23700</v>
      </c>
      <c r="G22" s="485"/>
      <c r="H22" s="485"/>
      <c r="I22" s="4">
        <v>2269</v>
      </c>
      <c r="J22" s="485"/>
      <c r="K22" s="485"/>
      <c r="L22" s="484">
        <v>2721</v>
      </c>
      <c r="M22" s="366"/>
    </row>
    <row r="23" spans="1:14" ht="24" customHeight="1">
      <c r="A23" s="367" t="s">
        <v>20</v>
      </c>
      <c r="B23" s="477"/>
      <c r="C23" s="368">
        <f>SUM(C13:C22)</f>
        <v>6166471</v>
      </c>
      <c r="D23" s="365"/>
      <c r="E23" s="365"/>
      <c r="F23" s="368">
        <f>SUM(F13:F22)</f>
        <v>7376867</v>
      </c>
      <c r="G23" s="365"/>
      <c r="H23" s="365"/>
      <c r="I23" s="368">
        <f>SUM(I13:I22)</f>
        <v>1646411</v>
      </c>
      <c r="J23" s="365"/>
      <c r="K23" s="365"/>
      <c r="L23" s="368">
        <f>SUM(L13:L22)</f>
        <v>3437775</v>
      </c>
      <c r="M23" s="366"/>
      <c r="N23" s="61"/>
    </row>
    <row r="24" spans="1:14" ht="24" customHeight="1">
      <c r="B24" s="477"/>
      <c r="C24" s="365"/>
      <c r="D24" s="365"/>
      <c r="E24" s="365"/>
      <c r="F24" s="365"/>
      <c r="G24" s="365"/>
      <c r="H24" s="365"/>
      <c r="I24" s="365"/>
      <c r="J24" s="365"/>
      <c r="K24" s="365"/>
      <c r="L24" s="365"/>
      <c r="M24" s="366"/>
    </row>
    <row r="25" spans="1:14" ht="24" customHeight="1">
      <c r="A25" s="483" t="s">
        <v>21</v>
      </c>
      <c r="B25" s="477"/>
      <c r="C25" s="365"/>
      <c r="D25" s="365"/>
      <c r="E25" s="365"/>
      <c r="F25" s="365"/>
      <c r="G25" s="365"/>
      <c r="H25" s="365"/>
      <c r="I25" s="365"/>
      <c r="J25" s="365"/>
      <c r="K25" s="365"/>
      <c r="L25" s="365"/>
      <c r="M25" s="366"/>
    </row>
    <row r="26" spans="1:14" ht="24" customHeight="1">
      <c r="A26" s="364" t="s">
        <v>22</v>
      </c>
      <c r="B26" s="477">
        <v>9</v>
      </c>
      <c r="C26" s="365">
        <v>647311</v>
      </c>
      <c r="D26" s="365"/>
      <c r="E26" s="365"/>
      <c r="F26" s="484">
        <v>667066</v>
      </c>
      <c r="G26" s="485"/>
      <c r="H26" s="485"/>
      <c r="I26" s="4">
        <v>391677</v>
      </c>
      <c r="J26" s="485"/>
      <c r="K26" s="485"/>
      <c r="L26" s="484">
        <v>400554</v>
      </c>
      <c r="M26" s="366"/>
    </row>
    <row r="27" spans="1:14" ht="24" customHeight="1">
      <c r="A27" s="364" t="s">
        <v>23</v>
      </c>
      <c r="B27" s="477">
        <v>10</v>
      </c>
      <c r="C27" s="487">
        <v>0</v>
      </c>
      <c r="D27" s="365"/>
      <c r="E27" s="365"/>
      <c r="F27" s="484">
        <v>0</v>
      </c>
      <c r="G27" s="485"/>
      <c r="H27" s="485"/>
      <c r="I27" s="4">
        <v>1755651</v>
      </c>
      <c r="J27" s="485"/>
      <c r="K27" s="485"/>
      <c r="L27" s="484">
        <v>1755651</v>
      </c>
      <c r="M27" s="366"/>
    </row>
    <row r="28" spans="1:14" ht="24" customHeight="1">
      <c r="A28" s="364" t="s">
        <v>182</v>
      </c>
      <c r="B28" s="477">
        <v>11</v>
      </c>
      <c r="C28" s="365">
        <v>19091</v>
      </c>
      <c r="D28" s="365"/>
      <c r="E28" s="365"/>
      <c r="F28" s="484">
        <v>0</v>
      </c>
      <c r="G28" s="485"/>
      <c r="H28" s="485"/>
      <c r="I28" s="4">
        <v>19744</v>
      </c>
      <c r="J28" s="485"/>
      <c r="K28" s="485"/>
      <c r="L28" s="484">
        <v>0</v>
      </c>
      <c r="M28" s="366"/>
    </row>
    <row r="29" spans="1:14" ht="24" customHeight="1">
      <c r="A29" s="364" t="s">
        <v>805</v>
      </c>
      <c r="B29" s="477" t="s">
        <v>14</v>
      </c>
      <c r="C29" s="487">
        <v>0</v>
      </c>
      <c r="D29" s="365"/>
      <c r="E29" s="365"/>
      <c r="F29" s="484">
        <v>0</v>
      </c>
      <c r="G29" s="485"/>
      <c r="H29" s="485"/>
      <c r="I29" s="4">
        <v>499100</v>
      </c>
      <c r="J29" s="485"/>
      <c r="K29" s="485"/>
      <c r="L29" s="484">
        <v>0</v>
      </c>
      <c r="M29" s="366"/>
    </row>
    <row r="30" spans="1:14" ht="24" customHeight="1">
      <c r="A30" s="364" t="s">
        <v>24</v>
      </c>
      <c r="B30" s="477"/>
      <c r="C30" s="365">
        <v>385329</v>
      </c>
      <c r="D30" s="365"/>
      <c r="E30" s="365"/>
      <c r="F30" s="484">
        <v>385329</v>
      </c>
      <c r="G30" s="485"/>
      <c r="H30" s="485"/>
      <c r="I30" s="4">
        <v>279640</v>
      </c>
      <c r="J30" s="485"/>
      <c r="K30" s="485"/>
      <c r="L30" s="484">
        <v>279640</v>
      </c>
      <c r="M30" s="366"/>
    </row>
    <row r="31" spans="1:14" ht="24" customHeight="1">
      <c r="A31" s="364" t="s">
        <v>25</v>
      </c>
      <c r="B31" s="477">
        <v>12</v>
      </c>
      <c r="C31" s="365">
        <v>3381693</v>
      </c>
      <c r="D31" s="365"/>
      <c r="E31" s="365"/>
      <c r="F31" s="484">
        <v>3417626</v>
      </c>
      <c r="G31" s="485"/>
      <c r="H31" s="485"/>
      <c r="I31" s="4">
        <v>7553</v>
      </c>
      <c r="J31" s="485"/>
      <c r="K31" s="485"/>
      <c r="L31" s="484">
        <v>9423</v>
      </c>
      <c r="M31" s="366"/>
    </row>
    <row r="32" spans="1:14" ht="24" customHeight="1">
      <c r="A32" s="364" t="s">
        <v>26</v>
      </c>
      <c r="B32" s="477">
        <v>13</v>
      </c>
      <c r="C32" s="365">
        <v>670108</v>
      </c>
      <c r="D32" s="365"/>
      <c r="E32" s="365"/>
      <c r="F32" s="365">
        <v>700545</v>
      </c>
      <c r="G32" s="485"/>
      <c r="H32" s="485"/>
      <c r="I32" s="4">
        <v>14918</v>
      </c>
      <c r="J32" s="485"/>
      <c r="K32" s="485"/>
      <c r="L32" s="484">
        <v>15236</v>
      </c>
      <c r="M32" s="366"/>
    </row>
    <row r="33" spans="1:13" ht="24" customHeight="1">
      <c r="A33" s="364" t="s">
        <v>27</v>
      </c>
      <c r="B33" s="477"/>
      <c r="C33" s="365">
        <v>128035</v>
      </c>
      <c r="D33" s="365"/>
      <c r="E33" s="365"/>
      <c r="F33" s="369">
        <v>157781</v>
      </c>
      <c r="G33" s="485"/>
      <c r="H33" s="485"/>
      <c r="I33" s="484">
        <v>0</v>
      </c>
      <c r="J33" s="488"/>
      <c r="K33" s="488"/>
      <c r="L33" s="484">
        <v>0</v>
      </c>
      <c r="M33" s="366"/>
    </row>
    <row r="34" spans="1:13" ht="24" customHeight="1">
      <c r="A34" s="364" t="s">
        <v>180</v>
      </c>
      <c r="B34" s="477"/>
      <c r="C34" s="365">
        <v>26216</v>
      </c>
      <c r="D34" s="365"/>
      <c r="E34" s="365"/>
      <c r="F34" s="369">
        <v>26216</v>
      </c>
      <c r="G34" s="485"/>
      <c r="H34" s="485"/>
      <c r="I34" s="4">
        <v>26216</v>
      </c>
      <c r="J34" s="488"/>
      <c r="K34" s="488"/>
      <c r="L34" s="484">
        <v>26216</v>
      </c>
      <c r="M34" s="366"/>
    </row>
    <row r="35" spans="1:13" ht="24" customHeight="1">
      <c r="A35" s="364" t="s">
        <v>28</v>
      </c>
      <c r="B35" s="477">
        <v>14</v>
      </c>
      <c r="C35" s="370">
        <v>94722</v>
      </c>
      <c r="D35" s="365"/>
      <c r="E35" s="365"/>
      <c r="F35" s="370">
        <v>88638</v>
      </c>
      <c r="G35" s="485"/>
      <c r="H35" s="485"/>
      <c r="I35" s="11">
        <v>56923</v>
      </c>
      <c r="J35" s="485"/>
      <c r="K35" s="485"/>
      <c r="L35" s="489">
        <v>50929</v>
      </c>
      <c r="M35" s="366"/>
    </row>
    <row r="36" spans="1:13" ht="24" customHeight="1">
      <c r="A36" s="367" t="s">
        <v>29</v>
      </c>
      <c r="B36" s="477"/>
      <c r="C36" s="368">
        <f>SUM(C26:C35)</f>
        <v>5352505</v>
      </c>
      <c r="D36" s="365"/>
      <c r="E36" s="365"/>
      <c r="F36" s="368">
        <f>SUM(F26:F35)</f>
        <v>5443201</v>
      </c>
      <c r="G36" s="365"/>
      <c r="H36" s="365"/>
      <c r="I36" s="368">
        <f>SUM(I26:I35)</f>
        <v>3051422</v>
      </c>
      <c r="J36" s="365"/>
      <c r="K36" s="365"/>
      <c r="L36" s="368">
        <f>SUM(L26:L35)</f>
        <v>2537649</v>
      </c>
      <c r="M36" s="366"/>
    </row>
    <row r="37" spans="1:13" ht="24" customHeight="1" thickBot="1">
      <c r="A37" s="371" t="s">
        <v>30</v>
      </c>
      <c r="C37" s="490">
        <f>SUM(C23,C36)</f>
        <v>11518976</v>
      </c>
      <c r="D37" s="365"/>
      <c r="E37" s="365"/>
      <c r="F37" s="490">
        <f>SUM(F23,F36)</f>
        <v>12820068</v>
      </c>
      <c r="G37" s="365"/>
      <c r="H37" s="365"/>
      <c r="I37" s="490">
        <f>SUM(I23,I36)</f>
        <v>4697833</v>
      </c>
      <c r="J37" s="365"/>
      <c r="K37" s="365"/>
      <c r="L37" s="490">
        <f>SUM(L23,L36)</f>
        <v>5975424</v>
      </c>
      <c r="M37" s="366"/>
    </row>
    <row r="38" spans="1:13" ht="24" customHeight="1" thickTop="1">
      <c r="A38" s="371"/>
      <c r="C38" s="365"/>
      <c r="D38" s="365"/>
      <c r="E38" s="365"/>
      <c r="F38" s="365"/>
      <c r="G38" s="365"/>
      <c r="H38" s="365"/>
      <c r="I38" s="365"/>
      <c r="J38" s="365"/>
      <c r="K38" s="365"/>
      <c r="L38" s="365"/>
      <c r="M38" s="366"/>
    </row>
    <row r="39" spans="1:13" ht="24" customHeight="1">
      <c r="A39" s="371"/>
      <c r="C39" s="365"/>
      <c r="D39" s="365"/>
      <c r="E39" s="365"/>
      <c r="F39" s="365"/>
      <c r="G39" s="365"/>
      <c r="H39" s="365"/>
      <c r="I39" s="365"/>
      <c r="J39" s="365"/>
      <c r="K39" s="365"/>
      <c r="L39" s="365"/>
      <c r="M39" s="366"/>
    </row>
    <row r="40" spans="1:13" ht="24" customHeight="1">
      <c r="A40" s="371"/>
      <c r="C40" s="365"/>
      <c r="D40" s="365"/>
      <c r="E40" s="365"/>
      <c r="F40" s="365"/>
      <c r="G40" s="365"/>
      <c r="H40" s="365"/>
      <c r="I40" s="365"/>
      <c r="J40" s="365"/>
      <c r="K40" s="365"/>
      <c r="L40" s="365"/>
      <c r="M40" s="366"/>
    </row>
    <row r="41" spans="1:13" ht="24" customHeight="1">
      <c r="A41" s="371"/>
      <c r="C41" s="365"/>
      <c r="D41" s="365"/>
      <c r="E41" s="365"/>
      <c r="F41" s="365"/>
      <c r="G41" s="365"/>
      <c r="H41" s="365"/>
      <c r="I41" s="365"/>
      <c r="J41" s="365"/>
      <c r="K41" s="365"/>
      <c r="L41" s="365"/>
      <c r="M41" s="366"/>
    </row>
    <row r="42" spans="1:13" ht="24" customHeight="1">
      <c r="A42" s="371"/>
      <c r="C42" s="365"/>
      <c r="D42" s="365"/>
      <c r="E42" s="365"/>
      <c r="F42" s="365"/>
      <c r="G42" s="365"/>
      <c r="H42" s="365"/>
      <c r="I42" s="365"/>
      <c r="J42" s="365"/>
      <c r="K42" s="365"/>
      <c r="L42" s="365"/>
      <c r="M42" s="366"/>
    </row>
    <row r="43" spans="1:13" ht="24" customHeight="1">
      <c r="A43" s="483" t="s">
        <v>31</v>
      </c>
      <c r="C43" s="365"/>
      <c r="D43" s="365"/>
      <c r="E43" s="365"/>
      <c r="F43" s="365"/>
      <c r="G43" s="365"/>
      <c r="H43" s="365"/>
      <c r="I43" s="365"/>
      <c r="J43" s="365"/>
      <c r="K43" s="365"/>
      <c r="L43" s="365"/>
      <c r="M43" s="366"/>
    </row>
    <row r="44" spans="1:13" ht="24" customHeight="1">
      <c r="C44" s="365"/>
      <c r="D44" s="365"/>
      <c r="E44" s="365"/>
      <c r="F44" s="365"/>
      <c r="G44" s="365"/>
      <c r="H44" s="365"/>
      <c r="I44" s="365"/>
      <c r="J44" s="365"/>
      <c r="K44" s="365"/>
      <c r="L44" s="365"/>
      <c r="M44" s="366"/>
    </row>
    <row r="45" spans="1:13" ht="24" customHeight="1">
      <c r="A45" s="360"/>
      <c r="C45" s="365"/>
      <c r="D45" s="365"/>
      <c r="E45" s="365"/>
      <c r="F45" s="365"/>
      <c r="G45" s="365"/>
      <c r="H45" s="365"/>
      <c r="I45" s="365"/>
      <c r="J45" s="365"/>
      <c r="K45" s="365"/>
      <c r="L45" s="365"/>
      <c r="M45" s="366"/>
    </row>
    <row r="46" spans="1:13" ht="24" customHeight="1">
      <c r="A46" s="360"/>
      <c r="C46" s="365"/>
      <c r="D46" s="365"/>
      <c r="E46" s="365"/>
      <c r="F46" s="365"/>
      <c r="G46" s="365"/>
      <c r="H46" s="365"/>
      <c r="I46" s="365"/>
      <c r="J46" s="365"/>
      <c r="K46" s="365"/>
      <c r="L46" s="365"/>
      <c r="M46" s="366"/>
    </row>
    <row r="47" spans="1:13" ht="26" customHeight="1">
      <c r="A47" s="551" t="s">
        <v>0</v>
      </c>
      <c r="B47" s="551"/>
      <c r="C47" s="551"/>
      <c r="D47" s="551"/>
      <c r="E47" s="551"/>
      <c r="F47" s="551"/>
      <c r="G47" s="551"/>
      <c r="H47" s="551"/>
      <c r="I47" s="551"/>
      <c r="J47" s="551"/>
      <c r="K47" s="551"/>
      <c r="L47" s="551"/>
      <c r="M47" s="366"/>
    </row>
    <row r="48" spans="1:13" ht="26" customHeight="1">
      <c r="A48" s="552" t="s">
        <v>183</v>
      </c>
      <c r="B48" s="551"/>
      <c r="C48" s="551"/>
      <c r="D48" s="551"/>
      <c r="E48" s="551"/>
      <c r="F48" s="551"/>
      <c r="G48" s="551"/>
      <c r="H48" s="551"/>
      <c r="I48" s="551"/>
      <c r="J48" s="551"/>
      <c r="K48" s="551"/>
      <c r="L48" s="551"/>
      <c r="M48" s="366"/>
    </row>
    <row r="49" spans="1:13" ht="26" customHeight="1">
      <c r="A49" s="552" t="s">
        <v>175</v>
      </c>
      <c r="B49" s="551"/>
      <c r="C49" s="551"/>
      <c r="D49" s="551"/>
      <c r="E49" s="551"/>
      <c r="F49" s="551"/>
      <c r="G49" s="551"/>
      <c r="H49" s="551"/>
      <c r="I49" s="551"/>
      <c r="J49" s="551"/>
      <c r="K49" s="551"/>
      <c r="L49" s="551"/>
      <c r="M49" s="366"/>
    </row>
    <row r="50" spans="1:13" ht="26" customHeight="1">
      <c r="A50" s="553" t="s">
        <v>1</v>
      </c>
      <c r="B50" s="553"/>
      <c r="C50" s="553"/>
      <c r="D50" s="553"/>
      <c r="E50" s="553"/>
      <c r="F50" s="553"/>
      <c r="G50" s="553"/>
      <c r="H50" s="553"/>
      <c r="I50" s="553"/>
      <c r="J50" s="553"/>
      <c r="K50" s="553"/>
      <c r="L50" s="553"/>
      <c r="M50" s="366"/>
    </row>
    <row r="51" spans="1:13" ht="9" customHeight="1">
      <c r="A51" s="554"/>
      <c r="B51" s="554"/>
      <c r="C51" s="554"/>
      <c r="D51" s="554"/>
      <c r="E51" s="554"/>
      <c r="F51" s="554"/>
      <c r="G51" s="554"/>
      <c r="H51" s="554"/>
      <c r="I51" s="554"/>
      <c r="J51" s="554"/>
      <c r="K51" s="554"/>
      <c r="L51" s="554"/>
      <c r="M51" s="366"/>
    </row>
    <row r="52" spans="1:13" ht="24" customHeight="1">
      <c r="A52" s="476"/>
      <c r="B52" s="361" t="s">
        <v>2</v>
      </c>
      <c r="C52" s="550" t="s">
        <v>3</v>
      </c>
      <c r="D52" s="550"/>
      <c r="E52" s="550"/>
      <c r="F52" s="550"/>
      <c r="G52" s="362"/>
      <c r="H52" s="362"/>
      <c r="I52" s="550" t="s">
        <v>4</v>
      </c>
      <c r="J52" s="550"/>
      <c r="K52" s="550"/>
      <c r="L52" s="550"/>
      <c r="M52" s="366"/>
    </row>
    <row r="53" spans="1:13" ht="24" customHeight="1">
      <c r="C53" s="1" t="s">
        <v>5</v>
      </c>
      <c r="D53" s="2"/>
      <c r="E53" s="2"/>
      <c r="F53" s="1" t="s">
        <v>5</v>
      </c>
      <c r="G53" s="478"/>
      <c r="H53" s="478"/>
      <c r="I53" s="1" t="s">
        <v>5</v>
      </c>
      <c r="J53" s="2"/>
      <c r="K53" s="2"/>
      <c r="L53" s="1" t="s">
        <v>5</v>
      </c>
      <c r="M53" s="366"/>
    </row>
    <row r="54" spans="1:13" ht="24" customHeight="1">
      <c r="C54" s="1" t="s">
        <v>176</v>
      </c>
      <c r="D54" s="2"/>
      <c r="E54" s="2"/>
      <c r="F54" s="1" t="s">
        <v>6</v>
      </c>
      <c r="G54" s="478"/>
      <c r="H54" s="478"/>
      <c r="I54" s="1" t="s">
        <v>176</v>
      </c>
      <c r="J54" s="2"/>
      <c r="K54" s="2"/>
      <c r="L54" s="1" t="s">
        <v>6</v>
      </c>
      <c r="M54" s="366"/>
    </row>
    <row r="55" spans="1:13" ht="24" customHeight="1">
      <c r="C55" s="479" t="s">
        <v>177</v>
      </c>
      <c r="D55" s="480"/>
      <c r="E55" s="480"/>
      <c r="F55" s="479" t="s">
        <v>7</v>
      </c>
      <c r="G55" s="480"/>
      <c r="H55" s="480"/>
      <c r="I55" s="479" t="s">
        <v>177</v>
      </c>
      <c r="J55" s="480"/>
      <c r="K55" s="480"/>
      <c r="L55" s="479" t="s">
        <v>7</v>
      </c>
      <c r="M55" s="366"/>
    </row>
    <row r="56" spans="1:13" ht="24" customHeight="1">
      <c r="C56" s="1" t="s">
        <v>8</v>
      </c>
      <c r="I56" s="1" t="s">
        <v>8</v>
      </c>
      <c r="M56" s="366"/>
    </row>
    <row r="57" spans="1:13" ht="24" customHeight="1">
      <c r="A57" s="372" t="s">
        <v>32</v>
      </c>
      <c r="C57" s="477"/>
      <c r="D57" s="477"/>
      <c r="E57" s="477"/>
      <c r="F57" s="477"/>
      <c r="G57" s="477"/>
      <c r="H57" s="477"/>
      <c r="I57" s="491"/>
      <c r="J57" s="477"/>
      <c r="K57" s="477"/>
      <c r="L57" s="477"/>
      <c r="M57" s="366"/>
    </row>
    <row r="58" spans="1:13" ht="24" customHeight="1">
      <c r="A58" s="483" t="s">
        <v>33</v>
      </c>
      <c r="C58" s="492"/>
      <c r="D58" s="492"/>
      <c r="E58" s="492"/>
      <c r="F58" s="492"/>
      <c r="G58" s="492"/>
      <c r="H58" s="492"/>
      <c r="I58" s="492"/>
      <c r="J58" s="492"/>
      <c r="K58" s="492"/>
      <c r="L58" s="492"/>
      <c r="M58" s="366"/>
    </row>
    <row r="59" spans="1:13" ht="24" customHeight="1">
      <c r="A59" s="364" t="s">
        <v>34</v>
      </c>
      <c r="B59" s="373"/>
      <c r="C59" s="365">
        <v>16356</v>
      </c>
      <c r="D59" s="365"/>
      <c r="E59" s="365"/>
      <c r="F59" s="484">
        <v>32850</v>
      </c>
      <c r="G59" s="493"/>
      <c r="H59" s="493"/>
      <c r="I59" s="374">
        <v>0</v>
      </c>
      <c r="J59" s="374"/>
      <c r="K59" s="374"/>
      <c r="L59" s="484">
        <v>0</v>
      </c>
      <c r="M59" s="366"/>
    </row>
    <row r="60" spans="1:13" ht="24" customHeight="1">
      <c r="A60" s="364" t="s">
        <v>35</v>
      </c>
      <c r="B60" s="373">
        <v>17</v>
      </c>
      <c r="C60" s="365">
        <v>100000</v>
      </c>
      <c r="D60" s="365"/>
      <c r="E60" s="365"/>
      <c r="F60" s="484">
        <v>100000</v>
      </c>
      <c r="G60" s="493"/>
      <c r="H60" s="493"/>
      <c r="I60" s="4">
        <v>50000</v>
      </c>
      <c r="J60" s="4"/>
      <c r="K60" s="4"/>
      <c r="L60" s="484">
        <v>50000</v>
      </c>
      <c r="M60" s="366"/>
    </row>
    <row r="61" spans="1:13" ht="24" customHeight="1">
      <c r="A61" s="364" t="s">
        <v>36</v>
      </c>
      <c r="B61" s="373">
        <v>19</v>
      </c>
      <c r="C61" s="365">
        <v>55000</v>
      </c>
      <c r="D61" s="365"/>
      <c r="E61" s="365"/>
      <c r="F61" s="484">
        <v>55000</v>
      </c>
      <c r="G61" s="493"/>
      <c r="H61" s="493"/>
      <c r="I61" s="374">
        <v>0</v>
      </c>
      <c r="J61" s="4"/>
      <c r="K61" s="4"/>
      <c r="L61" s="484">
        <v>0</v>
      </c>
      <c r="M61" s="366"/>
    </row>
    <row r="62" spans="1:13" ht="24" customHeight="1">
      <c r="A62" s="364" t="s">
        <v>37</v>
      </c>
      <c r="B62" s="373">
        <v>15</v>
      </c>
      <c r="C62" s="365">
        <v>1227534</v>
      </c>
      <c r="D62" s="365"/>
      <c r="E62" s="365"/>
      <c r="F62" s="484">
        <v>1333764</v>
      </c>
      <c r="G62" s="493"/>
      <c r="H62" s="493"/>
      <c r="I62" s="4">
        <v>164035</v>
      </c>
      <c r="J62" s="4"/>
      <c r="K62" s="4"/>
      <c r="L62" s="484">
        <v>255176</v>
      </c>
      <c r="M62" s="366"/>
    </row>
    <row r="63" spans="1:13" ht="24" customHeight="1">
      <c r="A63" s="364" t="s">
        <v>38</v>
      </c>
      <c r="B63" s="373">
        <v>16</v>
      </c>
      <c r="C63" s="365">
        <v>379575</v>
      </c>
      <c r="D63" s="366"/>
      <c r="E63" s="366"/>
      <c r="F63" s="494">
        <v>465171</v>
      </c>
      <c r="G63" s="493"/>
      <c r="H63" s="493"/>
      <c r="I63" s="4">
        <v>121378</v>
      </c>
      <c r="J63" s="4"/>
      <c r="K63" s="4"/>
      <c r="L63" s="494">
        <v>194362</v>
      </c>
      <c r="M63" s="366"/>
    </row>
    <row r="64" spans="1:13" ht="24" customHeight="1">
      <c r="A64" s="364" t="s">
        <v>156</v>
      </c>
      <c r="B64" s="373">
        <v>17</v>
      </c>
      <c r="C64" s="365">
        <v>757544</v>
      </c>
      <c r="D64" s="365"/>
      <c r="E64" s="365"/>
      <c r="F64" s="494">
        <v>1060673</v>
      </c>
      <c r="G64" s="494"/>
      <c r="H64" s="494"/>
      <c r="I64" s="494">
        <v>597453</v>
      </c>
      <c r="J64" s="494"/>
      <c r="K64" s="494"/>
      <c r="L64" s="494">
        <v>731882</v>
      </c>
      <c r="M64" s="366"/>
    </row>
    <row r="65" spans="1:13" ht="24" customHeight="1">
      <c r="A65" s="364" t="s">
        <v>835</v>
      </c>
      <c r="B65" s="373">
        <v>19</v>
      </c>
      <c r="C65" s="366">
        <v>171097</v>
      </c>
      <c r="D65" s="366"/>
      <c r="E65" s="366"/>
      <c r="F65" s="494">
        <v>171097</v>
      </c>
      <c r="G65" s="493"/>
      <c r="H65" s="493"/>
      <c r="I65" s="374">
        <v>0</v>
      </c>
      <c r="J65" s="4"/>
      <c r="K65" s="4"/>
      <c r="L65" s="484">
        <v>0</v>
      </c>
      <c r="M65" s="366"/>
    </row>
    <row r="66" spans="1:13" ht="24" customHeight="1">
      <c r="A66" s="364" t="s">
        <v>39</v>
      </c>
      <c r="B66" s="373">
        <v>20</v>
      </c>
      <c r="C66" s="365">
        <v>777603</v>
      </c>
      <c r="D66" s="365"/>
      <c r="E66" s="365"/>
      <c r="F66" s="494">
        <v>1448401</v>
      </c>
      <c r="G66" s="493"/>
      <c r="H66" s="493"/>
      <c r="I66" s="4">
        <v>777603</v>
      </c>
      <c r="J66" s="4"/>
      <c r="K66" s="4"/>
      <c r="L66" s="495">
        <v>1448401</v>
      </c>
      <c r="M66" s="366"/>
    </row>
    <row r="67" spans="1:13" ht="24" customHeight="1">
      <c r="A67" s="364" t="s">
        <v>184</v>
      </c>
      <c r="B67" s="373">
        <v>21</v>
      </c>
      <c r="C67" s="365">
        <v>207816</v>
      </c>
      <c r="D67" s="365"/>
      <c r="E67" s="365"/>
      <c r="F67" s="484">
        <v>220574</v>
      </c>
      <c r="G67" s="493"/>
      <c r="H67" s="493"/>
      <c r="I67" s="4">
        <v>8207</v>
      </c>
      <c r="J67" s="4"/>
      <c r="K67" s="4"/>
      <c r="L67" s="484">
        <v>8403</v>
      </c>
      <c r="M67" s="366"/>
    </row>
    <row r="68" spans="1:13" ht="24" customHeight="1">
      <c r="A68" s="364" t="s">
        <v>40</v>
      </c>
      <c r="B68" s="496">
        <v>4.4000000000000004</v>
      </c>
      <c r="C68" s="374">
        <v>0</v>
      </c>
      <c r="D68" s="365"/>
      <c r="E68" s="365"/>
      <c r="F68" s="484">
        <v>167500</v>
      </c>
      <c r="G68" s="493"/>
      <c r="H68" s="493"/>
      <c r="I68" s="374">
        <v>0</v>
      </c>
      <c r="J68" s="4"/>
      <c r="K68" s="4"/>
      <c r="L68" s="484">
        <v>0</v>
      </c>
      <c r="M68" s="366"/>
    </row>
    <row r="69" spans="1:13" ht="24" customHeight="1">
      <c r="A69" s="364" t="s">
        <v>41</v>
      </c>
      <c r="B69" s="373"/>
      <c r="C69" s="365">
        <v>100693</v>
      </c>
      <c r="D69" s="365"/>
      <c r="E69" s="365"/>
      <c r="F69" s="484">
        <v>103679</v>
      </c>
      <c r="G69" s="493"/>
      <c r="H69" s="493"/>
      <c r="I69" s="4">
        <v>46528</v>
      </c>
      <c r="J69" s="4"/>
      <c r="K69" s="4"/>
      <c r="L69" s="484">
        <v>51615</v>
      </c>
      <c r="M69" s="366"/>
    </row>
    <row r="70" spans="1:13" ht="24" customHeight="1">
      <c r="A70" s="364" t="s">
        <v>42</v>
      </c>
      <c r="B70" s="373"/>
      <c r="C70" s="365">
        <v>2458</v>
      </c>
      <c r="D70" s="365"/>
      <c r="E70" s="365"/>
      <c r="F70" s="484">
        <v>2079</v>
      </c>
      <c r="G70" s="493"/>
      <c r="H70" s="493"/>
      <c r="I70" s="374">
        <v>0</v>
      </c>
      <c r="J70" s="4"/>
      <c r="K70" s="4"/>
      <c r="L70" s="484">
        <v>0</v>
      </c>
      <c r="M70" s="366"/>
    </row>
    <row r="71" spans="1:13" ht="24" customHeight="1">
      <c r="A71" s="364" t="s">
        <v>43</v>
      </c>
      <c r="B71" s="373"/>
      <c r="C71" s="365">
        <v>23463</v>
      </c>
      <c r="D71" s="365"/>
      <c r="E71" s="365"/>
      <c r="F71" s="3">
        <v>19965</v>
      </c>
      <c r="G71" s="493"/>
      <c r="H71" s="493"/>
      <c r="I71" s="11">
        <v>6985</v>
      </c>
      <c r="J71" s="4"/>
      <c r="K71" s="4"/>
      <c r="L71" s="489">
        <v>4632</v>
      </c>
      <c r="M71" s="366"/>
    </row>
    <row r="72" spans="1:13" ht="24" customHeight="1">
      <c r="A72" s="367" t="s">
        <v>44</v>
      </c>
      <c r="B72" s="366"/>
      <c r="C72" s="368">
        <f>SUM(C59:C71)</f>
        <v>3819139</v>
      </c>
      <c r="D72" s="365"/>
      <c r="E72" s="365"/>
      <c r="F72" s="368">
        <f>SUM(F59:F71)</f>
        <v>5180753</v>
      </c>
      <c r="G72" s="365"/>
      <c r="H72" s="365"/>
      <c r="I72" s="368">
        <f>SUM(I59:I71)</f>
        <v>1772189</v>
      </c>
      <c r="J72" s="365"/>
      <c r="K72" s="365"/>
      <c r="L72" s="368">
        <f>SUM(L59:L71)</f>
        <v>2744471</v>
      </c>
      <c r="M72" s="366"/>
    </row>
    <row r="73" spans="1:13" ht="24" customHeight="1">
      <c r="B73" s="366"/>
      <c r="C73" s="365"/>
      <c r="D73" s="365"/>
      <c r="E73" s="365"/>
      <c r="F73" s="365"/>
      <c r="G73" s="365"/>
      <c r="H73" s="365"/>
      <c r="I73" s="365"/>
      <c r="J73" s="365"/>
      <c r="K73" s="365"/>
      <c r="L73" s="365"/>
      <c r="M73" s="366"/>
    </row>
    <row r="74" spans="1:13" ht="24" customHeight="1">
      <c r="A74" s="483" t="s">
        <v>45</v>
      </c>
      <c r="B74" s="366"/>
      <c r="C74" s="365"/>
      <c r="D74" s="365"/>
      <c r="E74" s="365"/>
      <c r="F74" s="365"/>
      <c r="G74" s="365"/>
      <c r="H74" s="365"/>
      <c r="I74" s="365"/>
      <c r="J74" s="365"/>
      <c r="K74" s="365"/>
      <c r="L74" s="365"/>
      <c r="M74" s="366"/>
    </row>
    <row r="75" spans="1:13" ht="24" customHeight="1">
      <c r="A75" s="497" t="s">
        <v>185</v>
      </c>
      <c r="B75" s="373">
        <v>17</v>
      </c>
      <c r="C75" s="365">
        <v>1418990</v>
      </c>
      <c r="D75" s="365"/>
      <c r="E75" s="365"/>
      <c r="F75" s="365">
        <v>1196786</v>
      </c>
      <c r="G75" s="365"/>
      <c r="H75" s="365"/>
      <c r="I75" s="365">
        <v>30901</v>
      </c>
      <c r="J75" s="365"/>
      <c r="K75" s="365"/>
      <c r="L75" s="365">
        <v>30996</v>
      </c>
      <c r="M75" s="366"/>
    </row>
    <row r="76" spans="1:13" ht="24" customHeight="1">
      <c r="A76" s="364" t="s">
        <v>806</v>
      </c>
      <c r="B76" s="477" t="s">
        <v>849</v>
      </c>
      <c r="C76" s="365">
        <v>258500</v>
      </c>
      <c r="D76" s="365"/>
      <c r="E76" s="365"/>
      <c r="F76" s="374">
        <v>0</v>
      </c>
      <c r="G76" s="365"/>
      <c r="H76" s="365"/>
      <c r="I76" s="374">
        <v>0</v>
      </c>
      <c r="J76" s="365"/>
      <c r="K76" s="365"/>
      <c r="L76" s="498">
        <v>0</v>
      </c>
      <c r="M76" s="366"/>
    </row>
    <row r="77" spans="1:13" ht="24" customHeight="1">
      <c r="A77" s="364" t="s">
        <v>186</v>
      </c>
      <c r="B77" s="373">
        <v>19</v>
      </c>
      <c r="C77" s="365">
        <v>715888</v>
      </c>
      <c r="D77" s="365"/>
      <c r="E77" s="365"/>
      <c r="F77" s="365">
        <v>827433</v>
      </c>
      <c r="G77" s="493"/>
      <c r="H77" s="493"/>
      <c r="I77" s="374">
        <v>0</v>
      </c>
      <c r="J77" s="4"/>
      <c r="K77" s="4"/>
      <c r="L77" s="498">
        <v>0</v>
      </c>
      <c r="M77" s="366"/>
    </row>
    <row r="78" spans="1:13" ht="24" customHeight="1">
      <c r="A78" s="364" t="s">
        <v>187</v>
      </c>
      <c r="B78" s="373">
        <v>20</v>
      </c>
      <c r="C78" s="365">
        <v>1357572</v>
      </c>
      <c r="D78" s="365"/>
      <c r="E78" s="365"/>
      <c r="F78" s="365">
        <v>1644731</v>
      </c>
      <c r="G78" s="493"/>
      <c r="H78" s="493"/>
      <c r="I78" s="4">
        <v>1357572</v>
      </c>
      <c r="J78" s="4"/>
      <c r="K78" s="4"/>
      <c r="L78" s="365">
        <v>1644731</v>
      </c>
      <c r="M78" s="366"/>
    </row>
    <row r="79" spans="1:13" ht="24" customHeight="1">
      <c r="A79" s="364" t="s">
        <v>188</v>
      </c>
      <c r="B79" s="373">
        <v>21</v>
      </c>
      <c r="C79" s="365">
        <v>799013</v>
      </c>
      <c r="D79" s="365"/>
      <c r="E79" s="365"/>
      <c r="F79" s="365">
        <v>842895</v>
      </c>
      <c r="G79" s="493"/>
      <c r="H79" s="493"/>
      <c r="I79" s="4">
        <v>6594</v>
      </c>
      <c r="J79" s="4"/>
      <c r="K79" s="4"/>
      <c r="L79" s="365">
        <v>6537</v>
      </c>
      <c r="M79" s="366"/>
    </row>
    <row r="80" spans="1:13" ht="24" customHeight="1">
      <c r="A80" s="364" t="s">
        <v>552</v>
      </c>
      <c r="B80" s="373" t="s">
        <v>842</v>
      </c>
      <c r="C80" s="365">
        <v>141373</v>
      </c>
      <c r="D80" s="365"/>
      <c r="E80" s="365"/>
      <c r="F80" s="484">
        <v>144366</v>
      </c>
      <c r="G80" s="365"/>
      <c r="H80" s="365"/>
      <c r="I80" s="365">
        <v>802</v>
      </c>
      <c r="J80" s="365"/>
      <c r="K80" s="365"/>
      <c r="L80" s="365">
        <v>802</v>
      </c>
      <c r="M80" s="366"/>
    </row>
    <row r="81" spans="1:13" ht="24" customHeight="1">
      <c r="A81" s="364" t="s">
        <v>46</v>
      </c>
      <c r="B81" s="373">
        <v>16</v>
      </c>
      <c r="C81" s="365">
        <v>3902</v>
      </c>
      <c r="D81" s="365"/>
      <c r="E81" s="365"/>
      <c r="F81" s="365">
        <v>3107</v>
      </c>
      <c r="G81" s="493"/>
      <c r="H81" s="493"/>
      <c r="I81" s="374">
        <v>0</v>
      </c>
      <c r="J81" s="4"/>
      <c r="K81" s="4"/>
      <c r="L81" s="498">
        <v>0</v>
      </c>
      <c r="M81" s="366"/>
    </row>
    <row r="82" spans="1:13" ht="24" customHeight="1">
      <c r="A82" s="364" t="s">
        <v>47</v>
      </c>
      <c r="B82" s="373"/>
      <c r="C82" s="365">
        <v>253898</v>
      </c>
      <c r="D82" s="365"/>
      <c r="E82" s="365"/>
      <c r="F82" s="365">
        <v>257740</v>
      </c>
      <c r="G82" s="493"/>
      <c r="H82" s="493"/>
      <c r="I82" s="4">
        <v>54130</v>
      </c>
      <c r="J82" s="4"/>
      <c r="K82" s="4"/>
      <c r="L82" s="365">
        <v>55223</v>
      </c>
      <c r="M82" s="366"/>
    </row>
    <row r="83" spans="1:13" ht="24" customHeight="1">
      <c r="A83" s="364" t="s">
        <v>48</v>
      </c>
      <c r="B83" s="373">
        <v>22</v>
      </c>
      <c r="C83" s="365">
        <v>75873</v>
      </c>
      <c r="D83" s="365"/>
      <c r="E83" s="365"/>
      <c r="F83" s="365">
        <v>79163</v>
      </c>
      <c r="G83" s="493"/>
      <c r="H83" s="493"/>
      <c r="I83" s="4">
        <v>51698</v>
      </c>
      <c r="J83" s="4"/>
      <c r="K83" s="4"/>
      <c r="L83" s="365">
        <v>54152</v>
      </c>
      <c r="M83" s="366"/>
    </row>
    <row r="84" spans="1:13" ht="24" customHeight="1">
      <c r="A84" s="364" t="s">
        <v>49</v>
      </c>
      <c r="B84" s="477"/>
      <c r="C84" s="370">
        <v>28377</v>
      </c>
      <c r="D84" s="365"/>
      <c r="E84" s="365"/>
      <c r="F84" s="370">
        <v>27403</v>
      </c>
      <c r="G84" s="493"/>
      <c r="H84" s="493"/>
      <c r="I84" s="11">
        <v>8694</v>
      </c>
      <c r="J84" s="4"/>
      <c r="K84" s="4"/>
      <c r="L84" s="370">
        <v>8446</v>
      </c>
      <c r="M84" s="366"/>
    </row>
    <row r="85" spans="1:13" ht="24" customHeight="1">
      <c r="A85" s="367" t="s">
        <v>50</v>
      </c>
      <c r="B85" s="477"/>
      <c r="C85" s="370">
        <f>SUM(C75:C84)</f>
        <v>5053386</v>
      </c>
      <c r="D85" s="365"/>
      <c r="E85" s="365"/>
      <c r="F85" s="370">
        <f>SUM(F75:F84)</f>
        <v>5023624</v>
      </c>
      <c r="G85" s="365"/>
      <c r="H85" s="365"/>
      <c r="I85" s="370">
        <f>SUM(I75:I84)</f>
        <v>1510391</v>
      </c>
      <c r="J85" s="365"/>
      <c r="K85" s="365"/>
      <c r="L85" s="370">
        <f>SUM(L75:L84)</f>
        <v>1800887</v>
      </c>
      <c r="M85" s="366"/>
    </row>
    <row r="86" spans="1:13" ht="24" customHeight="1">
      <c r="A86" s="364" t="s">
        <v>51</v>
      </c>
      <c r="C86" s="368">
        <f>C85+C72</f>
        <v>8872525</v>
      </c>
      <c r="D86" s="365"/>
      <c r="E86" s="365"/>
      <c r="F86" s="368">
        <f>F85+F72</f>
        <v>10204377</v>
      </c>
      <c r="G86" s="365"/>
      <c r="H86" s="365"/>
      <c r="I86" s="368">
        <f>I85+I72</f>
        <v>3282580</v>
      </c>
      <c r="J86" s="365"/>
      <c r="K86" s="365"/>
      <c r="L86" s="368">
        <f>L85+L72</f>
        <v>4545358</v>
      </c>
      <c r="M86" s="366"/>
    </row>
    <row r="87" spans="1:13" ht="24" customHeight="1">
      <c r="A87" s="364"/>
      <c r="C87" s="510"/>
      <c r="D87" s="365"/>
      <c r="E87" s="365"/>
      <c r="F87" s="510"/>
      <c r="G87" s="365"/>
      <c r="H87" s="365"/>
      <c r="I87" s="510"/>
      <c r="J87" s="365"/>
      <c r="K87" s="365"/>
      <c r="L87" s="510"/>
      <c r="M87" s="366"/>
    </row>
    <row r="88" spans="1:13" ht="24" customHeight="1">
      <c r="A88" s="364"/>
      <c r="C88" s="510"/>
      <c r="D88" s="365"/>
      <c r="E88" s="365"/>
      <c r="F88" s="510"/>
      <c r="G88" s="365"/>
      <c r="H88" s="365"/>
      <c r="I88" s="510"/>
      <c r="J88" s="365"/>
      <c r="K88" s="365"/>
      <c r="L88" s="510"/>
      <c r="M88" s="366"/>
    </row>
    <row r="89" spans="1:13" ht="24" customHeight="1">
      <c r="A89" s="364"/>
      <c r="C89" s="510"/>
      <c r="D89" s="365"/>
      <c r="E89" s="365"/>
      <c r="F89" s="510"/>
      <c r="G89" s="365"/>
      <c r="H89" s="365"/>
      <c r="I89" s="510"/>
      <c r="J89" s="365"/>
      <c r="K89" s="365"/>
      <c r="L89" s="510"/>
      <c r="M89" s="366"/>
    </row>
    <row r="90" spans="1:13" ht="24" customHeight="1">
      <c r="A90" s="364"/>
      <c r="C90" s="510"/>
      <c r="D90" s="365"/>
      <c r="E90" s="365"/>
      <c r="F90" s="510"/>
      <c r="G90" s="365"/>
      <c r="H90" s="365"/>
      <c r="I90" s="510"/>
      <c r="J90" s="365"/>
      <c r="K90" s="365"/>
      <c r="L90" s="510"/>
      <c r="M90" s="366"/>
    </row>
    <row r="91" spans="1:13" ht="24" customHeight="1">
      <c r="A91" s="364"/>
      <c r="C91" s="365"/>
      <c r="D91" s="365"/>
      <c r="E91" s="365"/>
      <c r="F91" s="365"/>
      <c r="G91" s="365"/>
      <c r="H91" s="365"/>
      <c r="I91" s="365"/>
      <c r="J91" s="365"/>
      <c r="K91" s="365"/>
      <c r="L91" s="365"/>
      <c r="M91" s="366"/>
    </row>
    <row r="92" spans="1:13" ht="24" customHeight="1">
      <c r="A92" s="364"/>
      <c r="C92" s="365"/>
      <c r="D92" s="365"/>
      <c r="E92" s="365"/>
      <c r="F92" s="365"/>
      <c r="G92" s="365"/>
      <c r="H92" s="365"/>
      <c r="I92" s="365"/>
      <c r="J92" s="365"/>
      <c r="K92" s="365"/>
      <c r="L92" s="365"/>
      <c r="M92" s="366"/>
    </row>
    <row r="93" spans="1:13" ht="26" customHeight="1">
      <c r="A93" s="551" t="s">
        <v>0</v>
      </c>
      <c r="B93" s="551"/>
      <c r="C93" s="551"/>
      <c r="D93" s="551"/>
      <c r="E93" s="551"/>
      <c r="F93" s="551"/>
      <c r="G93" s="551"/>
      <c r="H93" s="551"/>
      <c r="I93" s="551"/>
      <c r="J93" s="551"/>
      <c r="K93" s="551"/>
      <c r="L93" s="551"/>
      <c r="M93" s="366"/>
    </row>
    <row r="94" spans="1:13" ht="26" customHeight="1">
      <c r="A94" s="552" t="s">
        <v>183</v>
      </c>
      <c r="B94" s="551"/>
      <c r="C94" s="551"/>
      <c r="D94" s="551"/>
      <c r="E94" s="551"/>
      <c r="F94" s="551"/>
      <c r="G94" s="551"/>
      <c r="H94" s="551"/>
      <c r="I94" s="551"/>
      <c r="J94" s="551"/>
      <c r="K94" s="551"/>
      <c r="L94" s="551"/>
      <c r="M94" s="366"/>
    </row>
    <row r="95" spans="1:13" ht="26" customHeight="1">
      <c r="A95" s="552" t="s">
        <v>175</v>
      </c>
      <c r="B95" s="551"/>
      <c r="C95" s="551"/>
      <c r="D95" s="551"/>
      <c r="E95" s="551"/>
      <c r="F95" s="551"/>
      <c r="G95" s="551"/>
      <c r="H95" s="551"/>
      <c r="I95" s="551"/>
      <c r="J95" s="551"/>
      <c r="K95" s="551"/>
      <c r="L95" s="551"/>
      <c r="M95" s="366"/>
    </row>
    <row r="96" spans="1:13" ht="26" customHeight="1">
      <c r="A96" s="555" t="s">
        <v>1</v>
      </c>
      <c r="B96" s="553"/>
      <c r="C96" s="553"/>
      <c r="D96" s="553"/>
      <c r="E96" s="553"/>
      <c r="F96" s="553"/>
      <c r="G96" s="553"/>
      <c r="H96" s="553"/>
      <c r="I96" s="553"/>
      <c r="J96" s="553"/>
      <c r="K96" s="553"/>
      <c r="L96" s="553"/>
      <c r="M96" s="366"/>
    </row>
    <row r="97" spans="1:13" ht="9" customHeight="1">
      <c r="A97" s="554"/>
      <c r="B97" s="554"/>
      <c r="C97" s="554"/>
      <c r="D97" s="554"/>
      <c r="E97" s="554"/>
      <c r="F97" s="554"/>
      <c r="G97" s="554"/>
      <c r="H97" s="554"/>
      <c r="I97" s="554"/>
      <c r="J97" s="554"/>
      <c r="K97" s="554"/>
      <c r="L97" s="554"/>
      <c r="M97" s="366"/>
    </row>
    <row r="98" spans="1:13" ht="24" customHeight="1">
      <c r="A98" s="476"/>
      <c r="B98" s="361" t="s">
        <v>2</v>
      </c>
      <c r="C98" s="550" t="s">
        <v>3</v>
      </c>
      <c r="D98" s="550"/>
      <c r="E98" s="550"/>
      <c r="F98" s="550"/>
      <c r="G98" s="362"/>
      <c r="H98" s="362"/>
      <c r="I98" s="550" t="s">
        <v>4</v>
      </c>
      <c r="J98" s="550"/>
      <c r="K98" s="550"/>
      <c r="L98" s="550"/>
      <c r="M98" s="366"/>
    </row>
    <row r="99" spans="1:13" ht="24" customHeight="1">
      <c r="C99" s="1" t="s">
        <v>5</v>
      </c>
      <c r="D99" s="2"/>
      <c r="E99" s="2"/>
      <c r="F99" s="1" t="s">
        <v>5</v>
      </c>
      <c r="G99" s="478"/>
      <c r="H99" s="478"/>
      <c r="I99" s="1" t="s">
        <v>5</v>
      </c>
      <c r="J99" s="2"/>
      <c r="K99" s="2"/>
      <c r="L99" s="1" t="s">
        <v>5</v>
      </c>
      <c r="M99" s="366"/>
    </row>
    <row r="100" spans="1:13" ht="24" customHeight="1">
      <c r="C100" s="1" t="s">
        <v>176</v>
      </c>
      <c r="D100" s="2"/>
      <c r="E100" s="2"/>
      <c r="F100" s="1" t="s">
        <v>6</v>
      </c>
      <c r="G100" s="478"/>
      <c r="H100" s="478"/>
      <c r="I100" s="1" t="s">
        <v>176</v>
      </c>
      <c r="J100" s="2"/>
      <c r="K100" s="2"/>
      <c r="L100" s="1" t="s">
        <v>6</v>
      </c>
      <c r="M100" s="366"/>
    </row>
    <row r="101" spans="1:13" ht="24" customHeight="1">
      <c r="C101" s="479" t="s">
        <v>177</v>
      </c>
      <c r="D101" s="480"/>
      <c r="E101" s="480"/>
      <c r="F101" s="479" t="s">
        <v>7</v>
      </c>
      <c r="G101" s="480"/>
      <c r="H101" s="480"/>
      <c r="I101" s="479" t="s">
        <v>177</v>
      </c>
      <c r="J101" s="480"/>
      <c r="K101" s="480"/>
      <c r="L101" s="479" t="s">
        <v>7</v>
      </c>
      <c r="M101" s="366"/>
    </row>
    <row r="102" spans="1:13" ht="24" customHeight="1">
      <c r="C102" s="1" t="s">
        <v>8</v>
      </c>
      <c r="I102" s="1" t="s">
        <v>8</v>
      </c>
      <c r="M102" s="366"/>
    </row>
    <row r="103" spans="1:13" ht="24" customHeight="1">
      <c r="A103" s="499" t="s">
        <v>153</v>
      </c>
      <c r="C103" s="477"/>
      <c r="D103" s="477"/>
      <c r="E103" s="477"/>
      <c r="F103" s="477"/>
      <c r="G103" s="477"/>
      <c r="H103" s="477"/>
      <c r="I103" s="491"/>
      <c r="J103" s="477"/>
      <c r="K103" s="477"/>
      <c r="L103" s="477"/>
      <c r="M103" s="366"/>
    </row>
    <row r="104" spans="1:13" ht="24" customHeight="1">
      <c r="A104" s="483" t="s">
        <v>52</v>
      </c>
      <c r="C104" s="500"/>
      <c r="D104" s="500"/>
      <c r="E104" s="500"/>
      <c r="F104" s="500"/>
      <c r="G104" s="500"/>
      <c r="H104" s="500"/>
      <c r="I104" s="491"/>
      <c r="J104" s="500"/>
      <c r="K104" s="500"/>
      <c r="L104" s="491"/>
      <c r="M104" s="366"/>
    </row>
    <row r="105" spans="1:13" ht="24" customHeight="1">
      <c r="A105" s="501" t="s">
        <v>53</v>
      </c>
      <c r="B105" s="477">
        <v>29</v>
      </c>
      <c r="C105" s="500"/>
      <c r="D105" s="500"/>
      <c r="E105" s="500"/>
      <c r="F105" s="500"/>
      <c r="G105" s="500"/>
      <c r="H105" s="500"/>
      <c r="I105" s="491"/>
      <c r="J105" s="500"/>
      <c r="K105" s="500"/>
      <c r="L105" s="491"/>
      <c r="M105" s="366"/>
    </row>
    <row r="106" spans="1:13" ht="24" customHeight="1">
      <c r="A106" s="364" t="s">
        <v>54</v>
      </c>
      <c r="B106" s="477"/>
      <c r="C106" s="500"/>
      <c r="D106" s="500"/>
      <c r="E106" s="500"/>
      <c r="F106" s="500"/>
      <c r="G106" s="500"/>
      <c r="H106" s="500"/>
      <c r="I106" s="491"/>
      <c r="J106" s="500"/>
      <c r="K106" s="500"/>
      <c r="L106" s="491"/>
      <c r="M106" s="366"/>
    </row>
    <row r="107" spans="1:13" ht="24" customHeight="1" thickBot="1">
      <c r="A107" s="367" t="s">
        <v>160</v>
      </c>
      <c r="B107" s="477"/>
      <c r="C107" s="502">
        <v>1909265</v>
      </c>
      <c r="D107" s="500"/>
      <c r="E107" s="500"/>
      <c r="F107" s="502">
        <v>1909265</v>
      </c>
      <c r="G107" s="500"/>
      <c r="H107" s="500"/>
      <c r="I107" s="502">
        <v>1909265</v>
      </c>
      <c r="J107" s="500"/>
      <c r="K107" s="500"/>
      <c r="L107" s="502">
        <v>1909265</v>
      </c>
      <c r="M107" s="366"/>
    </row>
    <row r="108" spans="1:13" ht="24" customHeight="1" thickTop="1">
      <c r="A108" s="364" t="s">
        <v>55</v>
      </c>
      <c r="C108" s="365"/>
      <c r="D108" s="365"/>
      <c r="E108" s="365"/>
      <c r="F108" s="4"/>
      <c r="G108" s="365"/>
      <c r="H108" s="365"/>
      <c r="I108" s="365"/>
      <c r="J108" s="365"/>
      <c r="K108" s="365"/>
      <c r="L108" s="4"/>
      <c r="M108" s="366"/>
    </row>
    <row r="109" spans="1:13" ht="24" customHeight="1">
      <c r="A109" s="367" t="s">
        <v>56</v>
      </c>
      <c r="C109" s="365">
        <f>+Conso!D24</f>
        <v>1066596</v>
      </c>
      <c r="D109" s="365"/>
      <c r="E109" s="365"/>
      <c r="F109" s="484">
        <v>1066596</v>
      </c>
      <c r="G109" s="484"/>
      <c r="H109" s="484"/>
      <c r="I109" s="4">
        <f>+Separate!D24</f>
        <v>1066596</v>
      </c>
      <c r="J109" s="484"/>
      <c r="K109" s="484"/>
      <c r="L109" s="484">
        <v>1066596</v>
      </c>
      <c r="M109" s="366"/>
    </row>
    <row r="110" spans="1:13" ht="24" customHeight="1">
      <c r="A110" s="483" t="s">
        <v>57</v>
      </c>
      <c r="B110" s="477"/>
      <c r="C110" s="365">
        <f>+Conso!F24</f>
        <v>98130</v>
      </c>
      <c r="D110" s="365"/>
      <c r="E110" s="365"/>
      <c r="F110" s="484">
        <v>98130</v>
      </c>
      <c r="G110" s="484"/>
      <c r="H110" s="484"/>
      <c r="I110" s="4">
        <f>+Separate!G24</f>
        <v>98130</v>
      </c>
      <c r="J110" s="484"/>
      <c r="K110" s="484"/>
      <c r="L110" s="484">
        <v>98130</v>
      </c>
      <c r="M110" s="366"/>
    </row>
    <row r="111" spans="1:13" ht="24" customHeight="1">
      <c r="A111" s="483" t="s">
        <v>167</v>
      </c>
      <c r="B111" s="477"/>
      <c r="C111" s="365"/>
      <c r="D111" s="365"/>
      <c r="E111" s="365"/>
      <c r="F111" s="5"/>
      <c r="G111" s="493"/>
      <c r="H111" s="493"/>
      <c r="I111" s="5"/>
      <c r="J111" s="5"/>
      <c r="K111" s="5"/>
      <c r="L111" s="5"/>
      <c r="M111" s="366"/>
    </row>
    <row r="112" spans="1:13" ht="24" customHeight="1">
      <c r="A112" s="364" t="s">
        <v>59</v>
      </c>
      <c r="C112" s="365"/>
      <c r="D112" s="365"/>
      <c r="E112" s="365"/>
      <c r="F112" s="4"/>
      <c r="G112" s="493"/>
      <c r="H112" s="493"/>
      <c r="I112" s="4"/>
      <c r="J112" s="4"/>
      <c r="K112" s="4"/>
      <c r="L112" s="4"/>
      <c r="M112" s="366"/>
    </row>
    <row r="113" spans="1:13" ht="24" customHeight="1">
      <c r="A113" s="364" t="s">
        <v>60</v>
      </c>
      <c r="B113" s="477"/>
      <c r="C113" s="365">
        <v>55444</v>
      </c>
      <c r="D113" s="365"/>
      <c r="E113" s="365"/>
      <c r="F113" s="484">
        <v>55444</v>
      </c>
      <c r="G113" s="493"/>
      <c r="H113" s="493"/>
      <c r="I113" s="4">
        <v>55444</v>
      </c>
      <c r="J113" s="4"/>
      <c r="K113" s="4"/>
      <c r="L113" s="484">
        <v>55444</v>
      </c>
      <c r="M113" s="366"/>
    </row>
    <row r="114" spans="1:13" ht="24" customHeight="1">
      <c r="A114" s="364" t="s">
        <v>193</v>
      </c>
      <c r="C114" s="375">
        <v>-48387</v>
      </c>
      <c r="D114" s="365"/>
      <c r="E114" s="365"/>
      <c r="F114" s="484">
        <v>-69661</v>
      </c>
      <c r="G114" s="493"/>
      <c r="H114" s="493"/>
      <c r="I114" s="4">
        <v>144033</v>
      </c>
      <c r="J114" s="4"/>
      <c r="K114" s="4"/>
      <c r="L114" s="484">
        <v>151745</v>
      </c>
      <c r="M114" s="366"/>
    </row>
    <row r="115" spans="1:13" ht="24" customHeight="1">
      <c r="A115" s="483" t="s">
        <v>62</v>
      </c>
      <c r="C115" s="370">
        <v>431345</v>
      </c>
      <c r="D115" s="365"/>
      <c r="E115" s="365"/>
      <c r="F115" s="489">
        <v>445845</v>
      </c>
      <c r="G115" s="493"/>
      <c r="H115" s="493"/>
      <c r="I115" s="11">
        <v>51050</v>
      </c>
      <c r="J115" s="4"/>
      <c r="K115" s="4"/>
      <c r="L115" s="489">
        <v>58151</v>
      </c>
      <c r="M115" s="366"/>
    </row>
    <row r="116" spans="1:13" ht="24" customHeight="1">
      <c r="A116" s="503" t="s">
        <v>63</v>
      </c>
      <c r="C116" s="365">
        <f>SUM(C109:C115)</f>
        <v>1603128</v>
      </c>
      <c r="D116" s="365"/>
      <c r="E116" s="365"/>
      <c r="F116" s="365">
        <f>SUM(F109:F115)</f>
        <v>1596354</v>
      </c>
      <c r="G116" s="365"/>
      <c r="H116" s="365"/>
      <c r="I116" s="365">
        <f>SUM(I109:I115)</f>
        <v>1415253</v>
      </c>
      <c r="J116" s="365"/>
      <c r="K116" s="365"/>
      <c r="L116" s="365">
        <f>SUM(L109:L115)</f>
        <v>1430066</v>
      </c>
      <c r="M116" s="366"/>
    </row>
    <row r="117" spans="1:13" ht="24" customHeight="1">
      <c r="A117" s="483" t="s">
        <v>64</v>
      </c>
      <c r="B117" s="477"/>
      <c r="C117" s="370">
        <v>1043323</v>
      </c>
      <c r="D117" s="365"/>
      <c r="E117" s="365"/>
      <c r="F117" s="489">
        <v>1019337</v>
      </c>
      <c r="G117" s="504"/>
      <c r="H117" s="504"/>
      <c r="I117" s="505">
        <v>0</v>
      </c>
      <c r="J117" s="506"/>
      <c r="K117" s="506"/>
      <c r="L117" s="489">
        <v>0</v>
      </c>
      <c r="M117" s="366"/>
    </row>
    <row r="118" spans="1:13" ht="24" customHeight="1">
      <c r="A118" s="364" t="s">
        <v>65</v>
      </c>
      <c r="C118" s="370">
        <f>SUM(C116:C117)</f>
        <v>2646451</v>
      </c>
      <c r="D118" s="365"/>
      <c r="E118" s="365"/>
      <c r="F118" s="370">
        <f>SUM(F116:F117)</f>
        <v>2615691</v>
      </c>
      <c r="G118" s="365"/>
      <c r="H118" s="365"/>
      <c r="I118" s="370">
        <f>SUM(I116:I117)</f>
        <v>1415253</v>
      </c>
      <c r="J118" s="365"/>
      <c r="K118" s="365"/>
      <c r="L118" s="370">
        <f>SUM(L116:L117)</f>
        <v>1430066</v>
      </c>
      <c r="M118" s="366"/>
    </row>
    <row r="119" spans="1:13" ht="24" customHeight="1" thickBot="1">
      <c r="A119" s="371" t="s">
        <v>66</v>
      </c>
      <c r="C119" s="507">
        <f>C118+C86</f>
        <v>11518976</v>
      </c>
      <c r="D119" s="365"/>
      <c r="E119" s="365"/>
      <c r="F119" s="507">
        <f>F118+F86</f>
        <v>12820068</v>
      </c>
      <c r="G119" s="365"/>
      <c r="H119" s="365"/>
      <c r="I119" s="507">
        <f>I118+I86</f>
        <v>4697833</v>
      </c>
      <c r="J119" s="365"/>
      <c r="K119" s="365"/>
      <c r="L119" s="507">
        <f>L118+L86</f>
        <v>5975424</v>
      </c>
      <c r="M119" s="366"/>
    </row>
    <row r="120" spans="1:13" ht="24" customHeight="1" thickTop="1">
      <c r="A120" s="371"/>
      <c r="C120" s="73"/>
      <c r="D120" s="365"/>
      <c r="E120" s="365"/>
      <c r="F120" s="73"/>
      <c r="G120" s="365"/>
      <c r="H120" s="365"/>
      <c r="I120" s="73"/>
      <c r="J120" s="365"/>
      <c r="K120" s="365"/>
      <c r="L120" s="73"/>
      <c r="M120" s="366"/>
    </row>
    <row r="121" spans="1:13" ht="24" customHeight="1">
      <c r="C121" s="62"/>
      <c r="D121" s="487"/>
      <c r="E121" s="487"/>
      <c r="F121" s="62"/>
      <c r="G121" s="487"/>
      <c r="H121" s="487"/>
      <c r="I121" s="62"/>
      <c r="J121" s="487"/>
      <c r="K121" s="487"/>
      <c r="L121" s="62"/>
      <c r="M121" s="366"/>
    </row>
    <row r="122" spans="1:13" ht="24" customHeight="1">
      <c r="C122" s="62"/>
      <c r="D122" s="487"/>
      <c r="E122" s="487"/>
      <c r="F122" s="62"/>
      <c r="G122" s="487"/>
      <c r="H122" s="487"/>
      <c r="I122" s="62"/>
      <c r="J122" s="487"/>
      <c r="K122" s="487"/>
      <c r="L122" s="62"/>
      <c r="M122" s="366"/>
    </row>
    <row r="123" spans="1:13" ht="24" customHeight="1">
      <c r="C123" s="487"/>
      <c r="D123" s="487"/>
      <c r="E123" s="487"/>
      <c r="F123" s="487"/>
      <c r="G123" s="487"/>
      <c r="H123" s="487"/>
      <c r="I123" s="487"/>
      <c r="J123" s="487"/>
      <c r="K123" s="487"/>
      <c r="L123" s="487"/>
      <c r="M123" s="366"/>
    </row>
    <row r="124" spans="1:13" ht="24" customHeight="1">
      <c r="C124" s="6"/>
      <c r="D124" s="6"/>
      <c r="E124" s="6"/>
      <c r="F124" s="6"/>
      <c r="G124" s="6"/>
      <c r="H124" s="6"/>
      <c r="I124" s="6"/>
      <c r="J124" s="7"/>
      <c r="K124" s="7"/>
      <c r="L124" s="6"/>
      <c r="M124" s="366"/>
    </row>
    <row r="125" spans="1:13" ht="24" customHeight="1">
      <c r="C125" s="6"/>
      <c r="D125" s="6"/>
      <c r="E125" s="6"/>
      <c r="F125" s="6"/>
      <c r="G125" s="6"/>
      <c r="H125" s="6"/>
      <c r="I125" s="6"/>
      <c r="J125" s="7"/>
      <c r="K125" s="7"/>
      <c r="L125" s="6"/>
      <c r="M125" s="366"/>
    </row>
    <row r="126" spans="1:13" ht="24" customHeight="1">
      <c r="C126" s="6"/>
      <c r="D126" s="6"/>
      <c r="E126" s="6"/>
      <c r="F126" s="6"/>
      <c r="G126" s="6"/>
      <c r="H126" s="6"/>
      <c r="I126" s="6"/>
      <c r="J126" s="7"/>
      <c r="K126" s="7"/>
      <c r="L126" s="6"/>
      <c r="M126" s="366"/>
    </row>
    <row r="127" spans="1:13" ht="24" customHeight="1">
      <c r="C127" s="6"/>
      <c r="D127" s="6"/>
      <c r="E127" s="6"/>
      <c r="F127" s="6"/>
      <c r="G127" s="6"/>
      <c r="H127" s="6"/>
      <c r="I127" s="6"/>
      <c r="J127" s="7"/>
      <c r="K127" s="7"/>
      <c r="L127" s="6"/>
      <c r="M127" s="366"/>
    </row>
    <row r="128" spans="1:13" ht="24" customHeight="1">
      <c r="C128" s="6"/>
      <c r="D128" s="6"/>
      <c r="E128" s="6"/>
      <c r="F128" s="6"/>
      <c r="G128" s="6"/>
      <c r="H128" s="6"/>
      <c r="I128" s="6"/>
      <c r="J128" s="7"/>
      <c r="K128" s="7"/>
      <c r="L128" s="6"/>
      <c r="M128" s="366"/>
    </row>
    <row r="129" spans="1:13" ht="24" customHeight="1">
      <c r="C129" s="6"/>
      <c r="D129" s="6"/>
      <c r="E129" s="6"/>
      <c r="F129" s="6"/>
      <c r="G129" s="6"/>
      <c r="H129" s="6"/>
      <c r="I129" s="6"/>
      <c r="J129" s="7"/>
      <c r="K129" s="7"/>
      <c r="L129" s="6"/>
      <c r="M129" s="366"/>
    </row>
    <row r="130" spans="1:13" ht="24" customHeight="1">
      <c r="C130" s="6"/>
      <c r="D130" s="6"/>
      <c r="E130" s="6"/>
      <c r="F130" s="6"/>
      <c r="G130" s="6"/>
      <c r="H130" s="6"/>
      <c r="I130" s="6"/>
      <c r="J130" s="7"/>
      <c r="K130" s="7"/>
      <c r="L130" s="6"/>
      <c r="M130" s="366"/>
    </row>
    <row r="131" spans="1:13" ht="24" customHeight="1">
      <c r="C131" s="6"/>
      <c r="D131" s="6"/>
      <c r="E131" s="6"/>
      <c r="F131" s="6"/>
      <c r="G131" s="6"/>
      <c r="H131" s="6"/>
      <c r="I131" s="6"/>
      <c r="J131" s="7"/>
      <c r="K131" s="7"/>
      <c r="L131" s="6"/>
      <c r="M131" s="366"/>
    </row>
    <row r="132" spans="1:13" ht="24" customHeight="1">
      <c r="C132" s="6"/>
      <c r="D132" s="6"/>
      <c r="E132" s="6"/>
      <c r="F132" s="6"/>
      <c r="G132" s="6"/>
      <c r="H132" s="6"/>
      <c r="I132" s="6"/>
      <c r="J132" s="7"/>
      <c r="K132" s="7"/>
      <c r="L132" s="6"/>
      <c r="M132" s="366"/>
    </row>
    <row r="133" spans="1:13" ht="24" customHeight="1">
      <c r="C133" s="6"/>
      <c r="D133" s="6"/>
      <c r="E133" s="6"/>
      <c r="F133" s="6"/>
      <c r="G133" s="6"/>
      <c r="H133" s="6"/>
      <c r="I133" s="6"/>
      <c r="J133" s="7"/>
      <c r="K133" s="7"/>
      <c r="L133" s="6"/>
      <c r="M133" s="366"/>
    </row>
    <row r="134" spans="1:13" ht="24" customHeight="1">
      <c r="A134" s="363" t="s">
        <v>31</v>
      </c>
      <c r="C134" s="6"/>
      <c r="D134" s="6"/>
      <c r="E134" s="6"/>
      <c r="F134" s="6"/>
      <c r="G134" s="6"/>
      <c r="H134" s="6"/>
      <c r="I134" s="6"/>
      <c r="J134" s="7"/>
      <c r="K134" s="7"/>
      <c r="L134" s="6"/>
      <c r="M134" s="366"/>
    </row>
    <row r="135" spans="1:13" ht="24" customHeight="1">
      <c r="C135" s="6"/>
      <c r="D135" s="6"/>
      <c r="E135" s="6"/>
      <c r="F135" s="6"/>
      <c r="G135" s="6"/>
      <c r="H135" s="6"/>
      <c r="I135" s="6"/>
      <c r="J135" s="7"/>
      <c r="K135" s="7"/>
      <c r="L135" s="6"/>
      <c r="M135" s="366"/>
    </row>
    <row r="136" spans="1:13" ht="24" customHeight="1">
      <c r="C136" s="6"/>
      <c r="D136" s="6"/>
      <c r="E136" s="6"/>
      <c r="F136" s="6"/>
      <c r="G136" s="6"/>
      <c r="H136" s="6"/>
      <c r="I136" s="6"/>
      <c r="J136" s="7"/>
      <c r="K136" s="7"/>
      <c r="L136" s="6"/>
      <c r="M136" s="366"/>
    </row>
    <row r="141" spans="1:13" ht="24" customHeight="1">
      <c r="A141" s="360"/>
    </row>
    <row r="143" spans="1:13" ht="24" customHeight="1">
      <c r="A143" s="360"/>
    </row>
  </sheetData>
  <mergeCells count="21">
    <mergeCell ref="C98:F98"/>
    <mergeCell ref="I98:L98"/>
    <mergeCell ref="A47:L47"/>
    <mergeCell ref="A48:L48"/>
    <mergeCell ref="A49:L49"/>
    <mergeCell ref="A50:L50"/>
    <mergeCell ref="A51:L51"/>
    <mergeCell ref="C52:F52"/>
    <mergeCell ref="I52:L52"/>
    <mergeCell ref="A93:L93"/>
    <mergeCell ref="A94:L94"/>
    <mergeCell ref="A95:L95"/>
    <mergeCell ref="A96:L96"/>
    <mergeCell ref="A97:L97"/>
    <mergeCell ref="C6:F6"/>
    <mergeCell ref="I6:L6"/>
    <mergeCell ref="A1:L1"/>
    <mergeCell ref="A2:L2"/>
    <mergeCell ref="A3:L3"/>
    <mergeCell ref="A4:L4"/>
    <mergeCell ref="A5:L5"/>
  </mergeCells>
  <pageMargins left="0.8" right="0.4" top="1" bottom="0.5" header="0.6" footer="0.3"/>
  <pageSetup paperSize="9" scale="66" orientation="portrait" r:id="rId1"/>
  <ignoredErrors>
    <ignoredError sqref="D9 G55 G9" numberStoredAsText="1"/>
    <ignoredError sqref="F116 L116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4BA7E-A5F1-4FEA-8551-4D6E58AAE2FE}">
  <sheetPr codeName="Sheet3">
    <tabColor rgb="FF00B050"/>
  </sheetPr>
  <dimension ref="A1:J92"/>
  <sheetViews>
    <sheetView topLeftCell="A23" zoomScale="55" zoomScaleNormal="55" zoomScaleSheetLayoutView="85" workbookViewId="0">
      <selection activeCell="S38" sqref="S38"/>
    </sheetView>
  </sheetViews>
  <sheetFormatPr defaultColWidth="12.1796875" defaultRowHeight="24" customHeight="1"/>
  <cols>
    <col min="1" max="1" width="63.81640625" style="383" customWidth="1"/>
    <col min="2" max="2" width="9" style="383" bestFit="1" customWidth="1"/>
    <col min="3" max="3" width="12.6328125" style="383" customWidth="1"/>
    <col min="4" max="4" width="1.81640625" style="383" customWidth="1"/>
    <col min="5" max="5" width="12.6328125" style="19" customWidth="1"/>
    <col min="6" max="6" width="1.81640625" style="383" customWidth="1"/>
    <col min="7" max="7" width="12.6328125" style="383" customWidth="1"/>
    <col min="8" max="8" width="1.81640625" style="383" customWidth="1"/>
    <col min="9" max="9" width="12.6328125" style="19" customWidth="1"/>
    <col min="10" max="10" width="1" style="383" customWidth="1"/>
    <col min="11" max="16384" width="12.1796875" style="383"/>
  </cols>
  <sheetData>
    <row r="1" spans="1:9" s="376" customFormat="1" ht="26" customHeight="1">
      <c r="A1" s="557" t="s">
        <v>0</v>
      </c>
      <c r="B1" s="557"/>
      <c r="C1" s="557"/>
      <c r="D1" s="557"/>
      <c r="E1" s="557"/>
      <c r="F1" s="557"/>
      <c r="G1" s="557"/>
      <c r="H1" s="557"/>
      <c r="I1" s="557"/>
    </row>
    <row r="2" spans="1:9" s="376" customFormat="1" ht="26" customHeight="1">
      <c r="A2" s="557" t="s">
        <v>67</v>
      </c>
      <c r="B2" s="557"/>
      <c r="C2" s="557"/>
      <c r="D2" s="557"/>
      <c r="E2" s="557"/>
      <c r="F2" s="557"/>
      <c r="G2" s="557"/>
      <c r="H2" s="557"/>
      <c r="I2" s="557"/>
    </row>
    <row r="3" spans="1:9" s="376" customFormat="1" ht="26" customHeight="1">
      <c r="A3" s="557" t="s">
        <v>171</v>
      </c>
      <c r="B3" s="557"/>
      <c r="C3" s="557"/>
      <c r="D3" s="557"/>
      <c r="E3" s="557"/>
      <c r="F3" s="557"/>
      <c r="G3" s="557"/>
      <c r="H3" s="557"/>
      <c r="I3" s="557"/>
    </row>
    <row r="4" spans="1:9" s="376" customFormat="1" ht="26" customHeight="1">
      <c r="A4" s="557" t="s">
        <v>8</v>
      </c>
      <c r="B4" s="557"/>
      <c r="C4" s="557"/>
      <c r="D4" s="557"/>
      <c r="E4" s="557"/>
      <c r="F4" s="557"/>
      <c r="G4" s="557"/>
      <c r="H4" s="557"/>
      <c r="I4" s="557"/>
    </row>
    <row r="5" spans="1:9" s="377" customFormat="1" ht="26" customHeight="1">
      <c r="A5" s="553" t="s">
        <v>1</v>
      </c>
      <c r="B5" s="553"/>
      <c r="C5" s="553"/>
      <c r="D5" s="553"/>
      <c r="E5" s="553"/>
      <c r="F5" s="553"/>
      <c r="G5" s="553"/>
      <c r="H5" s="553"/>
      <c r="I5" s="553"/>
    </row>
    <row r="6" spans="1:9" s="377" customFormat="1" ht="9" customHeight="1">
      <c r="A6" s="378"/>
      <c r="B6" s="378"/>
      <c r="C6" s="378"/>
      <c r="D6" s="378"/>
      <c r="E6" s="378"/>
      <c r="F6" s="378"/>
      <c r="G6" s="378"/>
      <c r="H6" s="378"/>
      <c r="I6" s="378"/>
    </row>
    <row r="7" spans="1:9" s="377" customFormat="1" ht="24" customHeight="1">
      <c r="A7" s="379"/>
      <c r="B7" s="380" t="s">
        <v>2</v>
      </c>
      <c r="C7" s="556" t="s">
        <v>3</v>
      </c>
      <c r="D7" s="556"/>
      <c r="E7" s="556"/>
      <c r="F7" s="379"/>
      <c r="G7" s="556" t="s">
        <v>4</v>
      </c>
      <c r="H7" s="556"/>
      <c r="I7" s="556"/>
    </row>
    <row r="8" spans="1:9" s="377" customFormat="1" ht="24" customHeight="1">
      <c r="A8" s="381"/>
      <c r="B8" s="380"/>
      <c r="C8" s="372">
        <v>2567</v>
      </c>
      <c r="D8" s="371"/>
      <c r="E8" s="372">
        <v>2566</v>
      </c>
      <c r="F8" s="371"/>
      <c r="G8" s="372">
        <v>2567</v>
      </c>
      <c r="H8" s="371"/>
      <c r="I8" s="372">
        <v>2566</v>
      </c>
    </row>
    <row r="9" spans="1:9" ht="24" customHeight="1">
      <c r="A9" s="360" t="s">
        <v>68</v>
      </c>
      <c r="B9" s="382"/>
      <c r="C9" s="369"/>
      <c r="D9" s="369"/>
      <c r="E9" s="8"/>
      <c r="F9" s="369"/>
      <c r="G9" s="369"/>
      <c r="H9" s="369"/>
      <c r="I9" s="8"/>
    </row>
    <row r="10" spans="1:9" ht="24" customHeight="1">
      <c r="A10" s="384" t="s">
        <v>69</v>
      </c>
      <c r="B10" s="382"/>
      <c r="C10" s="365">
        <v>489881</v>
      </c>
      <c r="D10" s="365"/>
      <c r="E10" s="4">
        <v>131254</v>
      </c>
      <c r="F10" s="44"/>
      <c r="G10" s="44">
        <v>190550</v>
      </c>
      <c r="H10" s="44"/>
      <c r="I10" s="385">
        <v>0</v>
      </c>
    </row>
    <row r="11" spans="1:9" ht="24" customHeight="1">
      <c r="A11" s="384" t="s">
        <v>70</v>
      </c>
      <c r="B11" s="382"/>
      <c r="C11" s="365">
        <v>20355</v>
      </c>
      <c r="D11" s="365"/>
      <c r="E11" s="4">
        <v>18579</v>
      </c>
      <c r="F11" s="44"/>
      <c r="G11" s="44">
        <v>19720</v>
      </c>
      <c r="H11" s="44"/>
      <c r="I11" s="4">
        <v>17691</v>
      </c>
    </row>
    <row r="12" spans="1:9" ht="24" customHeight="1">
      <c r="A12" s="384" t="s">
        <v>71</v>
      </c>
      <c r="B12" s="382"/>
      <c r="C12" s="365">
        <v>323891</v>
      </c>
      <c r="D12" s="365"/>
      <c r="E12" s="4">
        <v>319082</v>
      </c>
      <c r="F12" s="44"/>
      <c r="G12" s="44">
        <v>0</v>
      </c>
      <c r="H12" s="44"/>
      <c r="I12" s="385">
        <v>0</v>
      </c>
    </row>
    <row r="13" spans="1:9" ht="24" customHeight="1">
      <c r="A13" s="384" t="s">
        <v>72</v>
      </c>
      <c r="B13" s="382"/>
      <c r="C13" s="365">
        <v>17484</v>
      </c>
      <c r="D13" s="365"/>
      <c r="E13" s="4">
        <v>16696</v>
      </c>
      <c r="F13" s="44"/>
      <c r="G13" s="44">
        <v>0</v>
      </c>
      <c r="H13" s="44"/>
      <c r="I13" s="385">
        <v>0</v>
      </c>
    </row>
    <row r="14" spans="1:9" ht="24" customHeight="1">
      <c r="A14" s="384" t="s">
        <v>73</v>
      </c>
      <c r="B14" s="382"/>
      <c r="C14" s="365">
        <v>9820</v>
      </c>
      <c r="D14" s="365"/>
      <c r="E14" s="4">
        <v>10258</v>
      </c>
      <c r="F14" s="44"/>
      <c r="G14" s="44">
        <v>7915</v>
      </c>
      <c r="H14" s="44"/>
      <c r="I14" s="4">
        <v>7413</v>
      </c>
    </row>
    <row r="15" spans="1:9" ht="24" customHeight="1">
      <c r="A15" s="384" t="s">
        <v>74</v>
      </c>
      <c r="B15" s="382">
        <v>23</v>
      </c>
      <c r="C15" s="365">
        <v>25038</v>
      </c>
      <c r="D15" s="365"/>
      <c r="E15" s="11">
        <v>17378</v>
      </c>
      <c r="F15" s="44"/>
      <c r="G15" s="44">
        <v>5621</v>
      </c>
      <c r="H15" s="44"/>
      <c r="I15" s="11">
        <v>5734</v>
      </c>
    </row>
    <row r="16" spans="1:9" ht="24" customHeight="1">
      <c r="A16" s="386" t="s">
        <v>75</v>
      </c>
      <c r="B16" s="369"/>
      <c r="C16" s="368">
        <f>SUM(C10:C15)</f>
        <v>886469</v>
      </c>
      <c r="D16" s="365"/>
      <c r="E16" s="368">
        <f>SUM(E10:E15)</f>
        <v>513247</v>
      </c>
      <c r="F16" s="365"/>
      <c r="G16" s="368">
        <f>SUM(G10:G15)</f>
        <v>223806</v>
      </c>
      <c r="H16" s="365"/>
      <c r="I16" s="368">
        <f>SUM(I10:I15)</f>
        <v>30838</v>
      </c>
    </row>
    <row r="17" spans="1:10" ht="24" customHeight="1">
      <c r="A17" s="386"/>
      <c r="B17" s="369"/>
      <c r="C17" s="12"/>
      <c r="D17" s="365"/>
      <c r="E17" s="12"/>
      <c r="F17" s="365"/>
      <c r="G17" s="12"/>
      <c r="H17" s="365"/>
      <c r="I17" s="12"/>
    </row>
    <row r="18" spans="1:10" ht="24" customHeight="1">
      <c r="A18" s="360" t="s">
        <v>76</v>
      </c>
      <c r="B18" s="369"/>
      <c r="C18" s="365"/>
      <c r="D18" s="365"/>
      <c r="E18" s="365"/>
      <c r="F18" s="365"/>
      <c r="G18" s="365"/>
      <c r="H18" s="365"/>
      <c r="I18" s="365"/>
    </row>
    <row r="19" spans="1:10" ht="24" customHeight="1">
      <c r="A19" s="384" t="s">
        <v>77</v>
      </c>
      <c r="B19" s="382"/>
      <c r="C19" s="365">
        <v>306844</v>
      </c>
      <c r="D19" s="365"/>
      <c r="E19" s="4">
        <v>89366</v>
      </c>
      <c r="F19" s="44"/>
      <c r="G19" s="44">
        <v>127454</v>
      </c>
      <c r="H19" s="44"/>
      <c r="I19" s="385">
        <v>0</v>
      </c>
    </row>
    <row r="20" spans="1:10" ht="24" customHeight="1">
      <c r="A20" s="384" t="s">
        <v>78</v>
      </c>
      <c r="B20" s="382"/>
      <c r="C20" s="365">
        <v>11549</v>
      </c>
      <c r="D20" s="365"/>
      <c r="E20" s="4">
        <v>13488</v>
      </c>
      <c r="F20" s="44"/>
      <c r="G20" s="44">
        <v>11777</v>
      </c>
      <c r="H20" s="44"/>
      <c r="I20" s="4">
        <v>13698</v>
      </c>
    </row>
    <row r="21" spans="1:10" ht="24" customHeight="1">
      <c r="A21" s="384" t="s">
        <v>79</v>
      </c>
      <c r="B21" s="382"/>
      <c r="C21" s="365">
        <v>202537</v>
      </c>
      <c r="D21" s="365"/>
      <c r="E21" s="4">
        <v>211832</v>
      </c>
      <c r="F21" s="44"/>
      <c r="G21" s="44">
        <v>0</v>
      </c>
      <c r="H21" s="44"/>
      <c r="I21" s="385">
        <v>0</v>
      </c>
      <c r="J21" s="387"/>
    </row>
    <row r="22" spans="1:10" ht="24" customHeight="1">
      <c r="A22" s="384" t="s">
        <v>80</v>
      </c>
      <c r="B22" s="382"/>
      <c r="C22" s="365">
        <v>16644</v>
      </c>
      <c r="D22" s="365"/>
      <c r="E22" s="4">
        <v>15853</v>
      </c>
      <c r="F22" s="44"/>
      <c r="G22" s="44">
        <v>0</v>
      </c>
      <c r="H22" s="44"/>
      <c r="I22" s="385">
        <v>0</v>
      </c>
      <c r="J22" s="387"/>
    </row>
    <row r="23" spans="1:10" ht="24" customHeight="1">
      <c r="A23" s="384" t="s">
        <v>81</v>
      </c>
      <c r="B23" s="382"/>
      <c r="C23" s="365">
        <v>49797</v>
      </c>
      <c r="D23" s="365"/>
      <c r="E23" s="4">
        <v>31511</v>
      </c>
      <c r="F23" s="44"/>
      <c r="G23" s="44">
        <v>16568</v>
      </c>
      <c r="H23" s="44"/>
      <c r="I23" s="4">
        <v>4851</v>
      </c>
    </row>
    <row r="24" spans="1:10" ht="24" customHeight="1">
      <c r="A24" s="384" t="s">
        <v>82</v>
      </c>
      <c r="B24" s="382"/>
      <c r="C24" s="370">
        <v>130086</v>
      </c>
      <c r="D24" s="365"/>
      <c r="E24" s="11">
        <v>129819</v>
      </c>
      <c r="F24" s="44"/>
      <c r="G24" s="67">
        <v>48262</v>
      </c>
      <c r="H24" s="44"/>
      <c r="I24" s="11">
        <v>41187</v>
      </c>
    </row>
    <row r="25" spans="1:10" ht="24" customHeight="1">
      <c r="A25" s="386" t="s">
        <v>83</v>
      </c>
      <c r="B25" s="369"/>
      <c r="C25" s="370">
        <f>SUM(C19:C24)</f>
        <v>717457</v>
      </c>
      <c r="D25" s="365"/>
      <c r="E25" s="370">
        <f>SUM(E19:E24)</f>
        <v>491869</v>
      </c>
      <c r="F25" s="365"/>
      <c r="G25" s="370">
        <f>SUM(G19:G24)</f>
        <v>204061</v>
      </c>
      <c r="H25" s="365"/>
      <c r="I25" s="370">
        <f>SUM(I19:I24)</f>
        <v>59736</v>
      </c>
    </row>
    <row r="26" spans="1:10" ht="24" customHeight="1">
      <c r="A26" s="386"/>
      <c r="B26" s="369"/>
      <c r="C26" s="12"/>
      <c r="D26" s="365"/>
      <c r="E26" s="365"/>
      <c r="F26" s="365"/>
      <c r="G26" s="365"/>
      <c r="H26" s="365"/>
      <c r="I26" s="365"/>
    </row>
    <row r="27" spans="1:10" ht="24" customHeight="1">
      <c r="A27" s="388" t="s">
        <v>162</v>
      </c>
      <c r="B27" s="369"/>
      <c r="C27" s="375">
        <v>169012</v>
      </c>
      <c r="D27" s="365"/>
      <c r="E27" s="375">
        <v>21378</v>
      </c>
      <c r="F27" s="365"/>
      <c r="G27" s="375">
        <v>19745</v>
      </c>
      <c r="I27" s="375">
        <v>-28898</v>
      </c>
    </row>
    <row r="28" spans="1:10" ht="24" customHeight="1">
      <c r="A28" s="384" t="s">
        <v>84</v>
      </c>
      <c r="B28" s="369"/>
      <c r="C28" s="365">
        <v>35</v>
      </c>
      <c r="D28" s="365"/>
      <c r="E28" s="4">
        <v>37</v>
      </c>
      <c r="F28" s="44"/>
      <c r="G28" s="44">
        <v>10071</v>
      </c>
      <c r="H28" s="44"/>
      <c r="I28" s="4">
        <v>9020</v>
      </c>
    </row>
    <row r="29" spans="1:10" ht="24" customHeight="1">
      <c r="A29" s="384" t="s">
        <v>85</v>
      </c>
      <c r="B29" s="369"/>
      <c r="C29" s="375">
        <v>-88078</v>
      </c>
      <c r="D29" s="365"/>
      <c r="E29" s="44">
        <v>-110678</v>
      </c>
      <c r="F29" s="44"/>
      <c r="G29" s="44">
        <v>-36602</v>
      </c>
      <c r="H29" s="44"/>
      <c r="I29" s="44">
        <v>-31502</v>
      </c>
    </row>
    <row r="30" spans="1:10" ht="24" customHeight="1">
      <c r="A30" s="384" t="s">
        <v>832</v>
      </c>
      <c r="B30" s="369"/>
      <c r="C30" s="375">
        <v>-888</v>
      </c>
      <c r="D30" s="365"/>
      <c r="E30" s="44">
        <v>-1410</v>
      </c>
      <c r="F30" s="72"/>
      <c r="G30" s="72">
        <v>-243</v>
      </c>
      <c r="H30" s="72"/>
      <c r="I30" s="44">
        <v>-3</v>
      </c>
    </row>
    <row r="31" spans="1:10" ht="24" customHeight="1">
      <c r="A31" s="384" t="s">
        <v>826</v>
      </c>
      <c r="B31" s="369"/>
      <c r="C31" s="375">
        <v>-653</v>
      </c>
      <c r="D31" s="365"/>
      <c r="E31" s="44">
        <v>0</v>
      </c>
      <c r="F31" s="44"/>
      <c r="G31" s="44">
        <v>0</v>
      </c>
      <c r="H31" s="44"/>
      <c r="I31" s="44">
        <v>0</v>
      </c>
    </row>
    <row r="32" spans="1:10" ht="24" customHeight="1">
      <c r="A32" s="360" t="s">
        <v>164</v>
      </c>
      <c r="B32" s="382"/>
      <c r="C32" s="389">
        <f>SUM(C27:C31)</f>
        <v>79428</v>
      </c>
      <c r="D32" s="365"/>
      <c r="E32" s="389">
        <f>SUM(E27:E31)</f>
        <v>-90673</v>
      </c>
      <c r="F32" s="365"/>
      <c r="G32" s="389">
        <f>SUM(G27:G31)</f>
        <v>-7029</v>
      </c>
      <c r="H32" s="365"/>
      <c r="I32" s="389">
        <f>SUM(I27:I31)</f>
        <v>-51383</v>
      </c>
    </row>
    <row r="33" spans="1:9" ht="24" customHeight="1">
      <c r="A33" s="360" t="s">
        <v>846</v>
      </c>
      <c r="B33" s="382">
        <v>24</v>
      </c>
      <c r="C33" s="375">
        <v>32864</v>
      </c>
      <c r="D33" s="365"/>
      <c r="E33" s="44">
        <v>10774</v>
      </c>
      <c r="F33" s="44"/>
      <c r="G33" s="44">
        <v>683</v>
      </c>
      <c r="H33" s="44"/>
      <c r="I33" s="4">
        <v>53</v>
      </c>
    </row>
    <row r="34" spans="1:9" s="377" customFormat="1" ht="24" customHeight="1" thickBot="1">
      <c r="A34" s="390" t="s">
        <v>189</v>
      </c>
      <c r="B34" s="380"/>
      <c r="C34" s="391">
        <f>C32-C33</f>
        <v>46564</v>
      </c>
      <c r="D34" s="365"/>
      <c r="E34" s="391">
        <f>E32-E33</f>
        <v>-101447</v>
      </c>
      <c r="F34" s="365"/>
      <c r="G34" s="391">
        <f>G32-G33</f>
        <v>-7712</v>
      </c>
      <c r="H34" s="365"/>
      <c r="I34" s="391">
        <f>I32-I33</f>
        <v>-51436</v>
      </c>
    </row>
    <row r="35" spans="1:9" ht="24" customHeight="1" thickTop="1">
      <c r="B35" s="382"/>
      <c r="C35" s="365"/>
      <c r="D35" s="365"/>
      <c r="E35" s="365"/>
      <c r="F35" s="365"/>
      <c r="G35" s="365"/>
      <c r="H35" s="365"/>
      <c r="I35" s="365"/>
    </row>
    <row r="36" spans="1:9" ht="24" customHeight="1">
      <c r="A36" s="390" t="s">
        <v>836</v>
      </c>
      <c r="B36" s="382"/>
      <c r="C36" s="365"/>
      <c r="D36" s="365"/>
      <c r="E36" s="365"/>
      <c r="F36" s="365"/>
      <c r="G36" s="365"/>
      <c r="H36" s="365"/>
      <c r="I36" s="365"/>
    </row>
    <row r="37" spans="1:9" ht="24" customHeight="1">
      <c r="A37" s="392" t="s">
        <v>86</v>
      </c>
      <c r="B37" s="382"/>
      <c r="C37" s="365"/>
      <c r="D37" s="365"/>
      <c r="E37" s="365"/>
      <c r="F37" s="365"/>
      <c r="G37" s="365"/>
      <c r="H37" s="365"/>
      <c r="I37" s="365"/>
    </row>
    <row r="38" spans="1:9" ht="24" customHeight="1">
      <c r="A38" s="393" t="s">
        <v>848</v>
      </c>
      <c r="B38" s="382">
        <v>9</v>
      </c>
      <c r="C38" s="375">
        <v>-15804</v>
      </c>
      <c r="D38" s="365"/>
      <c r="E38" s="394">
        <v>-71021</v>
      </c>
      <c r="F38" s="44"/>
      <c r="G38" s="67">
        <v>-7101</v>
      </c>
      <c r="H38" s="44"/>
      <c r="I38" s="11">
        <v>774</v>
      </c>
    </row>
    <row r="39" spans="1:9" ht="24" customHeight="1">
      <c r="A39" s="395" t="s">
        <v>843</v>
      </c>
      <c r="B39" s="396"/>
      <c r="C39" s="397">
        <f>SUM(C38)</f>
        <v>-15804</v>
      </c>
      <c r="D39" s="365"/>
      <c r="E39" s="397">
        <f>SUM(E38)</f>
        <v>-71021</v>
      </c>
      <c r="F39" s="9"/>
      <c r="G39" s="397">
        <f>SUM(G38)</f>
        <v>-7101</v>
      </c>
      <c r="H39" s="9"/>
      <c r="I39" s="397">
        <f>SUM(I38)</f>
        <v>774</v>
      </c>
    </row>
    <row r="40" spans="1:9" ht="24" customHeight="1" thickBot="1">
      <c r="A40" s="398" t="s">
        <v>830</v>
      </c>
      <c r="B40" s="396"/>
      <c r="C40" s="399">
        <f>SUM(C34,C39)</f>
        <v>30760</v>
      </c>
      <c r="D40" s="365"/>
      <c r="E40" s="399">
        <f>SUM(E34,E39)</f>
        <v>-172468</v>
      </c>
      <c r="F40" s="400"/>
      <c r="G40" s="399">
        <f>SUM(G34,G39)</f>
        <v>-14813</v>
      </c>
      <c r="H40" s="365"/>
      <c r="I40" s="399">
        <f>SUM(I34,I39)</f>
        <v>-50662</v>
      </c>
    </row>
    <row r="41" spans="1:9" ht="24" customHeight="1" thickTop="1">
      <c r="A41" s="398"/>
      <c r="B41" s="396"/>
      <c r="C41" s="375"/>
      <c r="D41" s="365"/>
      <c r="E41" s="375"/>
      <c r="F41" s="400"/>
      <c r="G41" s="375"/>
      <c r="H41" s="365"/>
      <c r="I41" s="375"/>
    </row>
    <row r="42" spans="1:9" ht="24" customHeight="1">
      <c r="A42" s="398"/>
      <c r="B42" s="396"/>
      <c r="C42" s="375"/>
      <c r="D42" s="365"/>
      <c r="E42" s="375"/>
      <c r="F42" s="400"/>
      <c r="G42" s="375"/>
      <c r="H42" s="365"/>
      <c r="I42" s="375"/>
    </row>
    <row r="43" spans="1:9" ht="24" customHeight="1">
      <c r="A43" s="398"/>
      <c r="B43" s="396"/>
      <c r="C43" s="375"/>
      <c r="D43" s="365"/>
      <c r="E43" s="375"/>
      <c r="F43" s="400"/>
      <c r="G43" s="375"/>
      <c r="H43" s="365"/>
      <c r="I43" s="375"/>
    </row>
    <row r="44" spans="1:9" ht="24" customHeight="1">
      <c r="A44" s="398"/>
      <c r="B44" s="396"/>
      <c r="C44" s="375"/>
      <c r="D44" s="365"/>
      <c r="E44" s="375"/>
      <c r="F44" s="400"/>
      <c r="G44" s="375"/>
      <c r="H44" s="365"/>
      <c r="I44" s="375"/>
    </row>
    <row r="45" spans="1:9" ht="24" customHeight="1">
      <c r="A45" s="398"/>
      <c r="B45" s="396"/>
      <c r="C45" s="375"/>
      <c r="D45" s="365"/>
      <c r="E45" s="375"/>
      <c r="F45" s="400"/>
      <c r="G45" s="375"/>
      <c r="H45" s="365"/>
      <c r="I45" s="375"/>
    </row>
    <row r="46" spans="1:9" ht="24" customHeight="1">
      <c r="A46" s="398"/>
      <c r="B46" s="396"/>
      <c r="C46" s="375"/>
      <c r="D46" s="365"/>
      <c r="E46" s="375"/>
      <c r="F46" s="400"/>
      <c r="G46" s="375"/>
      <c r="H46" s="365"/>
      <c r="I46" s="375"/>
    </row>
    <row r="47" spans="1:9" s="401" customFormat="1" ht="26" customHeight="1">
      <c r="A47" s="557" t="s">
        <v>0</v>
      </c>
      <c r="B47" s="557"/>
      <c r="C47" s="557"/>
      <c r="D47" s="557"/>
      <c r="E47" s="557"/>
      <c r="F47" s="557"/>
      <c r="G47" s="557"/>
      <c r="H47" s="557"/>
      <c r="I47" s="557"/>
    </row>
    <row r="48" spans="1:9" s="401" customFormat="1" ht="26" customHeight="1">
      <c r="A48" s="557" t="s">
        <v>154</v>
      </c>
      <c r="B48" s="557"/>
      <c r="C48" s="557"/>
      <c r="D48" s="557"/>
      <c r="E48" s="557"/>
      <c r="F48" s="557"/>
      <c r="G48" s="557"/>
      <c r="H48" s="557"/>
      <c r="I48" s="557"/>
    </row>
    <row r="49" spans="1:9" s="401" customFormat="1" ht="26" customHeight="1">
      <c r="A49" s="557" t="s">
        <v>171</v>
      </c>
      <c r="B49" s="557"/>
      <c r="C49" s="557"/>
      <c r="D49" s="557"/>
      <c r="E49" s="557"/>
      <c r="F49" s="557"/>
      <c r="G49" s="557"/>
      <c r="H49" s="557"/>
      <c r="I49" s="557"/>
    </row>
    <row r="50" spans="1:9" s="401" customFormat="1" ht="26" customHeight="1">
      <c r="A50" s="557" t="s">
        <v>8</v>
      </c>
      <c r="B50" s="557"/>
      <c r="C50" s="557"/>
      <c r="D50" s="557"/>
      <c r="E50" s="557"/>
      <c r="F50" s="557"/>
      <c r="G50" s="557"/>
      <c r="H50" s="557"/>
      <c r="I50" s="557"/>
    </row>
    <row r="51" spans="1:9" s="377" customFormat="1" ht="26" customHeight="1">
      <c r="A51" s="553" t="s">
        <v>1</v>
      </c>
      <c r="B51" s="553"/>
      <c r="C51" s="553"/>
      <c r="D51" s="553"/>
      <c r="E51" s="553"/>
      <c r="F51" s="553"/>
      <c r="G51" s="553"/>
      <c r="H51" s="553"/>
      <c r="I51" s="553"/>
    </row>
    <row r="52" spans="1:9" s="377" customFormat="1" ht="9" customHeight="1">
      <c r="A52" s="378"/>
      <c r="B52" s="378"/>
      <c r="C52" s="378"/>
      <c r="D52" s="378"/>
      <c r="E52" s="378"/>
      <c r="F52" s="378"/>
      <c r="G52" s="378"/>
      <c r="H52" s="378"/>
      <c r="I52" s="378"/>
    </row>
    <row r="53" spans="1:9" s="377" customFormat="1" ht="24" customHeight="1">
      <c r="A53" s="379"/>
      <c r="B53" s="380" t="s">
        <v>2</v>
      </c>
      <c r="C53" s="556" t="s">
        <v>3</v>
      </c>
      <c r="D53" s="556"/>
      <c r="E53" s="556"/>
      <c r="F53" s="379"/>
      <c r="G53" s="556" t="s">
        <v>4</v>
      </c>
      <c r="H53" s="556"/>
      <c r="I53" s="556"/>
    </row>
    <row r="54" spans="1:9" s="377" customFormat="1" ht="24" customHeight="1">
      <c r="A54" s="381"/>
      <c r="B54" s="380"/>
      <c r="C54" s="372">
        <v>2567</v>
      </c>
      <c r="D54" s="371"/>
      <c r="E54" s="372">
        <v>2566</v>
      </c>
      <c r="F54" s="371"/>
      <c r="G54" s="372">
        <v>2567</v>
      </c>
      <c r="H54" s="371"/>
      <c r="I54" s="372">
        <v>2566</v>
      </c>
    </row>
    <row r="55" spans="1:9" ht="24" customHeight="1">
      <c r="A55" s="398" t="s">
        <v>828</v>
      </c>
      <c r="B55" s="396"/>
      <c r="C55" s="402"/>
      <c r="D55" s="402"/>
      <c r="E55" s="402"/>
      <c r="F55" s="403"/>
      <c r="G55" s="402"/>
      <c r="H55" s="404"/>
      <c r="I55" s="402"/>
    </row>
    <row r="56" spans="1:9" ht="24" customHeight="1" thickBot="1">
      <c r="A56" s="363" t="s">
        <v>88</v>
      </c>
      <c r="B56" s="396"/>
      <c r="C56" s="375">
        <v>21274</v>
      </c>
      <c r="D56" s="375"/>
      <c r="E56" s="44">
        <v>-74875</v>
      </c>
      <c r="F56" s="365"/>
      <c r="G56" s="399">
        <f>+G34</f>
        <v>-7712</v>
      </c>
      <c r="H56" s="365"/>
      <c r="I56" s="399">
        <f>I34</f>
        <v>-51436</v>
      </c>
    </row>
    <row r="57" spans="1:9" ht="24" customHeight="1" thickTop="1">
      <c r="A57" s="363" t="s">
        <v>89</v>
      </c>
      <c r="B57" s="396"/>
      <c r="C57" s="375">
        <v>25290</v>
      </c>
      <c r="E57" s="44">
        <v>-26572</v>
      </c>
      <c r="F57" s="375"/>
      <c r="G57" s="405"/>
      <c r="H57" s="365"/>
      <c r="I57" s="14"/>
    </row>
    <row r="58" spans="1:9" ht="24" customHeight="1" thickBot="1">
      <c r="A58" s="392"/>
      <c r="B58" s="369"/>
      <c r="C58" s="391">
        <f>C34</f>
        <v>46564</v>
      </c>
      <c r="D58" s="375"/>
      <c r="E58" s="391">
        <f>SUM(E56:E57)</f>
        <v>-101447</v>
      </c>
      <c r="F58" s="365"/>
      <c r="G58" s="365"/>
      <c r="H58" s="365"/>
      <c r="I58" s="365"/>
    </row>
    <row r="59" spans="1:9" ht="24" customHeight="1" thickTop="1">
      <c r="A59" s="392"/>
      <c r="B59" s="369"/>
      <c r="C59" s="365"/>
      <c r="D59" s="365"/>
      <c r="E59" s="365"/>
      <c r="F59" s="365"/>
      <c r="G59" s="365"/>
      <c r="H59" s="365"/>
      <c r="I59" s="365"/>
    </row>
    <row r="60" spans="1:9" ht="24" customHeight="1">
      <c r="A60" s="406" t="s">
        <v>829</v>
      </c>
      <c r="B60" s="369"/>
      <c r="C60" s="365"/>
      <c r="D60" s="365"/>
      <c r="E60" s="365"/>
      <c r="F60" s="365"/>
      <c r="G60" s="365"/>
      <c r="H60" s="365"/>
      <c r="I60" s="365"/>
    </row>
    <row r="61" spans="1:9" ht="24" customHeight="1" thickBot="1">
      <c r="A61" s="363" t="s">
        <v>88</v>
      </c>
      <c r="B61" s="369"/>
      <c r="C61" s="375">
        <v>6774</v>
      </c>
      <c r="D61" s="375"/>
      <c r="E61" s="44">
        <v>-135383</v>
      </c>
      <c r="F61" s="365"/>
      <c r="G61" s="399">
        <f>+G40</f>
        <v>-14813</v>
      </c>
      <c r="H61" s="365"/>
      <c r="I61" s="399">
        <f>I40</f>
        <v>-50662</v>
      </c>
    </row>
    <row r="62" spans="1:9" ht="24" customHeight="1" thickTop="1">
      <c r="A62" s="363" t="s">
        <v>89</v>
      </c>
      <c r="B62" s="369"/>
      <c r="C62" s="375">
        <v>23986</v>
      </c>
      <c r="D62" s="375"/>
      <c r="E62" s="44">
        <v>-37085</v>
      </c>
      <c r="F62" s="365"/>
      <c r="G62" s="365"/>
      <c r="H62" s="365"/>
      <c r="I62" s="365"/>
    </row>
    <row r="63" spans="1:9" ht="24" customHeight="1" thickBot="1">
      <c r="A63" s="363"/>
      <c r="B63" s="369"/>
      <c r="C63" s="391">
        <f>C40</f>
        <v>30760</v>
      </c>
      <c r="D63" s="375"/>
      <c r="E63" s="391">
        <f>SUM(E61:E62)</f>
        <v>-172468</v>
      </c>
      <c r="F63" s="365"/>
      <c r="G63" s="365"/>
      <c r="H63" s="365"/>
      <c r="I63" s="365"/>
    </row>
    <row r="64" spans="1:9" ht="24" customHeight="1" thickTop="1">
      <c r="A64" s="406"/>
      <c r="B64" s="369"/>
      <c r="C64" s="365"/>
      <c r="D64" s="365"/>
      <c r="E64" s="365"/>
      <c r="F64" s="365"/>
      <c r="G64" s="365"/>
      <c r="H64" s="365"/>
      <c r="I64" s="365"/>
    </row>
    <row r="65" spans="1:9" ht="24" customHeight="1" thickBot="1">
      <c r="A65" s="371" t="s">
        <v>827</v>
      </c>
      <c r="B65" s="373">
        <v>28</v>
      </c>
      <c r="C65" s="407">
        <f>C56/1066596</f>
        <v>1.9945696402386658E-2</v>
      </c>
      <c r="D65" s="408"/>
      <c r="E65" s="407">
        <v>-7.0000000000000007E-2</v>
      </c>
      <c r="F65" s="408"/>
      <c r="G65" s="407">
        <f>G56/1066596</f>
        <v>-7.2304790192350239E-3</v>
      </c>
      <c r="H65" s="409"/>
      <c r="I65" s="407">
        <v>-4.8000000000000001E-2</v>
      </c>
    </row>
    <row r="66" spans="1:9" ht="24" customHeight="1" thickTop="1">
      <c r="A66" s="360"/>
      <c r="B66" s="369"/>
      <c r="C66" s="369"/>
      <c r="D66" s="369"/>
      <c r="E66" s="8"/>
      <c r="F66" s="369"/>
      <c r="G66" s="369"/>
      <c r="H66" s="369"/>
      <c r="I66" s="8"/>
    </row>
    <row r="67" spans="1:9" ht="24" customHeight="1">
      <c r="A67" s="369"/>
      <c r="B67" s="369"/>
      <c r="C67" s="369"/>
      <c r="D67" s="369"/>
      <c r="E67" s="8"/>
      <c r="F67" s="369"/>
      <c r="G67" s="15"/>
      <c r="H67" s="16"/>
      <c r="I67" s="15"/>
    </row>
    <row r="68" spans="1:9" ht="24" customHeight="1">
      <c r="A68" s="369"/>
      <c r="B68" s="369"/>
      <c r="C68" s="369"/>
      <c r="D68" s="369"/>
      <c r="E68" s="8"/>
      <c r="F68" s="369"/>
      <c r="G68" s="17"/>
      <c r="H68" s="18"/>
      <c r="I68" s="17"/>
    </row>
    <row r="69" spans="1:9" ht="24" customHeight="1">
      <c r="A69" s="369"/>
      <c r="B69" s="369"/>
      <c r="C69" s="369"/>
      <c r="D69" s="369"/>
      <c r="E69" s="8"/>
      <c r="F69" s="369"/>
      <c r="G69" s="369"/>
      <c r="H69" s="369"/>
      <c r="I69" s="8"/>
    </row>
    <row r="70" spans="1:9" ht="24" customHeight="1">
      <c r="A70" s="369"/>
      <c r="B70" s="369"/>
      <c r="C70" s="369"/>
      <c r="D70" s="369"/>
      <c r="E70" s="8"/>
      <c r="F70" s="369"/>
      <c r="G70" s="369"/>
      <c r="H70" s="369"/>
      <c r="I70" s="8"/>
    </row>
    <row r="71" spans="1:9" ht="24" customHeight="1">
      <c r="A71" s="369"/>
      <c r="B71" s="369"/>
      <c r="C71" s="369"/>
      <c r="D71" s="369"/>
      <c r="E71" s="8"/>
      <c r="F71" s="369"/>
      <c r="G71" s="369"/>
      <c r="H71" s="369"/>
      <c r="I71" s="8"/>
    </row>
    <row r="72" spans="1:9" ht="24" customHeight="1">
      <c r="A72" s="369"/>
      <c r="B72" s="369"/>
      <c r="C72" s="369"/>
      <c r="D72" s="369"/>
      <c r="E72" s="8"/>
      <c r="F72" s="369"/>
      <c r="G72" s="369"/>
      <c r="H72" s="369"/>
      <c r="I72" s="8"/>
    </row>
    <row r="73" spans="1:9" ht="24" customHeight="1">
      <c r="A73" s="369"/>
      <c r="B73" s="369"/>
      <c r="C73" s="369"/>
      <c r="D73" s="369"/>
      <c r="E73" s="8"/>
      <c r="F73" s="369"/>
      <c r="G73" s="369"/>
      <c r="H73" s="369"/>
      <c r="I73" s="8"/>
    </row>
    <row r="74" spans="1:9" ht="24" customHeight="1">
      <c r="A74" s="369"/>
      <c r="B74" s="369"/>
      <c r="C74" s="369"/>
      <c r="D74" s="369"/>
      <c r="E74" s="8"/>
      <c r="F74" s="369"/>
      <c r="G74" s="369"/>
      <c r="H74" s="369"/>
      <c r="I74" s="8"/>
    </row>
    <row r="75" spans="1:9" ht="24" customHeight="1">
      <c r="A75" s="369"/>
      <c r="B75" s="369"/>
      <c r="C75" s="369"/>
      <c r="D75" s="369"/>
      <c r="E75" s="8"/>
      <c r="F75" s="369"/>
      <c r="G75" s="369"/>
      <c r="H75" s="369"/>
      <c r="I75" s="8"/>
    </row>
    <row r="76" spans="1:9" ht="24" customHeight="1">
      <c r="A76" s="369"/>
      <c r="B76" s="369"/>
      <c r="C76" s="369"/>
      <c r="D76" s="369"/>
      <c r="E76" s="8"/>
      <c r="F76" s="369"/>
      <c r="G76" s="369"/>
      <c r="H76" s="369"/>
      <c r="I76" s="8"/>
    </row>
    <row r="77" spans="1:9" ht="24" customHeight="1">
      <c r="A77" s="369"/>
      <c r="B77" s="369"/>
      <c r="C77" s="369"/>
      <c r="D77" s="369"/>
      <c r="E77" s="8"/>
      <c r="F77" s="369"/>
      <c r="G77" s="369"/>
      <c r="H77" s="369"/>
      <c r="I77" s="8"/>
    </row>
    <row r="78" spans="1:9" ht="24" customHeight="1">
      <c r="A78" s="369"/>
      <c r="B78" s="369"/>
      <c r="C78" s="369"/>
      <c r="D78" s="369"/>
      <c r="E78" s="8"/>
      <c r="F78" s="369"/>
      <c r="G78" s="369"/>
      <c r="H78" s="369"/>
      <c r="I78" s="8"/>
    </row>
    <row r="79" spans="1:9" ht="24" customHeight="1">
      <c r="A79" s="369"/>
      <c r="B79" s="369"/>
      <c r="C79" s="369"/>
      <c r="D79" s="369"/>
      <c r="E79" s="8"/>
      <c r="F79" s="369"/>
      <c r="G79" s="369"/>
      <c r="H79" s="369"/>
      <c r="I79" s="8"/>
    </row>
    <row r="80" spans="1:9" ht="24" customHeight="1">
      <c r="A80" s="369"/>
      <c r="B80" s="369"/>
      <c r="C80" s="369"/>
      <c r="D80" s="369"/>
      <c r="E80" s="8"/>
      <c r="F80" s="369"/>
      <c r="G80" s="369"/>
      <c r="H80" s="369"/>
      <c r="I80" s="8"/>
    </row>
    <row r="81" spans="1:9" ht="24" customHeight="1">
      <c r="A81" s="369"/>
      <c r="B81" s="369"/>
      <c r="C81" s="369"/>
      <c r="D81" s="369"/>
      <c r="E81" s="8"/>
      <c r="F81" s="369"/>
      <c r="G81" s="369"/>
      <c r="H81" s="369"/>
      <c r="I81" s="8"/>
    </row>
    <row r="82" spans="1:9" ht="24" customHeight="1">
      <c r="A82" s="369"/>
      <c r="B82" s="369"/>
      <c r="C82" s="369"/>
      <c r="D82" s="369"/>
      <c r="E82" s="8"/>
      <c r="F82" s="369"/>
      <c r="G82" s="369"/>
      <c r="H82" s="369"/>
      <c r="I82" s="8"/>
    </row>
    <row r="83" spans="1:9" ht="24" customHeight="1">
      <c r="A83" s="369"/>
      <c r="B83" s="369"/>
      <c r="C83" s="369"/>
      <c r="D83" s="369"/>
      <c r="E83" s="8"/>
      <c r="F83" s="369"/>
      <c r="G83" s="369"/>
      <c r="H83" s="369"/>
      <c r="I83" s="8"/>
    </row>
    <row r="84" spans="1:9" ht="24" customHeight="1">
      <c r="A84" s="369"/>
      <c r="B84" s="369"/>
      <c r="C84" s="369"/>
      <c r="D84" s="369"/>
      <c r="E84" s="8"/>
      <c r="F84" s="369"/>
      <c r="G84" s="369"/>
      <c r="H84" s="369"/>
      <c r="I84" s="8"/>
    </row>
    <row r="85" spans="1:9" ht="24" customHeight="1">
      <c r="A85" s="369"/>
      <c r="B85" s="369"/>
      <c r="C85" s="369"/>
      <c r="D85" s="369"/>
      <c r="E85" s="8"/>
      <c r="F85" s="369"/>
      <c r="G85" s="369"/>
      <c r="H85" s="369"/>
      <c r="I85" s="8"/>
    </row>
    <row r="92" spans="1:9" ht="24" customHeight="1">
      <c r="A92" s="366" t="s">
        <v>31</v>
      </c>
    </row>
  </sheetData>
  <mergeCells count="14">
    <mergeCell ref="C53:E53"/>
    <mergeCell ref="G53:I53"/>
    <mergeCell ref="A1:I1"/>
    <mergeCell ref="A2:I2"/>
    <mergeCell ref="A3:I3"/>
    <mergeCell ref="A4:I4"/>
    <mergeCell ref="A5:I5"/>
    <mergeCell ref="C7:E7"/>
    <mergeCell ref="G7:I7"/>
    <mergeCell ref="A47:I47"/>
    <mergeCell ref="A48:I48"/>
    <mergeCell ref="A49:I49"/>
    <mergeCell ref="A50:I50"/>
    <mergeCell ref="A51:I51"/>
  </mergeCells>
  <pageMargins left="0.8" right="0.4" top="1" bottom="0.5" header="0.6" footer="0.3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4E59F-C45D-499C-AD5B-A40BE55E3433}">
  <sheetPr codeName="Sheet6">
    <tabColor rgb="FF00B050"/>
  </sheetPr>
  <dimension ref="A1:AF30"/>
  <sheetViews>
    <sheetView tabSelected="1" topLeftCell="A6" zoomScale="85" zoomScaleNormal="85" zoomScaleSheetLayoutView="85" workbookViewId="0">
      <selection activeCell="P11" sqref="P11"/>
    </sheetView>
  </sheetViews>
  <sheetFormatPr defaultColWidth="9.1796875" defaultRowHeight="24" customHeight="1"/>
  <cols>
    <col min="1" max="1" width="25" style="454" customWidth="1"/>
    <col min="2" max="2" width="11.453125" style="454" customWidth="1"/>
    <col min="3" max="3" width="0.54296875" style="454" customWidth="1"/>
    <col min="4" max="4" width="12.81640625" style="454" customWidth="1"/>
    <col min="5" max="5" width="1.1796875" style="454" customWidth="1"/>
    <col min="6" max="6" width="10.453125" style="454" customWidth="1"/>
    <col min="7" max="7" width="1.1796875" style="454" customWidth="1"/>
    <col min="8" max="8" width="10" style="454" bestFit="1" customWidth="1"/>
    <col min="9" max="9" width="1.1796875" style="454" customWidth="1"/>
    <col min="10" max="10" width="11.1796875" style="454" bestFit="1" customWidth="1"/>
    <col min="11" max="11" width="1.1796875" style="454" customWidth="1"/>
    <col min="12" max="12" width="0.453125" style="454" customWidth="1"/>
    <col min="13" max="13" width="12.81640625" style="454" customWidth="1"/>
    <col min="14" max="14" width="0.81640625" style="454" customWidth="1"/>
    <col min="15" max="15" width="1" style="454" customWidth="1"/>
    <col min="16" max="16" width="12.81640625" style="455" customWidth="1"/>
    <col min="17" max="17" width="1.81640625" style="455" customWidth="1"/>
    <col min="18" max="18" width="13.453125" style="455" customWidth="1"/>
    <col min="19" max="19" width="1.453125" style="454" customWidth="1"/>
    <col min="20" max="20" width="10.81640625" style="455" bestFit="1" customWidth="1"/>
    <col min="21" max="21" width="1.1796875" style="455" customWidth="1"/>
    <col min="22" max="22" width="12.453125" style="454" customWidth="1"/>
    <col min="23" max="23" width="1.1796875" style="454" customWidth="1"/>
    <col min="24" max="24" width="13.1796875" style="454" customWidth="1"/>
    <col min="25" max="25" width="1.1796875" style="454" customWidth="1"/>
    <col min="26" max="26" width="13.81640625" style="454" customWidth="1"/>
    <col min="27" max="27" width="1.1796875" style="454" customWidth="1"/>
    <col min="28" max="16384" width="9.1796875" style="454"/>
  </cols>
  <sheetData>
    <row r="1" spans="1:32" s="410" customFormat="1" ht="26" customHeight="1">
      <c r="A1" s="560" t="s">
        <v>0</v>
      </c>
      <c r="B1" s="560"/>
      <c r="C1" s="560"/>
      <c r="D1" s="560"/>
      <c r="E1" s="560"/>
      <c r="F1" s="560"/>
      <c r="G1" s="560"/>
      <c r="H1" s="560"/>
      <c r="I1" s="560"/>
      <c r="J1" s="560"/>
      <c r="K1" s="560"/>
      <c r="L1" s="560"/>
      <c r="M1" s="560"/>
      <c r="N1" s="560"/>
      <c r="O1" s="560"/>
      <c r="P1" s="560"/>
      <c r="Q1" s="560"/>
      <c r="R1" s="560"/>
      <c r="S1" s="560"/>
      <c r="T1" s="560"/>
      <c r="U1" s="560"/>
      <c r="V1" s="560"/>
      <c r="W1" s="560"/>
      <c r="X1" s="560"/>
      <c r="Y1" s="560"/>
      <c r="Z1" s="560"/>
    </row>
    <row r="2" spans="1:32" s="410" customFormat="1" ht="26" customHeight="1">
      <c r="A2" s="560" t="s">
        <v>190</v>
      </c>
      <c r="B2" s="560"/>
      <c r="C2" s="560"/>
      <c r="D2" s="560"/>
      <c r="E2" s="560"/>
      <c r="F2" s="560"/>
      <c r="G2" s="560"/>
      <c r="H2" s="560"/>
      <c r="I2" s="560"/>
      <c r="J2" s="560"/>
      <c r="K2" s="560"/>
      <c r="L2" s="560"/>
      <c r="M2" s="560"/>
      <c r="N2" s="560"/>
      <c r="O2" s="560"/>
      <c r="P2" s="560"/>
      <c r="Q2" s="560"/>
      <c r="R2" s="560"/>
      <c r="S2" s="560"/>
      <c r="T2" s="560"/>
      <c r="U2" s="560"/>
      <c r="V2" s="560"/>
      <c r="W2" s="560"/>
      <c r="X2" s="560"/>
      <c r="Y2" s="560"/>
      <c r="Z2" s="560"/>
    </row>
    <row r="3" spans="1:32" s="410" customFormat="1" ht="26" customHeight="1">
      <c r="A3" s="560" t="s">
        <v>171</v>
      </c>
      <c r="B3" s="560"/>
      <c r="C3" s="560"/>
      <c r="D3" s="560"/>
      <c r="E3" s="560"/>
      <c r="F3" s="560"/>
      <c r="G3" s="560"/>
      <c r="H3" s="560"/>
      <c r="I3" s="560"/>
      <c r="J3" s="560"/>
      <c r="K3" s="560"/>
      <c r="L3" s="560"/>
      <c r="M3" s="560"/>
      <c r="N3" s="560"/>
      <c r="O3" s="560"/>
      <c r="P3" s="560"/>
      <c r="Q3" s="560"/>
      <c r="R3" s="560"/>
      <c r="S3" s="560"/>
      <c r="T3" s="560"/>
      <c r="U3" s="560"/>
      <c r="V3" s="560"/>
      <c r="W3" s="560"/>
      <c r="X3" s="560"/>
      <c r="Y3" s="560"/>
      <c r="Z3" s="560"/>
    </row>
    <row r="4" spans="1:32" s="410" customFormat="1" ht="26" customHeight="1">
      <c r="A4" s="560" t="s">
        <v>8</v>
      </c>
      <c r="B4" s="560"/>
      <c r="C4" s="560"/>
      <c r="D4" s="560"/>
      <c r="E4" s="560"/>
      <c r="F4" s="560"/>
      <c r="G4" s="560"/>
      <c r="H4" s="560"/>
      <c r="I4" s="560"/>
      <c r="J4" s="560"/>
      <c r="K4" s="560"/>
      <c r="L4" s="560"/>
      <c r="M4" s="560"/>
      <c r="N4" s="560"/>
      <c r="O4" s="560"/>
      <c r="P4" s="560"/>
      <c r="Q4" s="560"/>
      <c r="R4" s="560"/>
      <c r="S4" s="560"/>
      <c r="T4" s="560"/>
      <c r="U4" s="560"/>
      <c r="V4" s="560"/>
      <c r="W4" s="560"/>
      <c r="X4" s="560"/>
      <c r="Y4" s="560"/>
      <c r="Z4" s="560"/>
    </row>
    <row r="5" spans="1:32" s="411" customFormat="1" ht="26" customHeight="1">
      <c r="A5" s="561" t="s">
        <v>1</v>
      </c>
      <c r="B5" s="561"/>
      <c r="C5" s="561"/>
      <c r="D5" s="561"/>
      <c r="E5" s="561"/>
      <c r="F5" s="561"/>
      <c r="G5" s="561"/>
      <c r="H5" s="561"/>
      <c r="I5" s="561"/>
      <c r="J5" s="561"/>
      <c r="K5" s="561"/>
      <c r="L5" s="561"/>
      <c r="M5" s="561"/>
      <c r="N5" s="561"/>
      <c r="O5" s="561"/>
      <c r="P5" s="561"/>
      <c r="Q5" s="561"/>
      <c r="R5" s="561"/>
      <c r="S5" s="561"/>
      <c r="T5" s="561"/>
      <c r="U5" s="561"/>
      <c r="V5" s="561"/>
      <c r="W5" s="561"/>
      <c r="X5" s="561"/>
      <c r="Y5" s="561"/>
      <c r="Z5" s="561"/>
    </row>
    <row r="6" spans="1:32" s="412" customFormat="1" ht="9" customHeight="1"/>
    <row r="7" spans="1:32" s="412" customFormat="1" ht="24" customHeight="1">
      <c r="B7" s="413" t="s">
        <v>2</v>
      </c>
      <c r="C7" s="413"/>
      <c r="D7" s="562" t="s">
        <v>3</v>
      </c>
      <c r="E7" s="562"/>
      <c r="F7" s="562"/>
      <c r="G7" s="562"/>
      <c r="H7" s="562"/>
      <c r="I7" s="562"/>
      <c r="J7" s="562"/>
      <c r="K7" s="562"/>
      <c r="L7" s="562"/>
      <c r="M7" s="562"/>
      <c r="N7" s="562"/>
      <c r="O7" s="562"/>
      <c r="P7" s="562"/>
      <c r="Q7" s="562"/>
      <c r="R7" s="562"/>
      <c r="S7" s="562"/>
      <c r="T7" s="562"/>
      <c r="U7" s="562"/>
      <c r="V7" s="562"/>
      <c r="W7" s="562"/>
      <c r="X7" s="562"/>
      <c r="Y7" s="562"/>
      <c r="Z7" s="562"/>
    </row>
    <row r="8" spans="1:32" s="412" customFormat="1" ht="24" customHeight="1">
      <c r="D8" s="413" t="s">
        <v>90</v>
      </c>
      <c r="E8" s="413"/>
      <c r="F8" s="413" t="s">
        <v>91</v>
      </c>
      <c r="G8" s="413"/>
      <c r="H8" s="562" t="s">
        <v>167</v>
      </c>
      <c r="I8" s="562"/>
      <c r="J8" s="562"/>
      <c r="K8" s="413"/>
      <c r="L8" s="413"/>
      <c r="M8" s="563" t="s">
        <v>62</v>
      </c>
      <c r="N8" s="563"/>
      <c r="O8" s="563"/>
      <c r="P8" s="563"/>
      <c r="Q8" s="563"/>
      <c r="R8" s="563"/>
      <c r="S8" s="563"/>
      <c r="T8" s="564"/>
      <c r="U8" s="413"/>
      <c r="V8" s="413" t="s">
        <v>92</v>
      </c>
      <c r="W8" s="413"/>
      <c r="X8" s="414" t="s">
        <v>93</v>
      </c>
      <c r="Y8" s="413"/>
      <c r="Z8" s="414" t="s">
        <v>94</v>
      </c>
    </row>
    <row r="9" spans="1:32" s="412" customFormat="1" ht="24" customHeight="1">
      <c r="D9" s="413" t="s">
        <v>95</v>
      </c>
      <c r="F9" s="413" t="s">
        <v>96</v>
      </c>
      <c r="H9" s="511" t="s">
        <v>97</v>
      </c>
      <c r="J9" s="511" t="s">
        <v>61</v>
      </c>
      <c r="K9" s="413"/>
      <c r="L9" s="413"/>
      <c r="M9" s="565" t="s">
        <v>98</v>
      </c>
      <c r="N9" s="565"/>
      <c r="O9" s="565"/>
      <c r="P9" s="565"/>
      <c r="Q9" s="565"/>
      <c r="R9" s="565"/>
      <c r="S9" s="565"/>
      <c r="T9" s="413" t="s">
        <v>99</v>
      </c>
      <c r="U9" s="413"/>
      <c r="V9" s="416" t="s">
        <v>100</v>
      </c>
      <c r="W9" s="413"/>
      <c r="X9" s="414" t="s">
        <v>101</v>
      </c>
      <c r="Y9" s="413"/>
      <c r="Z9" s="414" t="s">
        <v>52</v>
      </c>
    </row>
    <row r="10" spans="1:32" s="412" customFormat="1" ht="24" customHeight="1">
      <c r="F10" s="413"/>
      <c r="G10" s="413"/>
      <c r="H10" s="413" t="s">
        <v>102</v>
      </c>
      <c r="I10" s="413"/>
      <c r="J10" s="413" t="s">
        <v>807</v>
      </c>
      <c r="L10" s="558" t="s">
        <v>103</v>
      </c>
      <c r="M10" s="559"/>
      <c r="N10" s="559"/>
      <c r="P10" s="413" t="s">
        <v>850</v>
      </c>
      <c r="Q10" s="415"/>
      <c r="R10" s="413" t="s">
        <v>104</v>
      </c>
      <c r="T10" s="413" t="s">
        <v>105</v>
      </c>
      <c r="U10" s="415"/>
      <c r="V10" s="416" t="s">
        <v>106</v>
      </c>
      <c r="X10" s="414" t="s">
        <v>107</v>
      </c>
    </row>
    <row r="11" spans="1:32" s="412" customFormat="1" ht="24" customHeight="1">
      <c r="D11" s="413"/>
      <c r="E11" s="413"/>
      <c r="F11" s="413"/>
      <c r="G11" s="413"/>
      <c r="H11" s="413" t="s">
        <v>108</v>
      </c>
      <c r="I11" s="413"/>
      <c r="J11" s="413"/>
      <c r="L11" s="558" t="s">
        <v>109</v>
      </c>
      <c r="M11" s="559"/>
      <c r="N11" s="559"/>
      <c r="O11" s="413"/>
      <c r="P11" s="413" t="s">
        <v>110</v>
      </c>
      <c r="Q11" s="413"/>
      <c r="R11" s="413" t="s">
        <v>111</v>
      </c>
      <c r="S11" s="413"/>
      <c r="T11" s="413" t="s">
        <v>112</v>
      </c>
      <c r="U11" s="415"/>
      <c r="V11" s="416" t="s">
        <v>113</v>
      </c>
    </row>
    <row r="12" spans="1:32" s="413" customFormat="1" ht="24" customHeight="1">
      <c r="K12" s="417"/>
      <c r="L12" s="558" t="s">
        <v>114</v>
      </c>
      <c r="M12" s="559"/>
      <c r="N12" s="559"/>
      <c r="P12" s="413" t="s">
        <v>9</v>
      </c>
      <c r="R12" s="413" t="s">
        <v>9</v>
      </c>
      <c r="U12" s="415"/>
      <c r="X12" s="414"/>
    </row>
    <row r="13" spans="1:32" s="413" customFormat="1" ht="24" customHeight="1">
      <c r="K13" s="417"/>
      <c r="L13" s="417"/>
      <c r="M13" s="413" t="s">
        <v>115</v>
      </c>
      <c r="N13" s="418"/>
      <c r="P13" s="413" t="s">
        <v>116</v>
      </c>
      <c r="U13" s="415"/>
      <c r="X13" s="414"/>
    </row>
    <row r="14" spans="1:32" s="422" customFormat="1" ht="24" customHeight="1">
      <c r="A14" s="412" t="s">
        <v>118</v>
      </c>
      <c r="B14" s="412"/>
      <c r="C14" s="419"/>
      <c r="D14" s="20">
        <v>1066596</v>
      </c>
      <c r="E14" s="20"/>
      <c r="F14" s="20">
        <v>98130</v>
      </c>
      <c r="G14" s="21"/>
      <c r="H14" s="20">
        <v>55444</v>
      </c>
      <c r="I14" s="21"/>
      <c r="J14" s="20">
        <v>155808</v>
      </c>
      <c r="K14" s="21"/>
      <c r="L14" s="21"/>
      <c r="M14" s="20">
        <v>22390</v>
      </c>
      <c r="N14" s="21"/>
      <c r="O14" s="21"/>
      <c r="P14" s="20">
        <v>-105894</v>
      </c>
      <c r="Q14" s="20"/>
      <c r="R14" s="20">
        <v>645654</v>
      </c>
      <c r="S14" s="22"/>
      <c r="T14" s="20">
        <f>SUM(M14:S14)</f>
        <v>562150</v>
      </c>
      <c r="U14" s="23"/>
      <c r="V14" s="420">
        <f>SUM(D14:J14,T14)</f>
        <v>1938128</v>
      </c>
      <c r="W14" s="420"/>
      <c r="X14" s="20">
        <v>1082463</v>
      </c>
      <c r="Y14" s="22"/>
      <c r="Z14" s="24">
        <f>SUM(V14:Y14)</f>
        <v>3020591</v>
      </c>
      <c r="AA14" s="421"/>
      <c r="AB14" s="421"/>
      <c r="AC14" s="421"/>
      <c r="AD14" s="421"/>
      <c r="AE14" s="421"/>
      <c r="AF14" s="421"/>
    </row>
    <row r="15" spans="1:32" s="422" customFormat="1" ht="24" customHeight="1">
      <c r="A15" s="422" t="s">
        <v>117</v>
      </c>
      <c r="C15" s="419"/>
      <c r="D15" s="423">
        <v>0</v>
      </c>
      <c r="E15" s="424"/>
      <c r="F15" s="425">
        <v>0</v>
      </c>
      <c r="G15" s="43"/>
      <c r="H15" s="425">
        <v>0</v>
      </c>
      <c r="I15" s="21"/>
      <c r="J15" s="68">
        <v>-74875</v>
      </c>
      <c r="K15" s="21"/>
      <c r="L15" s="21"/>
      <c r="M15" s="423">
        <v>0</v>
      </c>
      <c r="N15" s="21"/>
      <c r="O15" s="21"/>
      <c r="P15" s="423">
        <v>0</v>
      </c>
      <c r="Q15" s="426"/>
      <c r="R15" s="423">
        <v>0</v>
      </c>
      <c r="S15" s="427"/>
      <c r="T15" s="425">
        <f>SUM(M15:R15)</f>
        <v>0</v>
      </c>
      <c r="U15" s="428"/>
      <c r="V15" s="429">
        <f>SUM(D15:J15,T15)</f>
        <v>-74875</v>
      </c>
      <c r="W15" s="430"/>
      <c r="X15" s="26">
        <v>-26572</v>
      </c>
      <c r="Y15" s="421"/>
      <c r="Z15" s="431">
        <f>SUM(V15,X15)</f>
        <v>-101447</v>
      </c>
      <c r="AA15" s="421"/>
      <c r="AB15" s="421"/>
      <c r="AC15" s="421"/>
      <c r="AD15" s="421"/>
      <c r="AE15" s="421"/>
      <c r="AF15" s="421"/>
    </row>
    <row r="16" spans="1:32" s="422" customFormat="1" ht="24" customHeight="1">
      <c r="A16" s="422" t="s">
        <v>837</v>
      </c>
      <c r="B16" s="508">
        <v>9</v>
      </c>
      <c r="C16" s="419"/>
      <c r="D16" s="432">
        <v>0</v>
      </c>
      <c r="E16" s="424"/>
      <c r="F16" s="433">
        <v>0</v>
      </c>
      <c r="G16" s="43"/>
      <c r="H16" s="433">
        <v>0</v>
      </c>
      <c r="I16" s="21"/>
      <c r="J16" s="434">
        <v>0</v>
      </c>
      <c r="K16" s="25"/>
      <c r="L16" s="25"/>
      <c r="M16" s="432">
        <v>0</v>
      </c>
      <c r="N16" s="21"/>
      <c r="O16" s="21"/>
      <c r="P16" s="27">
        <v>-60508</v>
      </c>
      <c r="Q16" s="21"/>
      <c r="R16" s="432">
        <v>0</v>
      </c>
      <c r="S16" s="24"/>
      <c r="T16" s="27">
        <f>SUM(M16:R16)</f>
        <v>-60508</v>
      </c>
      <c r="U16" s="28"/>
      <c r="V16" s="435">
        <f>SUM(D16:J16,T16)</f>
        <v>-60508</v>
      </c>
      <c r="W16" s="430"/>
      <c r="X16" s="27">
        <v>-10513</v>
      </c>
      <c r="Y16" s="29"/>
      <c r="Z16" s="30">
        <f>SUM(V16,X16)</f>
        <v>-71021</v>
      </c>
      <c r="AA16" s="421"/>
      <c r="AB16" s="421"/>
      <c r="AC16" s="421"/>
      <c r="AD16" s="421"/>
      <c r="AE16" s="421"/>
      <c r="AF16" s="421"/>
    </row>
    <row r="17" spans="1:32" s="422" customFormat="1" ht="24" customHeight="1">
      <c r="A17" s="422" t="s">
        <v>87</v>
      </c>
      <c r="C17" s="436"/>
      <c r="D17" s="437">
        <f>SUM(D15:D16)</f>
        <v>0</v>
      </c>
      <c r="E17" s="438"/>
      <c r="F17" s="437">
        <f>SUM(F15:F16)</f>
        <v>0</v>
      </c>
      <c r="G17" s="438"/>
      <c r="H17" s="437">
        <f>SUM(H15:H16)</f>
        <v>0</v>
      </c>
      <c r="I17" s="439"/>
      <c r="J17" s="440">
        <f>SUM(J15:J16)</f>
        <v>-74875</v>
      </c>
      <c r="K17" s="439"/>
      <c r="L17" s="439"/>
      <c r="M17" s="437">
        <f>SUM(M15:M16)</f>
        <v>0</v>
      </c>
      <c r="N17" s="441"/>
      <c r="O17" s="439"/>
      <c r="P17" s="440">
        <f>SUM(P15:P16)</f>
        <v>-60508</v>
      </c>
      <c r="Q17" s="442"/>
      <c r="R17" s="443">
        <f>SUM(R15:R16)</f>
        <v>0</v>
      </c>
      <c r="S17" s="421"/>
      <c r="T17" s="440">
        <f>SUM(T15:T16)</f>
        <v>-60508</v>
      </c>
      <c r="U17" s="24"/>
      <c r="V17" s="440">
        <f>SUM(V15:V16)</f>
        <v>-135383</v>
      </c>
      <c r="W17" s="430"/>
      <c r="X17" s="440">
        <f>SUM(X15:X16)</f>
        <v>-37085</v>
      </c>
      <c r="Y17" s="24"/>
      <c r="Z17" s="440">
        <f>SUM(Z15:Z16)</f>
        <v>-172468</v>
      </c>
      <c r="AA17" s="421"/>
      <c r="AB17" s="421"/>
      <c r="AC17" s="421"/>
      <c r="AD17" s="421"/>
      <c r="AE17" s="421"/>
      <c r="AF17" s="421"/>
    </row>
    <row r="18" spans="1:32" s="422" customFormat="1" ht="24" customHeight="1" thickBot="1">
      <c r="A18" s="412" t="s">
        <v>172</v>
      </c>
      <c r="B18" s="412"/>
      <c r="C18" s="444"/>
      <c r="D18" s="445">
        <f>SUM(D14,D17)</f>
        <v>1066596</v>
      </c>
      <c r="E18" s="421"/>
      <c r="F18" s="445">
        <f>SUM(F14,F17)</f>
        <v>98130</v>
      </c>
      <c r="G18" s="421"/>
      <c r="H18" s="445">
        <f>SUM(H14,H17)</f>
        <v>55444</v>
      </c>
      <c r="I18" s="421"/>
      <c r="J18" s="445">
        <f>SUM(J14,J17)</f>
        <v>80933</v>
      </c>
      <c r="K18" s="421"/>
      <c r="L18" s="421"/>
      <c r="M18" s="445">
        <f>SUM(M14,M17)</f>
        <v>22390</v>
      </c>
      <c r="N18" s="24"/>
      <c r="O18" s="421"/>
      <c r="P18" s="45">
        <f>SUM(P14,P17)</f>
        <v>-166402</v>
      </c>
      <c r="Q18" s="31"/>
      <c r="R18" s="45">
        <f>SUM(R14,R17)</f>
        <v>645654</v>
      </c>
      <c r="S18" s="421"/>
      <c r="T18" s="45">
        <f>SUM(T14,T17)</f>
        <v>501642</v>
      </c>
      <c r="U18" s="428"/>
      <c r="V18" s="445">
        <f>SUM(V14,V17)</f>
        <v>1802745</v>
      </c>
      <c r="W18" s="421"/>
      <c r="X18" s="445">
        <f>SUM(X14,X17)</f>
        <v>1045378</v>
      </c>
      <c r="Y18" s="421"/>
      <c r="Z18" s="445">
        <f>SUM(Z14,Z17)</f>
        <v>2848123</v>
      </c>
      <c r="AA18" s="421"/>
      <c r="AB18" s="421"/>
      <c r="AC18" s="421"/>
      <c r="AD18" s="421"/>
      <c r="AE18" s="421"/>
      <c r="AF18" s="421"/>
    </row>
    <row r="19" spans="1:32" s="422" customFormat="1" ht="24" customHeight="1" thickTop="1">
      <c r="A19" s="444"/>
      <c r="B19" s="444"/>
      <c r="C19" s="444"/>
      <c r="D19" s="421"/>
      <c r="E19" s="421"/>
      <c r="F19" s="421"/>
      <c r="G19" s="421"/>
      <c r="H19" s="421"/>
      <c r="I19" s="421"/>
      <c r="J19" s="421"/>
      <c r="K19" s="421"/>
      <c r="L19" s="421"/>
      <c r="M19" s="421"/>
      <c r="N19" s="421"/>
      <c r="O19" s="421"/>
      <c r="P19" s="421"/>
      <c r="Q19" s="421"/>
      <c r="R19" s="421"/>
      <c r="S19" s="421"/>
      <c r="T19" s="421"/>
      <c r="U19" s="428"/>
      <c r="V19" s="421"/>
      <c r="W19" s="421"/>
      <c r="X19" s="421"/>
      <c r="Y19" s="421"/>
      <c r="Z19" s="421"/>
      <c r="AA19" s="421"/>
      <c r="AB19" s="421"/>
      <c r="AC19" s="421"/>
      <c r="AD19" s="421"/>
      <c r="AE19" s="421"/>
      <c r="AF19" s="421"/>
    </row>
    <row r="20" spans="1:32" s="422" customFormat="1" ht="24" customHeight="1">
      <c r="A20" s="412" t="s">
        <v>173</v>
      </c>
      <c r="B20" s="412"/>
      <c r="C20" s="419"/>
      <c r="D20" s="20">
        <v>1066596</v>
      </c>
      <c r="E20" s="20"/>
      <c r="F20" s="20">
        <v>98130</v>
      </c>
      <c r="G20" s="21"/>
      <c r="H20" s="20">
        <v>55444</v>
      </c>
      <c r="I20" s="421"/>
      <c r="J20" s="446">
        <v>-69661</v>
      </c>
      <c r="K20" s="421"/>
      <c r="L20" s="421"/>
      <c r="M20" s="421">
        <v>22390</v>
      </c>
      <c r="N20" s="421"/>
      <c r="O20" s="421"/>
      <c r="P20" s="20">
        <v>-222199</v>
      </c>
      <c r="Q20" s="20"/>
      <c r="R20" s="20">
        <v>645654</v>
      </c>
      <c r="S20" s="421"/>
      <c r="T20" s="20">
        <f>SUM(M20:R20)</f>
        <v>445845</v>
      </c>
      <c r="U20" s="428"/>
      <c r="V20" s="24">
        <f>SUM(D20:J20,T20)</f>
        <v>1596354</v>
      </c>
      <c r="W20" s="421"/>
      <c r="X20" s="421">
        <v>1019337</v>
      </c>
      <c r="Y20" s="421"/>
      <c r="Z20" s="24">
        <f>SUM(V20,X20)</f>
        <v>2615691</v>
      </c>
      <c r="AA20" s="421"/>
      <c r="AB20" s="421"/>
      <c r="AC20" s="421"/>
      <c r="AD20" s="421"/>
      <c r="AE20" s="421"/>
      <c r="AF20" s="421"/>
    </row>
    <row r="21" spans="1:32" s="422" customFormat="1" ht="24" customHeight="1">
      <c r="A21" s="422" t="s">
        <v>808</v>
      </c>
      <c r="C21" s="436"/>
      <c r="D21" s="423">
        <v>0</v>
      </c>
      <c r="E21" s="420"/>
      <c r="F21" s="425">
        <v>0</v>
      </c>
      <c r="G21" s="430"/>
      <c r="H21" s="425">
        <v>0</v>
      </c>
      <c r="I21" s="421"/>
      <c r="J21" s="431">
        <f>+'3M'!C56</f>
        <v>21274</v>
      </c>
      <c r="K21" s="421"/>
      <c r="L21" s="421"/>
      <c r="M21" s="423">
        <v>0</v>
      </c>
      <c r="N21" s="430"/>
      <c r="O21" s="421"/>
      <c r="P21" s="425">
        <v>0</v>
      </c>
      <c r="Q21" s="430"/>
      <c r="R21" s="423">
        <v>0</v>
      </c>
      <c r="S21" s="427"/>
      <c r="T21" s="425">
        <f>SUM(M21:R21)</f>
        <v>0</v>
      </c>
      <c r="U21" s="428"/>
      <c r="V21" s="431">
        <f>SUM(D21:J21,T21)</f>
        <v>21274</v>
      </c>
      <c r="W21" s="421"/>
      <c r="X21" s="447">
        <f>+'3M'!C57</f>
        <v>25290</v>
      </c>
      <c r="Y21" s="428"/>
      <c r="Z21" s="447">
        <f>SUM(V21,X21)</f>
        <v>46564</v>
      </c>
      <c r="AA21" s="421"/>
      <c r="AB21" s="421"/>
      <c r="AC21" s="421"/>
      <c r="AD21" s="421"/>
      <c r="AE21" s="421"/>
      <c r="AF21" s="421"/>
    </row>
    <row r="22" spans="1:32" s="422" customFormat="1" ht="24" customHeight="1">
      <c r="A22" s="422" t="s">
        <v>837</v>
      </c>
      <c r="B22" s="508">
        <v>9</v>
      </c>
      <c r="C22" s="436"/>
      <c r="D22" s="432">
        <v>0</v>
      </c>
      <c r="E22" s="420"/>
      <c r="F22" s="433">
        <v>0</v>
      </c>
      <c r="G22" s="430"/>
      <c r="H22" s="433">
        <v>0</v>
      </c>
      <c r="I22" s="421"/>
      <c r="J22" s="448">
        <v>0</v>
      </c>
      <c r="K22" s="421"/>
      <c r="L22" s="421"/>
      <c r="M22" s="449">
        <v>0</v>
      </c>
      <c r="N22" s="430"/>
      <c r="O22" s="421"/>
      <c r="P22" s="27">
        <v>-14500</v>
      </c>
      <c r="Q22" s="451"/>
      <c r="R22" s="432">
        <v>0</v>
      </c>
      <c r="S22" s="421"/>
      <c r="T22" s="30">
        <f>SUM(M22:R22)</f>
        <v>-14500</v>
      </c>
      <c r="U22" s="428"/>
      <c r="V22" s="450">
        <f>SUM(D22:J22,T22)</f>
        <v>-14500</v>
      </c>
      <c r="W22" s="421"/>
      <c r="X22" s="27">
        <v>-1304</v>
      </c>
      <c r="Y22" s="428"/>
      <c r="Z22" s="452">
        <f>SUM(V22,X22)</f>
        <v>-15804</v>
      </c>
      <c r="AA22" s="421"/>
      <c r="AB22" s="421"/>
      <c r="AC22" s="421"/>
      <c r="AD22" s="421"/>
      <c r="AE22" s="421"/>
      <c r="AF22" s="421"/>
    </row>
    <row r="23" spans="1:32" s="422" customFormat="1" ht="24" customHeight="1">
      <c r="A23" s="422" t="s">
        <v>830</v>
      </c>
      <c r="C23" s="436"/>
      <c r="D23" s="437">
        <f>SUM(D21:D22)</f>
        <v>0</v>
      </c>
      <c r="E23" s="420"/>
      <c r="F23" s="453">
        <f>SUM(F21:F22)</f>
        <v>0</v>
      </c>
      <c r="G23" s="430"/>
      <c r="H23" s="453">
        <f>SUM(H21:H22)</f>
        <v>0</v>
      </c>
      <c r="I23" s="421"/>
      <c r="J23" s="331">
        <f>SUM(J21:J22)</f>
        <v>21274</v>
      </c>
      <c r="K23" s="421"/>
      <c r="L23" s="421"/>
      <c r="M23" s="437">
        <f>SUM(M21:M22)</f>
        <v>0</v>
      </c>
      <c r="N23" s="430"/>
      <c r="O23" s="421"/>
      <c r="P23" s="331">
        <f>SUM(P21:P22)</f>
        <v>-14500</v>
      </c>
      <c r="Q23" s="31"/>
      <c r="R23" s="437">
        <f>SUM(R21:R22)</f>
        <v>0</v>
      </c>
      <c r="S23" s="421"/>
      <c r="T23" s="331">
        <f>SUM(T21:T22)</f>
        <v>-14500</v>
      </c>
      <c r="U23" s="428"/>
      <c r="V23" s="331">
        <f>SUM(V21:V22)</f>
        <v>6774</v>
      </c>
      <c r="W23" s="421"/>
      <c r="X23" s="331">
        <f>SUM(X21:X22)</f>
        <v>23986</v>
      </c>
      <c r="Y23" s="428"/>
      <c r="Z23" s="331">
        <f>SUM(Z21:Z22)</f>
        <v>30760</v>
      </c>
      <c r="AA23" s="421"/>
      <c r="AB23" s="421"/>
      <c r="AC23" s="421"/>
      <c r="AD23" s="421"/>
      <c r="AE23" s="421"/>
      <c r="AF23" s="421"/>
    </row>
    <row r="24" spans="1:32" s="422" customFormat="1" ht="24" customHeight="1" thickBot="1">
      <c r="A24" s="412" t="s">
        <v>174</v>
      </c>
      <c r="B24" s="412"/>
      <c r="C24" s="444"/>
      <c r="D24" s="445">
        <f>SUM(D20,D23)</f>
        <v>1066596</v>
      </c>
      <c r="E24" s="421"/>
      <c r="F24" s="445">
        <f>SUM(F20,F23)</f>
        <v>98130</v>
      </c>
      <c r="G24" s="421"/>
      <c r="H24" s="445">
        <f>SUM(H20,H23)</f>
        <v>55444</v>
      </c>
      <c r="I24" s="421"/>
      <c r="J24" s="45">
        <f>SUM(J20,J23)</f>
        <v>-48387</v>
      </c>
      <c r="K24" s="421"/>
      <c r="L24" s="421"/>
      <c r="M24" s="445">
        <f>SUM(M20,M23)</f>
        <v>22390</v>
      </c>
      <c r="N24" s="421"/>
      <c r="O24" s="421"/>
      <c r="P24" s="45">
        <f>SUM(P20,P23)</f>
        <v>-236699</v>
      </c>
      <c r="Q24" s="31"/>
      <c r="R24" s="445">
        <f>SUM(R20,R23)</f>
        <v>645654</v>
      </c>
      <c r="S24" s="421"/>
      <c r="T24" s="445">
        <f>SUM(T20,T23)</f>
        <v>431345</v>
      </c>
      <c r="U24" s="428"/>
      <c r="V24" s="445">
        <f>SUM(V20,V23)</f>
        <v>1603128</v>
      </c>
      <c r="W24" s="421"/>
      <c r="X24" s="445">
        <f>SUM(X20,X23)</f>
        <v>1043323</v>
      </c>
      <c r="Y24" s="421"/>
      <c r="Z24" s="445">
        <f>SUM(Z20,Z23)</f>
        <v>2646451</v>
      </c>
      <c r="AA24" s="421"/>
      <c r="AB24" s="421"/>
      <c r="AC24" s="421"/>
      <c r="AD24" s="421"/>
      <c r="AE24" s="421"/>
      <c r="AF24" s="421"/>
    </row>
    <row r="25" spans="1:32" ht="24" customHeight="1" thickTop="1">
      <c r="Z25" s="32"/>
    </row>
    <row r="27" spans="1:32" ht="24" customHeight="1">
      <c r="B27" s="422"/>
    </row>
    <row r="30" spans="1:32" ht="24" customHeight="1">
      <c r="A30" s="483" t="s">
        <v>31</v>
      </c>
    </row>
  </sheetData>
  <mergeCells count="12">
    <mergeCell ref="L12:N12"/>
    <mergeCell ref="A1:Z1"/>
    <mergeCell ref="A2:Z2"/>
    <mergeCell ref="A3:Z3"/>
    <mergeCell ref="A4:Z4"/>
    <mergeCell ref="A5:Z5"/>
    <mergeCell ref="D7:Z7"/>
    <mergeCell ref="H8:J8"/>
    <mergeCell ref="M8:T8"/>
    <mergeCell ref="M9:S9"/>
    <mergeCell ref="L10:N10"/>
    <mergeCell ref="L11:N11"/>
  </mergeCells>
  <pageMargins left="0.8" right="0.45" top="1" bottom="0.5" header="0.6" footer="0.3"/>
  <pageSetup paperSize="9" scale="66" fitToWidth="0" fitToHeight="0" orientation="landscape" r:id="rId1"/>
  <ignoredErrors>
    <ignoredError sqref="D17:Z17 D23:Z23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9D53E-C6F7-443B-A5DA-C660896252DF}">
  <sheetPr codeName="Sheet7">
    <tabColor rgb="FF00B050"/>
  </sheetPr>
  <dimension ref="A1:V30"/>
  <sheetViews>
    <sheetView view="pageBreakPreview" topLeftCell="A22" zoomScale="70" zoomScaleNormal="85" zoomScaleSheetLayoutView="70" zoomScalePageLayoutView="85" workbookViewId="0">
      <selection activeCell="A11" sqref="A11"/>
    </sheetView>
  </sheetViews>
  <sheetFormatPr defaultColWidth="9.1796875" defaultRowHeight="24" customHeight="1"/>
  <cols>
    <col min="1" max="1" width="44.81640625" style="455" customWidth="1"/>
    <col min="2" max="2" width="12.1796875" style="455" customWidth="1"/>
    <col min="3" max="3" width="1.1796875" style="455" customWidth="1"/>
    <col min="4" max="4" width="15.81640625" style="455" customWidth="1"/>
    <col min="5" max="6" width="1.1796875" style="455" customWidth="1"/>
    <col min="7" max="7" width="15.81640625" style="455" customWidth="1"/>
    <col min="8" max="9" width="1.1796875" style="455" customWidth="1"/>
    <col min="10" max="10" width="15.81640625" style="455" customWidth="1"/>
    <col min="11" max="12" width="1.1796875" style="455" customWidth="1"/>
    <col min="13" max="13" width="15.1796875" style="455" customWidth="1"/>
    <col min="14" max="14" width="1.1796875" style="455" customWidth="1"/>
    <col min="15" max="15" width="2" style="455" customWidth="1"/>
    <col min="16" max="16" width="16.1796875" style="455" customWidth="1"/>
    <col min="17" max="18" width="1.1796875" style="455" customWidth="1"/>
    <col min="19" max="19" width="15.81640625" style="455" customWidth="1"/>
    <col min="20" max="21" width="1.1796875" style="455" customWidth="1"/>
    <col min="22" max="22" width="16" style="455" customWidth="1"/>
    <col min="23" max="23" width="1.1796875" style="455" customWidth="1"/>
    <col min="24" max="16384" width="9.1796875" style="455"/>
  </cols>
  <sheetData>
    <row r="1" spans="1:22" s="512" customFormat="1" ht="26" customHeight="1">
      <c r="A1" s="560" t="s">
        <v>0</v>
      </c>
      <c r="B1" s="560"/>
      <c r="C1" s="560"/>
      <c r="D1" s="560"/>
      <c r="E1" s="560"/>
      <c r="F1" s="560"/>
      <c r="G1" s="560"/>
      <c r="H1" s="560"/>
      <c r="I1" s="560"/>
      <c r="J1" s="560"/>
      <c r="K1" s="560"/>
      <c r="L1" s="560"/>
      <c r="M1" s="560"/>
      <c r="N1" s="560"/>
      <c r="O1" s="560"/>
      <c r="P1" s="560"/>
      <c r="Q1" s="560"/>
      <c r="R1" s="560"/>
      <c r="S1" s="560"/>
      <c r="T1" s="560"/>
      <c r="U1" s="560"/>
      <c r="V1" s="560"/>
    </row>
    <row r="2" spans="1:22" s="512" customFormat="1" ht="26" customHeight="1">
      <c r="A2" s="560" t="s">
        <v>191</v>
      </c>
      <c r="B2" s="560"/>
      <c r="C2" s="560"/>
      <c r="D2" s="560"/>
      <c r="E2" s="560"/>
      <c r="F2" s="560"/>
      <c r="G2" s="560"/>
      <c r="H2" s="560"/>
      <c r="I2" s="560"/>
      <c r="J2" s="560"/>
      <c r="K2" s="560"/>
      <c r="L2" s="560"/>
      <c r="M2" s="560"/>
      <c r="N2" s="560"/>
      <c r="O2" s="560"/>
      <c r="P2" s="560"/>
      <c r="Q2" s="560"/>
      <c r="R2" s="560"/>
      <c r="S2" s="560"/>
      <c r="T2" s="560"/>
      <c r="U2" s="560"/>
      <c r="V2" s="560"/>
    </row>
    <row r="3" spans="1:22" s="512" customFormat="1" ht="26" customHeight="1">
      <c r="A3" s="560" t="s">
        <v>171</v>
      </c>
      <c r="B3" s="560"/>
      <c r="C3" s="560"/>
      <c r="D3" s="560"/>
      <c r="E3" s="560"/>
      <c r="F3" s="560"/>
      <c r="G3" s="560"/>
      <c r="H3" s="560"/>
      <c r="I3" s="560"/>
      <c r="J3" s="560"/>
      <c r="K3" s="560"/>
      <c r="L3" s="560"/>
      <c r="M3" s="560"/>
      <c r="N3" s="560"/>
      <c r="O3" s="560"/>
      <c r="P3" s="560"/>
      <c r="Q3" s="560"/>
      <c r="R3" s="560"/>
      <c r="S3" s="560"/>
      <c r="T3" s="560"/>
      <c r="U3" s="560"/>
      <c r="V3" s="560"/>
    </row>
    <row r="4" spans="1:22" s="512" customFormat="1" ht="26" customHeight="1">
      <c r="A4" s="560" t="s">
        <v>8</v>
      </c>
      <c r="B4" s="560"/>
      <c r="C4" s="560"/>
      <c r="D4" s="560"/>
      <c r="E4" s="560"/>
      <c r="F4" s="560"/>
      <c r="G4" s="560"/>
      <c r="H4" s="560"/>
      <c r="I4" s="560"/>
      <c r="J4" s="560"/>
      <c r="K4" s="560"/>
      <c r="L4" s="560"/>
      <c r="M4" s="560"/>
      <c r="N4" s="560"/>
      <c r="O4" s="560"/>
      <c r="P4" s="560"/>
      <c r="Q4" s="560"/>
      <c r="R4" s="560"/>
      <c r="S4" s="560"/>
      <c r="T4" s="560"/>
      <c r="U4" s="560"/>
      <c r="V4" s="560"/>
    </row>
    <row r="5" spans="1:22" s="513" customFormat="1" ht="26" customHeight="1">
      <c r="A5" s="568" t="s">
        <v>1</v>
      </c>
      <c r="B5" s="568"/>
      <c r="C5" s="568"/>
      <c r="D5" s="568"/>
      <c r="E5" s="568"/>
      <c r="F5" s="568"/>
      <c r="G5" s="568"/>
      <c r="H5" s="568"/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  <c r="T5" s="568"/>
      <c r="U5" s="568"/>
      <c r="V5" s="568"/>
    </row>
    <row r="6" spans="1:22" s="513" customFormat="1" ht="9" customHeight="1">
      <c r="A6" s="514"/>
      <c r="B6" s="514"/>
      <c r="C6" s="514"/>
      <c r="D6" s="514"/>
      <c r="E6" s="514"/>
      <c r="F6" s="514"/>
      <c r="G6" s="514"/>
      <c r="H6" s="514"/>
      <c r="I6" s="514"/>
      <c r="J6" s="514"/>
      <c r="K6" s="514"/>
      <c r="L6" s="514"/>
      <c r="M6" s="514"/>
      <c r="N6" s="514"/>
      <c r="O6" s="514"/>
      <c r="P6" s="514"/>
      <c r="Q6" s="514"/>
      <c r="R6" s="514"/>
      <c r="S6" s="514"/>
      <c r="T6" s="514"/>
      <c r="U6" s="514"/>
      <c r="V6" s="514"/>
    </row>
    <row r="7" spans="1:22" s="515" customFormat="1" ht="24" customHeight="1">
      <c r="B7" s="509" t="s">
        <v>2</v>
      </c>
      <c r="D7" s="569" t="s">
        <v>4</v>
      </c>
      <c r="E7" s="569"/>
      <c r="F7" s="569"/>
      <c r="G7" s="569"/>
      <c r="H7" s="569"/>
      <c r="I7" s="569"/>
      <c r="J7" s="569"/>
      <c r="K7" s="569"/>
      <c r="L7" s="569"/>
      <c r="M7" s="569"/>
      <c r="N7" s="569"/>
      <c r="O7" s="569"/>
      <c r="P7" s="569"/>
      <c r="Q7" s="569"/>
      <c r="R7" s="569"/>
      <c r="S7" s="569"/>
      <c r="T7" s="569"/>
      <c r="U7" s="569"/>
      <c r="V7" s="569"/>
    </row>
    <row r="8" spans="1:22" s="515" customFormat="1" ht="24" customHeight="1">
      <c r="B8" s="509"/>
      <c r="D8" s="509" t="s">
        <v>90</v>
      </c>
      <c r="E8" s="516"/>
      <c r="F8" s="516"/>
      <c r="G8" s="516" t="s">
        <v>91</v>
      </c>
      <c r="H8" s="516"/>
      <c r="I8" s="516"/>
      <c r="J8" s="566" t="s">
        <v>58</v>
      </c>
      <c r="K8" s="566"/>
      <c r="L8" s="566"/>
      <c r="M8" s="566"/>
      <c r="N8" s="517"/>
      <c r="O8" s="517"/>
      <c r="P8" s="567" t="s">
        <v>62</v>
      </c>
      <c r="Q8" s="567"/>
      <c r="R8" s="567"/>
      <c r="S8" s="567"/>
      <c r="T8" s="516"/>
      <c r="U8" s="516"/>
      <c r="V8" s="516" t="s">
        <v>94</v>
      </c>
    </row>
    <row r="9" spans="1:22" s="515" customFormat="1" ht="24" customHeight="1">
      <c r="D9" s="509" t="s">
        <v>95</v>
      </c>
      <c r="E9" s="516"/>
      <c r="F9" s="516"/>
      <c r="G9" s="516" t="s">
        <v>96</v>
      </c>
      <c r="H9" s="516"/>
      <c r="I9" s="516"/>
      <c r="J9" s="518" t="s">
        <v>97</v>
      </c>
      <c r="K9" s="519"/>
      <c r="L9" s="519"/>
      <c r="M9" s="509" t="s">
        <v>61</v>
      </c>
      <c r="N9" s="519"/>
      <c r="O9" s="546"/>
      <c r="P9" s="509" t="s">
        <v>98</v>
      </c>
      <c r="Q9" s="545"/>
      <c r="S9" s="516" t="s">
        <v>99</v>
      </c>
      <c r="T9" s="516"/>
      <c r="U9" s="516"/>
      <c r="V9" s="516" t="s">
        <v>52</v>
      </c>
    </row>
    <row r="10" spans="1:22" s="515" customFormat="1" ht="24" customHeight="1">
      <c r="D10" s="509"/>
      <c r="E10" s="516"/>
      <c r="F10" s="516"/>
      <c r="G10" s="516"/>
      <c r="H10" s="516"/>
      <c r="I10" s="516"/>
      <c r="J10" s="509" t="s">
        <v>102</v>
      </c>
      <c r="K10" s="509"/>
      <c r="L10" s="509"/>
      <c r="M10" s="517"/>
      <c r="N10" s="509"/>
      <c r="O10" s="547"/>
      <c r="P10" s="548" t="s">
        <v>119</v>
      </c>
      <c r="Q10" s="549"/>
      <c r="R10" s="516"/>
      <c r="S10" s="516" t="s">
        <v>105</v>
      </c>
      <c r="T10" s="517"/>
      <c r="U10" s="517"/>
    </row>
    <row r="11" spans="1:22" s="515" customFormat="1" ht="24" customHeight="1">
      <c r="D11" s="516"/>
      <c r="E11" s="516"/>
      <c r="F11" s="516"/>
      <c r="G11" s="516"/>
      <c r="H11" s="516"/>
      <c r="I11" s="516"/>
      <c r="J11" s="509" t="s">
        <v>108</v>
      </c>
      <c r="K11" s="517"/>
      <c r="L11" s="517"/>
      <c r="M11" s="509"/>
      <c r="N11" s="517"/>
      <c r="O11" s="517"/>
      <c r="P11" s="509" t="s">
        <v>110</v>
      </c>
      <c r="Q11" s="516"/>
      <c r="R11" s="516"/>
      <c r="S11" s="516" t="s">
        <v>112</v>
      </c>
      <c r="T11" s="517"/>
      <c r="U11" s="517"/>
      <c r="V11" s="516"/>
    </row>
    <row r="12" spans="1:22" s="515" customFormat="1" ht="24" customHeight="1">
      <c r="D12" s="516"/>
      <c r="E12" s="516"/>
      <c r="F12" s="516"/>
      <c r="G12" s="516"/>
      <c r="H12" s="516"/>
      <c r="I12" s="516"/>
      <c r="J12" s="509"/>
      <c r="K12" s="517"/>
      <c r="L12" s="517"/>
      <c r="M12" s="509"/>
      <c r="N12" s="517"/>
      <c r="O12" s="516"/>
      <c r="P12" s="509" t="s">
        <v>120</v>
      </c>
      <c r="Q12" s="516"/>
      <c r="R12" s="516"/>
      <c r="S12" s="516"/>
      <c r="T12" s="517"/>
      <c r="U12" s="517"/>
      <c r="V12" s="516"/>
    </row>
    <row r="13" spans="1:22" s="516" customFormat="1" ht="24" customHeight="1">
      <c r="P13" s="509"/>
      <c r="T13" s="520"/>
      <c r="U13" s="520"/>
    </row>
    <row r="14" spans="1:22" s="524" customFormat="1" ht="24" customHeight="1">
      <c r="A14" s="521" t="s">
        <v>118</v>
      </c>
      <c r="B14" s="522"/>
      <c r="C14" s="522"/>
      <c r="D14" s="523">
        <v>1066596</v>
      </c>
      <c r="E14" s="523"/>
      <c r="F14" s="523"/>
      <c r="G14" s="523">
        <v>98130</v>
      </c>
      <c r="H14" s="523"/>
      <c r="I14" s="523"/>
      <c r="J14" s="523">
        <v>55444</v>
      </c>
      <c r="K14" s="523"/>
      <c r="L14" s="523"/>
      <c r="M14" s="523">
        <v>252429</v>
      </c>
      <c r="N14" s="523"/>
      <c r="O14" s="523"/>
      <c r="P14" s="523">
        <v>70462</v>
      </c>
      <c r="Q14" s="50"/>
      <c r="R14" s="50"/>
      <c r="S14" s="523">
        <f>P14</f>
        <v>70462</v>
      </c>
      <c r="T14" s="50"/>
      <c r="U14" s="50"/>
      <c r="V14" s="51">
        <f>SUM(D14:M14,S14)</f>
        <v>1543061</v>
      </c>
    </row>
    <row r="15" spans="1:22" s="530" customFormat="1" ht="24" customHeight="1">
      <c r="A15" s="525" t="s">
        <v>117</v>
      </c>
      <c r="B15" s="525"/>
      <c r="C15" s="517"/>
      <c r="D15" s="526">
        <v>0</v>
      </c>
      <c r="E15" s="527"/>
      <c r="F15" s="527"/>
      <c r="G15" s="526">
        <v>0</v>
      </c>
      <c r="H15" s="527"/>
      <c r="I15" s="527"/>
      <c r="J15" s="526">
        <v>0</v>
      </c>
      <c r="K15" s="523"/>
      <c r="L15" s="523"/>
      <c r="M15" s="528">
        <v>-51436</v>
      </c>
      <c r="N15" s="523"/>
      <c r="O15" s="523"/>
      <c r="P15" s="526">
        <v>0</v>
      </c>
      <c r="Q15" s="523"/>
      <c r="R15" s="523"/>
      <c r="S15" s="526">
        <f>P15</f>
        <v>0</v>
      </c>
      <c r="T15" s="50"/>
      <c r="U15" s="50"/>
      <c r="V15" s="529">
        <f>SUM(D15:M15,S15)</f>
        <v>-51436</v>
      </c>
    </row>
    <row r="16" spans="1:22" s="530" customFormat="1" ht="24" customHeight="1">
      <c r="A16" s="525" t="s">
        <v>838</v>
      </c>
      <c r="B16" s="530">
        <v>9</v>
      </c>
      <c r="C16" s="517"/>
      <c r="D16" s="531">
        <v>0</v>
      </c>
      <c r="E16" s="527"/>
      <c r="F16" s="527"/>
      <c r="G16" s="531">
        <v>0</v>
      </c>
      <c r="H16" s="527"/>
      <c r="I16" s="527"/>
      <c r="J16" s="531">
        <v>0</v>
      </c>
      <c r="K16" s="523"/>
      <c r="L16" s="523"/>
      <c r="M16" s="532">
        <v>0</v>
      </c>
      <c r="N16" s="523"/>
      <c r="O16" s="523"/>
      <c r="P16" s="533">
        <v>774</v>
      </c>
      <c r="Q16" s="523"/>
      <c r="R16" s="523"/>
      <c r="S16" s="534">
        <f>P16</f>
        <v>774</v>
      </c>
      <c r="T16" s="50"/>
      <c r="U16" s="50"/>
      <c r="V16" s="535">
        <f>SUM(D16:M16,S16)</f>
        <v>774</v>
      </c>
    </row>
    <row r="17" spans="1:22" s="530" customFormat="1" ht="24" customHeight="1">
      <c r="A17" s="525" t="s">
        <v>121</v>
      </c>
      <c r="C17" s="517"/>
      <c r="D17" s="536">
        <f>SUM(D15:D16)</f>
        <v>0</v>
      </c>
      <c r="E17" s="55"/>
      <c r="F17" s="55"/>
      <c r="G17" s="536">
        <f>SUM(G15:G16)</f>
        <v>0</v>
      </c>
      <c r="H17" s="55"/>
      <c r="I17" s="55"/>
      <c r="J17" s="536">
        <f>SUM(J15:J16)</f>
        <v>0</v>
      </c>
      <c r="K17" s="523"/>
      <c r="L17" s="523"/>
      <c r="M17" s="537">
        <f>SUM(M15:M16)</f>
        <v>-51436</v>
      </c>
      <c r="N17" s="523"/>
      <c r="O17" s="523"/>
      <c r="P17" s="538">
        <f>SUM(P15:P16)</f>
        <v>774</v>
      </c>
      <c r="Q17" s="523"/>
      <c r="R17" s="523"/>
      <c r="S17" s="539">
        <f>SUM(S15:S16)</f>
        <v>774</v>
      </c>
      <c r="T17" s="51"/>
      <c r="U17" s="51"/>
      <c r="V17" s="66">
        <f>SUM(V15:V16)</f>
        <v>-50662</v>
      </c>
    </row>
    <row r="18" spans="1:22" s="541" customFormat="1" ht="24" customHeight="1" thickBot="1">
      <c r="A18" s="522" t="s">
        <v>172</v>
      </c>
      <c r="B18" s="540"/>
      <c r="C18" s="515"/>
      <c r="D18" s="52">
        <f>SUM(D14,D17)</f>
        <v>1066596</v>
      </c>
      <c r="E18" s="50"/>
      <c r="F18" s="50"/>
      <c r="G18" s="52">
        <f>SUM(G14,G17)</f>
        <v>98130</v>
      </c>
      <c r="H18" s="50"/>
      <c r="I18" s="50"/>
      <c r="J18" s="52">
        <f>SUM(J14,J17)</f>
        <v>55444</v>
      </c>
      <c r="K18" s="50"/>
      <c r="L18" s="50"/>
      <c r="M18" s="52">
        <f>SUM(M14,M17)</f>
        <v>200993</v>
      </c>
      <c r="N18" s="50"/>
      <c r="O18" s="50"/>
      <c r="P18" s="58">
        <f>SUM(P14,P17)</f>
        <v>71236</v>
      </c>
      <c r="Q18" s="50"/>
      <c r="R18" s="50"/>
      <c r="S18" s="58">
        <f>SUM(S14,S17)</f>
        <v>71236</v>
      </c>
      <c r="T18" s="50"/>
      <c r="U18" s="50"/>
      <c r="V18" s="52">
        <f>SUM(V14,V17)</f>
        <v>1492399</v>
      </c>
    </row>
    <row r="19" spans="1:22" s="541" customFormat="1" ht="24" customHeight="1" thickTop="1">
      <c r="A19" s="522"/>
      <c r="B19" s="540"/>
      <c r="C19" s="515"/>
      <c r="D19" s="523"/>
      <c r="E19" s="523"/>
      <c r="F19" s="523"/>
      <c r="G19" s="523"/>
      <c r="H19" s="523"/>
      <c r="I19" s="523"/>
      <c r="J19" s="523"/>
      <c r="K19" s="523"/>
      <c r="L19" s="523"/>
      <c r="M19" s="523"/>
      <c r="N19" s="523"/>
      <c r="O19" s="523"/>
      <c r="P19" s="523"/>
      <c r="Q19" s="523"/>
      <c r="R19" s="523"/>
      <c r="S19" s="523"/>
      <c r="T19" s="523"/>
      <c r="U19" s="523"/>
      <c r="V19" s="523"/>
    </row>
    <row r="20" spans="1:22" s="524" customFormat="1" ht="24" customHeight="1">
      <c r="A20" s="521" t="s">
        <v>173</v>
      </c>
      <c r="B20" s="540"/>
      <c r="C20" s="522"/>
      <c r="D20" s="51">
        <v>1066596</v>
      </c>
      <c r="E20" s="50"/>
      <c r="F20" s="50"/>
      <c r="G20" s="51">
        <v>98130</v>
      </c>
      <c r="H20" s="50"/>
      <c r="I20" s="50"/>
      <c r="J20" s="51">
        <v>55444</v>
      </c>
      <c r="K20" s="50"/>
      <c r="L20" s="50"/>
      <c r="M20" s="51">
        <v>151745</v>
      </c>
      <c r="N20" s="50"/>
      <c r="O20" s="50"/>
      <c r="P20" s="51">
        <v>58151</v>
      </c>
      <c r="Q20" s="50"/>
      <c r="R20" s="50"/>
      <c r="S20" s="51">
        <f>P20</f>
        <v>58151</v>
      </c>
      <c r="T20" s="50"/>
      <c r="U20" s="50"/>
      <c r="V20" s="53">
        <f>SUM(D20:M20,S20)</f>
        <v>1430066</v>
      </c>
    </row>
    <row r="21" spans="1:22" s="530" customFormat="1" ht="24" customHeight="1">
      <c r="A21" s="525" t="s">
        <v>117</v>
      </c>
      <c r="C21" s="517"/>
      <c r="D21" s="526">
        <v>0</v>
      </c>
      <c r="E21" s="542"/>
      <c r="F21" s="542"/>
      <c r="G21" s="526">
        <v>0</v>
      </c>
      <c r="H21" s="542"/>
      <c r="I21" s="542"/>
      <c r="J21" s="526">
        <v>0</v>
      </c>
      <c r="K21" s="50"/>
      <c r="L21" s="50"/>
      <c r="M21" s="54">
        <f>+'3M'!G56</f>
        <v>-7712</v>
      </c>
      <c r="N21" s="50"/>
      <c r="O21" s="50"/>
      <c r="P21" s="526">
        <v>0</v>
      </c>
      <c r="Q21" s="55"/>
      <c r="R21" s="55"/>
      <c r="S21" s="526">
        <f>P21</f>
        <v>0</v>
      </c>
      <c r="T21" s="50"/>
      <c r="U21" s="50"/>
      <c r="V21" s="54">
        <f>SUM(D21:M21,S21)</f>
        <v>-7712</v>
      </c>
    </row>
    <row r="22" spans="1:22" s="530" customFormat="1" ht="24" customHeight="1">
      <c r="A22" s="525" t="s">
        <v>837</v>
      </c>
      <c r="B22" s="530">
        <v>9</v>
      </c>
      <c r="C22" s="517"/>
      <c r="D22" s="531">
        <v>0</v>
      </c>
      <c r="E22" s="542"/>
      <c r="F22" s="542"/>
      <c r="G22" s="531">
        <v>0</v>
      </c>
      <c r="H22" s="542"/>
      <c r="I22" s="542"/>
      <c r="J22" s="531">
        <v>0</v>
      </c>
      <c r="K22" s="50"/>
      <c r="L22" s="50"/>
      <c r="M22" s="531">
        <v>0</v>
      </c>
      <c r="N22" s="50"/>
      <c r="O22" s="50"/>
      <c r="P22" s="543">
        <v>-7101</v>
      </c>
      <c r="Q22" s="50"/>
      <c r="R22" s="50"/>
      <c r="S22" s="535">
        <f>P22</f>
        <v>-7101</v>
      </c>
      <c r="T22" s="50"/>
      <c r="U22" s="50"/>
      <c r="V22" s="535">
        <f>SUM(D22:M22,S22)</f>
        <v>-7101</v>
      </c>
    </row>
    <row r="23" spans="1:22" s="530" customFormat="1" ht="24" customHeight="1">
      <c r="A23" s="525" t="s">
        <v>87</v>
      </c>
      <c r="B23" s="525"/>
      <c r="C23" s="517"/>
      <c r="D23" s="544">
        <f>SUM(D21:D22)</f>
        <v>0</v>
      </c>
      <c r="E23" s="56"/>
      <c r="F23" s="56"/>
      <c r="G23" s="544">
        <f>SUM(G21:G22)</f>
        <v>0</v>
      </c>
      <c r="H23" s="56"/>
      <c r="I23" s="56"/>
      <c r="J23" s="544">
        <f>SUM(J21:J22)</f>
        <v>0</v>
      </c>
      <c r="K23" s="50"/>
      <c r="L23" s="50"/>
      <c r="M23" s="537">
        <f>SUM(M21:M22)</f>
        <v>-7712</v>
      </c>
      <c r="N23" s="57"/>
      <c r="O23" s="57"/>
      <c r="P23" s="537">
        <f>SUM(P21:P22)</f>
        <v>-7101</v>
      </c>
      <c r="Q23" s="57"/>
      <c r="R23" s="50"/>
      <c r="S23" s="537">
        <f>SUM(S21:S22)</f>
        <v>-7101</v>
      </c>
      <c r="T23" s="50"/>
      <c r="U23" s="50"/>
      <c r="V23" s="537">
        <f>SUM(V21:V22)</f>
        <v>-14813</v>
      </c>
    </row>
    <row r="24" spans="1:22" s="541" customFormat="1" ht="24" customHeight="1" thickBot="1">
      <c r="A24" s="522" t="s">
        <v>174</v>
      </c>
      <c r="B24" s="522"/>
      <c r="C24" s="515"/>
      <c r="D24" s="58">
        <f>SUM(D20,D23)</f>
        <v>1066596</v>
      </c>
      <c r="E24" s="50"/>
      <c r="F24" s="50"/>
      <c r="G24" s="58">
        <f>SUM(G20,G23)</f>
        <v>98130</v>
      </c>
      <c r="H24" s="50"/>
      <c r="I24" s="50"/>
      <c r="J24" s="58">
        <f>SUM(J20,J23)</f>
        <v>55444</v>
      </c>
      <c r="K24" s="50"/>
      <c r="L24" s="50"/>
      <c r="M24" s="59">
        <f>SUM(M20,M23)</f>
        <v>144033</v>
      </c>
      <c r="N24" s="50"/>
      <c r="O24" s="50"/>
      <c r="P24" s="59">
        <f>SUM(P20,P23)</f>
        <v>51050</v>
      </c>
      <c r="Q24" s="50"/>
      <c r="R24" s="50"/>
      <c r="S24" s="59">
        <f>SUM(S20,S23)</f>
        <v>51050</v>
      </c>
      <c r="T24" s="50"/>
      <c r="U24" s="50"/>
      <c r="V24" s="59">
        <f>SUM(V20,V23)</f>
        <v>1415253</v>
      </c>
    </row>
    <row r="25" spans="1:22" s="541" customFormat="1" ht="24" customHeight="1" thickTop="1">
      <c r="A25" s="522"/>
      <c r="B25" s="522"/>
      <c r="C25" s="515"/>
      <c r="D25" s="51"/>
      <c r="E25" s="50"/>
      <c r="F25" s="50"/>
      <c r="G25" s="51"/>
      <c r="H25" s="50"/>
      <c r="I25" s="50"/>
      <c r="J25" s="51"/>
      <c r="K25" s="50"/>
      <c r="L25" s="50"/>
      <c r="M25" s="60"/>
      <c r="N25" s="50"/>
      <c r="O25" s="50"/>
      <c r="P25" s="60"/>
      <c r="Q25" s="50"/>
      <c r="R25" s="50"/>
      <c r="S25" s="60"/>
      <c r="T25" s="50"/>
      <c r="U25" s="50"/>
      <c r="V25" s="60"/>
    </row>
    <row r="26" spans="1:22" s="501" customFormat="1" ht="24" customHeight="1"/>
    <row r="27" spans="1:22" ht="24" customHeight="1">
      <c r="A27" s="501"/>
    </row>
    <row r="30" spans="1:22" ht="24" customHeight="1">
      <c r="A30" s="483" t="s">
        <v>31</v>
      </c>
    </row>
  </sheetData>
  <mergeCells count="8">
    <mergeCell ref="J8:M8"/>
    <mergeCell ref="P8:S8"/>
    <mergeCell ref="A1:V1"/>
    <mergeCell ref="A2:V2"/>
    <mergeCell ref="A3:V3"/>
    <mergeCell ref="A4:V4"/>
    <mergeCell ref="A5:V5"/>
    <mergeCell ref="D7:V7"/>
  </mergeCells>
  <pageMargins left="0.8" right="0.45" top="1" bottom="0.3" header="0.6" footer="0.3"/>
  <pageSetup paperSize="9" scale="66" fitToWidth="0" fitToHeight="0" orientation="landscape" r:id="rId1"/>
  <ignoredErrors>
    <ignoredError sqref="D17:S17 D23:V23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008E2-22B5-4AE8-A750-8345EE9803B6}">
  <sheetPr codeName="Sheet8">
    <tabColor rgb="FF00B050"/>
  </sheetPr>
  <dimension ref="A1:J97"/>
  <sheetViews>
    <sheetView view="pageBreakPreview" topLeftCell="A2" zoomScale="70" zoomScaleNormal="70" zoomScaleSheetLayoutView="70" workbookViewId="0">
      <selection activeCell="M11" sqref="M11"/>
    </sheetView>
  </sheetViews>
  <sheetFormatPr defaultColWidth="12.1796875" defaultRowHeight="24" customHeight="1"/>
  <cols>
    <col min="1" max="1" width="73.1796875" style="383" customWidth="1"/>
    <col min="2" max="2" width="1.453125" style="383" customWidth="1"/>
    <col min="3" max="3" width="12.6328125" style="383" customWidth="1"/>
    <col min="4" max="4" width="1.81640625" style="383" customWidth="1"/>
    <col min="5" max="5" width="12.6328125" style="19" customWidth="1"/>
    <col min="6" max="6" width="1.81640625" style="383" customWidth="1"/>
    <col min="7" max="7" width="12.6328125" style="383" customWidth="1"/>
    <col min="8" max="8" width="1.81640625" style="383" customWidth="1"/>
    <col min="9" max="9" width="12.6328125" style="19" customWidth="1"/>
    <col min="10" max="10" width="0.81640625" style="383" customWidth="1"/>
    <col min="11" max="16384" width="12.1796875" style="383"/>
  </cols>
  <sheetData>
    <row r="1" spans="1:9" ht="26" customHeight="1">
      <c r="A1" s="557" t="s">
        <v>0</v>
      </c>
      <c r="B1" s="557"/>
      <c r="C1" s="557"/>
      <c r="D1" s="557"/>
      <c r="E1" s="557"/>
      <c r="F1" s="557"/>
      <c r="G1" s="557"/>
      <c r="H1" s="557"/>
      <c r="I1" s="557"/>
    </row>
    <row r="2" spans="1:9" s="456" customFormat="1" ht="26" customHeight="1">
      <c r="A2" s="570" t="s">
        <v>122</v>
      </c>
      <c r="B2" s="570"/>
      <c r="C2" s="570"/>
      <c r="D2" s="570"/>
      <c r="E2" s="570"/>
      <c r="F2" s="570"/>
      <c r="G2" s="570"/>
      <c r="H2" s="570"/>
      <c r="I2" s="570"/>
    </row>
    <row r="3" spans="1:9" ht="26" customHeight="1">
      <c r="A3" s="557" t="s">
        <v>171</v>
      </c>
      <c r="B3" s="557"/>
      <c r="C3" s="557"/>
      <c r="D3" s="557"/>
      <c r="E3" s="557"/>
      <c r="F3" s="557"/>
      <c r="G3" s="557"/>
      <c r="H3" s="557"/>
      <c r="I3" s="557"/>
    </row>
    <row r="4" spans="1:9" ht="26" customHeight="1">
      <c r="A4" s="557" t="s">
        <v>8</v>
      </c>
      <c r="B4" s="557"/>
      <c r="C4" s="557"/>
      <c r="D4" s="557"/>
      <c r="E4" s="557"/>
      <c r="F4" s="557"/>
      <c r="G4" s="557"/>
      <c r="H4" s="557"/>
      <c r="I4" s="557"/>
    </row>
    <row r="5" spans="1:9" s="456" customFormat="1" ht="26" customHeight="1">
      <c r="A5" s="553" t="s">
        <v>1</v>
      </c>
      <c r="B5" s="553"/>
      <c r="C5" s="553"/>
      <c r="D5" s="553"/>
      <c r="E5" s="553"/>
      <c r="F5" s="553"/>
      <c r="G5" s="553"/>
      <c r="H5" s="553"/>
      <c r="I5" s="553"/>
    </row>
    <row r="6" spans="1:9" s="456" customFormat="1" ht="9" customHeight="1">
      <c r="A6" s="457"/>
      <c r="B6" s="457"/>
      <c r="C6" s="457"/>
      <c r="D6" s="457"/>
      <c r="E6" s="457"/>
      <c r="F6" s="457"/>
      <c r="G6" s="457"/>
      <c r="H6" s="457"/>
      <c r="I6" s="457"/>
    </row>
    <row r="7" spans="1:9" s="369" customFormat="1" ht="24" customHeight="1">
      <c r="A7" s="458"/>
      <c r="B7" s="361"/>
      <c r="C7" s="550" t="s">
        <v>3</v>
      </c>
      <c r="D7" s="550"/>
      <c r="E7" s="550"/>
      <c r="F7" s="362"/>
      <c r="G7" s="550" t="s">
        <v>4</v>
      </c>
      <c r="H7" s="550"/>
      <c r="I7" s="550"/>
    </row>
    <row r="8" spans="1:9" s="459" customFormat="1" ht="24" customHeight="1">
      <c r="C8" s="372">
        <v>2567</v>
      </c>
      <c r="D8" s="371"/>
      <c r="E8" s="372">
        <v>2566</v>
      </c>
      <c r="F8" s="371"/>
      <c r="G8" s="372">
        <v>2567</v>
      </c>
      <c r="H8" s="371"/>
      <c r="I8" s="372">
        <v>2566</v>
      </c>
    </row>
    <row r="9" spans="1:9" s="459" customFormat="1" ht="24" customHeight="1">
      <c r="A9" s="460" t="s">
        <v>123</v>
      </c>
      <c r="C9" s="461"/>
      <c r="D9" s="461"/>
      <c r="F9" s="461"/>
      <c r="G9" s="461"/>
      <c r="H9" s="461"/>
      <c r="I9" s="33"/>
    </row>
    <row r="10" spans="1:9" s="459" customFormat="1" ht="24" customHeight="1">
      <c r="A10" s="462" t="s">
        <v>189</v>
      </c>
      <c r="C10" s="375">
        <v>46564</v>
      </c>
      <c r="D10" s="9"/>
      <c r="E10" s="71">
        <v>-101447</v>
      </c>
      <c r="F10" s="35"/>
      <c r="G10" s="35">
        <v>-7712</v>
      </c>
      <c r="H10" s="35"/>
      <c r="I10" s="71">
        <v>-51436</v>
      </c>
    </row>
    <row r="11" spans="1:9" s="459" customFormat="1" ht="24" customHeight="1">
      <c r="A11" s="462" t="s">
        <v>844</v>
      </c>
      <c r="C11" s="13"/>
      <c r="D11" s="13"/>
      <c r="E11" s="35"/>
      <c r="F11" s="35"/>
      <c r="G11" s="35"/>
      <c r="H11" s="35"/>
      <c r="I11" s="35"/>
    </row>
    <row r="12" spans="1:9" s="459" customFormat="1" ht="24" customHeight="1">
      <c r="A12" s="364" t="s">
        <v>845</v>
      </c>
      <c r="C12" s="375">
        <v>32864</v>
      </c>
      <c r="D12" s="13"/>
      <c r="E12" s="35">
        <v>10774</v>
      </c>
      <c r="F12" s="35"/>
      <c r="G12" s="35">
        <v>683</v>
      </c>
      <c r="H12" s="35"/>
      <c r="I12" s="69">
        <v>53</v>
      </c>
    </row>
    <row r="13" spans="1:9" s="459" customFormat="1" ht="24" customHeight="1">
      <c r="A13" s="463" t="s">
        <v>84</v>
      </c>
      <c r="C13" s="35">
        <v>-35</v>
      </c>
      <c r="D13" s="9"/>
      <c r="E13" s="71">
        <v>-37</v>
      </c>
      <c r="F13" s="35"/>
      <c r="G13" s="35">
        <v>-10071</v>
      </c>
      <c r="H13" s="35"/>
      <c r="I13" s="71">
        <v>-9020</v>
      </c>
    </row>
    <row r="14" spans="1:9" s="459" customFormat="1" ht="24" customHeight="1">
      <c r="A14" s="463" t="s">
        <v>85</v>
      </c>
      <c r="C14" s="375">
        <v>84736</v>
      </c>
      <c r="D14" s="13"/>
      <c r="E14" s="35">
        <v>108224</v>
      </c>
      <c r="F14" s="35"/>
      <c r="G14" s="35">
        <v>33619</v>
      </c>
      <c r="H14" s="35"/>
      <c r="I14" s="69">
        <v>29287</v>
      </c>
    </row>
    <row r="15" spans="1:9" s="459" customFormat="1" ht="24" customHeight="1">
      <c r="A15" s="364" t="s">
        <v>124</v>
      </c>
      <c r="C15" s="35">
        <v>73773</v>
      </c>
      <c r="D15" s="13"/>
      <c r="E15" s="13">
        <v>89369</v>
      </c>
      <c r="F15" s="35"/>
      <c r="G15" s="35">
        <v>3209</v>
      </c>
      <c r="H15" s="35"/>
      <c r="I15" s="13">
        <v>3798</v>
      </c>
    </row>
    <row r="16" spans="1:9" s="459" customFormat="1" ht="24" customHeight="1">
      <c r="A16" s="364" t="s">
        <v>125</v>
      </c>
      <c r="C16" s="35">
        <v>260</v>
      </c>
      <c r="D16" s="13"/>
      <c r="E16" s="464">
        <v>243</v>
      </c>
      <c r="F16" s="35"/>
      <c r="G16" s="35">
        <v>11</v>
      </c>
      <c r="H16" s="35"/>
      <c r="I16" s="13">
        <v>9</v>
      </c>
    </row>
    <row r="17" spans="1:10" s="459" customFormat="1" ht="24" customHeight="1">
      <c r="A17" s="364" t="s">
        <v>126</v>
      </c>
      <c r="C17" s="35">
        <v>359</v>
      </c>
      <c r="D17" s="13"/>
      <c r="E17" s="465">
        <v>489</v>
      </c>
      <c r="F17" s="375"/>
      <c r="G17" s="466">
        <v>0</v>
      </c>
      <c r="H17" s="375"/>
      <c r="I17" s="467">
        <v>250</v>
      </c>
    </row>
    <row r="18" spans="1:10" s="459" customFormat="1" ht="24" customHeight="1">
      <c r="A18" s="364" t="s">
        <v>127</v>
      </c>
      <c r="C18" s="35">
        <v>2983</v>
      </c>
      <c r="D18" s="13"/>
      <c r="E18" s="13">
        <v>1965</v>
      </c>
      <c r="F18" s="35"/>
      <c r="G18" s="35">
        <v>2983</v>
      </c>
      <c r="H18" s="35"/>
      <c r="I18" s="13">
        <v>1965</v>
      </c>
      <c r="J18" s="468"/>
    </row>
    <row r="19" spans="1:10" s="459" customFormat="1" ht="24" customHeight="1">
      <c r="A19" s="463" t="s">
        <v>832</v>
      </c>
      <c r="C19" s="35">
        <v>888</v>
      </c>
      <c r="D19" s="13"/>
      <c r="E19" s="464">
        <v>1410</v>
      </c>
      <c r="F19" s="35"/>
      <c r="G19" s="35">
        <v>243</v>
      </c>
      <c r="H19" s="35"/>
      <c r="I19" s="13">
        <v>3</v>
      </c>
    </row>
    <row r="20" spans="1:10" s="459" customFormat="1" ht="24" customHeight="1">
      <c r="A20" s="463" t="s">
        <v>128</v>
      </c>
      <c r="B20" s="469"/>
      <c r="C20" s="35">
        <v>1220</v>
      </c>
      <c r="D20" s="13"/>
      <c r="E20" s="9">
        <v>1136</v>
      </c>
      <c r="F20" s="35"/>
      <c r="G20" s="35">
        <v>505</v>
      </c>
      <c r="H20" s="35"/>
      <c r="I20" s="13">
        <v>522</v>
      </c>
    </row>
    <row r="21" spans="1:10" s="459" customFormat="1" ht="24" customHeight="1">
      <c r="A21" s="463" t="s">
        <v>831</v>
      </c>
      <c r="B21" s="469"/>
      <c r="C21" s="35">
        <v>653</v>
      </c>
      <c r="D21" s="13"/>
      <c r="E21" s="466">
        <v>0</v>
      </c>
      <c r="F21" s="35"/>
      <c r="G21" s="466">
        <v>0</v>
      </c>
      <c r="H21" s="35"/>
      <c r="I21" s="466">
        <v>0</v>
      </c>
    </row>
    <row r="22" spans="1:10" s="459" customFormat="1" ht="24" customHeight="1">
      <c r="A22" s="463" t="s">
        <v>129</v>
      </c>
      <c r="B22" s="36"/>
      <c r="C22" s="35">
        <v>-12642</v>
      </c>
      <c r="D22" s="13"/>
      <c r="E22" s="71">
        <v>-3161</v>
      </c>
      <c r="F22" s="35"/>
      <c r="G22" s="35">
        <v>-2896</v>
      </c>
      <c r="H22" s="35"/>
      <c r="I22" s="71">
        <v>-3161</v>
      </c>
    </row>
    <row r="23" spans="1:10" s="459" customFormat="1" ht="24" customHeight="1">
      <c r="A23" s="364" t="s">
        <v>819</v>
      </c>
      <c r="C23" s="35">
        <v>1359</v>
      </c>
      <c r="D23" s="13"/>
      <c r="E23" s="466">
        <v>0</v>
      </c>
      <c r="F23" s="35"/>
      <c r="G23" s="35">
        <v>1362</v>
      </c>
      <c r="H23" s="35"/>
      <c r="I23" s="466">
        <v>0</v>
      </c>
    </row>
    <row r="24" spans="1:10" s="459" customFormat="1" ht="24" customHeight="1">
      <c r="A24" s="364" t="s">
        <v>165</v>
      </c>
      <c r="C24" s="35">
        <v>-8</v>
      </c>
      <c r="D24" s="13"/>
      <c r="E24" s="375">
        <v>0</v>
      </c>
      <c r="F24" s="375"/>
      <c r="G24" s="466">
        <v>0</v>
      </c>
      <c r="H24" s="375"/>
      <c r="I24" s="466">
        <v>0</v>
      </c>
    </row>
    <row r="25" spans="1:10" s="459" customFormat="1" ht="24" customHeight="1">
      <c r="A25" s="364" t="s">
        <v>130</v>
      </c>
      <c r="C25" s="375">
        <v>0</v>
      </c>
      <c r="D25" s="13"/>
      <c r="E25" s="375">
        <v>-9</v>
      </c>
      <c r="F25" s="375"/>
      <c r="G25" s="466">
        <v>0</v>
      </c>
      <c r="H25" s="375"/>
      <c r="I25" s="466">
        <v>0</v>
      </c>
    </row>
    <row r="26" spans="1:10" s="459" customFormat="1" ht="24" customHeight="1">
      <c r="A26" s="364" t="s">
        <v>163</v>
      </c>
      <c r="C26" s="394">
        <v>1793</v>
      </c>
      <c r="D26" s="13"/>
      <c r="E26" s="470">
        <v>0</v>
      </c>
      <c r="F26" s="35"/>
      <c r="G26" s="42">
        <v>1793</v>
      </c>
      <c r="H26" s="35"/>
      <c r="I26" s="470">
        <v>0</v>
      </c>
    </row>
    <row r="27" spans="1:10" s="459" customFormat="1" ht="24" customHeight="1">
      <c r="A27" s="462" t="s">
        <v>152</v>
      </c>
      <c r="C27" s="365"/>
      <c r="D27" s="365"/>
      <c r="E27" s="365"/>
      <c r="F27" s="365"/>
      <c r="G27" s="365"/>
      <c r="H27" s="365"/>
      <c r="I27" s="365"/>
    </row>
    <row r="28" spans="1:10" s="459" customFormat="1" ht="24" customHeight="1">
      <c r="A28" s="471" t="s">
        <v>131</v>
      </c>
      <c r="C28" s="35">
        <f>SUM(C10:C26)</f>
        <v>234767</v>
      </c>
      <c r="D28" s="13"/>
      <c r="E28" s="35">
        <f>SUM(E10:E26)</f>
        <v>108956</v>
      </c>
      <c r="F28" s="13"/>
      <c r="G28" s="35">
        <f>SUM(G10:G26)</f>
        <v>23729</v>
      </c>
      <c r="H28" s="13"/>
      <c r="I28" s="35">
        <f>SUM(I10:I26)</f>
        <v>-27730</v>
      </c>
    </row>
    <row r="29" spans="1:10" s="459" customFormat="1" ht="24" customHeight="1">
      <c r="A29" s="462" t="s">
        <v>132</v>
      </c>
      <c r="C29" s="35"/>
      <c r="D29" s="9"/>
      <c r="E29" s="35"/>
      <c r="F29" s="9"/>
      <c r="G29" s="34"/>
      <c r="H29" s="13"/>
      <c r="I29" s="9"/>
    </row>
    <row r="30" spans="1:10" s="459" customFormat="1" ht="24" customHeight="1">
      <c r="A30" s="463" t="s">
        <v>178</v>
      </c>
      <c r="C30" s="35">
        <v>944549</v>
      </c>
      <c r="D30" s="9"/>
      <c r="E30" s="466">
        <v>0</v>
      </c>
      <c r="F30" s="9"/>
      <c r="G30" s="35">
        <v>944549</v>
      </c>
      <c r="H30" s="13"/>
      <c r="I30" s="466">
        <v>0</v>
      </c>
    </row>
    <row r="31" spans="1:10" s="459" customFormat="1" ht="24" customHeight="1">
      <c r="A31" s="463" t="s">
        <v>12</v>
      </c>
      <c r="C31" s="35">
        <v>-11286</v>
      </c>
      <c r="D31" s="9"/>
      <c r="E31" s="71">
        <v>16284</v>
      </c>
      <c r="F31" s="35"/>
      <c r="G31" s="35">
        <v>7616</v>
      </c>
      <c r="H31" s="35"/>
      <c r="I31" s="71">
        <v>-477</v>
      </c>
    </row>
    <row r="32" spans="1:10" s="459" customFormat="1" ht="24" customHeight="1">
      <c r="A32" s="463" t="s">
        <v>15</v>
      </c>
      <c r="C32" s="35">
        <v>220477</v>
      </c>
      <c r="D32" s="9"/>
      <c r="E32" s="71">
        <v>-121187</v>
      </c>
      <c r="F32" s="35"/>
      <c r="G32" s="35">
        <v>126898</v>
      </c>
      <c r="H32" s="35"/>
      <c r="I32" s="71">
        <v>-141316</v>
      </c>
    </row>
    <row r="33" spans="1:9" s="459" customFormat="1" ht="24" customHeight="1">
      <c r="A33" s="463" t="s">
        <v>16</v>
      </c>
      <c r="C33" s="35">
        <v>-324</v>
      </c>
      <c r="D33" s="9"/>
      <c r="E33" s="71">
        <v>-1398</v>
      </c>
      <c r="F33" s="35"/>
      <c r="G33" s="35">
        <v>33</v>
      </c>
      <c r="H33" s="35"/>
      <c r="I33" s="71">
        <v>-579</v>
      </c>
    </row>
    <row r="34" spans="1:9" s="459" customFormat="1" ht="24" customHeight="1">
      <c r="A34" s="463" t="s">
        <v>19</v>
      </c>
      <c r="C34" s="35">
        <v>-3962</v>
      </c>
      <c r="D34" s="9"/>
      <c r="E34" s="71">
        <v>-1441</v>
      </c>
      <c r="F34" s="35"/>
      <c r="G34" s="35">
        <v>452</v>
      </c>
      <c r="H34" s="35"/>
      <c r="I34" s="71">
        <v>-1083</v>
      </c>
    </row>
    <row r="35" spans="1:9" s="459" customFormat="1" ht="24" customHeight="1">
      <c r="A35" s="463" t="s">
        <v>28</v>
      </c>
      <c r="C35" s="35">
        <v>5031</v>
      </c>
      <c r="D35" s="9"/>
      <c r="E35" s="71">
        <v>578</v>
      </c>
      <c r="F35" s="35"/>
      <c r="G35" s="35">
        <v>706</v>
      </c>
      <c r="H35" s="35"/>
      <c r="I35" s="71">
        <v>2478</v>
      </c>
    </row>
    <row r="36" spans="1:9" s="459" customFormat="1" ht="24" customHeight="1">
      <c r="A36" s="462" t="s">
        <v>166</v>
      </c>
      <c r="C36" s="9"/>
      <c r="D36" s="9"/>
      <c r="E36" s="35"/>
      <c r="F36" s="35"/>
      <c r="G36" s="35"/>
      <c r="H36" s="35"/>
      <c r="I36" s="35"/>
    </row>
    <row r="37" spans="1:9" s="459" customFormat="1" ht="24" customHeight="1">
      <c r="A37" s="364" t="s">
        <v>37</v>
      </c>
      <c r="C37" s="35">
        <v>46370</v>
      </c>
      <c r="D37" s="9"/>
      <c r="E37" s="35">
        <v>-49401</v>
      </c>
      <c r="F37" s="35"/>
      <c r="G37" s="35">
        <v>-79857</v>
      </c>
      <c r="H37" s="35"/>
      <c r="I37" s="35">
        <v>30207</v>
      </c>
    </row>
    <row r="38" spans="1:9" s="459" customFormat="1" ht="24" customHeight="1">
      <c r="A38" s="364" t="s">
        <v>133</v>
      </c>
      <c r="C38" s="35">
        <v>-84801</v>
      </c>
      <c r="D38" s="9"/>
      <c r="E38" s="35">
        <v>-19727</v>
      </c>
      <c r="F38" s="35"/>
      <c r="G38" s="35">
        <v>-72984</v>
      </c>
      <c r="H38" s="35"/>
      <c r="I38" s="35">
        <v>8561</v>
      </c>
    </row>
    <row r="39" spans="1:9" s="459" customFormat="1" ht="24" customHeight="1">
      <c r="A39" s="364" t="s">
        <v>41</v>
      </c>
      <c r="C39" s="35">
        <v>-2986</v>
      </c>
      <c r="D39" s="9"/>
      <c r="E39" s="35">
        <v>-1422</v>
      </c>
      <c r="F39" s="35"/>
      <c r="G39" s="35">
        <v>-5087</v>
      </c>
      <c r="H39" s="35"/>
      <c r="I39" s="35">
        <v>6603</v>
      </c>
    </row>
    <row r="40" spans="1:9" s="459" customFormat="1" ht="24" customHeight="1">
      <c r="A40" s="364" t="s">
        <v>43</v>
      </c>
      <c r="C40" s="35">
        <v>3498</v>
      </c>
      <c r="D40" s="9"/>
      <c r="E40" s="35">
        <v>995</v>
      </c>
      <c r="F40" s="35"/>
      <c r="G40" s="35">
        <v>2353</v>
      </c>
      <c r="H40" s="35"/>
      <c r="I40" s="35">
        <v>503</v>
      </c>
    </row>
    <row r="41" spans="1:9" s="459" customFormat="1" ht="24" customHeight="1">
      <c r="A41" s="364" t="s">
        <v>49</v>
      </c>
      <c r="C41" s="35">
        <v>-143391</v>
      </c>
      <c r="D41" s="13"/>
      <c r="E41" s="35">
        <v>2123</v>
      </c>
      <c r="F41" s="35"/>
      <c r="G41" s="35">
        <v>248</v>
      </c>
      <c r="H41" s="35"/>
      <c r="I41" s="35">
        <v>137</v>
      </c>
    </row>
    <row r="42" spans="1:9" s="459" customFormat="1" ht="24" customHeight="1">
      <c r="A42" s="364" t="s">
        <v>194</v>
      </c>
      <c r="C42" s="35"/>
      <c r="D42" s="13"/>
      <c r="E42" s="35"/>
      <c r="F42" s="35"/>
      <c r="G42" s="35"/>
      <c r="H42" s="35"/>
      <c r="I42" s="35"/>
    </row>
    <row r="43" spans="1:9" s="459" customFormat="1" ht="24" customHeight="1">
      <c r="A43" s="472" t="s">
        <v>195</v>
      </c>
      <c r="C43" s="42">
        <v>-4510</v>
      </c>
      <c r="D43" s="13"/>
      <c r="E43" s="394">
        <v>0</v>
      </c>
      <c r="F43" s="35"/>
      <c r="G43" s="42">
        <v>-2959</v>
      </c>
      <c r="H43" s="35"/>
      <c r="I43" s="394">
        <v>0</v>
      </c>
    </row>
    <row r="44" spans="1:9" s="459" customFormat="1" ht="24" customHeight="1">
      <c r="A44" s="462" t="s">
        <v>839</v>
      </c>
      <c r="C44" s="35">
        <f>SUM(C28:C35,C37:C43)</f>
        <v>1203432</v>
      </c>
      <c r="D44" s="9"/>
      <c r="E44" s="35">
        <f>SUM(E28:E35,E37:E43)</f>
        <v>-65640</v>
      </c>
      <c r="F44" s="9"/>
      <c r="G44" s="35">
        <f>SUM(G28:G35,G37:G43)</f>
        <v>945697</v>
      </c>
      <c r="H44" s="13"/>
      <c r="I44" s="35">
        <f>SUM(I28:I35,I37:I43)</f>
        <v>-122696</v>
      </c>
    </row>
    <row r="45" spans="1:9" s="459" customFormat="1" ht="24" customHeight="1">
      <c r="A45" s="364" t="s">
        <v>840</v>
      </c>
      <c r="C45" s="35">
        <v>-7175</v>
      </c>
      <c r="D45" s="13"/>
      <c r="E45" s="35">
        <v>-573</v>
      </c>
      <c r="F45" s="71"/>
      <c r="G45" s="71">
        <v>-3347</v>
      </c>
      <c r="H45" s="71"/>
      <c r="I45" s="35">
        <v>-886</v>
      </c>
    </row>
    <row r="46" spans="1:9" s="459" customFormat="1" ht="24" customHeight="1">
      <c r="A46" s="367" t="s">
        <v>735</v>
      </c>
      <c r="C46" s="38">
        <f>SUM(C44:C45)</f>
        <v>1196257</v>
      </c>
      <c r="D46" s="9"/>
      <c r="E46" s="38">
        <f>SUM(E44:E45)</f>
        <v>-66213</v>
      </c>
      <c r="F46" s="9"/>
      <c r="G46" s="38">
        <f>SUM(G44:G45)</f>
        <v>942350</v>
      </c>
      <c r="H46" s="13"/>
      <c r="I46" s="38">
        <f>SUM(I44:I45)</f>
        <v>-123582</v>
      </c>
    </row>
    <row r="47" spans="1:9" s="456" customFormat="1" ht="26" customHeight="1">
      <c r="A47" s="557" t="s">
        <v>0</v>
      </c>
      <c r="B47" s="557"/>
      <c r="C47" s="557"/>
      <c r="D47" s="557"/>
      <c r="E47" s="557"/>
      <c r="F47" s="557"/>
      <c r="G47" s="557"/>
      <c r="H47" s="557"/>
      <c r="I47" s="557"/>
    </row>
    <row r="48" spans="1:9" s="456" customFormat="1" ht="26" customHeight="1">
      <c r="A48" s="570" t="s">
        <v>155</v>
      </c>
      <c r="B48" s="570"/>
      <c r="C48" s="570"/>
      <c r="D48" s="570"/>
      <c r="E48" s="570"/>
      <c r="F48" s="570"/>
      <c r="G48" s="570"/>
      <c r="H48" s="570"/>
      <c r="I48" s="570"/>
    </row>
    <row r="49" spans="1:9" s="456" customFormat="1" ht="26" customHeight="1">
      <c r="A49" s="557" t="s">
        <v>171</v>
      </c>
      <c r="B49" s="557"/>
      <c r="C49" s="557"/>
      <c r="D49" s="557"/>
      <c r="E49" s="557"/>
      <c r="F49" s="557"/>
      <c r="G49" s="557"/>
      <c r="H49" s="557"/>
      <c r="I49" s="557"/>
    </row>
    <row r="50" spans="1:9" s="456" customFormat="1" ht="26" customHeight="1">
      <c r="A50" s="557" t="s">
        <v>8</v>
      </c>
      <c r="B50" s="557"/>
      <c r="C50" s="557"/>
      <c r="D50" s="557"/>
      <c r="E50" s="557"/>
      <c r="F50" s="557"/>
      <c r="G50" s="557"/>
      <c r="H50" s="557"/>
      <c r="I50" s="557"/>
    </row>
    <row r="51" spans="1:9" s="456" customFormat="1" ht="26" customHeight="1">
      <c r="A51" s="553" t="s">
        <v>1</v>
      </c>
      <c r="B51" s="553"/>
      <c r="C51" s="553"/>
      <c r="D51" s="553"/>
      <c r="E51" s="553"/>
      <c r="F51" s="553"/>
      <c r="G51" s="553"/>
      <c r="H51" s="553"/>
      <c r="I51" s="553"/>
    </row>
    <row r="52" spans="1:9" s="456" customFormat="1" ht="9" customHeight="1">
      <c r="A52" s="457"/>
      <c r="B52" s="457"/>
      <c r="C52" s="457"/>
      <c r="D52" s="457"/>
      <c r="E52" s="457"/>
      <c r="F52" s="457"/>
      <c r="G52" s="457"/>
      <c r="H52" s="457"/>
      <c r="I52" s="457"/>
    </row>
    <row r="53" spans="1:9" s="459" customFormat="1" ht="24" customHeight="1">
      <c r="A53" s="458"/>
      <c r="B53" s="458"/>
      <c r="C53" s="556" t="s">
        <v>3</v>
      </c>
      <c r="D53" s="556"/>
      <c r="E53" s="556"/>
      <c r="F53" s="379"/>
      <c r="G53" s="556" t="s">
        <v>4</v>
      </c>
      <c r="H53" s="556"/>
      <c r="I53" s="556"/>
    </row>
    <row r="54" spans="1:9" s="459" customFormat="1" ht="24" customHeight="1">
      <c r="C54" s="372">
        <v>2567</v>
      </c>
      <c r="D54" s="371"/>
      <c r="E54" s="372">
        <v>2566</v>
      </c>
      <c r="F54" s="371"/>
      <c r="G54" s="372">
        <v>2567</v>
      </c>
      <c r="H54" s="371"/>
      <c r="I54" s="372">
        <v>2566</v>
      </c>
    </row>
    <row r="55" spans="1:9" s="459" customFormat="1" ht="24" customHeight="1">
      <c r="A55" s="473" t="s">
        <v>134</v>
      </c>
      <c r="C55" s="365"/>
      <c r="D55" s="365"/>
      <c r="E55" s="365"/>
      <c r="F55" s="365"/>
      <c r="G55" s="365"/>
      <c r="H55" s="365"/>
      <c r="I55" s="365"/>
    </row>
    <row r="56" spans="1:9" s="459" customFormat="1" ht="24" customHeight="1">
      <c r="A56" s="364" t="s">
        <v>135</v>
      </c>
      <c r="C56" s="35">
        <v>1185</v>
      </c>
      <c r="D56" s="9"/>
      <c r="E56" s="34">
        <v>1179</v>
      </c>
      <c r="F56" s="35"/>
      <c r="G56" s="35">
        <v>1185</v>
      </c>
      <c r="H56" s="35"/>
      <c r="I56" s="34">
        <v>1179</v>
      </c>
    </row>
    <row r="57" spans="1:9" s="459" customFormat="1" ht="24" customHeight="1">
      <c r="A57" s="463" t="s">
        <v>136</v>
      </c>
      <c r="C57" s="35">
        <v>-1199</v>
      </c>
      <c r="D57" s="9"/>
      <c r="E57" s="34">
        <v>-1185</v>
      </c>
      <c r="F57" s="35"/>
      <c r="G57" s="35">
        <v>-1199</v>
      </c>
      <c r="H57" s="35"/>
      <c r="I57" s="34">
        <v>-1185</v>
      </c>
    </row>
    <row r="58" spans="1:9" s="459" customFormat="1" ht="24" customHeight="1">
      <c r="A58" s="463" t="s">
        <v>129</v>
      </c>
      <c r="C58" s="35">
        <v>12642</v>
      </c>
      <c r="D58" s="13"/>
      <c r="E58" s="467">
        <v>3161</v>
      </c>
      <c r="F58" s="35"/>
      <c r="G58" s="35">
        <v>2896</v>
      </c>
      <c r="H58" s="35"/>
      <c r="I58" s="467">
        <v>3161</v>
      </c>
    </row>
    <row r="59" spans="1:9" s="459" customFormat="1" ht="24" customHeight="1">
      <c r="A59" s="463" t="s">
        <v>790</v>
      </c>
      <c r="C59" s="467">
        <v>0</v>
      </c>
      <c r="D59" s="13"/>
      <c r="E59" s="467">
        <v>0</v>
      </c>
      <c r="F59" s="35"/>
      <c r="G59" s="35">
        <v>82900</v>
      </c>
      <c r="H59" s="35"/>
      <c r="I59" s="467">
        <v>0</v>
      </c>
    </row>
    <row r="60" spans="1:9" s="459" customFormat="1" ht="24" customHeight="1">
      <c r="A60" s="463" t="s">
        <v>169</v>
      </c>
      <c r="C60" s="467">
        <v>0</v>
      </c>
      <c r="D60" s="13"/>
      <c r="E60" s="467">
        <v>0</v>
      </c>
      <c r="F60" s="35"/>
      <c r="G60" s="35">
        <v>-14500</v>
      </c>
      <c r="H60" s="35"/>
      <c r="I60" s="467">
        <v>0</v>
      </c>
    </row>
    <row r="61" spans="1:9" s="459" customFormat="1" ht="24" customHeight="1">
      <c r="A61" s="463" t="s">
        <v>791</v>
      </c>
      <c r="C61" s="467">
        <v>0</v>
      </c>
      <c r="D61" s="13"/>
      <c r="E61" s="467">
        <v>0</v>
      </c>
      <c r="F61" s="35"/>
      <c r="G61" s="35">
        <v>27000</v>
      </c>
      <c r="H61" s="35"/>
      <c r="I61" s="467">
        <v>0</v>
      </c>
    </row>
    <row r="62" spans="1:9" s="459" customFormat="1" ht="24" customHeight="1">
      <c r="A62" s="463" t="s">
        <v>818</v>
      </c>
      <c r="C62" s="35">
        <v>-19744</v>
      </c>
      <c r="D62" s="13"/>
      <c r="E62" s="467">
        <v>0</v>
      </c>
      <c r="F62" s="35"/>
      <c r="G62" s="35">
        <v>-19744</v>
      </c>
      <c r="H62" s="35"/>
      <c r="I62" s="467">
        <v>0</v>
      </c>
    </row>
    <row r="63" spans="1:9" s="459" customFormat="1" ht="24" customHeight="1">
      <c r="A63" s="364" t="s">
        <v>823</v>
      </c>
      <c r="C63" s="35">
        <v>3</v>
      </c>
      <c r="D63" s="13"/>
      <c r="E63" s="467">
        <v>0</v>
      </c>
      <c r="F63" s="35"/>
      <c r="G63" s="466">
        <v>0</v>
      </c>
      <c r="H63" s="35"/>
      <c r="I63" s="467">
        <v>0</v>
      </c>
    </row>
    <row r="64" spans="1:9" s="459" customFormat="1" ht="24" customHeight="1">
      <c r="A64" s="364" t="s">
        <v>137</v>
      </c>
      <c r="C64" s="35">
        <v>-1627</v>
      </c>
      <c r="D64" s="13"/>
      <c r="E64" s="35">
        <v>-6685</v>
      </c>
      <c r="F64" s="35"/>
      <c r="G64" s="35">
        <v>-93</v>
      </c>
      <c r="H64" s="35"/>
      <c r="I64" s="35">
        <v>-259</v>
      </c>
    </row>
    <row r="65" spans="1:9" s="459" customFormat="1" ht="24" customHeight="1">
      <c r="A65" s="364" t="s">
        <v>138</v>
      </c>
      <c r="C65" s="35">
        <v>-12</v>
      </c>
      <c r="D65" s="13"/>
      <c r="E65" s="35">
        <v>-334</v>
      </c>
      <c r="F65" s="35"/>
      <c r="G65" s="35">
        <v>-12</v>
      </c>
      <c r="H65" s="35"/>
      <c r="I65" s="37">
        <v>0</v>
      </c>
    </row>
    <row r="66" spans="1:9" s="459" customFormat="1" ht="24" customHeight="1">
      <c r="A66" s="364" t="s">
        <v>139</v>
      </c>
      <c r="C66" s="35">
        <v>22</v>
      </c>
      <c r="D66" s="13"/>
      <c r="E66" s="35">
        <v>21</v>
      </c>
      <c r="F66" s="35"/>
      <c r="G66" s="70">
        <v>52507</v>
      </c>
      <c r="H66" s="35"/>
      <c r="I66" s="35">
        <v>13268</v>
      </c>
    </row>
    <row r="67" spans="1:9" s="459" customFormat="1" ht="24" customHeight="1">
      <c r="A67" s="367" t="s">
        <v>140</v>
      </c>
      <c r="C67" s="38">
        <f>SUM(C56:C66)</f>
        <v>-8730</v>
      </c>
      <c r="D67" s="9"/>
      <c r="E67" s="38">
        <f>SUM(E56:E66)</f>
        <v>-3843</v>
      </c>
      <c r="F67" s="9"/>
      <c r="G67" s="38">
        <f>SUM(G56:G66)</f>
        <v>130940</v>
      </c>
      <c r="H67" s="13"/>
      <c r="I67" s="38">
        <f>SUM(I56:I66)</f>
        <v>16164</v>
      </c>
    </row>
    <row r="68" spans="1:9" s="459" customFormat="1" ht="24" customHeight="1">
      <c r="A68" s="367"/>
      <c r="C68" s="35"/>
      <c r="D68" s="9"/>
      <c r="E68" s="35"/>
      <c r="F68" s="9"/>
      <c r="G68" s="35"/>
      <c r="H68" s="13"/>
      <c r="I68" s="35"/>
    </row>
    <row r="69" spans="1:9" s="459" customFormat="1" ht="24" customHeight="1">
      <c r="A69" s="473" t="s">
        <v>141</v>
      </c>
      <c r="C69" s="402"/>
      <c r="D69" s="402"/>
      <c r="E69" s="402"/>
      <c r="F69" s="402"/>
      <c r="G69" s="402"/>
      <c r="H69" s="402"/>
      <c r="I69" s="402"/>
    </row>
    <row r="70" spans="1:9" s="459" customFormat="1" ht="24" customHeight="1">
      <c r="A70" s="364" t="s">
        <v>142</v>
      </c>
      <c r="C70" s="35">
        <v>-16494</v>
      </c>
      <c r="D70" s="13"/>
      <c r="E70" s="35">
        <v>-5486</v>
      </c>
      <c r="F70" s="35"/>
      <c r="G70" s="466">
        <v>0</v>
      </c>
      <c r="H70" s="374"/>
      <c r="I70" s="37">
        <v>0</v>
      </c>
    </row>
    <row r="71" spans="1:9" s="459" customFormat="1" ht="24" customHeight="1">
      <c r="A71" s="364" t="s">
        <v>143</v>
      </c>
      <c r="B71" s="13"/>
      <c r="C71" s="35">
        <v>122000</v>
      </c>
      <c r="D71" s="13"/>
      <c r="E71" s="35">
        <v>373680</v>
      </c>
      <c r="F71" s="35"/>
      <c r="G71" s="35">
        <v>50000</v>
      </c>
      <c r="H71" s="35"/>
      <c r="I71" s="35">
        <v>345680</v>
      </c>
    </row>
    <row r="72" spans="1:9" s="459" customFormat="1" ht="24" customHeight="1">
      <c r="A72" s="364" t="s">
        <v>144</v>
      </c>
      <c r="B72" s="13"/>
      <c r="C72" s="35">
        <v>-122000</v>
      </c>
      <c r="D72" s="13"/>
      <c r="E72" s="35">
        <v>-365680</v>
      </c>
      <c r="F72" s="35"/>
      <c r="G72" s="35">
        <v>-50000</v>
      </c>
      <c r="H72" s="35"/>
      <c r="I72" s="35">
        <v>-345680</v>
      </c>
    </row>
    <row r="73" spans="1:9" s="459" customFormat="1" ht="24" customHeight="1">
      <c r="A73" s="364" t="s">
        <v>824</v>
      </c>
      <c r="B73" s="13"/>
      <c r="C73" s="35">
        <v>-9000</v>
      </c>
      <c r="D73" s="13"/>
      <c r="E73" s="37">
        <v>0</v>
      </c>
      <c r="F73" s="374"/>
      <c r="G73" s="466">
        <v>0</v>
      </c>
      <c r="H73" s="374"/>
      <c r="I73" s="37">
        <v>0</v>
      </c>
    </row>
    <row r="74" spans="1:9" s="459" customFormat="1" ht="24" customHeight="1">
      <c r="A74" s="364" t="s">
        <v>146</v>
      </c>
      <c r="C74" s="35">
        <v>95442</v>
      </c>
      <c r="D74" s="9"/>
      <c r="E74" s="35">
        <v>169214</v>
      </c>
      <c r="F74" s="35"/>
      <c r="G74" s="35">
        <v>25245</v>
      </c>
      <c r="H74" s="35"/>
      <c r="I74" s="9">
        <v>124623</v>
      </c>
    </row>
    <row r="75" spans="1:9" s="459" customFormat="1" ht="24" customHeight="1">
      <c r="A75" s="364" t="s">
        <v>147</v>
      </c>
      <c r="C75" s="35">
        <v>-177449</v>
      </c>
      <c r="D75" s="13"/>
      <c r="E75" s="34">
        <v>-32066</v>
      </c>
      <c r="F75" s="35"/>
      <c r="G75" s="35">
        <v>-159749</v>
      </c>
      <c r="H75" s="35"/>
      <c r="I75" s="35">
        <v>-1670</v>
      </c>
    </row>
    <row r="76" spans="1:9" s="459" customFormat="1" ht="24" customHeight="1">
      <c r="A76" s="364" t="s">
        <v>825</v>
      </c>
      <c r="C76" s="459">
        <v>100000</v>
      </c>
      <c r="E76" s="37">
        <v>0</v>
      </c>
      <c r="F76" s="374"/>
      <c r="G76" s="466">
        <v>0</v>
      </c>
      <c r="H76" s="374"/>
      <c r="I76" s="37">
        <v>0</v>
      </c>
    </row>
    <row r="77" spans="1:9" s="459" customFormat="1" ht="24" customHeight="1">
      <c r="A77" s="364" t="s">
        <v>148</v>
      </c>
      <c r="C77" s="459">
        <v>74400</v>
      </c>
      <c r="E77" s="34">
        <v>37300</v>
      </c>
      <c r="F77" s="374"/>
      <c r="G77" s="466">
        <v>0</v>
      </c>
      <c r="H77" s="374"/>
      <c r="I77" s="37">
        <v>0</v>
      </c>
    </row>
    <row r="78" spans="1:9" s="459" customFormat="1" ht="24" customHeight="1">
      <c r="A78" s="364" t="s">
        <v>161</v>
      </c>
      <c r="C78" s="35">
        <v>-186059</v>
      </c>
      <c r="E78" s="37">
        <v>0</v>
      </c>
      <c r="F78" s="374"/>
      <c r="G78" s="467">
        <v>0</v>
      </c>
      <c r="H78" s="374"/>
      <c r="I78" s="37">
        <v>0</v>
      </c>
    </row>
    <row r="79" spans="1:9" s="459" customFormat="1" ht="24" customHeight="1">
      <c r="A79" s="364" t="s">
        <v>149</v>
      </c>
      <c r="C79" s="35">
        <v>-90168</v>
      </c>
      <c r="D79" s="13"/>
      <c r="E79" s="34">
        <v>-133439</v>
      </c>
      <c r="F79" s="35"/>
      <c r="G79" s="35">
        <v>-2610</v>
      </c>
      <c r="H79" s="35"/>
      <c r="I79" s="69">
        <v>-2631</v>
      </c>
    </row>
    <row r="80" spans="1:9" s="459" customFormat="1" ht="24" customHeight="1">
      <c r="A80" s="364" t="s">
        <v>847</v>
      </c>
      <c r="C80" s="467">
        <v>0</v>
      </c>
      <c r="D80" s="9"/>
      <c r="E80" s="35">
        <v>700000</v>
      </c>
      <c r="F80" s="35"/>
      <c r="G80" s="467">
        <v>0</v>
      </c>
      <c r="H80" s="35"/>
      <c r="I80" s="35">
        <v>700000</v>
      </c>
    </row>
    <row r="81" spans="1:9" s="459" customFormat="1" ht="24" customHeight="1">
      <c r="A81" s="364" t="s">
        <v>820</v>
      </c>
      <c r="C81" s="35">
        <v>-10940</v>
      </c>
      <c r="D81" s="9"/>
      <c r="E81" s="35">
        <v>-8783</v>
      </c>
      <c r="F81" s="35"/>
      <c r="G81" s="35">
        <v>-10940</v>
      </c>
      <c r="H81" s="35"/>
      <c r="I81" s="35">
        <v>-8783</v>
      </c>
    </row>
    <row r="82" spans="1:9" s="459" customFormat="1" ht="24" customHeight="1">
      <c r="A82" s="364" t="s">
        <v>158</v>
      </c>
      <c r="C82" s="35">
        <v>-950000</v>
      </c>
      <c r="D82" s="9"/>
      <c r="E82" s="35">
        <v>0</v>
      </c>
      <c r="F82" s="35"/>
      <c r="G82" s="35">
        <v>-950000</v>
      </c>
      <c r="H82" s="35"/>
      <c r="I82" s="467">
        <v>0</v>
      </c>
    </row>
    <row r="83" spans="1:9" s="459" customFormat="1" ht="24" customHeight="1">
      <c r="A83" s="364" t="s">
        <v>150</v>
      </c>
      <c r="C83" s="35">
        <v>-84541</v>
      </c>
      <c r="D83" s="9"/>
      <c r="E83" s="34">
        <v>-66350</v>
      </c>
      <c r="F83" s="35"/>
      <c r="G83" s="35">
        <v>-44743</v>
      </c>
      <c r="H83" s="35"/>
      <c r="I83" s="69">
        <v>-40393</v>
      </c>
    </row>
    <row r="84" spans="1:9" s="459" customFormat="1" ht="24" customHeight="1">
      <c r="A84" s="367" t="s">
        <v>841</v>
      </c>
      <c r="C84" s="38">
        <f>SUM(C70:C83)</f>
        <v>-1254809</v>
      </c>
      <c r="D84" s="9"/>
      <c r="E84" s="38">
        <f>SUM(E70:E83)</f>
        <v>668390</v>
      </c>
      <c r="F84" s="9"/>
      <c r="G84" s="38">
        <f>SUM(G70:G83)</f>
        <v>-1142797</v>
      </c>
      <c r="H84" s="13"/>
      <c r="I84" s="38">
        <f>SUM(I70:I83)</f>
        <v>771146</v>
      </c>
    </row>
    <row r="85" spans="1:9" s="459" customFormat="1" ht="24" customHeight="1">
      <c r="A85" s="474"/>
      <c r="C85" s="39"/>
      <c r="D85" s="40"/>
      <c r="E85" s="39"/>
      <c r="F85" s="40"/>
      <c r="G85" s="39"/>
      <c r="H85" s="39"/>
      <c r="I85" s="39"/>
    </row>
    <row r="86" spans="1:9" s="459" customFormat="1" ht="24" customHeight="1">
      <c r="A86" s="473" t="s">
        <v>168</v>
      </c>
      <c r="C86" s="35">
        <f>C46+C67+C84</f>
        <v>-67282</v>
      </c>
      <c r="D86" s="9"/>
      <c r="E86" s="9">
        <f>E46+E67+E84</f>
        <v>598334</v>
      </c>
      <c r="F86" s="9"/>
      <c r="G86" s="35">
        <f>G46+G67+G84</f>
        <v>-69507</v>
      </c>
      <c r="H86" s="13"/>
      <c r="I86" s="9">
        <f>I46+I67+I84</f>
        <v>663728</v>
      </c>
    </row>
    <row r="87" spans="1:9" s="459" customFormat="1" ht="24" customHeight="1">
      <c r="A87" s="461" t="s">
        <v>151</v>
      </c>
      <c r="C87" s="10">
        <v>297503</v>
      </c>
      <c r="D87" s="9"/>
      <c r="E87" s="475">
        <v>397050</v>
      </c>
      <c r="F87" s="9"/>
      <c r="G87" s="42">
        <v>116420</v>
      </c>
      <c r="H87" s="13"/>
      <c r="I87" s="10">
        <v>79935</v>
      </c>
    </row>
    <row r="88" spans="1:9" s="459" customFormat="1" ht="24" customHeight="1" thickBot="1">
      <c r="A88" s="473" t="s">
        <v>170</v>
      </c>
      <c r="C88" s="41">
        <f>C86+C87</f>
        <v>230221</v>
      </c>
      <c r="D88" s="9"/>
      <c r="E88" s="41">
        <f>E86+E87</f>
        <v>995384</v>
      </c>
      <c r="F88" s="9"/>
      <c r="G88" s="41">
        <f>SUM(G86:G87)</f>
        <v>46913</v>
      </c>
      <c r="H88" s="13"/>
      <c r="I88" s="41">
        <f>SUM(I86:I87)</f>
        <v>743663</v>
      </c>
    </row>
    <row r="89" spans="1:9" s="459" customFormat="1" ht="24" customHeight="1" thickTop="1">
      <c r="A89" s="367"/>
      <c r="C89" s="35"/>
      <c r="D89" s="9"/>
      <c r="E89" s="35"/>
      <c r="F89" s="9"/>
      <c r="G89" s="35"/>
      <c r="H89" s="13"/>
      <c r="I89" s="35"/>
    </row>
    <row r="92" spans="1:9" ht="24" customHeight="1">
      <c r="A92" s="461" t="s">
        <v>31</v>
      </c>
    </row>
    <row r="97" spans="1:1" ht="24" customHeight="1">
      <c r="A97" s="461"/>
    </row>
  </sheetData>
  <mergeCells count="14">
    <mergeCell ref="C53:E53"/>
    <mergeCell ref="G53:I53"/>
    <mergeCell ref="C7:E7"/>
    <mergeCell ref="G7:I7"/>
    <mergeCell ref="A1:I1"/>
    <mergeCell ref="A2:I2"/>
    <mergeCell ref="A3:I3"/>
    <mergeCell ref="A4:I4"/>
    <mergeCell ref="A5:I5"/>
    <mergeCell ref="A47:I47"/>
    <mergeCell ref="A48:I48"/>
    <mergeCell ref="A49:I49"/>
    <mergeCell ref="A50:I50"/>
    <mergeCell ref="A51:I51"/>
  </mergeCells>
  <pageMargins left="0.8" right="0.2" top="1" bottom="0.5" header="0.6" footer="0.3"/>
  <pageSetup paperSize="9" scale="6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D0C0C-E916-48EC-8906-C284709E67D3}">
  <sheetPr>
    <tabColor rgb="FF0070C0"/>
  </sheetPr>
  <dimension ref="A1:J213"/>
  <sheetViews>
    <sheetView zoomScale="115" zoomScaleNormal="115" workbookViewId="0">
      <selection activeCell="F76" sqref="F76"/>
    </sheetView>
  </sheetViews>
  <sheetFormatPr defaultColWidth="12.81640625" defaultRowHeight="10.5"/>
  <cols>
    <col min="1" max="1" width="59.81640625" style="110" bestFit="1" customWidth="1"/>
    <col min="2" max="2" width="10.453125" style="116" customWidth="1"/>
    <col min="3" max="3" width="14.453125" style="109" bestFit="1" customWidth="1"/>
    <col min="4" max="4" width="15.81640625" style="110" customWidth="1"/>
    <col min="5" max="5" width="8.81640625" style="111" customWidth="1"/>
    <col min="6" max="6" width="15.453125" style="111" customWidth="1"/>
    <col min="7" max="7" width="13.81640625" style="110" customWidth="1"/>
    <col min="8" max="8" width="2" style="110" customWidth="1"/>
    <col min="9" max="9" width="14.453125" style="112" bestFit="1" customWidth="1"/>
    <col min="10" max="10" width="15.1796875" style="112" bestFit="1" customWidth="1"/>
    <col min="11" max="16384" width="12.81640625" style="110"/>
  </cols>
  <sheetData>
    <row r="1" spans="1:10" ht="10">
      <c r="A1" s="571" t="s">
        <v>444</v>
      </c>
      <c r="B1" s="572"/>
    </row>
    <row r="2" spans="1:10">
      <c r="A2" s="572"/>
      <c r="B2" s="572"/>
      <c r="C2" s="113"/>
      <c r="F2" s="114" t="s">
        <v>192</v>
      </c>
      <c r="G2" s="114" t="s">
        <v>192</v>
      </c>
    </row>
    <row r="3" spans="1:10">
      <c r="A3" s="115" t="s">
        <v>445</v>
      </c>
      <c r="D3" s="109"/>
      <c r="F3" s="117" t="s">
        <v>834</v>
      </c>
      <c r="G3" s="117" t="s">
        <v>834</v>
      </c>
    </row>
    <row r="4" spans="1:10">
      <c r="A4" s="118" t="s">
        <v>801</v>
      </c>
      <c r="C4" s="119">
        <f>SUM(C51,C53:C58,C63,C65:C66,C69:C73,C78)</f>
        <v>2828329704.4856319</v>
      </c>
      <c r="D4" s="119">
        <f>SUM(D51,D53:D58,D63,D65:D66,D69:D73,D78)</f>
        <v>6635379037.0846424</v>
      </c>
      <c r="F4" s="119">
        <f>SUM(F51,F53:F58,F63,F65:F66,F69:F73,F78)</f>
        <v>2828330</v>
      </c>
      <c r="G4" s="119">
        <f t="shared" ref="G4" si="0">SUM(G51,G53:G58,G63,G65:G66,G69:G73,G78)</f>
        <v>6635379</v>
      </c>
    </row>
    <row r="5" spans="1:10" s="124" customFormat="1" ht="10.5" customHeight="1">
      <c r="A5" s="120" t="s">
        <v>446</v>
      </c>
      <c r="B5" s="121" t="s">
        <v>447</v>
      </c>
      <c r="C5" s="122" t="s">
        <v>448</v>
      </c>
      <c r="D5" s="123" t="s">
        <v>448</v>
      </c>
      <c r="F5" s="122" t="s">
        <v>448</v>
      </c>
      <c r="G5" s="123" t="s">
        <v>448</v>
      </c>
      <c r="I5" s="112"/>
      <c r="J5" s="112"/>
    </row>
    <row r="6" spans="1:10" s="129" customFormat="1" ht="10.5" customHeight="1">
      <c r="A6" s="125"/>
      <c r="B6" s="126"/>
      <c r="C6" s="127" t="s">
        <v>449</v>
      </c>
      <c r="D6" s="128" t="s">
        <v>450</v>
      </c>
      <c r="F6" s="127" t="s">
        <v>449</v>
      </c>
      <c r="G6" s="128" t="s">
        <v>450</v>
      </c>
      <c r="I6" s="112"/>
      <c r="J6" s="112"/>
    </row>
    <row r="7" spans="1:10" s="130" customFormat="1">
      <c r="B7" s="116"/>
      <c r="C7" s="131" t="s">
        <v>451</v>
      </c>
      <c r="D7" s="132" t="s">
        <v>451</v>
      </c>
      <c r="E7" s="133"/>
      <c r="F7" s="133"/>
      <c r="I7" s="112"/>
      <c r="J7" s="112"/>
    </row>
    <row r="8" spans="1:10" s="130" customFormat="1">
      <c r="A8" s="134" t="s">
        <v>9</v>
      </c>
      <c r="B8" s="116"/>
      <c r="C8" s="135"/>
      <c r="D8" s="136"/>
      <c r="E8" s="133"/>
      <c r="F8" s="133"/>
      <c r="I8" s="112"/>
      <c r="J8" s="112"/>
    </row>
    <row r="9" spans="1:10" s="129" customFormat="1">
      <c r="A9" s="134" t="s">
        <v>10</v>
      </c>
      <c r="B9" s="137"/>
      <c r="C9" s="138"/>
      <c r="D9" s="139"/>
      <c r="I9" s="112"/>
      <c r="J9" s="112"/>
    </row>
    <row r="10" spans="1:10" s="140" customFormat="1">
      <c r="A10" s="140" t="s">
        <v>11</v>
      </c>
      <c r="B10" s="116" t="s">
        <v>452</v>
      </c>
      <c r="C10" s="141">
        <v>46913193.43</v>
      </c>
      <c r="D10" s="142">
        <v>230220592.06</v>
      </c>
      <c r="E10" s="133"/>
      <c r="F10" s="143">
        <f>ROUND(C10/10^3,0)</f>
        <v>46913</v>
      </c>
      <c r="G10" s="143">
        <f>ROUND(D10/10^3,0)</f>
        <v>230221</v>
      </c>
      <c r="I10" s="112"/>
      <c r="J10" s="112"/>
    </row>
    <row r="11" spans="1:10" s="130" customFormat="1">
      <c r="A11" s="130" t="s">
        <v>453</v>
      </c>
      <c r="B11" s="116" t="s">
        <v>454</v>
      </c>
      <c r="C11" s="141">
        <v>3244582.78</v>
      </c>
      <c r="D11" s="142">
        <v>3244582.78</v>
      </c>
      <c r="E11" s="133"/>
      <c r="F11" s="144">
        <f t="shared" ref="F11:G26" si="1">ROUND(C11/10^3,0)</f>
        <v>3245</v>
      </c>
      <c r="G11" s="144">
        <f t="shared" si="1"/>
        <v>3245</v>
      </c>
      <c r="H11" s="140"/>
      <c r="I11" s="112"/>
      <c r="J11" s="112"/>
    </row>
    <row r="12" spans="1:10" s="130" customFormat="1">
      <c r="A12" s="130" t="s">
        <v>455</v>
      </c>
      <c r="B12" s="116" t="s">
        <v>456</v>
      </c>
      <c r="C12" s="141">
        <v>28335777.795631278</v>
      </c>
      <c r="D12" s="142">
        <v>150600562.67477372</v>
      </c>
      <c r="E12" s="133"/>
      <c r="F12" s="143">
        <f t="shared" si="1"/>
        <v>28336</v>
      </c>
      <c r="G12" s="143">
        <f>ROUND(D12/10^3,0)</f>
        <v>150601</v>
      </c>
      <c r="H12" s="140"/>
      <c r="I12" s="112"/>
      <c r="J12" s="112"/>
    </row>
    <row r="13" spans="1:10" s="130" customFormat="1">
      <c r="A13" s="130" t="s">
        <v>15</v>
      </c>
      <c r="B13" s="116" t="s">
        <v>457</v>
      </c>
      <c r="C13" s="141">
        <v>1523292119.3500009</v>
      </c>
      <c r="D13" s="142">
        <v>5689215856.6433392</v>
      </c>
      <c r="E13" s="133"/>
      <c r="F13" s="143">
        <f t="shared" si="1"/>
        <v>1523292</v>
      </c>
      <c r="G13" s="143">
        <f t="shared" si="1"/>
        <v>5689216</v>
      </c>
      <c r="H13" s="140"/>
      <c r="I13" s="112"/>
      <c r="J13" s="112"/>
    </row>
    <row r="14" spans="1:10" s="130" customFormat="1">
      <c r="A14" s="130" t="s">
        <v>16</v>
      </c>
      <c r="B14" s="116" t="s">
        <v>458</v>
      </c>
      <c r="C14" s="141">
        <v>1348079</v>
      </c>
      <c r="D14" s="142">
        <v>35326253.090000004</v>
      </c>
      <c r="E14" s="133"/>
      <c r="F14" s="143">
        <f t="shared" si="1"/>
        <v>1348</v>
      </c>
      <c r="G14" s="143">
        <f t="shared" si="1"/>
        <v>35326</v>
      </c>
      <c r="I14" s="112"/>
      <c r="J14" s="112"/>
    </row>
    <row r="15" spans="1:10" s="130" customFormat="1">
      <c r="A15" s="130" t="s">
        <v>17</v>
      </c>
      <c r="B15" s="116" t="s">
        <v>459</v>
      </c>
      <c r="C15" s="141">
        <v>3347143.9399999995</v>
      </c>
      <c r="D15" s="142">
        <v>6815480.1600000011</v>
      </c>
      <c r="E15" s="133"/>
      <c r="F15" s="144">
        <f t="shared" si="1"/>
        <v>3347</v>
      </c>
      <c r="G15" s="143">
        <f t="shared" si="1"/>
        <v>6815</v>
      </c>
      <c r="I15" s="112"/>
    </row>
    <row r="16" spans="1:10" s="130" customFormat="1">
      <c r="A16" s="130" t="s">
        <v>13</v>
      </c>
      <c r="B16" s="116" t="s">
        <v>460</v>
      </c>
      <c r="C16" s="141">
        <v>0</v>
      </c>
      <c r="D16" s="142">
        <v>0</v>
      </c>
      <c r="E16" s="133"/>
      <c r="F16" s="144">
        <f t="shared" si="1"/>
        <v>0</v>
      </c>
      <c r="G16" s="143">
        <f t="shared" si="1"/>
        <v>0</v>
      </c>
      <c r="I16" s="112"/>
      <c r="J16" s="112"/>
    </row>
    <row r="17" spans="1:10" s="130" customFormat="1">
      <c r="A17" s="130" t="s">
        <v>461</v>
      </c>
      <c r="B17" s="116" t="s">
        <v>462</v>
      </c>
      <c r="C17" s="141">
        <v>0</v>
      </c>
      <c r="D17" s="142">
        <v>0</v>
      </c>
      <c r="E17" s="133"/>
      <c r="F17" s="144">
        <f t="shared" si="1"/>
        <v>0</v>
      </c>
      <c r="G17" s="143">
        <f t="shared" si="1"/>
        <v>0</v>
      </c>
      <c r="I17" s="112"/>
      <c r="J17" s="112"/>
    </row>
    <row r="18" spans="1:10" s="130" customFormat="1">
      <c r="A18" s="130" t="s">
        <v>463</v>
      </c>
      <c r="B18" s="116" t="s">
        <v>464</v>
      </c>
      <c r="C18" s="141">
        <v>0</v>
      </c>
      <c r="D18" s="142">
        <v>0</v>
      </c>
      <c r="E18" s="133"/>
      <c r="F18" s="144">
        <f t="shared" si="1"/>
        <v>0</v>
      </c>
      <c r="G18" s="143">
        <f t="shared" si="1"/>
        <v>0</v>
      </c>
      <c r="I18" s="112"/>
      <c r="J18" s="112"/>
    </row>
    <row r="19" spans="1:10" s="130" customFormat="1">
      <c r="A19" s="130" t="s">
        <v>465</v>
      </c>
      <c r="B19" s="116" t="s">
        <v>466</v>
      </c>
      <c r="C19" s="141">
        <v>0</v>
      </c>
      <c r="D19" s="142">
        <v>0</v>
      </c>
      <c r="E19" s="133"/>
      <c r="F19" s="144">
        <f t="shared" si="1"/>
        <v>0</v>
      </c>
      <c r="G19" s="143">
        <f t="shared" si="1"/>
        <v>0</v>
      </c>
      <c r="I19" s="112"/>
      <c r="J19" s="112"/>
    </row>
    <row r="20" spans="1:10" s="130" customFormat="1">
      <c r="A20" s="130" t="s">
        <v>467</v>
      </c>
      <c r="B20" s="116" t="s">
        <v>468</v>
      </c>
      <c r="C20" s="141">
        <v>0</v>
      </c>
      <c r="D20" s="142">
        <v>0</v>
      </c>
      <c r="E20" s="133"/>
      <c r="F20" s="144">
        <f t="shared" si="1"/>
        <v>0</v>
      </c>
      <c r="G20" s="143">
        <f t="shared" si="1"/>
        <v>0</v>
      </c>
      <c r="I20" s="112"/>
      <c r="J20" s="112"/>
    </row>
    <row r="21" spans="1:10" s="130" customFormat="1">
      <c r="A21" s="130" t="s">
        <v>469</v>
      </c>
      <c r="B21" s="116" t="s">
        <v>470</v>
      </c>
      <c r="C21" s="141">
        <v>0</v>
      </c>
      <c r="D21" s="142">
        <v>0</v>
      </c>
      <c r="E21" s="133"/>
      <c r="F21" s="144">
        <f t="shared" si="1"/>
        <v>0</v>
      </c>
      <c r="G21" s="143">
        <f t="shared" si="1"/>
        <v>0</v>
      </c>
      <c r="I21" s="112"/>
      <c r="J21" s="112"/>
    </row>
    <row r="22" spans="1:10" s="130" customFormat="1">
      <c r="A22" s="130" t="s">
        <v>471</v>
      </c>
      <c r="B22" s="116" t="s">
        <v>472</v>
      </c>
      <c r="C22" s="141">
        <v>0</v>
      </c>
      <c r="D22" s="142">
        <v>0</v>
      </c>
      <c r="E22" s="133"/>
      <c r="F22" s="144">
        <f t="shared" si="1"/>
        <v>0</v>
      </c>
      <c r="G22" s="143">
        <f t="shared" si="1"/>
        <v>0</v>
      </c>
      <c r="I22" s="112"/>
      <c r="J22" s="112"/>
    </row>
    <row r="23" spans="1:10" s="130" customFormat="1">
      <c r="A23" s="130" t="s">
        <v>473</v>
      </c>
      <c r="B23" s="116" t="s">
        <v>474</v>
      </c>
      <c r="C23" s="141">
        <v>0</v>
      </c>
      <c r="D23" s="142">
        <v>0</v>
      </c>
      <c r="E23" s="133"/>
      <c r="F23" s="144">
        <f t="shared" si="1"/>
        <v>0</v>
      </c>
      <c r="G23" s="143">
        <f t="shared" si="1"/>
        <v>0</v>
      </c>
      <c r="I23" s="112"/>
      <c r="J23" s="112"/>
    </row>
    <row r="24" spans="1:10" s="130" customFormat="1">
      <c r="A24" s="130" t="s">
        <v>19</v>
      </c>
      <c r="B24" s="116" t="s">
        <v>475</v>
      </c>
      <c r="C24" s="145">
        <v>24668728.950000003</v>
      </c>
      <c r="D24" s="142">
        <v>50062126.670000002</v>
      </c>
      <c r="E24" s="133"/>
      <c r="F24" s="144">
        <f t="shared" si="1"/>
        <v>24669</v>
      </c>
      <c r="G24" s="143">
        <f>ROUND(D24/10^3,0)</f>
        <v>50062</v>
      </c>
      <c r="I24" s="112"/>
      <c r="J24" s="112"/>
    </row>
    <row r="25" spans="1:10" s="130" customFormat="1">
      <c r="A25" s="130" t="s">
        <v>477</v>
      </c>
      <c r="B25" s="116" t="s">
        <v>478</v>
      </c>
      <c r="C25" s="145">
        <v>15260529.060000001</v>
      </c>
      <c r="D25" s="142">
        <v>985192.24000000209</v>
      </c>
      <c r="E25" s="133"/>
      <c r="F25" s="144">
        <f t="shared" si="1"/>
        <v>15261</v>
      </c>
      <c r="G25" s="143">
        <f t="shared" si="1"/>
        <v>985</v>
      </c>
      <c r="I25" s="112"/>
      <c r="J25" s="112"/>
    </row>
    <row r="26" spans="1:10" s="130" customFormat="1">
      <c r="A26" s="130" t="s">
        <v>479</v>
      </c>
      <c r="B26" s="116" t="s">
        <v>480</v>
      </c>
      <c r="C26" s="146">
        <v>0</v>
      </c>
      <c r="D26" s="147">
        <v>0</v>
      </c>
      <c r="E26" s="133"/>
      <c r="F26" s="143">
        <f t="shared" si="1"/>
        <v>0</v>
      </c>
      <c r="G26" s="143">
        <f t="shared" si="1"/>
        <v>0</v>
      </c>
      <c r="I26" s="112"/>
      <c r="J26" s="112"/>
    </row>
    <row r="27" spans="1:10" s="134" customFormat="1">
      <c r="A27" s="148" t="s">
        <v>20</v>
      </c>
      <c r="B27" s="116"/>
      <c r="C27" s="146">
        <v>1646410154.3056321</v>
      </c>
      <c r="D27" s="147">
        <v>6166470646.3181124</v>
      </c>
      <c r="E27" s="149"/>
      <c r="F27" s="150">
        <f>SUM(F10:F26)</f>
        <v>1646411</v>
      </c>
      <c r="G27" s="150">
        <f>SUM(G10:G26)</f>
        <v>6166471</v>
      </c>
      <c r="I27" s="151">
        <f>ROUND(C27/10^3,0)</f>
        <v>1646410</v>
      </c>
      <c r="J27" s="151">
        <f>ROUND(D27/10^3,0)</f>
        <v>6166471</v>
      </c>
    </row>
    <row r="28" spans="1:10" s="130" customFormat="1">
      <c r="A28" s="134" t="s">
        <v>21</v>
      </c>
      <c r="B28" s="116"/>
      <c r="C28" s="152"/>
      <c r="D28" s="142"/>
      <c r="E28" s="133"/>
      <c r="F28" s="152"/>
      <c r="G28" s="140"/>
      <c r="I28" s="112"/>
      <c r="J28" s="112"/>
    </row>
    <row r="29" spans="1:10" s="130" customFormat="1">
      <c r="A29" s="130" t="s">
        <v>481</v>
      </c>
      <c r="B29" s="116" t="s">
        <v>482</v>
      </c>
      <c r="C29" s="141">
        <v>0</v>
      </c>
      <c r="D29" s="142">
        <v>0</v>
      </c>
      <c r="E29" s="133"/>
      <c r="F29" s="144">
        <f t="shared" ref="F29:G39" si="2">ROUND(C29/10^3,0)</f>
        <v>0</v>
      </c>
      <c r="G29" s="144">
        <f t="shared" si="2"/>
        <v>0</v>
      </c>
      <c r="I29" s="112"/>
      <c r="J29" s="112"/>
    </row>
    <row r="30" spans="1:10" s="130" customFormat="1">
      <c r="A30" s="130" t="s">
        <v>483</v>
      </c>
      <c r="B30" s="116" t="s">
        <v>484</v>
      </c>
      <c r="C30" s="141">
        <v>499100000</v>
      </c>
      <c r="D30" s="142">
        <v>0</v>
      </c>
      <c r="E30" s="133"/>
      <c r="F30" s="144">
        <f t="shared" si="2"/>
        <v>499100</v>
      </c>
      <c r="G30" s="144">
        <f t="shared" si="2"/>
        <v>0</v>
      </c>
      <c r="I30" s="112"/>
      <c r="J30" s="112"/>
    </row>
    <row r="31" spans="1:10" s="130" customFormat="1">
      <c r="A31" s="130" t="s">
        <v>485</v>
      </c>
      <c r="B31" s="116" t="s">
        <v>486</v>
      </c>
      <c r="C31" s="141">
        <v>0</v>
      </c>
      <c r="D31" s="142">
        <v>0</v>
      </c>
      <c r="E31" s="133"/>
      <c r="F31" s="144">
        <f t="shared" si="2"/>
        <v>0</v>
      </c>
      <c r="G31" s="144">
        <f t="shared" si="2"/>
        <v>0</v>
      </c>
      <c r="I31" s="112"/>
      <c r="J31" s="112"/>
    </row>
    <row r="32" spans="1:10" s="130" customFormat="1">
      <c r="A32" s="130" t="s">
        <v>487</v>
      </c>
      <c r="B32" s="116" t="s">
        <v>488</v>
      </c>
      <c r="C32" s="141">
        <v>0</v>
      </c>
      <c r="D32" s="153">
        <v>0</v>
      </c>
      <c r="E32" s="133"/>
      <c r="F32" s="144">
        <f t="shared" si="2"/>
        <v>0</v>
      </c>
      <c r="G32" s="144">
        <f t="shared" si="2"/>
        <v>0</v>
      </c>
      <c r="I32" s="112"/>
      <c r="J32" s="112"/>
    </row>
    <row r="33" spans="1:10" s="130" customFormat="1">
      <c r="A33" s="154" t="s">
        <v>23</v>
      </c>
      <c r="B33" s="155" t="s">
        <v>489</v>
      </c>
      <c r="C33" s="156">
        <v>1755650960</v>
      </c>
      <c r="D33" s="157">
        <v>0</v>
      </c>
      <c r="E33" s="133"/>
      <c r="F33" s="158">
        <f t="shared" si="2"/>
        <v>1755651</v>
      </c>
      <c r="G33" s="159">
        <f t="shared" si="2"/>
        <v>0</v>
      </c>
      <c r="I33" s="112"/>
      <c r="J33" s="112"/>
    </row>
    <row r="34" spans="1:10" s="130" customFormat="1">
      <c r="A34" s="160" t="s">
        <v>490</v>
      </c>
      <c r="B34" s="161" t="s">
        <v>491</v>
      </c>
      <c r="C34" s="162">
        <v>19743760</v>
      </c>
      <c r="D34" s="163">
        <v>19090978.77330786</v>
      </c>
      <c r="E34" s="133"/>
      <c r="F34" s="164">
        <f t="shared" si="2"/>
        <v>19744</v>
      </c>
      <c r="G34" s="165">
        <f t="shared" si="2"/>
        <v>19091</v>
      </c>
      <c r="I34" s="112"/>
      <c r="J34" s="112"/>
    </row>
    <row r="35" spans="1:10" s="130" customFormat="1">
      <c r="A35" s="166" t="s">
        <v>492</v>
      </c>
      <c r="B35" s="167" t="s">
        <v>493</v>
      </c>
      <c r="C35" s="168">
        <v>231372211</v>
      </c>
      <c r="D35" s="169">
        <v>231372211</v>
      </c>
      <c r="E35" s="133"/>
      <c r="F35" s="170">
        <f t="shared" si="2"/>
        <v>231372</v>
      </c>
      <c r="G35" s="171">
        <f t="shared" si="2"/>
        <v>231372</v>
      </c>
      <c r="I35" s="112"/>
      <c r="J35" s="112"/>
    </row>
    <row r="36" spans="1:10" s="130" customFormat="1">
      <c r="B36" s="116" t="s">
        <v>494</v>
      </c>
      <c r="C36" s="141">
        <v>2006766931</v>
      </c>
      <c r="D36" s="142">
        <v>250463189.77330786</v>
      </c>
      <c r="E36" s="133"/>
      <c r="F36" s="144">
        <f t="shared" si="2"/>
        <v>2006767</v>
      </c>
      <c r="G36" s="144">
        <f t="shared" si="2"/>
        <v>250463</v>
      </c>
      <c r="I36" s="112"/>
      <c r="J36" s="112"/>
    </row>
    <row r="37" spans="1:10" s="130" customFormat="1">
      <c r="A37" s="172" t="s">
        <v>495</v>
      </c>
      <c r="B37" s="173" t="s">
        <v>496</v>
      </c>
      <c r="C37" s="174">
        <v>160305110.13</v>
      </c>
      <c r="D37" s="175">
        <v>415938848.03000003</v>
      </c>
      <c r="E37" s="133"/>
      <c r="F37" s="144">
        <f t="shared" si="2"/>
        <v>160305</v>
      </c>
      <c r="G37" s="143">
        <f t="shared" si="2"/>
        <v>415939</v>
      </c>
      <c r="I37" s="112"/>
      <c r="J37" s="112"/>
    </row>
    <row r="38" spans="1:10" s="130" customFormat="1">
      <c r="A38" s="130" t="s">
        <v>24</v>
      </c>
      <c r="B38" s="116" t="s">
        <v>497</v>
      </c>
      <c r="C38" s="141">
        <v>279640000</v>
      </c>
      <c r="D38" s="142">
        <v>385329526.51602948</v>
      </c>
      <c r="E38" s="133"/>
      <c r="F38" s="144">
        <f t="shared" si="2"/>
        <v>279640</v>
      </c>
      <c r="G38" s="330">
        <f>ROUND(D38/10^3,0)-1</f>
        <v>385329</v>
      </c>
      <c r="I38" s="112" t="s">
        <v>821</v>
      </c>
      <c r="J38" s="112"/>
    </row>
    <row r="39" spans="1:10" s="130" customFormat="1">
      <c r="A39" s="130" t="s">
        <v>498</v>
      </c>
      <c r="B39" s="116" t="s">
        <v>499</v>
      </c>
      <c r="C39" s="141">
        <v>0</v>
      </c>
      <c r="D39" s="142">
        <v>0</v>
      </c>
      <c r="E39" s="133"/>
      <c r="F39" s="144">
        <f t="shared" si="2"/>
        <v>0</v>
      </c>
      <c r="G39" s="143">
        <f t="shared" si="2"/>
        <v>0</v>
      </c>
      <c r="I39" s="112"/>
      <c r="J39" s="112"/>
    </row>
    <row r="40" spans="1:10" s="130" customFormat="1">
      <c r="A40" s="130" t="s">
        <v>25</v>
      </c>
      <c r="B40" s="116" t="s">
        <v>500</v>
      </c>
      <c r="C40" s="141">
        <v>7553408.3699999927</v>
      </c>
      <c r="D40" s="142">
        <v>3381692751.6082702</v>
      </c>
      <c r="E40" s="133"/>
      <c r="F40" s="143">
        <f>ROUND(C40/10^3,0)</f>
        <v>7553</v>
      </c>
      <c r="G40" s="143">
        <f>ROUND(D40/10^3,0)</f>
        <v>3381693</v>
      </c>
      <c r="I40" s="112"/>
      <c r="J40" s="112"/>
    </row>
    <row r="41" spans="1:10" s="130" customFormat="1">
      <c r="A41" s="130" t="s">
        <v>27</v>
      </c>
      <c r="B41" s="116" t="s">
        <v>501</v>
      </c>
      <c r="C41" s="141">
        <v>14202025.24</v>
      </c>
      <c r="D41" s="142">
        <v>324852092.40288794</v>
      </c>
      <c r="E41" s="133"/>
      <c r="F41" s="176">
        <f>ROUND(C142/10^3,0)</f>
        <v>0</v>
      </c>
      <c r="G41" s="176">
        <f>ROUND(D142/10^3,0)</f>
        <v>152872</v>
      </c>
      <c r="I41" s="112"/>
      <c r="J41" s="112"/>
    </row>
    <row r="42" spans="1:10" s="130" customFormat="1">
      <c r="A42" s="130" t="s">
        <v>28</v>
      </c>
      <c r="B42" s="116" t="s">
        <v>502</v>
      </c>
      <c r="C42" s="145">
        <v>83139507.389999986</v>
      </c>
      <c r="D42" s="142">
        <v>120681451.06</v>
      </c>
      <c r="E42" s="133"/>
      <c r="F42" s="330">
        <f>ROUND(C42/10^3,0)-1</f>
        <v>83139</v>
      </c>
      <c r="G42" s="143">
        <f>ROUND(D42/10^3,0)</f>
        <v>120681</v>
      </c>
      <c r="I42" s="112" t="s">
        <v>476</v>
      </c>
      <c r="J42" s="112"/>
    </row>
    <row r="43" spans="1:10" s="130" customFormat="1">
      <c r="A43" s="130" t="s">
        <v>503</v>
      </c>
      <c r="B43" s="116" t="s">
        <v>504</v>
      </c>
      <c r="C43" s="145">
        <v>14917871.02</v>
      </c>
      <c r="D43" s="142">
        <v>670108434.92627406</v>
      </c>
      <c r="E43" s="133"/>
      <c r="F43" s="144">
        <f t="shared" ref="F43:G45" si="3">ROUND(C43/10^3,0)</f>
        <v>14918</v>
      </c>
      <c r="G43" s="143">
        <f>ROUND(D43/10^3,0)</f>
        <v>670108</v>
      </c>
      <c r="I43" s="112"/>
      <c r="J43" s="112"/>
    </row>
    <row r="44" spans="1:10" s="130" customFormat="1">
      <c r="A44" s="130" t="s">
        <v>505</v>
      </c>
      <c r="B44" s="116" t="s">
        <v>506</v>
      </c>
      <c r="C44" s="145">
        <v>0</v>
      </c>
      <c r="D44" s="142">
        <v>257048</v>
      </c>
      <c r="E44" s="133"/>
      <c r="F44" s="144">
        <f t="shared" si="3"/>
        <v>0</v>
      </c>
      <c r="G44" s="144">
        <f t="shared" si="3"/>
        <v>257</v>
      </c>
      <c r="I44" s="112"/>
      <c r="J44" s="112"/>
    </row>
    <row r="45" spans="1:10" s="130" customFormat="1">
      <c r="A45" s="130" t="s">
        <v>507</v>
      </c>
      <c r="B45" s="116" t="s">
        <v>508</v>
      </c>
      <c r="C45" s="146">
        <v>0</v>
      </c>
      <c r="D45" s="147">
        <v>0</v>
      </c>
      <c r="E45" s="133"/>
      <c r="F45" s="177">
        <f t="shared" si="3"/>
        <v>0</v>
      </c>
      <c r="G45" s="177">
        <f t="shared" si="3"/>
        <v>0</v>
      </c>
      <c r="I45" s="112"/>
      <c r="J45" s="112"/>
    </row>
    <row r="46" spans="1:10" s="134" customFormat="1">
      <c r="A46" s="148" t="s">
        <v>29</v>
      </c>
      <c r="B46" s="178"/>
      <c r="C46" s="146">
        <v>3065624853.1499996</v>
      </c>
      <c r="D46" s="147">
        <v>5549323342.3167706</v>
      </c>
      <c r="E46" s="149"/>
      <c r="F46" s="179">
        <f>SUM(F29:F32,F36:F45)</f>
        <v>3051422</v>
      </c>
      <c r="G46" s="179">
        <f>SUM(G29:G32,G36:G45)</f>
        <v>5377342</v>
      </c>
      <c r="I46" s="151">
        <f>ROUND(C46/10^3,0)-ROUND(C41/10^3,0)+ROUND(C142/10^3,0)</f>
        <v>3051423</v>
      </c>
      <c r="J46" s="151">
        <f>ROUND(D46/10^3,0)-ROUND(D41/10^3,0)+ROUND(D142/10^3,0)</f>
        <v>5377343</v>
      </c>
    </row>
    <row r="47" spans="1:10" s="134" customFormat="1">
      <c r="A47" s="148" t="s">
        <v>30</v>
      </c>
      <c r="B47" s="180"/>
      <c r="C47" s="181">
        <v>4712035007.4556313</v>
      </c>
      <c r="D47" s="182">
        <v>11715793988.634884</v>
      </c>
      <c r="E47" s="149"/>
      <c r="F47" s="183">
        <f>F46+F27</f>
        <v>4697833</v>
      </c>
      <c r="G47" s="183">
        <f>G46+G27</f>
        <v>11543813</v>
      </c>
      <c r="I47" s="151">
        <f>ROUND(C47/10^3,0)-ROUND(C41/10^3,0)+ROUND(C142/10^3,0)</f>
        <v>4697833</v>
      </c>
      <c r="J47" s="151">
        <f>ROUND(D47/10^3,0)-ROUND(D41/10^3,0)+ROUND(D142/10^3,0)</f>
        <v>11543814</v>
      </c>
    </row>
    <row r="48" spans="1:10" s="130" customFormat="1">
      <c r="B48" s="116"/>
      <c r="C48" s="152"/>
      <c r="D48" s="142"/>
      <c r="E48" s="133"/>
      <c r="G48" s="140"/>
      <c r="I48" s="112"/>
      <c r="J48" s="112"/>
    </row>
    <row r="49" spans="1:10" s="130" customFormat="1">
      <c r="A49" s="134" t="s">
        <v>32</v>
      </c>
      <c r="B49" s="116"/>
      <c r="C49" s="152"/>
      <c r="D49" s="142"/>
      <c r="E49" s="133"/>
      <c r="F49" s="152"/>
      <c r="G49" s="140"/>
      <c r="I49" s="112"/>
      <c r="J49" s="112"/>
    </row>
    <row r="50" spans="1:10" s="130" customFormat="1">
      <c r="A50" s="134" t="s">
        <v>33</v>
      </c>
      <c r="B50" s="116"/>
      <c r="C50" s="152"/>
      <c r="D50" s="142"/>
      <c r="E50" s="133"/>
      <c r="F50" s="152"/>
      <c r="G50" s="140"/>
      <c r="I50" s="112"/>
      <c r="J50" s="112"/>
    </row>
    <row r="51" spans="1:10" s="130" customFormat="1">
      <c r="A51" s="130" t="s">
        <v>34</v>
      </c>
      <c r="B51" s="116" t="s">
        <v>509</v>
      </c>
      <c r="C51" s="141">
        <v>0</v>
      </c>
      <c r="D51" s="184">
        <v>16355725.920000002</v>
      </c>
      <c r="E51" s="133"/>
      <c r="F51" s="144">
        <f t="shared" ref="F51:G66" si="4">ROUND(C51/10^3,0)</f>
        <v>0</v>
      </c>
      <c r="G51" s="143">
        <f t="shared" si="4"/>
        <v>16356</v>
      </c>
      <c r="I51" s="112"/>
      <c r="J51" s="112"/>
    </row>
    <row r="52" spans="1:10" s="130" customFormat="1">
      <c r="A52" s="130" t="s">
        <v>510</v>
      </c>
      <c r="B52" s="116" t="s">
        <v>511</v>
      </c>
      <c r="C52" s="141">
        <v>164034972.69</v>
      </c>
      <c r="D52" s="142">
        <v>1227534350.2414999</v>
      </c>
      <c r="E52" s="133"/>
      <c r="F52" s="143">
        <f>ROUND(C52/10^3,0)</f>
        <v>164035</v>
      </c>
      <c r="G52" s="143">
        <f>ROUND(D52/10^3,0)</f>
        <v>1227534</v>
      </c>
      <c r="I52" s="112"/>
      <c r="J52" s="112"/>
    </row>
    <row r="53" spans="1:10" s="130" customFormat="1">
      <c r="A53" s="130" t="s">
        <v>512</v>
      </c>
      <c r="B53" s="116" t="s">
        <v>513</v>
      </c>
      <c r="C53" s="141">
        <v>0</v>
      </c>
      <c r="D53" s="184">
        <v>55000000</v>
      </c>
      <c r="E53" s="133"/>
      <c r="F53" s="143">
        <f t="shared" si="4"/>
        <v>0</v>
      </c>
      <c r="G53" s="143">
        <f t="shared" si="4"/>
        <v>55000</v>
      </c>
      <c r="I53" s="112"/>
      <c r="J53" s="112"/>
    </row>
    <row r="54" spans="1:10" s="130" customFormat="1">
      <c r="A54" s="130" t="s">
        <v>514</v>
      </c>
      <c r="B54" s="116" t="s">
        <v>515</v>
      </c>
      <c r="C54" s="141">
        <v>0</v>
      </c>
      <c r="D54" s="184">
        <v>0</v>
      </c>
      <c r="E54" s="133"/>
      <c r="F54" s="143">
        <f t="shared" si="4"/>
        <v>0</v>
      </c>
      <c r="G54" s="143">
        <f t="shared" si="4"/>
        <v>0</v>
      </c>
      <c r="I54" s="112"/>
      <c r="J54" s="112"/>
    </row>
    <row r="55" spans="1:10" s="130" customFormat="1">
      <c r="A55" s="130" t="s">
        <v>156</v>
      </c>
      <c r="B55" s="116" t="s">
        <v>516</v>
      </c>
      <c r="C55" s="141">
        <v>597452479.82321668</v>
      </c>
      <c r="D55" s="184">
        <v>757543600.78488827</v>
      </c>
      <c r="E55" s="133"/>
      <c r="F55" s="330">
        <f>ROUND(C55/10^3,0)+1</f>
        <v>597453</v>
      </c>
      <c r="G55" s="143">
        <f t="shared" si="4"/>
        <v>757544</v>
      </c>
      <c r="I55" s="112" t="s">
        <v>476</v>
      </c>
      <c r="J55" s="112"/>
    </row>
    <row r="56" spans="1:10" s="130" customFormat="1">
      <c r="A56" s="130" t="s">
        <v>39</v>
      </c>
      <c r="B56" s="116" t="s">
        <v>517</v>
      </c>
      <c r="C56" s="141">
        <v>777602804.91190743</v>
      </c>
      <c r="D56" s="184">
        <v>777602804.91190743</v>
      </c>
      <c r="E56" s="133"/>
      <c r="F56" s="143">
        <f>ROUND(C56/10^3,0)</f>
        <v>777603</v>
      </c>
      <c r="G56" s="143">
        <f>ROUND(D56/10^3,0)</f>
        <v>777603</v>
      </c>
      <c r="I56" s="112"/>
      <c r="J56" s="112"/>
    </row>
    <row r="57" spans="1:10" s="130" customFormat="1">
      <c r="A57" s="130" t="s">
        <v>518</v>
      </c>
      <c r="B57" s="116" t="s">
        <v>519</v>
      </c>
      <c r="C57" s="141">
        <v>0</v>
      </c>
      <c r="D57" s="184">
        <v>0</v>
      </c>
      <c r="E57" s="133"/>
      <c r="F57" s="143">
        <f t="shared" si="4"/>
        <v>0</v>
      </c>
      <c r="G57" s="143">
        <f t="shared" si="4"/>
        <v>0</v>
      </c>
      <c r="I57" s="112"/>
      <c r="J57" s="112"/>
    </row>
    <row r="58" spans="1:10" s="130" customFormat="1">
      <c r="A58" s="130" t="s">
        <v>520</v>
      </c>
      <c r="B58" s="116" t="s">
        <v>521</v>
      </c>
      <c r="C58" s="141">
        <v>0</v>
      </c>
      <c r="D58" s="184">
        <v>0</v>
      </c>
      <c r="E58" s="133"/>
      <c r="F58" s="143">
        <f t="shared" si="4"/>
        <v>0</v>
      </c>
      <c r="G58" s="143">
        <f t="shared" si="4"/>
        <v>0</v>
      </c>
      <c r="I58" s="112"/>
      <c r="J58" s="112"/>
    </row>
    <row r="59" spans="1:10" s="130" customFormat="1">
      <c r="A59" s="130" t="s">
        <v>522</v>
      </c>
      <c r="B59" s="116" t="s">
        <v>523</v>
      </c>
      <c r="C59" s="141">
        <v>60800487.079999998</v>
      </c>
      <c r="D59" s="142">
        <v>239245822.75999999</v>
      </c>
      <c r="E59" s="133"/>
      <c r="F59" s="143">
        <f t="shared" si="4"/>
        <v>60800</v>
      </c>
      <c r="G59" s="143">
        <f t="shared" si="4"/>
        <v>239246</v>
      </c>
      <c r="I59" s="112"/>
      <c r="J59" s="112"/>
    </row>
    <row r="60" spans="1:10" s="130" customFormat="1">
      <c r="A60" s="130" t="s">
        <v>41</v>
      </c>
      <c r="B60" s="116" t="s">
        <v>524</v>
      </c>
      <c r="C60" s="141">
        <v>46528495.559999995</v>
      </c>
      <c r="D60" s="142">
        <v>100693114.31</v>
      </c>
      <c r="E60" s="133"/>
      <c r="F60" s="143">
        <f>ROUND(C60/10^3,0)</f>
        <v>46528</v>
      </c>
      <c r="G60" s="143">
        <f>ROUND(D60/10^3,0)</f>
        <v>100693</v>
      </c>
      <c r="I60" s="112"/>
      <c r="J60" s="112"/>
    </row>
    <row r="61" spans="1:10" s="130" customFormat="1">
      <c r="A61" s="130" t="s">
        <v>525</v>
      </c>
      <c r="B61" s="116" t="s">
        <v>526</v>
      </c>
      <c r="C61" s="141">
        <v>0</v>
      </c>
      <c r="D61" s="142">
        <v>2457907.7476057862</v>
      </c>
      <c r="E61" s="133"/>
      <c r="F61" s="144">
        <f t="shared" si="4"/>
        <v>0</v>
      </c>
      <c r="G61" s="143">
        <f>ROUND(D61/10^3,0)</f>
        <v>2458</v>
      </c>
      <c r="I61" s="112"/>
      <c r="J61" s="112"/>
    </row>
    <row r="62" spans="1:10" s="130" customFormat="1">
      <c r="A62" s="130" t="s">
        <v>43</v>
      </c>
      <c r="B62" s="116" t="s">
        <v>527</v>
      </c>
      <c r="C62" s="141">
        <v>6984705.3399999999</v>
      </c>
      <c r="D62" s="142">
        <v>23462857.939999998</v>
      </c>
      <c r="E62" s="133"/>
      <c r="F62" s="143">
        <f>ROUND(C62/10^3,0)</f>
        <v>6985</v>
      </c>
      <c r="G62" s="143">
        <f>ROUND(D62/10^3,0)</f>
        <v>23463</v>
      </c>
      <c r="I62" s="112"/>
      <c r="J62" s="112"/>
    </row>
    <row r="63" spans="1:10" s="130" customFormat="1">
      <c r="A63" s="130" t="s">
        <v>528</v>
      </c>
      <c r="B63" s="116" t="s">
        <v>529</v>
      </c>
      <c r="C63" s="141">
        <v>8207269.6700000009</v>
      </c>
      <c r="D63" s="184">
        <v>207815375.04059187</v>
      </c>
      <c r="E63" s="133"/>
      <c r="F63" s="144">
        <f t="shared" si="4"/>
        <v>8207</v>
      </c>
      <c r="G63" s="330">
        <f>ROUND(D63/10^3,0)+1</f>
        <v>207816</v>
      </c>
      <c r="I63" s="112" t="s">
        <v>476</v>
      </c>
      <c r="J63" s="112"/>
    </row>
    <row r="64" spans="1:10" s="130" customFormat="1">
      <c r="A64" s="130" t="s">
        <v>530</v>
      </c>
      <c r="B64" s="116" t="s">
        <v>531</v>
      </c>
      <c r="C64" s="145">
        <v>60577720.949999973</v>
      </c>
      <c r="D64" s="142">
        <v>140329066.73999998</v>
      </c>
      <c r="E64" s="133"/>
      <c r="F64" s="144">
        <f t="shared" si="4"/>
        <v>60578</v>
      </c>
      <c r="G64" s="144">
        <f t="shared" si="4"/>
        <v>140329</v>
      </c>
      <c r="I64" s="112"/>
      <c r="J64" s="112"/>
    </row>
    <row r="65" spans="1:10" s="130" customFormat="1">
      <c r="A65" s="130" t="s">
        <v>35</v>
      </c>
      <c r="B65" s="116" t="s">
        <v>532</v>
      </c>
      <c r="C65" s="145">
        <v>50000000</v>
      </c>
      <c r="D65" s="184">
        <v>100000000</v>
      </c>
      <c r="E65" s="133"/>
      <c r="F65" s="144">
        <f t="shared" si="4"/>
        <v>50000</v>
      </c>
      <c r="G65" s="144">
        <f t="shared" si="4"/>
        <v>100000</v>
      </c>
      <c r="I65" s="112"/>
      <c r="J65" s="112"/>
    </row>
    <row r="66" spans="1:10" s="130" customFormat="1">
      <c r="A66" s="130" t="s">
        <v>533</v>
      </c>
      <c r="B66" s="180" t="s">
        <v>534</v>
      </c>
      <c r="C66" s="145">
        <v>0</v>
      </c>
      <c r="D66" s="184">
        <v>171097393</v>
      </c>
      <c r="E66" s="133"/>
      <c r="F66" s="144">
        <f t="shared" si="4"/>
        <v>0</v>
      </c>
      <c r="G66" s="144">
        <f t="shared" si="4"/>
        <v>171097</v>
      </c>
      <c r="I66" s="112"/>
      <c r="J66" s="112"/>
    </row>
    <row r="67" spans="1:10" s="130" customFormat="1">
      <c r="A67" s="148" t="s">
        <v>44</v>
      </c>
      <c r="B67" s="180"/>
      <c r="C67" s="185">
        <v>1772188936.0251241</v>
      </c>
      <c r="D67" s="186">
        <v>3819138019.396493</v>
      </c>
      <c r="E67" s="133"/>
      <c r="F67" s="150">
        <f>SUM(F51:F66)</f>
        <v>1772189</v>
      </c>
      <c r="G67" s="150">
        <f>SUM(G51:G66)</f>
        <v>3819139</v>
      </c>
      <c r="I67" s="151">
        <f>ROUND(C67/10^3,0)</f>
        <v>1772189</v>
      </c>
      <c r="J67" s="151">
        <f>ROUND(D67/10^3,0)</f>
        <v>3819138</v>
      </c>
    </row>
    <row r="68" spans="1:10" s="130" customFormat="1">
      <c r="A68" s="134" t="s">
        <v>45</v>
      </c>
      <c r="B68" s="116"/>
      <c r="C68" s="141"/>
      <c r="D68" s="142"/>
      <c r="E68" s="133"/>
      <c r="F68" s="152"/>
      <c r="G68" s="140"/>
      <c r="I68" s="112"/>
      <c r="J68" s="112"/>
    </row>
    <row r="69" spans="1:10" s="134" customFormat="1">
      <c r="A69" s="130" t="s">
        <v>535</v>
      </c>
      <c r="B69" s="116" t="s">
        <v>536</v>
      </c>
      <c r="C69" s="141">
        <v>0</v>
      </c>
      <c r="D69" s="184">
        <v>0</v>
      </c>
      <c r="E69" s="149"/>
      <c r="F69" s="144">
        <f t="shared" ref="F69:G75" si="5">ROUND(C69/10^3,0)</f>
        <v>0</v>
      </c>
      <c r="G69" s="144">
        <f t="shared" si="5"/>
        <v>0</v>
      </c>
      <c r="I69" s="112"/>
      <c r="J69" s="112"/>
    </row>
    <row r="70" spans="1:10" s="130" customFormat="1">
      <c r="A70" s="130" t="s">
        <v>537</v>
      </c>
      <c r="B70" s="116" t="s">
        <v>538</v>
      </c>
      <c r="C70" s="141">
        <v>0</v>
      </c>
      <c r="D70" s="184">
        <v>715888428.59000003</v>
      </c>
      <c r="E70" s="133"/>
      <c r="F70" s="144">
        <f t="shared" si="5"/>
        <v>0</v>
      </c>
      <c r="G70" s="143">
        <f>ROUND(D70/10^3,0)</f>
        <v>715888</v>
      </c>
      <c r="I70" s="112"/>
      <c r="J70" s="112"/>
    </row>
    <row r="71" spans="1:10" s="134" customFormat="1">
      <c r="A71" s="130" t="s">
        <v>185</v>
      </c>
      <c r="B71" s="116" t="s">
        <v>539</v>
      </c>
      <c r="C71" s="141">
        <v>30901355.666783322</v>
      </c>
      <c r="D71" s="184">
        <v>1418990350.0440412</v>
      </c>
      <c r="E71" s="149"/>
      <c r="F71" s="143">
        <f>ROUND(C71/10^3,0)</f>
        <v>30901</v>
      </c>
      <c r="G71" s="144">
        <f t="shared" si="5"/>
        <v>1418990</v>
      </c>
      <c r="I71" s="112"/>
      <c r="J71" s="112"/>
    </row>
    <row r="72" spans="1:10" s="130" customFormat="1">
      <c r="A72" s="130" t="s">
        <v>540</v>
      </c>
      <c r="B72" s="116" t="s">
        <v>541</v>
      </c>
      <c r="C72" s="141">
        <v>1357572061.073724</v>
      </c>
      <c r="D72" s="184">
        <v>1357572061.073724</v>
      </c>
      <c r="E72" s="187"/>
      <c r="F72" s="144">
        <f t="shared" si="5"/>
        <v>1357572</v>
      </c>
      <c r="G72" s="144">
        <f t="shared" si="5"/>
        <v>1357572</v>
      </c>
      <c r="I72" s="112"/>
      <c r="J72" s="112"/>
    </row>
    <row r="73" spans="1:10" s="130" customFormat="1">
      <c r="A73" s="130" t="s">
        <v>542</v>
      </c>
      <c r="B73" s="116" t="s">
        <v>543</v>
      </c>
      <c r="C73" s="141">
        <v>0</v>
      </c>
      <c r="D73" s="184">
        <v>258500000</v>
      </c>
      <c r="E73" s="133"/>
      <c r="F73" s="144">
        <f t="shared" si="5"/>
        <v>0</v>
      </c>
      <c r="G73" s="144">
        <f t="shared" si="5"/>
        <v>258500</v>
      </c>
      <c r="I73" s="112"/>
      <c r="J73" s="112"/>
    </row>
    <row r="74" spans="1:10" s="130" customFormat="1">
      <c r="A74" s="130" t="s">
        <v>544</v>
      </c>
      <c r="B74" s="116" t="s">
        <v>545</v>
      </c>
      <c r="C74" s="141">
        <v>51698414.759999998</v>
      </c>
      <c r="D74" s="142">
        <v>75873272.640000001</v>
      </c>
      <c r="E74" s="133"/>
      <c r="F74" s="144">
        <f t="shared" si="5"/>
        <v>51698</v>
      </c>
      <c r="G74" s="143">
        <f>ROUND(D74/10^3,0)</f>
        <v>75873</v>
      </c>
      <c r="I74" s="112"/>
      <c r="J74" s="112"/>
    </row>
    <row r="75" spans="1:10" s="130" customFormat="1">
      <c r="A75" s="140" t="s">
        <v>546</v>
      </c>
      <c r="B75" s="116" t="s">
        <v>547</v>
      </c>
      <c r="C75" s="141">
        <v>0</v>
      </c>
      <c r="D75" s="142">
        <v>0</v>
      </c>
      <c r="E75" s="133"/>
      <c r="F75" s="144">
        <f t="shared" si="5"/>
        <v>0</v>
      </c>
      <c r="G75" s="143">
        <f>ROUND(D75/10^3,0)</f>
        <v>0</v>
      </c>
      <c r="I75" s="112"/>
      <c r="J75" s="112"/>
    </row>
    <row r="76" spans="1:10" s="130" customFormat="1">
      <c r="A76" s="130" t="s">
        <v>45</v>
      </c>
      <c r="B76" s="116" t="s">
        <v>548</v>
      </c>
      <c r="C76" s="141">
        <v>8693427.8499999996</v>
      </c>
      <c r="D76" s="142">
        <v>28377751.460000001</v>
      </c>
      <c r="E76" s="133"/>
      <c r="F76" s="330">
        <f>ROUND(C76/10^3,0)+1</f>
        <v>8694</v>
      </c>
      <c r="G76" s="330">
        <f>ROUND(D76/10^3,0)-1</f>
        <v>28377</v>
      </c>
      <c r="I76" s="112" t="s">
        <v>476</v>
      </c>
      <c r="J76" s="112"/>
    </row>
    <row r="77" spans="1:10" s="130" customFormat="1">
      <c r="A77" s="130" t="s">
        <v>47</v>
      </c>
      <c r="B77" s="116" t="s">
        <v>549</v>
      </c>
      <c r="C77" s="145">
        <v>68332426.700000003</v>
      </c>
      <c r="D77" s="142">
        <v>425877585.37453902</v>
      </c>
      <c r="E77" s="133"/>
      <c r="F77" s="176">
        <f>ROUND(C143/10^3,0)</f>
        <v>54130</v>
      </c>
      <c r="G77" s="176">
        <f>ROUND(D143/10^3,0)</f>
        <v>253898</v>
      </c>
      <c r="I77" s="112"/>
      <c r="J77" s="112"/>
    </row>
    <row r="78" spans="1:10" s="130" customFormat="1">
      <c r="A78" s="130" t="s">
        <v>550</v>
      </c>
      <c r="B78" s="116" t="s">
        <v>551</v>
      </c>
      <c r="C78" s="145">
        <v>6593733.3399999999</v>
      </c>
      <c r="D78" s="184">
        <v>799013297.71948981</v>
      </c>
      <c r="E78" s="133"/>
      <c r="F78" s="143">
        <f>ROUND(C78/10^3,0)</f>
        <v>6594</v>
      </c>
      <c r="G78" s="144">
        <f t="shared" ref="F78:G80" si="6">ROUND(D78/10^3,0)</f>
        <v>799013</v>
      </c>
      <c r="I78" s="112"/>
      <c r="J78" s="112"/>
    </row>
    <row r="79" spans="1:10" s="130" customFormat="1">
      <c r="A79" s="130" t="s">
        <v>552</v>
      </c>
      <c r="B79" s="116" t="s">
        <v>553</v>
      </c>
      <c r="C79" s="145">
        <v>802432</v>
      </c>
      <c r="D79" s="142">
        <v>141372764.91999999</v>
      </c>
      <c r="E79" s="133"/>
      <c r="F79" s="188">
        <f t="shared" si="6"/>
        <v>802</v>
      </c>
      <c r="G79" s="188">
        <f t="shared" si="6"/>
        <v>141373</v>
      </c>
      <c r="I79" s="112"/>
      <c r="J79" s="112"/>
    </row>
    <row r="80" spans="1:10" s="130" customFormat="1">
      <c r="A80" s="130" t="s">
        <v>554</v>
      </c>
      <c r="B80" s="116" t="s">
        <v>555</v>
      </c>
      <c r="C80" s="146">
        <v>0</v>
      </c>
      <c r="D80" s="147">
        <v>3901613.37</v>
      </c>
      <c r="E80" s="133"/>
      <c r="F80" s="177">
        <f t="shared" si="6"/>
        <v>0</v>
      </c>
      <c r="G80" s="189">
        <f>ROUND(D80/10^3,0)</f>
        <v>3902</v>
      </c>
      <c r="I80" s="112"/>
      <c r="J80" s="112"/>
    </row>
    <row r="81" spans="1:10" s="130" customFormat="1">
      <c r="A81" s="148" t="s">
        <v>50</v>
      </c>
      <c r="B81" s="116"/>
      <c r="C81" s="146">
        <v>1524593851.3905072</v>
      </c>
      <c r="D81" s="147">
        <v>5225367125.1917944</v>
      </c>
      <c r="E81" s="133"/>
      <c r="F81" s="179">
        <f>SUM(F69:F80)</f>
        <v>1510391</v>
      </c>
      <c r="G81" s="179">
        <f>SUM(G69:G80)</f>
        <v>5053386</v>
      </c>
      <c r="I81" s="151">
        <f>ROUND(C81/10^3,0)-ROUND(C77/10^3,0)+ROUND(C143/10^3,0)</f>
        <v>1510392</v>
      </c>
      <c r="J81" s="151">
        <f>ROUND(D81/10^3,0)-ROUND(D77/10^3,0)+ROUND(D149/10^3,0)</f>
        <v>4799489</v>
      </c>
    </row>
    <row r="82" spans="1:10" s="130" customFormat="1">
      <c r="A82" s="148" t="s">
        <v>51</v>
      </c>
      <c r="B82" s="116"/>
      <c r="C82" s="190">
        <v>3296782787.4156313</v>
      </c>
      <c r="D82" s="186">
        <v>9044505144.5882874</v>
      </c>
      <c r="E82" s="133"/>
      <c r="F82" s="191">
        <f>F81+F67</f>
        <v>3282580</v>
      </c>
      <c r="G82" s="191">
        <f>G81+G67</f>
        <v>8872525</v>
      </c>
      <c r="I82" s="151">
        <f>ROUND(C82/10^3,0)-ROUND(C77/10^3,0)+ROUND(C143/10^3,0)</f>
        <v>3282581</v>
      </c>
      <c r="J82" s="151">
        <f>ROUND(D82/10^3,0)-ROUND(D77/10^3,0)+ROUND(D143/10^3,0)</f>
        <v>8872525</v>
      </c>
    </row>
    <row r="83" spans="1:10" s="134" customFormat="1">
      <c r="A83" s="130" t="s">
        <v>52</v>
      </c>
      <c r="B83" s="116"/>
      <c r="C83" s="192"/>
      <c r="D83" s="193"/>
      <c r="E83" s="149"/>
      <c r="F83" s="192"/>
      <c r="G83" s="140"/>
      <c r="I83" s="112"/>
      <c r="J83" s="112"/>
    </row>
    <row r="84" spans="1:10" s="134" customFormat="1">
      <c r="A84" s="130" t="s">
        <v>556</v>
      </c>
      <c r="B84" s="116" t="s">
        <v>557</v>
      </c>
      <c r="C84" s="141">
        <v>1066595865</v>
      </c>
      <c r="D84" s="142">
        <v>1066595865</v>
      </c>
      <c r="E84" s="149"/>
      <c r="F84" s="144">
        <f t="shared" ref="F84:G95" si="7">ROUND(C84/10^3,0)</f>
        <v>1066596</v>
      </c>
      <c r="G84" s="144">
        <f t="shared" si="7"/>
        <v>1066596</v>
      </c>
      <c r="I84" s="112"/>
      <c r="J84" s="112"/>
    </row>
    <row r="85" spans="1:10" s="130" customFormat="1">
      <c r="A85" s="130" t="s">
        <v>558</v>
      </c>
      <c r="B85" s="116" t="s">
        <v>559</v>
      </c>
      <c r="C85" s="112">
        <v>98130020.5</v>
      </c>
      <c r="D85" s="142">
        <v>98130020.5</v>
      </c>
      <c r="E85" s="149"/>
      <c r="F85" s="144">
        <f t="shared" si="7"/>
        <v>98130</v>
      </c>
      <c r="G85" s="144">
        <f t="shared" si="7"/>
        <v>98130</v>
      </c>
      <c r="I85" s="112"/>
      <c r="J85" s="112"/>
    </row>
    <row r="86" spans="1:10" s="130" customFormat="1" ht="10">
      <c r="A86" s="130" t="s">
        <v>560</v>
      </c>
      <c r="B86" s="194" t="s">
        <v>561</v>
      </c>
      <c r="C86" s="195">
        <v>-7916134.0520000001</v>
      </c>
      <c r="D86" s="142">
        <v>-14400699.276000002</v>
      </c>
      <c r="E86" s="133"/>
      <c r="F86" s="144">
        <f t="shared" si="7"/>
        <v>-7916</v>
      </c>
      <c r="G86" s="144">
        <f t="shared" si="7"/>
        <v>-14401</v>
      </c>
      <c r="I86" s="112"/>
      <c r="J86" s="112"/>
    </row>
    <row r="87" spans="1:10" s="130" customFormat="1">
      <c r="A87" s="130" t="s">
        <v>562</v>
      </c>
      <c r="B87" s="196" t="s">
        <v>563</v>
      </c>
      <c r="C87" s="195">
        <v>51049662.991999999</v>
      </c>
      <c r="D87" s="142">
        <v>-278142569.44800001</v>
      </c>
      <c r="E87" s="133"/>
      <c r="F87" s="144">
        <f t="shared" si="7"/>
        <v>51050</v>
      </c>
      <c r="G87" s="144">
        <f t="shared" si="7"/>
        <v>-278143</v>
      </c>
      <c r="I87" s="112"/>
      <c r="J87" s="112"/>
    </row>
    <row r="88" spans="1:10" s="130" customFormat="1" ht="10">
      <c r="A88" s="130" t="s">
        <v>564</v>
      </c>
      <c r="B88" s="194" t="s">
        <v>561</v>
      </c>
      <c r="C88" s="195">
        <v>0</v>
      </c>
      <c r="D88" s="142">
        <v>845187952.24800003</v>
      </c>
      <c r="E88" s="133"/>
      <c r="F88" s="144">
        <f t="shared" si="7"/>
        <v>0</v>
      </c>
      <c r="G88" s="144">
        <f t="shared" si="7"/>
        <v>845188</v>
      </c>
      <c r="I88" s="112"/>
      <c r="J88" s="112"/>
    </row>
    <row r="89" spans="1:10" s="130" customFormat="1" ht="10">
      <c r="A89" s="130" t="s">
        <v>565</v>
      </c>
      <c r="B89" s="194" t="s">
        <v>561</v>
      </c>
      <c r="C89" s="195">
        <v>0</v>
      </c>
      <c r="D89" s="142">
        <v>0</v>
      </c>
      <c r="E89" s="133"/>
      <c r="F89" s="144">
        <f t="shared" si="7"/>
        <v>0</v>
      </c>
      <c r="G89" s="144">
        <f t="shared" si="7"/>
        <v>0</v>
      </c>
      <c r="I89" s="112"/>
      <c r="J89" s="112"/>
    </row>
    <row r="90" spans="1:10" s="130" customFormat="1" ht="10">
      <c r="A90" s="140" t="s">
        <v>566</v>
      </c>
      <c r="B90" s="194" t="s">
        <v>561</v>
      </c>
      <c r="C90" s="112"/>
      <c r="D90" s="142">
        <v>0</v>
      </c>
      <c r="E90" s="133"/>
      <c r="F90" s="144">
        <f t="shared" si="7"/>
        <v>0</v>
      </c>
      <c r="G90" s="144">
        <f t="shared" si="7"/>
        <v>0</v>
      </c>
      <c r="I90" s="112"/>
      <c r="J90" s="112"/>
    </row>
    <row r="91" spans="1:10" s="130" customFormat="1">
      <c r="A91" s="130" t="s">
        <v>567</v>
      </c>
      <c r="B91" s="196" t="s">
        <v>568</v>
      </c>
      <c r="C91" s="195">
        <v>0</v>
      </c>
      <c r="D91" s="142">
        <v>22390288.341984</v>
      </c>
      <c r="E91" s="149"/>
      <c r="F91" s="144">
        <f t="shared" si="7"/>
        <v>0</v>
      </c>
      <c r="G91" s="144">
        <f t="shared" si="7"/>
        <v>22390</v>
      </c>
      <c r="I91" s="112"/>
      <c r="J91" s="112"/>
    </row>
    <row r="92" spans="1:10" s="134" customFormat="1">
      <c r="A92" s="130" t="s">
        <v>569</v>
      </c>
      <c r="B92" s="116"/>
      <c r="C92" s="112"/>
      <c r="D92" s="142">
        <v>0</v>
      </c>
      <c r="E92" s="149"/>
      <c r="F92" s="144">
        <f t="shared" si="7"/>
        <v>0</v>
      </c>
      <c r="G92" s="144">
        <f t="shared" si="7"/>
        <v>0</v>
      </c>
      <c r="I92" s="112"/>
      <c r="J92" s="112"/>
    </row>
    <row r="93" spans="1:10" s="130" customFormat="1">
      <c r="A93" s="130" t="s">
        <v>570</v>
      </c>
      <c r="B93" s="116" t="s">
        <v>571</v>
      </c>
      <c r="C93" s="112">
        <v>55443961.270000003</v>
      </c>
      <c r="D93" s="142">
        <v>55443961.270000011</v>
      </c>
      <c r="E93" s="149"/>
      <c r="F93" s="144">
        <f t="shared" si="7"/>
        <v>55444</v>
      </c>
      <c r="G93" s="144">
        <f t="shared" si="7"/>
        <v>55444</v>
      </c>
      <c r="H93" s="149"/>
      <c r="I93" s="112"/>
      <c r="J93" s="112"/>
    </row>
    <row r="94" spans="1:10" s="130" customFormat="1">
      <c r="A94" s="130" t="s">
        <v>572</v>
      </c>
      <c r="B94" s="197" t="s">
        <v>573</v>
      </c>
      <c r="C94" s="112">
        <v>151948844.40579465</v>
      </c>
      <c r="D94" s="142">
        <v>-170875623.76735282</v>
      </c>
      <c r="E94" s="149"/>
      <c r="F94" s="188">
        <f t="shared" si="7"/>
        <v>151949</v>
      </c>
      <c r="G94" s="188">
        <f t="shared" si="7"/>
        <v>-170876</v>
      </c>
      <c r="H94" s="149"/>
      <c r="I94" s="112"/>
      <c r="J94" s="112"/>
    </row>
    <row r="95" spans="1:10" s="130" customFormat="1">
      <c r="A95" s="130" t="s">
        <v>62</v>
      </c>
      <c r="B95" s="197" t="s">
        <v>574</v>
      </c>
      <c r="C95" s="198">
        <v>0</v>
      </c>
      <c r="D95" s="147">
        <v>0</v>
      </c>
      <c r="E95" s="149"/>
      <c r="F95" s="177">
        <f t="shared" si="7"/>
        <v>0</v>
      </c>
      <c r="G95" s="177">
        <f t="shared" si="7"/>
        <v>0</v>
      </c>
      <c r="H95" s="149"/>
      <c r="I95" s="112"/>
      <c r="J95" s="112"/>
    </row>
    <row r="96" spans="1:10" s="130" customFormat="1">
      <c r="A96" s="134" t="s">
        <v>575</v>
      </c>
      <c r="B96" s="116"/>
      <c r="C96" s="198">
        <v>1415252220.1157947</v>
      </c>
      <c r="D96" s="147">
        <v>1624329194.8686318</v>
      </c>
      <c r="E96" s="149"/>
      <c r="F96" s="199">
        <f>SUM(F84:F95)</f>
        <v>1415253</v>
      </c>
      <c r="G96" s="199">
        <f>SUM(G84:G95)</f>
        <v>1624328</v>
      </c>
      <c r="H96" s="149"/>
      <c r="I96" s="151">
        <f t="shared" ref="I96:J98" si="8">ROUND(C96/10^3,0)</f>
        <v>1415252</v>
      </c>
      <c r="J96" s="151">
        <f t="shared" si="8"/>
        <v>1624329</v>
      </c>
    </row>
    <row r="97" spans="1:10" s="130" customFormat="1">
      <c r="A97" s="130" t="s">
        <v>576</v>
      </c>
      <c r="B97" s="196" t="s">
        <v>577</v>
      </c>
      <c r="C97" s="112">
        <v>0</v>
      </c>
      <c r="D97" s="142">
        <v>1046959648.9116571</v>
      </c>
      <c r="E97" s="149"/>
      <c r="F97" s="112">
        <f t="shared" ref="F97:G97" si="9">ROUND(C97/10^3,0)</f>
        <v>0</v>
      </c>
      <c r="G97" s="151">
        <f t="shared" si="9"/>
        <v>1046960</v>
      </c>
      <c r="H97" s="149"/>
      <c r="I97" s="151">
        <f t="shared" si="8"/>
        <v>0</v>
      </c>
      <c r="J97" s="151">
        <f t="shared" si="8"/>
        <v>1046960</v>
      </c>
    </row>
    <row r="98" spans="1:10" s="134" customFormat="1">
      <c r="A98" s="148" t="s">
        <v>65</v>
      </c>
      <c r="B98" s="116"/>
      <c r="C98" s="181">
        <v>1415252220.1157947</v>
      </c>
      <c r="D98" s="182">
        <v>2671288843.7802887</v>
      </c>
      <c r="E98" s="149"/>
      <c r="F98" s="183">
        <f>SUM(F96:F97)</f>
        <v>1415253</v>
      </c>
      <c r="G98" s="183">
        <f>SUM(G96:G97)</f>
        <v>2671288</v>
      </c>
      <c r="H98" s="149"/>
      <c r="I98" s="151">
        <f t="shared" si="8"/>
        <v>1415252</v>
      </c>
      <c r="J98" s="151">
        <f t="shared" si="8"/>
        <v>2671289</v>
      </c>
    </row>
    <row r="99" spans="1:10" s="130" customFormat="1" ht="11" thickBot="1">
      <c r="A99" s="200" t="s">
        <v>66</v>
      </c>
      <c r="B99" s="116"/>
      <c r="C99" s="201">
        <v>4712035007.5314255</v>
      </c>
      <c r="D99" s="202">
        <v>11715793988.368576</v>
      </c>
      <c r="E99" s="149"/>
      <c r="F99" s="203">
        <f>F98+F82</f>
        <v>4697833</v>
      </c>
      <c r="G99" s="203">
        <f>G98+G82</f>
        <v>11543813</v>
      </c>
      <c r="H99" s="149"/>
      <c r="I99" s="151">
        <f>ROUND(C99/10^3,0)-ROUND(C77/10^3,0)+ROUND(C143/10^3,0)</f>
        <v>4697833</v>
      </c>
      <c r="J99" s="151">
        <f>ROUND(D99/10^3,0)-ROUND(D77/10^3,0)+ROUND(D143/10^3,0)</f>
        <v>11543814</v>
      </c>
    </row>
    <row r="100" spans="1:10" s="134" customFormat="1">
      <c r="A100" s="204"/>
      <c r="B100" s="116"/>
      <c r="C100" s="205">
        <v>7.5794219970703125E-2</v>
      </c>
      <c r="D100" s="205">
        <v>-0.26630783081054688</v>
      </c>
      <c r="E100" s="149" t="s">
        <v>578</v>
      </c>
      <c r="F100" s="206">
        <f>F99-F47</f>
        <v>0</v>
      </c>
      <c r="G100" s="206">
        <f>G99-G47</f>
        <v>0</v>
      </c>
      <c r="H100" s="149"/>
      <c r="I100" s="207">
        <f>I99-I47</f>
        <v>0</v>
      </c>
      <c r="J100" s="207">
        <f>J99-J47</f>
        <v>0</v>
      </c>
    </row>
    <row r="101" spans="1:10" s="134" customFormat="1">
      <c r="A101" s="204"/>
      <c r="B101" s="116"/>
      <c r="C101" s="205"/>
      <c r="D101" s="205"/>
      <c r="E101" s="149"/>
      <c r="F101" s="149"/>
      <c r="G101" s="149"/>
      <c r="H101" s="149"/>
      <c r="I101" s="112"/>
      <c r="J101" s="112"/>
    </row>
    <row r="102" spans="1:10" s="134" customFormat="1">
      <c r="A102" s="130"/>
      <c r="B102" s="116"/>
      <c r="C102" s="208"/>
      <c r="D102" s="209">
        <v>-185276323.04335281</v>
      </c>
      <c r="E102" s="149"/>
      <c r="F102" s="149"/>
      <c r="G102" s="149"/>
      <c r="H102" s="149"/>
      <c r="I102" s="112"/>
      <c r="J102" s="112"/>
    </row>
    <row r="103" spans="1:10" s="134" customFormat="1">
      <c r="A103" s="130" t="s">
        <v>579</v>
      </c>
      <c r="B103" s="116"/>
      <c r="C103" s="208">
        <v>0</v>
      </c>
      <c r="D103" s="209">
        <v>-255752281.10601601</v>
      </c>
      <c r="E103" s="149"/>
      <c r="F103" s="149"/>
      <c r="G103" s="149"/>
      <c r="H103" s="149"/>
      <c r="I103" s="112"/>
      <c r="J103" s="112"/>
    </row>
    <row r="104" spans="1:10" s="204" customFormat="1">
      <c r="A104" s="130" t="s">
        <v>580</v>
      </c>
      <c r="B104" s="210"/>
      <c r="C104" s="211">
        <v>58</v>
      </c>
      <c r="D104" s="151"/>
      <c r="E104" s="149"/>
      <c r="F104" s="149"/>
      <c r="G104" s="149"/>
      <c r="H104" s="149"/>
      <c r="I104" s="112"/>
      <c r="J104" s="112"/>
    </row>
    <row r="105" spans="1:10" s="130" customFormat="1">
      <c r="B105" s="116"/>
      <c r="C105" s="212"/>
      <c r="D105" s="213"/>
      <c r="E105" s="149"/>
      <c r="F105" s="149"/>
      <c r="G105" s="149"/>
      <c r="H105" s="149"/>
      <c r="I105" s="112"/>
      <c r="J105" s="112"/>
    </row>
    <row r="106" spans="1:10" s="130" customFormat="1">
      <c r="A106" s="213"/>
      <c r="B106" s="214" t="s">
        <v>581</v>
      </c>
      <c r="C106" s="212"/>
      <c r="E106" s="149"/>
      <c r="F106" s="149"/>
      <c r="G106" s="149"/>
      <c r="H106" s="149"/>
      <c r="I106" s="112"/>
      <c r="J106" s="112"/>
    </row>
    <row r="107" spans="1:10" s="130" customFormat="1" ht="10">
      <c r="A107" s="213"/>
      <c r="B107" s="213" t="s">
        <v>582</v>
      </c>
      <c r="C107" s="212"/>
      <c r="D107" s="213"/>
      <c r="E107" s="133"/>
      <c r="F107" s="133"/>
      <c r="I107" s="112"/>
      <c r="J107" s="112"/>
    </row>
    <row r="108" spans="1:10" s="130" customFormat="1" ht="10">
      <c r="A108" s="213"/>
      <c r="B108" s="213" t="s">
        <v>583</v>
      </c>
      <c r="C108" s="212"/>
      <c r="D108" s="213"/>
      <c r="E108" s="133"/>
      <c r="F108" s="133"/>
      <c r="I108" s="112"/>
      <c r="J108" s="112"/>
    </row>
    <row r="109" spans="1:10" s="130" customFormat="1" ht="10">
      <c r="A109" s="213"/>
      <c r="B109" s="213" t="s">
        <v>584</v>
      </c>
      <c r="C109" s="212"/>
      <c r="D109" s="213"/>
      <c r="E109" s="133"/>
      <c r="F109" s="133"/>
      <c r="I109" s="112"/>
      <c r="J109" s="112"/>
    </row>
    <row r="110" spans="1:10" s="130" customFormat="1" ht="10">
      <c r="A110" s="213"/>
      <c r="B110" s="213" t="s">
        <v>585</v>
      </c>
      <c r="C110" s="212"/>
      <c r="D110" s="213"/>
      <c r="E110" s="133"/>
      <c r="F110" s="133"/>
      <c r="I110" s="112"/>
      <c r="J110" s="112"/>
    </row>
    <row r="111" spans="1:10" s="130" customFormat="1" ht="10">
      <c r="A111" s="213"/>
      <c r="B111" s="213" t="s">
        <v>586</v>
      </c>
      <c r="C111" s="212"/>
      <c r="D111" s="213"/>
      <c r="E111" s="133"/>
      <c r="F111" s="133"/>
      <c r="I111" s="112"/>
      <c r="J111" s="112"/>
    </row>
    <row r="112" spans="1:10" s="130" customFormat="1" ht="11" thickBot="1">
      <c r="B112" s="116"/>
      <c r="C112" s="215"/>
      <c r="D112" s="213"/>
      <c r="E112" s="133"/>
      <c r="F112" s="133"/>
      <c r="I112" s="112"/>
      <c r="J112" s="112"/>
    </row>
    <row r="113" spans="1:10" s="130" customFormat="1" ht="11" thickTop="1">
      <c r="B113" s="116"/>
      <c r="C113" s="212"/>
      <c r="D113" s="213"/>
      <c r="E113" s="133"/>
      <c r="F113" s="133"/>
      <c r="I113" s="112"/>
      <c r="J113" s="112"/>
    </row>
    <row r="114" spans="1:10" s="130" customFormat="1" ht="10">
      <c r="B114" s="214" t="s">
        <v>560</v>
      </c>
      <c r="C114" s="212">
        <v>0</v>
      </c>
      <c r="D114" s="213"/>
      <c r="E114" s="133"/>
      <c r="F114" s="133"/>
      <c r="I114" s="112"/>
      <c r="J114" s="112"/>
    </row>
    <row r="115" spans="1:10" s="130" customFormat="1" ht="10">
      <c r="B115" s="213" t="s">
        <v>583</v>
      </c>
      <c r="C115" s="212"/>
      <c r="D115" s="213"/>
      <c r="E115" s="133"/>
      <c r="F115" s="133"/>
      <c r="I115" s="112"/>
      <c r="J115" s="112"/>
    </row>
    <row r="116" spans="1:10" s="130" customFormat="1" ht="10">
      <c r="B116" s="213" t="s">
        <v>584</v>
      </c>
      <c r="C116" s="212"/>
      <c r="D116" s="213"/>
      <c r="E116" s="133"/>
      <c r="F116" s="133"/>
      <c r="I116" s="112"/>
      <c r="J116" s="112"/>
    </row>
    <row r="117" spans="1:10" s="130" customFormat="1" ht="10">
      <c r="B117" s="213" t="s">
        <v>585</v>
      </c>
      <c r="C117" s="212">
        <v>-2131844</v>
      </c>
      <c r="D117" s="213"/>
      <c r="E117" s="133"/>
      <c r="F117" s="133"/>
      <c r="I117" s="112"/>
      <c r="J117" s="112"/>
    </row>
    <row r="118" spans="1:10" s="130" customFormat="1" ht="10">
      <c r="B118" s="213" t="s">
        <v>586</v>
      </c>
      <c r="C118" s="212">
        <v>-3050106.4</v>
      </c>
      <c r="D118" s="213"/>
      <c r="E118" s="133"/>
      <c r="F118" s="133"/>
      <c r="I118" s="112"/>
      <c r="J118" s="112"/>
    </row>
    <row r="119" spans="1:10" s="130" customFormat="1" thickBot="1">
      <c r="B119" s="213"/>
      <c r="C119" s="215">
        <v>542339.728</v>
      </c>
      <c r="D119" s="213"/>
      <c r="E119" s="133"/>
      <c r="F119" s="133"/>
      <c r="I119" s="112"/>
      <c r="J119" s="112"/>
    </row>
    <row r="120" spans="1:10" s="130" customFormat="1" ht="11" thickTop="1">
      <c r="B120" s="116"/>
      <c r="C120" s="212">
        <v>-672078.88</v>
      </c>
      <c r="D120" s="213"/>
      <c r="E120" s="133"/>
      <c r="F120" s="133"/>
      <c r="I120" s="112"/>
      <c r="J120" s="112"/>
    </row>
    <row r="121" spans="1:10" s="130" customFormat="1" ht="10">
      <c r="B121" s="214" t="s">
        <v>587</v>
      </c>
      <c r="C121" s="212">
        <v>-2604444.5</v>
      </c>
      <c r="E121" s="133"/>
      <c r="F121" s="133"/>
      <c r="I121" s="112"/>
      <c r="J121" s="112"/>
    </row>
    <row r="122" spans="1:10" s="130" customFormat="1" ht="10">
      <c r="B122" s="213" t="s">
        <v>583</v>
      </c>
      <c r="C122" s="212">
        <v>0</v>
      </c>
      <c r="E122" s="133"/>
      <c r="F122" s="133"/>
      <c r="I122" s="112"/>
      <c r="J122" s="112"/>
    </row>
    <row r="123" spans="1:10" s="130" customFormat="1" ht="10">
      <c r="A123" s="213" t="s">
        <v>562</v>
      </c>
      <c r="B123" s="213" t="s">
        <v>584</v>
      </c>
      <c r="C123" s="212">
        <v>-7916134.0520000001</v>
      </c>
      <c r="E123" s="133"/>
      <c r="F123" s="133"/>
      <c r="I123" s="112"/>
      <c r="J123" s="112"/>
    </row>
    <row r="124" spans="1:10" s="130" customFormat="1" ht="10">
      <c r="A124" s="213"/>
      <c r="B124" s="213" t="s">
        <v>585</v>
      </c>
      <c r="C124" s="212"/>
      <c r="E124" s="133"/>
      <c r="F124" s="133"/>
      <c r="I124" s="112"/>
      <c r="J124" s="112"/>
    </row>
    <row r="125" spans="1:10" s="130" customFormat="1" ht="10">
      <c r="A125" s="213"/>
      <c r="B125" s="213" t="s">
        <v>586</v>
      </c>
      <c r="C125" s="212"/>
      <c r="E125" s="133"/>
      <c r="F125" s="133"/>
      <c r="I125" s="112"/>
      <c r="J125" s="112"/>
    </row>
    <row r="126" spans="1:10" s="130" customFormat="1" thickBot="1">
      <c r="B126" s="213"/>
      <c r="C126" s="215">
        <v>65924301</v>
      </c>
      <c r="E126" s="133"/>
      <c r="F126" s="133"/>
      <c r="I126" s="112"/>
      <c r="J126" s="112"/>
    </row>
    <row r="127" spans="1:10" s="130" customFormat="1" ht="11" thickTop="1">
      <c r="B127" s="116"/>
      <c r="C127" s="212">
        <v>22479232</v>
      </c>
      <c r="E127" s="133"/>
      <c r="F127" s="133"/>
      <c r="I127" s="112"/>
      <c r="J127" s="112"/>
    </row>
    <row r="128" spans="1:10" s="130" customFormat="1" ht="10">
      <c r="B128" s="214" t="s">
        <v>588</v>
      </c>
      <c r="C128" s="212">
        <v>-11239616</v>
      </c>
      <c r="E128" s="133"/>
      <c r="F128" s="133"/>
      <c r="I128" s="112"/>
      <c r="J128" s="112"/>
    </row>
    <row r="129" spans="1:10" s="130" customFormat="1" ht="10">
      <c r="B129" s="213" t="s">
        <v>586</v>
      </c>
      <c r="C129" s="212">
        <v>-6701958.0079999994</v>
      </c>
      <c r="E129" s="133"/>
      <c r="F129" s="133"/>
      <c r="I129" s="112"/>
      <c r="J129" s="112"/>
    </row>
    <row r="130" spans="1:10" s="130" customFormat="1" ht="11" thickBot="1">
      <c r="B130" s="116"/>
      <c r="C130" s="215">
        <v>-12311008</v>
      </c>
      <c r="E130" s="133"/>
      <c r="F130" s="133"/>
      <c r="I130" s="112"/>
      <c r="J130" s="112"/>
    </row>
    <row r="131" spans="1:10" s="130" customFormat="1" ht="11" thickTop="1">
      <c r="B131" s="116"/>
      <c r="C131" s="212">
        <v>-7101288</v>
      </c>
      <c r="E131" s="133"/>
      <c r="F131" s="133"/>
      <c r="I131" s="112"/>
      <c r="J131" s="112"/>
    </row>
    <row r="132" spans="1:10" s="130" customFormat="1">
      <c r="B132" s="116"/>
      <c r="C132" s="212">
        <v>51049662.991999999</v>
      </c>
      <c r="E132" s="133"/>
      <c r="F132" s="133"/>
      <c r="I132" s="112"/>
      <c r="J132" s="112"/>
    </row>
    <row r="133" spans="1:10" s="130" customFormat="1">
      <c r="B133" s="116"/>
      <c r="C133" s="212"/>
      <c r="D133" s="213"/>
      <c r="E133" s="133"/>
      <c r="F133" s="133"/>
      <c r="I133" s="112"/>
      <c r="J133" s="112"/>
    </row>
    <row r="134" spans="1:10">
      <c r="A134" s="130"/>
      <c r="C134" s="212"/>
    </row>
    <row r="135" spans="1:10">
      <c r="C135" s="216">
        <v>0</v>
      </c>
    </row>
    <row r="136" spans="1:10">
      <c r="C136" s="109">
        <v>0</v>
      </c>
      <c r="D136" s="213"/>
    </row>
    <row r="137" spans="1:10">
      <c r="C137" s="109">
        <v>0</v>
      </c>
      <c r="D137" s="217"/>
    </row>
    <row r="138" spans="1:10" ht="10">
      <c r="B138" s="110"/>
      <c r="C138" s="109">
        <v>0</v>
      </c>
    </row>
    <row r="139" spans="1:10" ht="10">
      <c r="B139" s="110"/>
    </row>
    <row r="141" spans="1:10" ht="11" thickBot="1"/>
    <row r="142" spans="1:10">
      <c r="B142" s="116" t="s">
        <v>589</v>
      </c>
      <c r="C142" s="355">
        <v>0</v>
      </c>
      <c r="D142" s="357">
        <v>152872275.24721169</v>
      </c>
    </row>
    <row r="143" spans="1:10" ht="11" thickBot="1">
      <c r="B143" s="116" t="s">
        <v>590</v>
      </c>
      <c r="C143" s="356">
        <v>54130401.460000001</v>
      </c>
      <c r="D143" s="358">
        <v>253897768.21886283</v>
      </c>
    </row>
    <row r="147" spans="3:5">
      <c r="C147" s="116"/>
      <c r="D147" s="116"/>
      <c r="E147" s="116"/>
    </row>
    <row r="148" spans="3:5">
      <c r="C148" s="116"/>
      <c r="D148" s="116"/>
      <c r="E148" s="116"/>
    </row>
    <row r="149" spans="3:5">
      <c r="C149" s="116"/>
      <c r="D149" s="116"/>
      <c r="E149" s="116"/>
    </row>
    <row r="150" spans="3:5">
      <c r="C150" s="116"/>
      <c r="D150" s="116"/>
      <c r="E150" s="116"/>
    </row>
    <row r="151" spans="3:5">
      <c r="C151" s="116"/>
      <c r="D151" s="116"/>
      <c r="E151" s="116"/>
    </row>
    <row r="211" spans="1:10">
      <c r="A211" s="218"/>
    </row>
    <row r="213" spans="1:10" s="218" customFormat="1">
      <c r="A213" s="110"/>
      <c r="B213" s="219"/>
      <c r="C213" s="109"/>
      <c r="E213" s="220"/>
      <c r="F213" s="220"/>
      <c r="I213" s="112"/>
      <c r="J213" s="112"/>
    </row>
  </sheetData>
  <mergeCells count="1">
    <mergeCell ref="A1:B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B441C-7676-430C-BA95-577A35FF4D87}">
  <sheetPr>
    <tabColor rgb="FF0070C0"/>
  </sheetPr>
  <dimension ref="A1:G91"/>
  <sheetViews>
    <sheetView topLeftCell="B46" workbookViewId="0">
      <selection activeCell="F76" sqref="F76"/>
    </sheetView>
  </sheetViews>
  <sheetFormatPr defaultColWidth="9.1796875" defaultRowHeight="10"/>
  <cols>
    <col min="1" max="1" width="33.54296875" style="222" customWidth="1"/>
    <col min="2" max="2" width="10.54296875" style="222" customWidth="1"/>
    <col min="3" max="3" width="14.453125" style="113" bestFit="1" customWidth="1"/>
    <col min="4" max="4" width="14.453125" style="222" bestFit="1" customWidth="1"/>
    <col min="5" max="5" width="7" style="222" customWidth="1"/>
    <col min="6" max="6" width="15.54296875" style="222" customWidth="1"/>
    <col min="7" max="7" width="16.1796875" style="222" customWidth="1"/>
    <col min="8" max="16384" width="9.1796875" style="222"/>
  </cols>
  <sheetData>
    <row r="1" spans="1:7" ht="10.5">
      <c r="A1" s="221" t="s">
        <v>0</v>
      </c>
      <c r="B1" s="114"/>
      <c r="F1" s="114" t="s">
        <v>476</v>
      </c>
    </row>
    <row r="2" spans="1:7" ht="10.5">
      <c r="A2" s="221" t="s">
        <v>802</v>
      </c>
      <c r="B2" s="114"/>
      <c r="F2" s="117" t="s">
        <v>833</v>
      </c>
      <c r="G2" s="117" t="s">
        <v>833</v>
      </c>
    </row>
    <row r="3" spans="1:7" ht="10.5" customHeight="1">
      <c r="A3" s="223"/>
      <c r="B3" s="224"/>
      <c r="C3" s="573" t="s">
        <v>591</v>
      </c>
      <c r="D3" s="123" t="s">
        <v>448</v>
      </c>
      <c r="F3" s="573" t="s">
        <v>591</v>
      </c>
      <c r="G3" s="123" t="s">
        <v>448</v>
      </c>
    </row>
    <row r="4" spans="1:7" ht="10.5">
      <c r="A4" s="225"/>
      <c r="B4" s="226" t="s">
        <v>447</v>
      </c>
      <c r="C4" s="574"/>
      <c r="D4" s="128" t="s">
        <v>450</v>
      </c>
      <c r="F4" s="574"/>
      <c r="G4" s="128" t="s">
        <v>450</v>
      </c>
    </row>
    <row r="5" spans="1:7" ht="10.5">
      <c r="A5" s="227" t="s">
        <v>68</v>
      </c>
      <c r="B5" s="114"/>
      <c r="D5" s="228" t="s">
        <v>451</v>
      </c>
      <c r="F5" s="113"/>
      <c r="G5" s="229"/>
    </row>
    <row r="6" spans="1:7" ht="10.5">
      <c r="A6" s="110" t="s">
        <v>592</v>
      </c>
      <c r="B6" s="230" t="s">
        <v>593</v>
      </c>
      <c r="C6" s="231">
        <v>190550446</v>
      </c>
      <c r="D6" s="232">
        <v>489880762.56999999</v>
      </c>
      <c r="F6" s="233">
        <f>ROUND(C6/10^3,0)</f>
        <v>190550</v>
      </c>
      <c r="G6" s="233">
        <f>ROUND(D6/10^3,0)</f>
        <v>489881</v>
      </c>
    </row>
    <row r="7" spans="1:7" ht="10.5">
      <c r="A7" s="110" t="s">
        <v>594</v>
      </c>
      <c r="B7" s="230" t="s">
        <v>595</v>
      </c>
      <c r="C7" s="231">
        <v>19719513.640000001</v>
      </c>
      <c r="D7" s="232">
        <v>20355329.085327104</v>
      </c>
      <c r="F7" s="233">
        <f t="shared" ref="F7:G20" si="0">ROUND(C7/10^3,0)</f>
        <v>19720</v>
      </c>
      <c r="G7" s="233">
        <f t="shared" si="0"/>
        <v>20355</v>
      </c>
    </row>
    <row r="8" spans="1:7" ht="10.5">
      <c r="A8" s="110" t="s">
        <v>596</v>
      </c>
      <c r="B8" s="230" t="s">
        <v>597</v>
      </c>
      <c r="C8" s="231">
        <v>0</v>
      </c>
      <c r="D8" s="232">
        <v>323890593.64000005</v>
      </c>
      <c r="F8" s="233">
        <f t="shared" si="0"/>
        <v>0</v>
      </c>
      <c r="G8" s="233">
        <f t="shared" si="0"/>
        <v>323891</v>
      </c>
    </row>
    <row r="9" spans="1:7" ht="10.5">
      <c r="A9" s="110" t="s">
        <v>598</v>
      </c>
      <c r="B9" s="230" t="s">
        <v>599</v>
      </c>
      <c r="C9" s="231">
        <v>0</v>
      </c>
      <c r="D9" s="232">
        <v>0</v>
      </c>
      <c r="F9" s="233">
        <f t="shared" si="0"/>
        <v>0</v>
      </c>
      <c r="G9" s="233">
        <f t="shared" si="0"/>
        <v>0</v>
      </c>
    </row>
    <row r="10" spans="1:7" ht="10.5">
      <c r="A10" s="110" t="s">
        <v>600</v>
      </c>
      <c r="B10" s="230" t="s">
        <v>601</v>
      </c>
      <c r="C10" s="231">
        <v>0</v>
      </c>
      <c r="D10" s="232">
        <v>2725253.94</v>
      </c>
      <c r="F10" s="233">
        <f t="shared" si="0"/>
        <v>0</v>
      </c>
      <c r="G10" s="233">
        <f>ROUND(D10/10^3,0)</f>
        <v>2725</v>
      </c>
    </row>
    <row r="11" spans="1:7" ht="10.5">
      <c r="A11" s="234" t="s">
        <v>602</v>
      </c>
      <c r="B11" s="230" t="s">
        <v>603</v>
      </c>
      <c r="C11" s="231">
        <v>0</v>
      </c>
      <c r="D11" s="232">
        <v>17213343.960000001</v>
      </c>
      <c r="F11" s="233">
        <f t="shared" si="0"/>
        <v>0</v>
      </c>
      <c r="G11" s="233">
        <f t="shared" si="0"/>
        <v>17213</v>
      </c>
    </row>
    <row r="12" spans="1:7" ht="10.5">
      <c r="A12" s="234" t="s">
        <v>604</v>
      </c>
      <c r="B12" s="230" t="s">
        <v>605</v>
      </c>
      <c r="C12" s="231">
        <v>0</v>
      </c>
      <c r="D12" s="232">
        <v>270896.19</v>
      </c>
      <c r="F12" s="233">
        <f t="shared" si="0"/>
        <v>0</v>
      </c>
      <c r="G12" s="233">
        <f t="shared" si="0"/>
        <v>271</v>
      </c>
    </row>
    <row r="13" spans="1:7" ht="10.5">
      <c r="A13" s="227" t="s">
        <v>74</v>
      </c>
      <c r="B13" s="230"/>
      <c r="C13" s="235"/>
      <c r="D13" s="232"/>
      <c r="F13" s="233">
        <f t="shared" si="0"/>
        <v>0</v>
      </c>
      <c r="G13" s="233">
        <f t="shared" si="0"/>
        <v>0</v>
      </c>
    </row>
    <row r="14" spans="1:7" ht="10.5">
      <c r="A14" s="234" t="s">
        <v>606</v>
      </c>
      <c r="B14" s="230" t="s">
        <v>607</v>
      </c>
      <c r="C14" s="231">
        <v>7915173.9900000002</v>
      </c>
      <c r="D14" s="232">
        <v>7095092.6128972024</v>
      </c>
      <c r="F14" s="233">
        <f t="shared" si="0"/>
        <v>7915</v>
      </c>
      <c r="G14" s="233">
        <f t="shared" si="0"/>
        <v>7095</v>
      </c>
    </row>
    <row r="15" spans="1:7" ht="10.5">
      <c r="A15" s="234" t="s">
        <v>608</v>
      </c>
      <c r="B15" s="230" t="s">
        <v>609</v>
      </c>
      <c r="C15" s="231">
        <v>2895615.36</v>
      </c>
      <c r="D15" s="232">
        <v>12642331.49</v>
      </c>
      <c r="F15" s="233">
        <f t="shared" si="0"/>
        <v>2896</v>
      </c>
      <c r="G15" s="233">
        <f t="shared" si="0"/>
        <v>12642</v>
      </c>
    </row>
    <row r="16" spans="1:7" ht="10.5">
      <c r="A16" s="234" t="s">
        <v>610</v>
      </c>
      <c r="B16" s="230" t="s">
        <v>611</v>
      </c>
      <c r="C16" s="231">
        <v>10070889.720000001</v>
      </c>
      <c r="D16" s="232">
        <v>34985.269999999553</v>
      </c>
      <c r="F16" s="233">
        <f t="shared" si="0"/>
        <v>10071</v>
      </c>
      <c r="G16" s="233">
        <f t="shared" si="0"/>
        <v>35</v>
      </c>
    </row>
    <row r="17" spans="1:7" ht="10.5">
      <c r="A17" s="234" t="s">
        <v>612</v>
      </c>
      <c r="B17" s="230" t="s">
        <v>613</v>
      </c>
      <c r="C17" s="231">
        <v>0</v>
      </c>
      <c r="D17" s="232">
        <v>7719345.0599999987</v>
      </c>
      <c r="F17" s="233">
        <f t="shared" si="0"/>
        <v>0</v>
      </c>
      <c r="G17" s="233">
        <f t="shared" si="0"/>
        <v>7719</v>
      </c>
    </row>
    <row r="18" spans="1:7" ht="10.5">
      <c r="A18" s="234" t="s">
        <v>614</v>
      </c>
      <c r="B18" s="230" t="s">
        <v>615</v>
      </c>
      <c r="C18" s="231">
        <v>0</v>
      </c>
      <c r="D18" s="232">
        <v>0</v>
      </c>
      <c r="F18" s="233">
        <f t="shared" si="0"/>
        <v>0</v>
      </c>
      <c r="G18" s="233">
        <f t="shared" si="0"/>
        <v>0</v>
      </c>
    </row>
    <row r="19" spans="1:7" ht="10.5">
      <c r="A19" s="234" t="s">
        <v>616</v>
      </c>
      <c r="B19" s="230" t="s">
        <v>617</v>
      </c>
      <c r="C19" s="231">
        <v>2725614.9</v>
      </c>
      <c r="D19" s="232">
        <v>4676571.0800000019</v>
      </c>
      <c r="F19" s="332">
        <f>ROUND(C19/10^3,0)-1</f>
        <v>2725</v>
      </c>
      <c r="G19" s="233">
        <f>ROUND(D19/10^3,0)</f>
        <v>4677</v>
      </c>
    </row>
    <row r="20" spans="1:7" ht="10.5">
      <c r="A20" s="234" t="s">
        <v>618</v>
      </c>
      <c r="B20" s="230" t="s">
        <v>619</v>
      </c>
      <c r="C20" s="236">
        <v>0</v>
      </c>
      <c r="D20" s="237">
        <v>0</v>
      </c>
      <c r="F20" s="233">
        <f t="shared" si="0"/>
        <v>0</v>
      </c>
      <c r="G20" s="238">
        <f t="shared" si="0"/>
        <v>0</v>
      </c>
    </row>
    <row r="21" spans="1:7" ht="10.5">
      <c r="A21" s="115" t="s">
        <v>620</v>
      </c>
      <c r="B21" s="230"/>
      <c r="C21" s="239">
        <v>233877253.61000001</v>
      </c>
      <c r="D21" s="232">
        <v>886504504.89822447</v>
      </c>
      <c r="F21" s="240">
        <f>SUM(F6:F20)</f>
        <v>233877</v>
      </c>
      <c r="G21" s="240">
        <f>SUM(G6:G20)</f>
        <v>886504</v>
      </c>
    </row>
    <row r="22" spans="1:7" ht="10.5">
      <c r="A22" s="227" t="s">
        <v>76</v>
      </c>
      <c r="B22" s="230"/>
      <c r="C22" s="235"/>
      <c r="D22" s="232"/>
      <c r="F22" s="241"/>
    </row>
    <row r="23" spans="1:7" ht="10.5">
      <c r="A23" s="110" t="s">
        <v>621</v>
      </c>
      <c r="B23" s="230" t="s">
        <v>622</v>
      </c>
      <c r="C23" s="231">
        <v>127453692</v>
      </c>
      <c r="D23" s="232">
        <v>306844191.99561226</v>
      </c>
      <c r="F23" s="233">
        <f t="shared" ref="F23:G27" si="1">ROUND(C23/10^3,0)</f>
        <v>127454</v>
      </c>
      <c r="G23" s="109">
        <f t="shared" si="1"/>
        <v>306844</v>
      </c>
    </row>
    <row r="24" spans="1:7" ht="10.5">
      <c r="A24" s="110" t="s">
        <v>623</v>
      </c>
      <c r="B24" s="230" t="s">
        <v>624</v>
      </c>
      <c r="C24" s="231">
        <v>11777203.379999999</v>
      </c>
      <c r="D24" s="232">
        <v>11548763.069999998</v>
      </c>
      <c r="F24" s="233">
        <f t="shared" si="1"/>
        <v>11777</v>
      </c>
      <c r="G24" s="109">
        <f t="shared" si="1"/>
        <v>11549</v>
      </c>
    </row>
    <row r="25" spans="1:7" ht="10.5">
      <c r="A25" s="110" t="s">
        <v>625</v>
      </c>
      <c r="B25" s="230" t="s">
        <v>442</v>
      </c>
      <c r="C25" s="231">
        <v>0</v>
      </c>
      <c r="D25" s="232">
        <v>202536925.34197569</v>
      </c>
      <c r="F25" s="233">
        <f t="shared" si="1"/>
        <v>0</v>
      </c>
      <c r="G25" s="109">
        <f t="shared" si="1"/>
        <v>202537</v>
      </c>
    </row>
    <row r="26" spans="1:7" ht="10.5">
      <c r="A26" s="110" t="s">
        <v>626</v>
      </c>
      <c r="B26" s="230" t="s">
        <v>627</v>
      </c>
      <c r="C26" s="231">
        <v>0</v>
      </c>
      <c r="D26" s="232">
        <v>16518073.449999999</v>
      </c>
      <c r="F26" s="233">
        <f t="shared" si="1"/>
        <v>0</v>
      </c>
      <c r="G26" s="109">
        <f t="shared" si="1"/>
        <v>16518</v>
      </c>
    </row>
    <row r="27" spans="1:7" ht="10.5">
      <c r="A27" s="110" t="s">
        <v>628</v>
      </c>
      <c r="B27" s="230" t="s">
        <v>629</v>
      </c>
      <c r="C27" s="231">
        <v>0</v>
      </c>
      <c r="D27" s="232">
        <v>125629.15</v>
      </c>
      <c r="F27" s="233">
        <f t="shared" si="1"/>
        <v>0</v>
      </c>
      <c r="G27" s="109">
        <f>ROUND(D27/10^3,0)</f>
        <v>126</v>
      </c>
    </row>
    <row r="28" spans="1:7" ht="10.5">
      <c r="A28" s="115" t="s">
        <v>630</v>
      </c>
      <c r="B28" s="230"/>
      <c r="C28" s="235"/>
      <c r="D28" s="232"/>
      <c r="F28" s="241"/>
    </row>
    <row r="29" spans="1:7" ht="10.5">
      <c r="A29" s="110" t="s">
        <v>631</v>
      </c>
      <c r="B29" s="230" t="s">
        <v>632</v>
      </c>
      <c r="C29" s="242">
        <v>8224498</v>
      </c>
      <c r="D29" s="243">
        <v>21018218.18</v>
      </c>
      <c r="F29" s="328">
        <f>ROUND(C29/10^3,0)</f>
        <v>8224</v>
      </c>
      <c r="G29" s="244">
        <f t="shared" ref="F29:G32" si="2">ROUND(D29/10^3,0)</f>
        <v>21018</v>
      </c>
    </row>
    <row r="30" spans="1:7" ht="10.5">
      <c r="A30" s="110" t="s">
        <v>633</v>
      </c>
      <c r="B30" s="230" t="s">
        <v>634</v>
      </c>
      <c r="C30" s="245">
        <v>0</v>
      </c>
      <c r="D30" s="246">
        <v>464726.83616822446</v>
      </c>
      <c r="F30" s="247">
        <f t="shared" si="2"/>
        <v>0</v>
      </c>
      <c r="G30" s="248">
        <f t="shared" si="2"/>
        <v>465</v>
      </c>
    </row>
    <row r="31" spans="1:7" ht="10.5">
      <c r="A31" s="110" t="s">
        <v>635</v>
      </c>
      <c r="B31" s="230" t="s">
        <v>636</v>
      </c>
      <c r="C31" s="245">
        <v>0</v>
      </c>
      <c r="D31" s="246">
        <v>8800354.8200000003</v>
      </c>
      <c r="F31" s="247">
        <f t="shared" si="2"/>
        <v>0</v>
      </c>
      <c r="G31" s="248">
        <f t="shared" si="2"/>
        <v>8800</v>
      </c>
    </row>
    <row r="32" spans="1:7" ht="10.5">
      <c r="A32" s="110" t="s">
        <v>637</v>
      </c>
      <c r="B32" s="230" t="s">
        <v>638</v>
      </c>
      <c r="C32" s="249">
        <v>8344402.3899999987</v>
      </c>
      <c r="D32" s="250">
        <v>19514162.939999998</v>
      </c>
      <c r="F32" s="251">
        <f t="shared" si="2"/>
        <v>8344</v>
      </c>
      <c r="G32" s="251">
        <f>ROUND(D32/10^3,0)</f>
        <v>19514</v>
      </c>
    </row>
    <row r="33" spans="1:7" ht="10.5">
      <c r="A33" s="221" t="s">
        <v>639</v>
      </c>
      <c r="B33" s="230"/>
      <c r="C33" s="113">
        <v>16568900.389999999</v>
      </c>
      <c r="D33" s="232">
        <v>49797462.776168227</v>
      </c>
      <c r="F33" s="109">
        <f>SUM(F29:F32)</f>
        <v>16568</v>
      </c>
      <c r="G33" s="109">
        <f>SUM(G29:G32)</f>
        <v>49797</v>
      </c>
    </row>
    <row r="34" spans="1:7" ht="10.5">
      <c r="A34" s="110" t="s">
        <v>640</v>
      </c>
      <c r="B34" s="230" t="s">
        <v>443</v>
      </c>
      <c r="C34" s="252">
        <v>48419334.680000007</v>
      </c>
      <c r="D34" s="237">
        <v>130685459.04389307</v>
      </c>
      <c r="F34" s="333">
        <f>ROUND(C34/10^3,0)+1</f>
        <v>48420</v>
      </c>
      <c r="G34" s="253">
        <f>ROUND(D34/10^3,0)</f>
        <v>130685</v>
      </c>
    </row>
    <row r="35" spans="1:7" ht="10.5">
      <c r="A35" s="115" t="s">
        <v>641</v>
      </c>
      <c r="B35" s="230"/>
      <c r="C35" s="113">
        <v>204219130.44999999</v>
      </c>
      <c r="D35" s="232">
        <v>718056504.82764924</v>
      </c>
      <c r="F35" s="109">
        <f>SUM(F23:F27,F33:F34)</f>
        <v>204219</v>
      </c>
      <c r="G35" s="109">
        <f>SUM(G23:G27,G33:G34)</f>
        <v>718056</v>
      </c>
    </row>
    <row r="36" spans="1:7" s="257" customFormat="1" ht="31.5">
      <c r="A36" s="254" t="s">
        <v>642</v>
      </c>
      <c r="B36" s="230"/>
      <c r="C36" s="255">
        <v>29658123.160000026</v>
      </c>
      <c r="D36" s="256">
        <v>168448000.07057524</v>
      </c>
      <c r="F36" s="258">
        <f>F21-F35</f>
        <v>29658</v>
      </c>
      <c r="G36" s="258">
        <f>G21-G35</f>
        <v>168448</v>
      </c>
    </row>
    <row r="37" spans="1:7" ht="10.5">
      <c r="A37" s="234" t="s">
        <v>196</v>
      </c>
      <c r="B37" s="230" t="s">
        <v>643</v>
      </c>
      <c r="C37" s="235"/>
      <c r="D37" s="232">
        <v>-652781.22669202485</v>
      </c>
      <c r="F37" s="235">
        <f t="shared" ref="F37:G39" si="3">ROUND(C37/10^3,0)</f>
        <v>0</v>
      </c>
      <c r="G37" s="359">
        <f t="shared" si="3"/>
        <v>-653</v>
      </c>
    </row>
    <row r="38" spans="1:7" ht="10.5">
      <c r="A38" s="234" t="s">
        <v>644</v>
      </c>
      <c r="B38" s="230" t="s">
        <v>645</v>
      </c>
      <c r="C38" s="235"/>
      <c r="D38" s="232">
        <v>0</v>
      </c>
      <c r="F38" s="235">
        <f t="shared" si="3"/>
        <v>0</v>
      </c>
      <c r="G38" s="235">
        <f t="shared" si="3"/>
        <v>0</v>
      </c>
    </row>
    <row r="39" spans="1:7" ht="10.5">
      <c r="A39" s="234" t="s">
        <v>646</v>
      </c>
      <c r="B39" s="230" t="s">
        <v>647</v>
      </c>
      <c r="C39" s="235"/>
      <c r="D39" s="232">
        <v>0</v>
      </c>
      <c r="F39" s="235">
        <f t="shared" si="3"/>
        <v>0</v>
      </c>
      <c r="G39" s="235">
        <f t="shared" si="3"/>
        <v>0</v>
      </c>
    </row>
    <row r="40" spans="1:7" s="257" customFormat="1" ht="21">
      <c r="A40" s="254" t="s">
        <v>648</v>
      </c>
      <c r="B40" s="230"/>
      <c r="C40" s="255">
        <v>29658123.160000026</v>
      </c>
      <c r="D40" s="256">
        <v>167795218.84388322</v>
      </c>
      <c r="F40" s="258">
        <f>SUM(F36:F39)</f>
        <v>29658</v>
      </c>
      <c r="G40" s="258">
        <f>SUM(G36:G39)</f>
        <v>167795</v>
      </c>
    </row>
    <row r="41" spans="1:7" ht="10.5">
      <c r="A41" s="110" t="s">
        <v>649</v>
      </c>
      <c r="B41" s="230" t="s">
        <v>650</v>
      </c>
      <c r="C41" s="231">
        <v>36601697.619999997</v>
      </c>
      <c r="D41" s="232">
        <v>88078169.312112391</v>
      </c>
      <c r="F41" s="233">
        <f t="shared" ref="F41:G41" si="4">ROUND(C41/10^3,0)</f>
        <v>36602</v>
      </c>
      <c r="G41" s="109">
        <f t="shared" si="4"/>
        <v>88078</v>
      </c>
    </row>
    <row r="42" spans="1:7" ht="10.5">
      <c r="A42" s="110" t="s">
        <v>651</v>
      </c>
      <c r="B42" s="230" t="s">
        <v>652</v>
      </c>
      <c r="C42" s="259">
        <v>85297.01999999999</v>
      </c>
      <c r="D42" s="237">
        <v>288548.83999999997</v>
      </c>
      <c r="F42" s="238">
        <f>ROUND(C42/10^3,0)</f>
        <v>85</v>
      </c>
      <c r="G42" s="253">
        <f>ROUND(D42/10^3,0)</f>
        <v>289</v>
      </c>
    </row>
    <row r="43" spans="1:7" s="257" customFormat="1" ht="10.5">
      <c r="A43" s="115" t="s">
        <v>653</v>
      </c>
      <c r="B43" s="230"/>
      <c r="C43" s="260">
        <v>-7028871.4799999706</v>
      </c>
      <c r="D43" s="261">
        <v>79428500.691770822</v>
      </c>
      <c r="F43" s="119">
        <f>F40-SUM(F41:F42)</f>
        <v>-7029</v>
      </c>
      <c r="G43" s="119">
        <f>G40-SUM(G41:G42)</f>
        <v>79428</v>
      </c>
    </row>
    <row r="44" spans="1:7" ht="10.5">
      <c r="A44" s="234" t="s">
        <v>654</v>
      </c>
      <c r="B44" s="230" t="s">
        <v>655</v>
      </c>
      <c r="C44" s="231">
        <v>0</v>
      </c>
      <c r="D44" s="232">
        <v>3009831.0376057862</v>
      </c>
      <c r="F44" s="233">
        <f t="shared" ref="F44:G45" si="5">ROUND(C44/10^3,0)</f>
        <v>0</v>
      </c>
      <c r="G44" s="109">
        <f>ROUND(D44/10^3,0)</f>
        <v>3010</v>
      </c>
    </row>
    <row r="45" spans="1:7" ht="10.5">
      <c r="A45" s="234" t="s">
        <v>656</v>
      </c>
      <c r="B45" s="230" t="s">
        <v>657</v>
      </c>
      <c r="C45" s="252">
        <v>683172.2100000002</v>
      </c>
      <c r="D45" s="237">
        <v>5017244.2605964616</v>
      </c>
      <c r="F45" s="253">
        <f t="shared" si="5"/>
        <v>683</v>
      </c>
      <c r="G45" s="253">
        <f t="shared" si="5"/>
        <v>5017</v>
      </c>
    </row>
    <row r="46" spans="1:7" s="257" customFormat="1" ht="10.5">
      <c r="A46" s="221" t="s">
        <v>658</v>
      </c>
      <c r="B46" s="262"/>
      <c r="C46" s="263">
        <v>-7712043.6899999706</v>
      </c>
      <c r="D46" s="263">
        <v>71401425.393568575</v>
      </c>
      <c r="F46" s="119">
        <f>F43-SUM(F44:F45)</f>
        <v>-7712</v>
      </c>
      <c r="G46" s="119">
        <f>G43-SUM(G44:G45)</f>
        <v>71401</v>
      </c>
    </row>
    <row r="47" spans="1:7" ht="20.5">
      <c r="A47" s="264" t="s">
        <v>659</v>
      </c>
      <c r="B47" s="230" t="s">
        <v>660</v>
      </c>
      <c r="C47" s="265"/>
      <c r="D47" s="232">
        <v>27622531.051656898</v>
      </c>
      <c r="F47" s="266">
        <f t="shared" ref="F47" si="6">ROUND(C47/10^3,0)</f>
        <v>0</v>
      </c>
      <c r="G47" s="238">
        <f>ROUND(D47/10^3,0)</f>
        <v>27623</v>
      </c>
    </row>
    <row r="48" spans="1:7" s="257" customFormat="1" ht="10.5">
      <c r="A48" s="115" t="s">
        <v>661</v>
      </c>
      <c r="B48" s="230"/>
      <c r="C48" s="267">
        <v>-7712043.6899999706</v>
      </c>
      <c r="D48" s="268">
        <v>43778894.341911674</v>
      </c>
      <c r="F48" s="269">
        <f>F46-F47</f>
        <v>-7712</v>
      </c>
      <c r="G48" s="269">
        <f>G46-G47</f>
        <v>43778</v>
      </c>
    </row>
    <row r="49" spans="1:7" ht="10.5">
      <c r="A49" s="115" t="s">
        <v>662</v>
      </c>
      <c r="B49" s="262"/>
      <c r="C49" s="270"/>
      <c r="D49" s="232"/>
      <c r="F49" s="271"/>
    </row>
    <row r="50" spans="1:7">
      <c r="D50" s="232">
        <v>0</v>
      </c>
      <c r="F50" s="113"/>
      <c r="G50" s="109"/>
    </row>
    <row r="51" spans="1:7">
      <c r="C51" s="252"/>
      <c r="D51" s="237">
        <v>0</v>
      </c>
      <c r="F51" s="252"/>
      <c r="G51" s="253"/>
    </row>
    <row r="52" spans="1:7" ht="10.5">
      <c r="A52" s="110" t="s">
        <v>663</v>
      </c>
      <c r="B52" s="230"/>
      <c r="C52" s="113">
        <v>0</v>
      </c>
      <c r="D52" s="232">
        <v>0</v>
      </c>
      <c r="F52" s="109"/>
      <c r="G52" s="109"/>
    </row>
    <row r="53" spans="1:7" ht="10.5">
      <c r="A53" s="115" t="s">
        <v>664</v>
      </c>
      <c r="B53" s="262"/>
      <c r="C53" s="270"/>
      <c r="D53" s="232"/>
      <c r="F53" s="272"/>
    </row>
    <row r="54" spans="1:7" ht="10.5">
      <c r="A54" s="110" t="s">
        <v>665</v>
      </c>
      <c r="B54" s="230" t="s">
        <v>666</v>
      </c>
      <c r="C54" s="113">
        <v>-8876610</v>
      </c>
      <c r="D54" s="232">
        <v>-19754641.399999999</v>
      </c>
      <c r="F54" s="329">
        <f>ROUND(C54/10^3,0)+1</f>
        <v>-8876</v>
      </c>
      <c r="G54" s="233">
        <f>ROUND(D54/10^3,0)</f>
        <v>-19755</v>
      </c>
    </row>
    <row r="55" spans="1:7" ht="10.5">
      <c r="A55" s="110" t="s">
        <v>667</v>
      </c>
      <c r="B55" s="230" t="s">
        <v>668</v>
      </c>
      <c r="C55" s="113">
        <v>1775322</v>
      </c>
      <c r="D55" s="232">
        <v>3950928.2800000003</v>
      </c>
      <c r="F55" s="109">
        <f t="shared" ref="F55:G59" si="7">ROUND(C55/10^3,0)</f>
        <v>1775</v>
      </c>
      <c r="G55" s="109">
        <f>ROUND(D55/10^3,0)</f>
        <v>3951</v>
      </c>
    </row>
    <row r="56" spans="1:7" ht="10.5">
      <c r="A56" s="110" t="s">
        <v>564</v>
      </c>
      <c r="B56" s="230" t="s">
        <v>669</v>
      </c>
      <c r="C56" s="113">
        <v>0</v>
      </c>
      <c r="D56" s="232">
        <v>0</v>
      </c>
      <c r="F56" s="109">
        <f t="shared" si="7"/>
        <v>0</v>
      </c>
      <c r="G56" s="109">
        <f t="shared" si="7"/>
        <v>0</v>
      </c>
    </row>
    <row r="57" spans="1:7" ht="10.5">
      <c r="A57" s="110" t="s">
        <v>670</v>
      </c>
      <c r="B57" s="230" t="s">
        <v>671</v>
      </c>
      <c r="C57" s="113">
        <v>0</v>
      </c>
      <c r="D57" s="232">
        <v>0</v>
      </c>
      <c r="F57" s="109">
        <f t="shared" si="7"/>
        <v>0</v>
      </c>
      <c r="G57" s="109">
        <f t="shared" si="7"/>
        <v>0</v>
      </c>
    </row>
    <row r="58" spans="1:7" ht="10.5">
      <c r="A58" s="110" t="s">
        <v>672</v>
      </c>
      <c r="B58" s="230" t="s">
        <v>673</v>
      </c>
      <c r="C58" s="231">
        <v>0</v>
      </c>
      <c r="D58" s="232">
        <v>0</v>
      </c>
      <c r="F58" s="233">
        <f t="shared" si="7"/>
        <v>0</v>
      </c>
      <c r="G58" s="109">
        <f t="shared" si="7"/>
        <v>0</v>
      </c>
    </row>
    <row r="59" spans="1:7" ht="10.5">
      <c r="A59" s="110" t="s">
        <v>670</v>
      </c>
      <c r="B59" s="227" t="s">
        <v>674</v>
      </c>
      <c r="C59" s="265">
        <v>0</v>
      </c>
      <c r="D59" s="237">
        <v>0</v>
      </c>
      <c r="F59" s="266">
        <f t="shared" si="7"/>
        <v>0</v>
      </c>
      <c r="G59" s="253">
        <f t="shared" si="7"/>
        <v>0</v>
      </c>
    </row>
    <row r="60" spans="1:7" ht="10.5">
      <c r="A60" s="110" t="s">
        <v>675</v>
      </c>
      <c r="B60" s="227"/>
      <c r="C60" s="273">
        <v>-7101288</v>
      </c>
      <c r="D60" s="232">
        <v>-15803713.119999997</v>
      </c>
      <c r="F60" s="274">
        <f>SUM(F54:F59)</f>
        <v>-7101</v>
      </c>
      <c r="G60" s="274">
        <f>SUM(G54:G59)</f>
        <v>-15804</v>
      </c>
    </row>
    <row r="61" spans="1:7" s="257" customFormat="1" ht="10.5">
      <c r="A61" s="115" t="s">
        <v>661</v>
      </c>
      <c r="B61" s="114"/>
      <c r="C61" s="267">
        <v>-7101288</v>
      </c>
      <c r="D61" s="268">
        <v>-15803713.119999997</v>
      </c>
      <c r="F61" s="269">
        <f>F60</f>
        <v>-7101</v>
      </c>
      <c r="G61" s="269">
        <f>G60</f>
        <v>-15804</v>
      </c>
    </row>
    <row r="62" spans="1:7" s="257" customFormat="1" ht="11" thickBot="1">
      <c r="A62" s="115" t="s">
        <v>676</v>
      </c>
      <c r="B62" s="114"/>
      <c r="C62" s="275">
        <v>-14813331.689999972</v>
      </c>
      <c r="D62" s="276">
        <v>27975181.221911676</v>
      </c>
      <c r="F62" s="277">
        <f>F48+F61</f>
        <v>-14813</v>
      </c>
      <c r="G62" s="277">
        <f>G48+G61</f>
        <v>27974</v>
      </c>
    </row>
    <row r="63" spans="1:7" ht="11" thickTop="1">
      <c r="A63" s="278" t="s">
        <v>677</v>
      </c>
      <c r="B63" s="279"/>
      <c r="C63" s="235"/>
      <c r="D63" s="113"/>
    </row>
    <row r="64" spans="1:7" ht="10.5">
      <c r="A64" s="227"/>
      <c r="B64" s="114"/>
      <c r="C64" s="235"/>
      <c r="D64" s="280" t="s">
        <v>450</v>
      </c>
    </row>
    <row r="65" spans="1:4" s="257" customFormat="1" ht="10.5">
      <c r="A65" s="115" t="s">
        <v>678</v>
      </c>
      <c r="B65" s="114"/>
      <c r="C65" s="260">
        <v>151744754.04379463</v>
      </c>
      <c r="D65" s="281">
        <v>-304855449.38526434</v>
      </c>
    </row>
    <row r="66" spans="1:4" s="257" customFormat="1" ht="10.5">
      <c r="A66" s="115"/>
      <c r="B66" s="114"/>
      <c r="C66" s="260"/>
      <c r="D66" s="281">
        <v>0</v>
      </c>
    </row>
    <row r="67" spans="1:4" ht="10.5">
      <c r="A67" s="282" t="s">
        <v>679</v>
      </c>
      <c r="B67" s="114"/>
      <c r="C67" s="283">
        <v>-7712043.6899999706</v>
      </c>
      <c r="D67" s="284">
        <v>43778894.341911554</v>
      </c>
    </row>
    <row r="68" spans="1:4" ht="10.5">
      <c r="A68" s="110" t="s">
        <v>680</v>
      </c>
      <c r="B68" s="114"/>
      <c r="C68" s="285">
        <v>-7101288</v>
      </c>
      <c r="D68" s="286">
        <v>-15803713.120000001</v>
      </c>
    </row>
    <row r="69" spans="1:4" ht="10.5">
      <c r="A69" s="287" t="s">
        <v>681</v>
      </c>
      <c r="B69" s="114"/>
      <c r="C69" s="288"/>
      <c r="D69" s="289">
        <v>0</v>
      </c>
    </row>
    <row r="70" spans="1:4" s="257" customFormat="1" ht="10.5">
      <c r="A70" s="115" t="s">
        <v>676</v>
      </c>
      <c r="B70" s="114"/>
      <c r="C70" s="260">
        <v>136931422.35379466</v>
      </c>
      <c r="D70" s="281">
        <v>-276880268.16335279</v>
      </c>
    </row>
    <row r="71" spans="1:4" ht="10.5">
      <c r="A71" s="110" t="s">
        <v>682</v>
      </c>
      <c r="B71" s="114"/>
      <c r="C71" s="235"/>
      <c r="D71" s="290">
        <v>0</v>
      </c>
    </row>
    <row r="72" spans="1:4" ht="10.5">
      <c r="A72" s="110" t="s">
        <v>683</v>
      </c>
      <c r="B72" s="114"/>
      <c r="C72" s="235"/>
      <c r="D72" s="290">
        <v>0</v>
      </c>
    </row>
    <row r="73" spans="1:4" ht="10.5">
      <c r="A73" s="282" t="s">
        <v>684</v>
      </c>
      <c r="B73" s="291" t="s">
        <v>685</v>
      </c>
      <c r="C73" s="283">
        <v>0</v>
      </c>
      <c r="D73" s="284">
        <v>0</v>
      </c>
    </row>
    <row r="74" spans="1:4" ht="10.5">
      <c r="A74" s="287" t="s">
        <v>686</v>
      </c>
      <c r="B74" s="114"/>
      <c r="C74" s="292">
        <v>0</v>
      </c>
      <c r="D74" s="289">
        <v>0</v>
      </c>
    </row>
    <row r="75" spans="1:4" ht="10.5">
      <c r="A75" s="110" t="s">
        <v>687</v>
      </c>
      <c r="B75" s="114"/>
      <c r="C75" s="235"/>
      <c r="D75" s="290">
        <v>0</v>
      </c>
    </row>
    <row r="76" spans="1:4" ht="10.5">
      <c r="A76" s="110" t="s">
        <v>688</v>
      </c>
      <c r="B76" s="114"/>
      <c r="C76" s="235"/>
      <c r="D76" s="293">
        <v>0</v>
      </c>
    </row>
    <row r="77" spans="1:4" s="257" customFormat="1" ht="11" thickBot="1">
      <c r="A77" s="115" t="s">
        <v>689</v>
      </c>
      <c r="B77" s="294"/>
      <c r="C77" s="295">
        <v>136931422.35379466</v>
      </c>
      <c r="D77" s="296">
        <v>-276880268.16335279</v>
      </c>
    </row>
    <row r="78" spans="1:4">
      <c r="A78" s="110"/>
      <c r="B78" s="110"/>
      <c r="C78" s="235"/>
      <c r="D78" s="297"/>
    </row>
    <row r="79" spans="1:4" s="301" customFormat="1" ht="11.25" hidden="1" customHeight="1">
      <c r="A79" s="298"/>
      <c r="B79" s="291" t="s">
        <v>208</v>
      </c>
      <c r="C79" s="299">
        <v>238374518.71999997</v>
      </c>
      <c r="D79" s="300"/>
    </row>
    <row r="80" spans="1:4" s="302" customFormat="1" ht="11.25" hidden="1" customHeight="1">
      <c r="B80" s="302" t="s">
        <v>690</v>
      </c>
      <c r="C80" s="302">
        <v>-14054830.433794677</v>
      </c>
      <c r="D80" s="302">
        <v>0</v>
      </c>
    </row>
    <row r="81" spans="2:4">
      <c r="D81" s="109">
        <v>0</v>
      </c>
    </row>
    <row r="82" spans="2:4" hidden="1">
      <c r="B82" s="222" t="s">
        <v>691</v>
      </c>
      <c r="C82" s="113">
        <v>0</v>
      </c>
      <c r="D82" s="113">
        <v>0</v>
      </c>
    </row>
    <row r="83" spans="2:4" hidden="1">
      <c r="B83" s="222" t="s">
        <v>692</v>
      </c>
      <c r="C83" s="113">
        <v>0</v>
      </c>
      <c r="D83" s="303"/>
    </row>
    <row r="84" spans="2:4" hidden="1">
      <c r="B84" s="222" t="s">
        <v>693</v>
      </c>
      <c r="C84" s="304">
        <v>0</v>
      </c>
      <c r="D84" s="303"/>
    </row>
    <row r="85" spans="2:4" hidden="1">
      <c r="D85" s="222">
        <v>43778894.341911674</v>
      </c>
    </row>
    <row r="86" spans="2:4" hidden="1">
      <c r="D86" s="113">
        <v>-15803713.119999997</v>
      </c>
    </row>
    <row r="87" spans="2:4" hidden="1">
      <c r="B87" s="222" t="s">
        <v>694</v>
      </c>
      <c r="C87" s="113">
        <v>-118157845.36000001</v>
      </c>
      <c r="D87" s="113"/>
    </row>
    <row r="88" spans="2:4" hidden="1">
      <c r="B88" s="222" t="s">
        <v>695</v>
      </c>
      <c r="C88" s="113">
        <v>-5056664</v>
      </c>
      <c r="D88" s="113"/>
    </row>
    <row r="89" spans="2:4" hidden="1">
      <c r="D89" s="113"/>
    </row>
    <row r="90" spans="2:4" s="113" customFormat="1" hidden="1">
      <c r="B90" s="113" t="s">
        <v>696</v>
      </c>
      <c r="C90" s="113">
        <v>384544.98</v>
      </c>
    </row>
    <row r="91" spans="2:4" hidden="1">
      <c r="B91" s="222" t="s">
        <v>697</v>
      </c>
      <c r="C91" s="113">
        <v>1264166</v>
      </c>
      <c r="D91" s="113"/>
    </row>
  </sheetData>
  <mergeCells count="2">
    <mergeCell ref="C3:C4"/>
    <mergeCell ref="F3:F4"/>
  </mergeCells>
  <pageMargins left="0.7" right="0.7" top="0.75" bottom="0.75" header="0.3" footer="0.3"/>
  <ignoredErrors>
    <ignoredError sqref="F40:G41 F43:G43 F42 F48:G48 F47 F45:G46 F44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FAAE4-2783-4D3C-890E-5F60928A572B}">
  <sheetPr>
    <tabColor rgb="FF0070C0"/>
  </sheetPr>
  <dimension ref="A1:J125"/>
  <sheetViews>
    <sheetView topLeftCell="A3" zoomScale="85" zoomScaleNormal="85" workbookViewId="0">
      <pane xSplit="2" ySplit="7" topLeftCell="C106" activePane="bottomRight" state="frozen"/>
      <selection activeCell="F76" sqref="F76"/>
      <selection pane="topRight" activeCell="F76" sqref="F76"/>
      <selection pane="bottomLeft" activeCell="F76" sqref="F76"/>
      <selection pane="bottomRight" activeCell="F76" sqref="F76"/>
    </sheetView>
  </sheetViews>
  <sheetFormatPr defaultColWidth="11.453125" defaultRowHeight="21.5"/>
  <cols>
    <col min="1" max="1" width="57.453125" style="46" customWidth="1"/>
    <col min="2" max="2" width="1.453125" style="46" customWidth="1"/>
    <col min="3" max="3" width="15.453125" style="46" customWidth="1"/>
    <col min="4" max="4" width="1.81640625" style="46" customWidth="1"/>
    <col min="5" max="5" width="15" style="19" bestFit="1" customWidth="1"/>
    <col min="6" max="6" width="1.81640625" style="46" customWidth="1"/>
    <col min="7" max="8" width="11.453125" style="46"/>
    <col min="9" max="10" width="11.453125" style="334"/>
    <col min="11" max="16384" width="11.453125" style="46"/>
  </cols>
  <sheetData>
    <row r="1" spans="1:10" ht="22.75" customHeight="1">
      <c r="A1" s="305" t="s">
        <v>0</v>
      </c>
      <c r="B1" s="305"/>
      <c r="C1" s="305"/>
      <c r="D1" s="305"/>
      <c r="E1" s="305"/>
      <c r="F1" s="305"/>
    </row>
    <row r="2" spans="1:10" s="47" customFormat="1" ht="22.75" customHeight="1">
      <c r="A2" s="306" t="s">
        <v>122</v>
      </c>
      <c r="B2" s="306"/>
      <c r="C2" s="306"/>
      <c r="D2" s="306"/>
      <c r="E2" s="306"/>
      <c r="F2" s="306"/>
      <c r="I2" s="334"/>
      <c r="J2" s="334"/>
    </row>
    <row r="3" spans="1:10" ht="22.75" customHeight="1">
      <c r="A3" s="305" t="s">
        <v>803</v>
      </c>
      <c r="B3" s="305"/>
      <c r="C3" s="305"/>
      <c r="D3" s="305"/>
      <c r="E3" s="305"/>
      <c r="F3" s="305"/>
    </row>
    <row r="4" spans="1:10" ht="22.75" customHeight="1">
      <c r="A4" s="305" t="s">
        <v>698</v>
      </c>
      <c r="B4" s="305"/>
      <c r="C4" s="305"/>
      <c r="D4" s="305"/>
      <c r="E4" s="305"/>
      <c r="F4" s="305"/>
    </row>
    <row r="5" spans="1:10" s="47" customFormat="1" ht="22.75" customHeight="1">
      <c r="A5" s="307"/>
      <c r="B5" s="307"/>
      <c r="C5" s="308" t="s">
        <v>699</v>
      </c>
      <c r="D5" s="308"/>
      <c r="E5" s="308" t="s">
        <v>809</v>
      </c>
      <c r="F5" s="308"/>
      <c r="I5" s="334"/>
      <c r="J5" s="334"/>
    </row>
    <row r="6" spans="1:10" s="47" customFormat="1" ht="6" customHeight="1">
      <c r="A6" s="48"/>
      <c r="B6" s="48"/>
      <c r="C6" s="48"/>
      <c r="D6" s="48"/>
      <c r="E6" s="48"/>
      <c r="F6" s="48"/>
      <c r="I6" s="334"/>
      <c r="J6" s="334"/>
    </row>
    <row r="7" spans="1:10" ht="22.75" customHeight="1">
      <c r="A7" s="309"/>
      <c r="B7" s="309"/>
      <c r="C7" s="575" t="s">
        <v>3</v>
      </c>
      <c r="D7" s="575"/>
      <c r="E7" s="575"/>
      <c r="F7" s="310"/>
    </row>
    <row r="8" spans="1:10" s="47" customFormat="1" ht="22.75" customHeight="1">
      <c r="C8" s="64">
        <v>2567</v>
      </c>
      <c r="D8" s="64"/>
      <c r="E8" s="64">
        <v>2567</v>
      </c>
      <c r="F8" s="63"/>
      <c r="I8" s="334"/>
      <c r="J8" s="334"/>
    </row>
    <row r="9" spans="1:10" s="47" customFormat="1" ht="22.75" customHeight="1">
      <c r="A9" s="311" t="s">
        <v>123</v>
      </c>
      <c r="C9" s="312"/>
      <c r="D9" s="312"/>
      <c r="E9" s="334"/>
      <c r="F9" s="312"/>
      <c r="I9" s="334"/>
      <c r="J9" s="334"/>
    </row>
    <row r="10" spans="1:10" s="47" customFormat="1" ht="22.75" customHeight="1">
      <c r="A10" s="313" t="s">
        <v>189</v>
      </c>
      <c r="C10" s="335">
        <v>71401425.393568575</v>
      </c>
      <c r="D10" s="335"/>
      <c r="E10" s="335">
        <f>ROUND(C10/10^3,0)</f>
        <v>71401</v>
      </c>
      <c r="F10" s="335"/>
      <c r="I10" s="334"/>
      <c r="J10" s="334"/>
    </row>
    <row r="11" spans="1:10" s="47" customFormat="1" ht="22.75" customHeight="1">
      <c r="A11" s="313" t="s">
        <v>701</v>
      </c>
      <c r="C11" s="336"/>
      <c r="D11" s="336"/>
      <c r="E11" s="336"/>
      <c r="F11" s="336"/>
      <c r="I11" s="334"/>
      <c r="J11" s="334"/>
    </row>
    <row r="12" spans="1:10" s="47" customFormat="1" ht="22.75" customHeight="1">
      <c r="A12" s="314" t="s">
        <v>702</v>
      </c>
      <c r="C12" s="336">
        <v>8027075.2982022483</v>
      </c>
      <c r="D12" s="336"/>
      <c r="E12" s="335">
        <f t="shared" ref="E12:E42" si="0">ROUND(C12/10^3,0)</f>
        <v>8027</v>
      </c>
      <c r="F12" s="336"/>
      <c r="I12" s="334"/>
      <c r="J12" s="334"/>
    </row>
    <row r="13" spans="1:10" s="47" customFormat="1" ht="22.75" customHeight="1">
      <c r="A13" s="315" t="s">
        <v>85</v>
      </c>
      <c r="C13" s="335">
        <v>84736544.080328345</v>
      </c>
      <c r="D13" s="335"/>
      <c r="E13" s="335">
        <f t="shared" si="0"/>
        <v>84737</v>
      </c>
      <c r="F13" s="335"/>
      <c r="I13" s="334"/>
      <c r="J13" s="334"/>
    </row>
    <row r="14" spans="1:10" s="47" customFormat="1" ht="22.75" customHeight="1">
      <c r="A14" s="315" t="s">
        <v>84</v>
      </c>
      <c r="C14" s="335">
        <v>-34985.269999999553</v>
      </c>
      <c r="D14" s="335"/>
      <c r="E14" s="335">
        <f t="shared" si="0"/>
        <v>-35</v>
      </c>
      <c r="F14" s="335"/>
      <c r="I14" s="334"/>
      <c r="J14" s="334"/>
    </row>
    <row r="15" spans="1:10" s="47" customFormat="1" ht="22.75" customHeight="1">
      <c r="A15" s="316" t="s">
        <v>124</v>
      </c>
      <c r="C15" s="336">
        <v>36198297.140000001</v>
      </c>
      <c r="D15" s="336"/>
      <c r="E15" s="335">
        <f t="shared" si="0"/>
        <v>36198</v>
      </c>
      <c r="F15" s="336"/>
      <c r="I15" s="334"/>
      <c r="J15" s="334"/>
    </row>
    <row r="16" spans="1:10" s="47" customFormat="1" ht="22.75" customHeight="1">
      <c r="A16" s="316" t="s">
        <v>703</v>
      </c>
      <c r="C16" s="336">
        <v>37575071.970000006</v>
      </c>
      <c r="D16" s="336"/>
      <c r="E16" s="335">
        <f t="shared" si="0"/>
        <v>37575</v>
      </c>
      <c r="F16" s="336"/>
      <c r="I16" s="334"/>
      <c r="J16" s="334"/>
    </row>
    <row r="17" spans="1:10" s="47" customFormat="1" ht="22.75" customHeight="1">
      <c r="A17" s="316" t="s">
        <v>125</v>
      </c>
      <c r="C17" s="336">
        <v>259687.45</v>
      </c>
      <c r="D17" s="336"/>
      <c r="E17" s="335">
        <f t="shared" si="0"/>
        <v>260</v>
      </c>
      <c r="F17" s="336"/>
      <c r="G17" s="47" t="s">
        <v>704</v>
      </c>
      <c r="I17" s="334"/>
      <c r="J17" s="334"/>
    </row>
    <row r="18" spans="1:10" s="47" customFormat="1" ht="22.75" customHeight="1">
      <c r="A18" s="316" t="s">
        <v>705</v>
      </c>
      <c r="C18" s="336">
        <v>359479.94784850103</v>
      </c>
      <c r="D18" s="336"/>
      <c r="E18" s="335">
        <f t="shared" si="0"/>
        <v>359</v>
      </c>
      <c r="F18" s="336"/>
      <c r="I18" s="334"/>
      <c r="J18" s="334"/>
    </row>
    <row r="19" spans="1:10" s="47" customFormat="1" ht="22.75" customHeight="1">
      <c r="A19" s="316" t="s">
        <v>706</v>
      </c>
      <c r="C19" s="336">
        <v>2982145.29</v>
      </c>
      <c r="D19" s="336"/>
      <c r="E19" s="335">
        <f t="shared" si="0"/>
        <v>2982</v>
      </c>
      <c r="F19" s="336"/>
      <c r="G19" s="47" t="s">
        <v>707</v>
      </c>
      <c r="I19" s="334"/>
      <c r="J19" s="334"/>
    </row>
    <row r="20" spans="1:10" s="47" customFormat="1" ht="22.75" customHeight="1">
      <c r="A20" s="315" t="s">
        <v>708</v>
      </c>
      <c r="B20" s="312"/>
      <c r="C20" s="337">
        <v>888258.16000000108</v>
      </c>
      <c r="D20" s="336"/>
      <c r="E20" s="335">
        <f t="shared" si="0"/>
        <v>888</v>
      </c>
      <c r="F20" s="336"/>
      <c r="I20" s="334"/>
      <c r="J20" s="334"/>
    </row>
    <row r="21" spans="1:10" s="47" customFormat="1" ht="22.75" customHeight="1">
      <c r="A21" s="315" t="s">
        <v>709</v>
      </c>
      <c r="B21" s="312"/>
      <c r="C21" s="337">
        <v>0</v>
      </c>
      <c r="D21" s="336"/>
      <c r="E21" s="335">
        <f t="shared" si="0"/>
        <v>0</v>
      </c>
      <c r="F21" s="336"/>
      <c r="I21" s="334"/>
      <c r="J21" s="334"/>
    </row>
    <row r="22" spans="1:10" s="47" customFormat="1" ht="22.75" customHeight="1">
      <c r="A22" s="316" t="s">
        <v>710</v>
      </c>
      <c r="C22" s="336">
        <v>0</v>
      </c>
      <c r="D22" s="336"/>
      <c r="E22" s="335">
        <f t="shared" si="0"/>
        <v>0</v>
      </c>
      <c r="F22" s="336"/>
      <c r="I22" s="334"/>
      <c r="J22" s="334"/>
    </row>
    <row r="23" spans="1:10" s="47" customFormat="1" ht="22.75" customHeight="1">
      <c r="A23" s="315" t="s">
        <v>711</v>
      </c>
      <c r="B23" s="312"/>
      <c r="C23" s="337">
        <v>1220430.21</v>
      </c>
      <c r="D23" s="336"/>
      <c r="E23" s="335">
        <f t="shared" si="0"/>
        <v>1220</v>
      </c>
      <c r="F23" s="336"/>
      <c r="I23" s="334"/>
      <c r="J23" s="334"/>
    </row>
    <row r="24" spans="1:10" s="47" customFormat="1" ht="22.75" customHeight="1">
      <c r="A24" s="316" t="s">
        <v>712</v>
      </c>
      <c r="C24" s="336">
        <v>0</v>
      </c>
      <c r="D24" s="336"/>
      <c r="E24" s="335">
        <f t="shared" si="0"/>
        <v>0</v>
      </c>
      <c r="F24" s="336"/>
      <c r="I24" s="334"/>
      <c r="J24" s="334"/>
    </row>
    <row r="25" spans="1:10" s="47" customFormat="1" ht="22.75" customHeight="1">
      <c r="A25" s="316" t="s">
        <v>713</v>
      </c>
      <c r="C25" s="336">
        <v>0</v>
      </c>
      <c r="D25" s="336"/>
      <c r="E25" s="335">
        <f t="shared" si="0"/>
        <v>0</v>
      </c>
      <c r="F25" s="336"/>
      <c r="I25" s="334"/>
      <c r="J25" s="334"/>
    </row>
    <row r="26" spans="1:10" s="47" customFormat="1" ht="22.75" customHeight="1">
      <c r="A26" s="316" t="s">
        <v>714</v>
      </c>
      <c r="C26" s="336">
        <v>0</v>
      </c>
      <c r="D26" s="336"/>
      <c r="E26" s="335">
        <f t="shared" si="0"/>
        <v>0</v>
      </c>
      <c r="F26" s="336"/>
      <c r="I26" s="334"/>
      <c r="J26" s="334"/>
    </row>
    <row r="27" spans="1:10" s="47" customFormat="1" ht="22.75" customHeight="1">
      <c r="A27" s="316" t="s">
        <v>715</v>
      </c>
      <c r="C27" s="336">
        <v>1793106.52</v>
      </c>
      <c r="D27" s="336"/>
      <c r="E27" s="335">
        <f t="shared" si="0"/>
        <v>1793</v>
      </c>
      <c r="F27" s="336"/>
      <c r="I27" s="334"/>
      <c r="J27" s="334"/>
    </row>
    <row r="28" spans="1:10" s="47" customFormat="1" ht="22.75" customHeight="1">
      <c r="A28" s="316" t="s">
        <v>196</v>
      </c>
      <c r="C28" s="336">
        <v>652781.22669202497</v>
      </c>
      <c r="D28" s="336"/>
      <c r="E28" s="335">
        <f t="shared" si="0"/>
        <v>653</v>
      </c>
      <c r="F28" s="336"/>
      <c r="I28" s="334"/>
      <c r="J28" s="334"/>
    </row>
    <row r="29" spans="1:10" s="47" customFormat="1" ht="22.75" customHeight="1">
      <c r="A29" s="316" t="s">
        <v>716</v>
      </c>
      <c r="C29" s="336">
        <v>0</v>
      </c>
      <c r="D29" s="336"/>
      <c r="E29" s="335">
        <f t="shared" si="0"/>
        <v>0</v>
      </c>
      <c r="F29" s="336"/>
      <c r="I29" s="334"/>
      <c r="J29" s="334"/>
    </row>
    <row r="30" spans="1:10" s="47" customFormat="1" ht="22.75" customHeight="1">
      <c r="A30" s="316" t="s">
        <v>717</v>
      </c>
      <c r="C30" s="336">
        <v>0</v>
      </c>
      <c r="D30" s="336"/>
      <c r="E30" s="335">
        <f t="shared" si="0"/>
        <v>0</v>
      </c>
      <c r="F30" s="336"/>
      <c r="I30" s="334"/>
      <c r="J30" s="334"/>
    </row>
    <row r="31" spans="1:10" s="47" customFormat="1" ht="22.75" customHeight="1">
      <c r="A31" s="316" t="s">
        <v>718</v>
      </c>
      <c r="C31" s="336">
        <v>0</v>
      </c>
      <c r="D31" s="336"/>
      <c r="E31" s="335">
        <f t="shared" si="0"/>
        <v>0</v>
      </c>
      <c r="F31" s="336"/>
      <c r="I31" s="334"/>
      <c r="J31" s="334"/>
    </row>
    <row r="32" spans="1:10" s="47" customFormat="1" ht="22.5" customHeight="1">
      <c r="A32" s="315" t="s">
        <v>719</v>
      </c>
      <c r="C32" s="336">
        <v>0</v>
      </c>
      <c r="D32" s="338"/>
      <c r="E32" s="335">
        <f t="shared" si="0"/>
        <v>0</v>
      </c>
      <c r="F32" s="338"/>
      <c r="I32" s="334"/>
      <c r="J32" s="334"/>
    </row>
    <row r="33" spans="1:10" s="47" customFormat="1" ht="22.5" customHeight="1">
      <c r="A33" s="315" t="s">
        <v>720</v>
      </c>
      <c r="C33" s="336">
        <v>-12642331.49</v>
      </c>
      <c r="D33" s="338"/>
      <c r="E33" s="335">
        <f t="shared" si="0"/>
        <v>-12642</v>
      </c>
      <c r="F33" s="338"/>
      <c r="I33" s="334"/>
      <c r="J33" s="334"/>
    </row>
    <row r="34" spans="1:10" s="47" customFormat="1" ht="22.5" customHeight="1">
      <c r="A34" s="316" t="s">
        <v>646</v>
      </c>
      <c r="C34" s="336">
        <v>0</v>
      </c>
      <c r="D34" s="336"/>
      <c r="E34" s="335">
        <f t="shared" si="0"/>
        <v>0</v>
      </c>
      <c r="F34" s="336"/>
      <c r="I34" s="334"/>
      <c r="J34" s="334"/>
    </row>
    <row r="35" spans="1:10" s="47" customFormat="1" ht="22.75" customHeight="1">
      <c r="A35" s="316" t="s">
        <v>721</v>
      </c>
      <c r="C35" s="336">
        <v>1358956.06</v>
      </c>
      <c r="D35" s="336"/>
      <c r="E35" s="335">
        <f t="shared" si="0"/>
        <v>1359</v>
      </c>
      <c r="F35" s="336"/>
      <c r="I35" s="334"/>
      <c r="J35" s="334"/>
    </row>
    <row r="36" spans="1:10" s="47" customFormat="1" ht="22.75" customHeight="1">
      <c r="A36" s="316" t="s">
        <v>722</v>
      </c>
      <c r="C36" s="339"/>
      <c r="D36" s="339"/>
      <c r="E36" s="340">
        <f t="shared" si="0"/>
        <v>0</v>
      </c>
      <c r="F36" s="336"/>
      <c r="I36" s="334"/>
      <c r="J36" s="334"/>
    </row>
    <row r="37" spans="1:10" s="47" customFormat="1" ht="22.75" customHeight="1">
      <c r="A37" s="316" t="s">
        <v>723</v>
      </c>
      <c r="C37" s="336">
        <v>0</v>
      </c>
      <c r="D37" s="336"/>
      <c r="E37" s="335">
        <f t="shared" si="0"/>
        <v>0</v>
      </c>
      <c r="F37" s="336"/>
      <c r="I37" s="334"/>
      <c r="J37" s="334"/>
    </row>
    <row r="38" spans="1:10" s="47" customFormat="1" ht="22.75" customHeight="1">
      <c r="A38" s="316" t="s">
        <v>724</v>
      </c>
      <c r="C38" s="336">
        <v>0</v>
      </c>
      <c r="D38" s="336"/>
      <c r="E38" s="335">
        <f t="shared" si="0"/>
        <v>0</v>
      </c>
      <c r="F38" s="336"/>
      <c r="I38" s="334"/>
      <c r="J38" s="334"/>
    </row>
    <row r="39" spans="1:10" s="47" customFormat="1" ht="22.75" customHeight="1">
      <c r="A39" s="316" t="s">
        <v>165</v>
      </c>
      <c r="C39" s="336">
        <v>-7622.9000000000233</v>
      </c>
      <c r="D39" s="336"/>
      <c r="E39" s="335">
        <f t="shared" si="0"/>
        <v>-8</v>
      </c>
      <c r="F39" s="336"/>
      <c r="I39" s="334"/>
      <c r="J39" s="334"/>
    </row>
    <row r="40" spans="1:10" s="47" customFormat="1" ht="22.75" customHeight="1">
      <c r="A40" s="316" t="s">
        <v>725</v>
      </c>
      <c r="C40" s="336">
        <v>0</v>
      </c>
      <c r="D40" s="336"/>
      <c r="E40" s="335">
        <f t="shared" si="0"/>
        <v>0</v>
      </c>
      <c r="F40" s="336"/>
      <c r="I40" s="334"/>
      <c r="J40" s="334"/>
    </row>
    <row r="41" spans="1:10" s="47" customFormat="1" ht="22.75" customHeight="1">
      <c r="A41" s="316" t="s">
        <v>726</v>
      </c>
      <c r="C41" s="336">
        <v>-234709.06</v>
      </c>
      <c r="D41" s="336"/>
      <c r="E41" s="335">
        <f t="shared" si="0"/>
        <v>-235</v>
      </c>
      <c r="F41" s="336"/>
      <c r="I41" s="334"/>
      <c r="J41" s="334"/>
    </row>
    <row r="42" spans="1:10" s="47" customFormat="1" ht="22.75" customHeight="1">
      <c r="A42" s="315" t="s">
        <v>727</v>
      </c>
      <c r="C42" s="341"/>
      <c r="D42" s="335"/>
      <c r="E42" s="341">
        <f t="shared" si="0"/>
        <v>0</v>
      </c>
      <c r="F42" s="335"/>
      <c r="I42" s="334"/>
      <c r="J42" s="334"/>
    </row>
    <row r="43" spans="1:10" s="47" customFormat="1" ht="22.75" customHeight="1">
      <c r="A43" s="313" t="s">
        <v>728</v>
      </c>
      <c r="C43" s="335"/>
      <c r="D43" s="335"/>
      <c r="E43" s="335"/>
      <c r="F43" s="335"/>
      <c r="I43" s="334"/>
      <c r="J43" s="334"/>
    </row>
    <row r="44" spans="1:10" s="47" customFormat="1" ht="22.75" customHeight="1">
      <c r="A44" s="313" t="s">
        <v>729</v>
      </c>
      <c r="C44" s="335">
        <v>234533610.02663964</v>
      </c>
      <c r="D44" s="335"/>
      <c r="E44" s="335">
        <f>SUM(E10:E42)</f>
        <v>234532</v>
      </c>
      <c r="F44" s="335"/>
      <c r="I44" s="334"/>
      <c r="J44" s="334"/>
    </row>
    <row r="45" spans="1:10" s="47" customFormat="1" ht="22.75" customHeight="1">
      <c r="A45" s="313" t="s">
        <v>730</v>
      </c>
      <c r="C45" s="335"/>
      <c r="D45" s="335"/>
      <c r="E45" s="335"/>
      <c r="F45" s="335"/>
      <c r="I45" s="334"/>
      <c r="J45" s="334"/>
    </row>
    <row r="46" spans="1:10" s="47" customFormat="1" ht="22.75" customHeight="1">
      <c r="A46" s="315" t="s">
        <v>12</v>
      </c>
      <c r="C46" s="335">
        <v>-11286125.108050505</v>
      </c>
      <c r="D46" s="335"/>
      <c r="E46" s="335">
        <f t="shared" ref="E46:E58" si="1">ROUND(C46/10^3,0)</f>
        <v>-11286</v>
      </c>
      <c r="F46" s="335"/>
      <c r="I46" s="334"/>
      <c r="J46" s="334"/>
    </row>
    <row r="47" spans="1:10" s="47" customFormat="1" ht="22.75" customHeight="1">
      <c r="A47" s="315" t="s">
        <v>15</v>
      </c>
      <c r="C47" s="335">
        <v>220477100.15364158</v>
      </c>
      <c r="D47" s="335"/>
      <c r="E47" s="335">
        <f t="shared" si="1"/>
        <v>220477</v>
      </c>
      <c r="F47" s="335"/>
      <c r="I47" s="334"/>
      <c r="J47" s="334"/>
    </row>
    <row r="48" spans="1:10" s="47" customFormat="1" ht="22.75" customHeight="1">
      <c r="A48" s="315" t="s">
        <v>16</v>
      </c>
      <c r="C48" s="335">
        <v>-324474.45999999763</v>
      </c>
      <c r="D48" s="335"/>
      <c r="E48" s="335">
        <f t="shared" si="1"/>
        <v>-324</v>
      </c>
      <c r="F48" s="335"/>
      <c r="I48" s="334"/>
      <c r="J48" s="334"/>
    </row>
    <row r="49" spans="1:10" s="47" customFormat="1" ht="22.75" customHeight="1">
      <c r="A49" s="315" t="s">
        <v>810</v>
      </c>
      <c r="C49" s="335">
        <v>0</v>
      </c>
      <c r="D49" s="335"/>
      <c r="E49" s="335">
        <f t="shared" si="1"/>
        <v>0</v>
      </c>
      <c r="F49" s="335"/>
      <c r="I49" s="334"/>
      <c r="J49" s="334"/>
    </row>
    <row r="50" spans="1:10" s="47" customFormat="1" ht="22.75" customHeight="1">
      <c r="A50" s="315" t="s">
        <v>19</v>
      </c>
      <c r="C50" s="335">
        <v>-3728189.7358000078</v>
      </c>
      <c r="D50" s="335"/>
      <c r="E50" s="335">
        <f t="shared" si="1"/>
        <v>-3728</v>
      </c>
      <c r="F50" s="335"/>
      <c r="I50" s="334"/>
      <c r="J50" s="334"/>
    </row>
    <row r="51" spans="1:10" s="47" customFormat="1" ht="22.75" customHeight="1">
      <c r="A51" s="315" t="s">
        <v>28</v>
      </c>
      <c r="C51" s="335">
        <v>5031712.9571840689</v>
      </c>
      <c r="D51" s="335"/>
      <c r="E51" s="335">
        <f t="shared" si="1"/>
        <v>5032</v>
      </c>
      <c r="F51" s="335"/>
      <c r="I51" s="334"/>
      <c r="J51" s="334"/>
    </row>
    <row r="52" spans="1:10" s="47" customFormat="1" ht="22.75" customHeight="1">
      <c r="A52" s="313" t="s">
        <v>731</v>
      </c>
      <c r="C52" s="342"/>
      <c r="D52" s="342"/>
      <c r="E52" s="335">
        <f t="shared" si="1"/>
        <v>0</v>
      </c>
      <c r="F52" s="342"/>
      <c r="I52" s="334"/>
      <c r="J52" s="334"/>
    </row>
    <row r="53" spans="1:10" s="47" customFormat="1" ht="22.75" customHeight="1">
      <c r="A53" s="316" t="s">
        <v>37</v>
      </c>
      <c r="C53" s="335">
        <v>46369756.620903343</v>
      </c>
      <c r="D53" s="335"/>
      <c r="E53" s="335">
        <f t="shared" si="1"/>
        <v>46370</v>
      </c>
      <c r="F53" s="335"/>
      <c r="I53" s="334"/>
      <c r="J53" s="334"/>
    </row>
    <row r="54" spans="1:10" s="47" customFormat="1" ht="22.75" customHeight="1">
      <c r="A54" s="316" t="s">
        <v>811</v>
      </c>
      <c r="C54" s="335">
        <v>-84801883.985805631</v>
      </c>
      <c r="D54" s="335"/>
      <c r="E54" s="335">
        <f t="shared" si="1"/>
        <v>-84802</v>
      </c>
      <c r="F54" s="335"/>
      <c r="I54" s="334"/>
      <c r="J54" s="334"/>
    </row>
    <row r="55" spans="1:10" s="47" customFormat="1" ht="22.75" customHeight="1">
      <c r="A55" s="316" t="s">
        <v>41</v>
      </c>
      <c r="C55" s="335">
        <v>-2985337.3900000006</v>
      </c>
      <c r="D55" s="335"/>
      <c r="E55" s="335">
        <f t="shared" si="1"/>
        <v>-2985</v>
      </c>
      <c r="F55" s="335"/>
      <c r="I55" s="334"/>
      <c r="J55" s="334"/>
    </row>
    <row r="56" spans="1:10" s="47" customFormat="1" ht="22.75" customHeight="1">
      <c r="A56" s="316" t="s">
        <v>43</v>
      </c>
      <c r="C56" s="335">
        <v>3497715.1597196274</v>
      </c>
      <c r="D56" s="335"/>
      <c r="E56" s="335">
        <f t="shared" si="1"/>
        <v>3498</v>
      </c>
      <c r="F56" s="335"/>
      <c r="I56" s="334"/>
      <c r="J56" s="334"/>
    </row>
    <row r="57" spans="1:10" s="47" customFormat="1" ht="22.75" customHeight="1">
      <c r="A57" s="316" t="s">
        <v>49</v>
      </c>
      <c r="C57" s="336">
        <v>-143390842.55000001</v>
      </c>
      <c r="D57" s="335"/>
      <c r="E57" s="336">
        <f t="shared" si="1"/>
        <v>-143391</v>
      </c>
      <c r="F57" s="335"/>
      <c r="I57" s="334"/>
      <c r="J57" s="334"/>
    </row>
    <row r="58" spans="1:10" s="47" customFormat="1" ht="22.75" customHeight="1">
      <c r="A58" s="316" t="s">
        <v>732</v>
      </c>
      <c r="B58" s="65"/>
      <c r="C58" s="341">
        <v>-4510267</v>
      </c>
      <c r="D58" s="336"/>
      <c r="E58" s="341">
        <f t="shared" si="1"/>
        <v>-4510</v>
      </c>
      <c r="F58" s="336"/>
      <c r="I58" s="334"/>
      <c r="J58" s="334"/>
    </row>
    <row r="59" spans="1:10" s="47" customFormat="1" ht="22.75" customHeight="1">
      <c r="A59" s="313" t="s">
        <v>733</v>
      </c>
      <c r="C59" s="336">
        <v>258882774.6884321</v>
      </c>
      <c r="D59" s="335"/>
      <c r="E59" s="336">
        <f>+SUM(E44:E58)</f>
        <v>258883</v>
      </c>
      <c r="F59" s="335"/>
      <c r="I59" s="334"/>
      <c r="J59" s="334"/>
    </row>
    <row r="60" spans="1:10" s="47" customFormat="1" ht="22.75" customHeight="1">
      <c r="A60" s="316" t="s">
        <v>734</v>
      </c>
      <c r="B60" s="65"/>
      <c r="C60" s="336">
        <v>-7175434.9648500197</v>
      </c>
      <c r="D60" s="335"/>
      <c r="E60" s="336">
        <f>ROUND(C60/10^3,0)</f>
        <v>-7175</v>
      </c>
      <c r="F60" s="335"/>
      <c r="I60" s="334"/>
      <c r="J60" s="334"/>
    </row>
    <row r="61" spans="1:10" s="47" customFormat="1" ht="22.75" customHeight="1">
      <c r="A61" s="317" t="s">
        <v>735</v>
      </c>
      <c r="B61" s="65"/>
      <c r="C61" s="344">
        <v>251707339.72358209</v>
      </c>
      <c r="D61" s="335"/>
      <c r="E61" s="344">
        <f>SUM(E59:E60)</f>
        <v>251708</v>
      </c>
      <c r="F61" s="335"/>
      <c r="I61" s="334"/>
      <c r="J61" s="334"/>
    </row>
    <row r="62" spans="1:10" s="47" customFormat="1" ht="22.75" customHeight="1">
      <c r="A62" s="313"/>
      <c r="C62" s="335"/>
      <c r="D62" s="335"/>
      <c r="E62" s="335"/>
      <c r="F62" s="335"/>
      <c r="I62" s="334"/>
      <c r="J62" s="334"/>
    </row>
    <row r="63" spans="1:10" s="47" customFormat="1" ht="22.75" customHeight="1">
      <c r="A63" s="318" t="s">
        <v>134</v>
      </c>
      <c r="C63" s="312"/>
      <c r="D63" s="312"/>
      <c r="E63" s="334"/>
      <c r="F63" s="312"/>
      <c r="I63" s="334"/>
      <c r="J63" s="334"/>
    </row>
    <row r="64" spans="1:10" s="47" customFormat="1" ht="22.75" customHeight="1">
      <c r="A64" s="316" t="s">
        <v>736</v>
      </c>
      <c r="C64" s="326">
        <v>0</v>
      </c>
      <c r="D64" s="312"/>
      <c r="E64" s="335">
        <f t="shared" ref="E64:E81" si="2">ROUND(C64/10^3,0)</f>
        <v>0</v>
      </c>
      <c r="F64" s="312"/>
      <c r="I64" s="334"/>
      <c r="J64" s="334"/>
    </row>
    <row r="65" spans="1:10" s="47" customFormat="1" ht="22.75" customHeight="1">
      <c r="A65" s="316" t="s">
        <v>135</v>
      </c>
      <c r="C65" s="319">
        <v>1185455.1599999997</v>
      </c>
      <c r="D65" s="319"/>
      <c r="E65" s="335">
        <f t="shared" si="2"/>
        <v>1185</v>
      </c>
      <c r="F65" s="319"/>
      <c r="I65" s="334"/>
      <c r="J65" s="334"/>
    </row>
    <row r="66" spans="1:10" s="47" customFormat="1" ht="22.75" customHeight="1">
      <c r="A66" s="316" t="s">
        <v>737</v>
      </c>
      <c r="C66" s="319">
        <v>-1198951.56</v>
      </c>
      <c r="D66" s="319"/>
      <c r="E66" s="335">
        <f t="shared" si="2"/>
        <v>-1199</v>
      </c>
      <c r="F66" s="319"/>
      <c r="I66" s="334"/>
      <c r="J66" s="334"/>
    </row>
    <row r="67" spans="1:10" s="47" customFormat="1" ht="22.75" customHeight="1">
      <c r="A67" s="316" t="s">
        <v>738</v>
      </c>
      <c r="C67" s="337">
        <v>0</v>
      </c>
      <c r="D67" s="319"/>
      <c r="E67" s="335">
        <f t="shared" si="2"/>
        <v>0</v>
      </c>
      <c r="F67" s="319"/>
      <c r="I67" s="334"/>
      <c r="J67" s="334"/>
    </row>
    <row r="68" spans="1:10" s="47" customFormat="1" ht="22.75" customHeight="1">
      <c r="A68" s="316" t="s">
        <v>739</v>
      </c>
      <c r="C68" s="335">
        <v>-2.2351741790771484E-8</v>
      </c>
      <c r="D68" s="319"/>
      <c r="E68" s="335">
        <f t="shared" si="2"/>
        <v>0</v>
      </c>
      <c r="F68" s="319"/>
      <c r="G68" s="320"/>
      <c r="I68" s="334"/>
      <c r="J68" s="334"/>
    </row>
    <row r="69" spans="1:10" s="47" customFormat="1" ht="22.75" customHeight="1">
      <c r="A69" s="316" t="s">
        <v>129</v>
      </c>
      <c r="C69" s="337">
        <v>12642331.49</v>
      </c>
      <c r="D69" s="319"/>
      <c r="E69" s="335">
        <f t="shared" si="2"/>
        <v>12642</v>
      </c>
      <c r="F69" s="319"/>
      <c r="G69" s="320"/>
      <c r="I69" s="334"/>
      <c r="J69" s="334"/>
    </row>
    <row r="70" spans="1:10" s="47" customFormat="1" ht="22.75" customHeight="1">
      <c r="A70" s="316" t="s">
        <v>719</v>
      </c>
      <c r="C70" s="337">
        <v>0</v>
      </c>
      <c r="D70" s="319"/>
      <c r="E70" s="335">
        <f t="shared" si="2"/>
        <v>0</v>
      </c>
      <c r="F70" s="319"/>
      <c r="G70" s="320"/>
      <c r="I70" s="334"/>
      <c r="J70" s="334"/>
    </row>
    <row r="71" spans="1:10" s="47" customFormat="1" ht="22.75" customHeight="1">
      <c r="A71" s="316" t="s">
        <v>740</v>
      </c>
      <c r="C71" s="337">
        <v>0</v>
      </c>
      <c r="D71" s="319"/>
      <c r="E71" s="335">
        <f t="shared" si="2"/>
        <v>0</v>
      </c>
      <c r="F71" s="319"/>
      <c r="I71" s="334"/>
      <c r="J71" s="334"/>
    </row>
    <row r="72" spans="1:10" s="47" customFormat="1" ht="22.75" customHeight="1">
      <c r="A72" s="316" t="s">
        <v>822</v>
      </c>
      <c r="C72" s="337">
        <v>-19743759.999999885</v>
      </c>
      <c r="D72" s="319"/>
      <c r="E72" s="335">
        <f t="shared" si="2"/>
        <v>-19744</v>
      </c>
      <c r="F72" s="319"/>
      <c r="I72" s="334"/>
      <c r="J72" s="334"/>
    </row>
    <row r="73" spans="1:10" s="47" customFormat="1" ht="22.75" customHeight="1">
      <c r="A73" s="316" t="s">
        <v>741</v>
      </c>
      <c r="C73" s="337">
        <v>0</v>
      </c>
      <c r="D73" s="319"/>
      <c r="E73" s="335">
        <f t="shared" si="2"/>
        <v>0</v>
      </c>
      <c r="F73" s="319"/>
      <c r="I73" s="334"/>
      <c r="J73" s="334"/>
    </row>
    <row r="74" spans="1:10" s="47" customFormat="1" ht="22.75" customHeight="1">
      <c r="A74" s="316" t="s">
        <v>742</v>
      </c>
      <c r="C74" s="337">
        <v>0</v>
      </c>
      <c r="D74" s="319"/>
      <c r="E74" s="335">
        <f t="shared" si="2"/>
        <v>0</v>
      </c>
      <c r="F74" s="319"/>
      <c r="I74" s="334"/>
      <c r="J74" s="334"/>
    </row>
    <row r="75" spans="1:10" s="47" customFormat="1" ht="22.75" customHeight="1">
      <c r="A75" s="316" t="s">
        <v>743</v>
      </c>
      <c r="C75" s="337">
        <v>0</v>
      </c>
      <c r="D75" s="319"/>
      <c r="E75" s="335">
        <f t="shared" si="2"/>
        <v>0</v>
      </c>
      <c r="F75" s="319"/>
      <c r="I75" s="334"/>
      <c r="J75" s="334"/>
    </row>
    <row r="76" spans="1:10" s="47" customFormat="1" ht="22.75" customHeight="1">
      <c r="A76" s="316" t="s">
        <v>744</v>
      </c>
      <c r="C76" s="337">
        <v>2803.74</v>
      </c>
      <c r="D76" s="319"/>
      <c r="E76" s="335">
        <f t="shared" si="2"/>
        <v>3</v>
      </c>
      <c r="F76" s="319"/>
      <c r="I76" s="334"/>
      <c r="J76" s="334"/>
    </row>
    <row r="77" spans="1:10" s="47" customFormat="1" ht="22.75" customHeight="1">
      <c r="A77" s="316" t="s">
        <v>745</v>
      </c>
      <c r="C77" s="345">
        <v>-1626936.2880243659</v>
      </c>
      <c r="D77" s="319"/>
      <c r="E77" s="335">
        <f t="shared" si="2"/>
        <v>-1627</v>
      </c>
      <c r="F77" s="319"/>
      <c r="I77" s="334"/>
      <c r="J77" s="334"/>
    </row>
    <row r="78" spans="1:10" s="47" customFormat="1" ht="22.75" customHeight="1">
      <c r="A78" s="316" t="s">
        <v>746</v>
      </c>
      <c r="C78" s="337">
        <v>0</v>
      </c>
      <c r="D78" s="319"/>
      <c r="E78" s="335">
        <f t="shared" si="2"/>
        <v>0</v>
      </c>
      <c r="F78" s="319"/>
      <c r="I78" s="334"/>
      <c r="J78" s="334"/>
    </row>
    <row r="79" spans="1:10" s="47" customFormat="1" ht="22.75" customHeight="1">
      <c r="A79" s="316" t="s">
        <v>138</v>
      </c>
      <c r="C79" s="337">
        <v>-12429.32</v>
      </c>
      <c r="D79" s="319"/>
      <c r="E79" s="335">
        <f t="shared" si="2"/>
        <v>-12</v>
      </c>
      <c r="F79" s="319"/>
      <c r="I79" s="334"/>
      <c r="J79" s="334"/>
    </row>
    <row r="80" spans="1:10" s="47" customFormat="1" ht="22.75" customHeight="1">
      <c r="A80" s="316" t="s">
        <v>812</v>
      </c>
      <c r="C80" s="337"/>
      <c r="D80" s="319"/>
      <c r="E80" s="335">
        <f t="shared" si="2"/>
        <v>0</v>
      </c>
      <c r="F80" s="319"/>
      <c r="I80" s="334"/>
      <c r="J80" s="334"/>
    </row>
    <row r="81" spans="1:10" s="47" customFormat="1" ht="22.75" customHeight="1">
      <c r="A81" s="316" t="s">
        <v>747</v>
      </c>
      <c r="C81" s="336">
        <v>21977.709999999781</v>
      </c>
      <c r="D81" s="336"/>
      <c r="E81" s="335">
        <f t="shared" si="2"/>
        <v>22</v>
      </c>
      <c r="F81" s="336"/>
      <c r="I81" s="334"/>
      <c r="J81" s="334"/>
    </row>
    <row r="82" spans="1:10" s="47" customFormat="1" ht="22.75" customHeight="1">
      <c r="A82" s="317" t="s">
        <v>748</v>
      </c>
      <c r="C82" s="321">
        <v>-8729509.068024274</v>
      </c>
      <c r="D82" s="319"/>
      <c r="E82" s="321">
        <f>SUM(E64:E81)</f>
        <v>-8730</v>
      </c>
      <c r="F82" s="319"/>
      <c r="I82" s="334"/>
      <c r="J82" s="334"/>
    </row>
    <row r="83" spans="1:10" s="47" customFormat="1" ht="22.75" customHeight="1">
      <c r="A83" s="313"/>
      <c r="C83" s="335"/>
      <c r="D83" s="335"/>
      <c r="E83" s="335"/>
      <c r="F83" s="335"/>
      <c r="I83" s="334"/>
      <c r="J83" s="334"/>
    </row>
    <row r="84" spans="1:10" s="47" customFormat="1" ht="22.75" customHeight="1">
      <c r="A84" s="318" t="s">
        <v>141</v>
      </c>
      <c r="C84" s="320"/>
      <c r="D84" s="320"/>
      <c r="E84" s="320"/>
      <c r="F84" s="320"/>
      <c r="I84" s="334"/>
      <c r="J84" s="334"/>
    </row>
    <row r="85" spans="1:10" s="47" customFormat="1" ht="22.75" customHeight="1">
      <c r="A85" s="316" t="s">
        <v>749</v>
      </c>
      <c r="C85" s="312">
        <v>-16494663.479999989</v>
      </c>
      <c r="D85" s="319"/>
      <c r="E85" s="335">
        <f t="shared" ref="E85:E107" si="3">ROUND(C85/10^3,0)</f>
        <v>-16495</v>
      </c>
      <c r="F85" s="319"/>
      <c r="I85" s="334"/>
      <c r="J85" s="334"/>
    </row>
    <row r="86" spans="1:10" s="47" customFormat="1" ht="22.75" customHeight="1">
      <c r="A86" s="316" t="s">
        <v>750</v>
      </c>
      <c r="C86" s="337">
        <v>0</v>
      </c>
      <c r="D86" s="319"/>
      <c r="E86" s="335">
        <f t="shared" si="3"/>
        <v>0</v>
      </c>
      <c r="F86" s="319"/>
      <c r="I86" s="334"/>
      <c r="J86" s="334"/>
    </row>
    <row r="87" spans="1:10" s="47" customFormat="1" ht="22.75" customHeight="1">
      <c r="A87" s="316" t="s">
        <v>751</v>
      </c>
      <c r="C87" s="319">
        <v>0</v>
      </c>
      <c r="D87" s="319"/>
      <c r="E87" s="335">
        <f t="shared" si="3"/>
        <v>0</v>
      </c>
      <c r="F87" s="319"/>
      <c r="I87" s="334"/>
      <c r="J87" s="334"/>
    </row>
    <row r="88" spans="1:10" s="47" customFormat="1" ht="22.75" customHeight="1">
      <c r="A88" s="316" t="s">
        <v>752</v>
      </c>
      <c r="C88" s="319">
        <v>-90168305.826520681</v>
      </c>
      <c r="D88" s="319"/>
      <c r="E88" s="335">
        <f t="shared" si="3"/>
        <v>-90168</v>
      </c>
      <c r="F88" s="319"/>
      <c r="I88" s="334"/>
      <c r="J88" s="334"/>
    </row>
    <row r="89" spans="1:10" s="47" customFormat="1" ht="22.75" customHeight="1">
      <c r="A89" s="316" t="s">
        <v>145</v>
      </c>
      <c r="C89" s="319">
        <v>0</v>
      </c>
      <c r="D89" s="319"/>
      <c r="E89" s="335">
        <f t="shared" si="3"/>
        <v>0</v>
      </c>
      <c r="F89" s="319"/>
      <c r="I89" s="334"/>
      <c r="J89" s="334"/>
    </row>
    <row r="90" spans="1:10" s="47" customFormat="1" ht="22.75" customHeight="1">
      <c r="A90" s="316" t="s">
        <v>753</v>
      </c>
      <c r="C90" s="319">
        <v>0</v>
      </c>
      <c r="D90" s="319"/>
      <c r="E90" s="335">
        <f t="shared" si="3"/>
        <v>0</v>
      </c>
      <c r="F90" s="319"/>
      <c r="I90" s="334"/>
      <c r="J90" s="334"/>
    </row>
    <row r="91" spans="1:10" s="47" customFormat="1" ht="22.75" customHeight="1">
      <c r="A91" s="316" t="s">
        <v>754</v>
      </c>
      <c r="C91" s="319">
        <v>0</v>
      </c>
      <c r="D91" s="319"/>
      <c r="E91" s="335">
        <f t="shared" si="3"/>
        <v>0</v>
      </c>
      <c r="F91" s="319"/>
      <c r="I91" s="334"/>
      <c r="J91" s="334"/>
    </row>
    <row r="92" spans="1:10" s="47" customFormat="1" ht="22.75" customHeight="1">
      <c r="A92" s="316" t="s">
        <v>755</v>
      </c>
      <c r="C92" s="319">
        <v>-9000000</v>
      </c>
      <c r="D92" s="319"/>
      <c r="E92" s="335">
        <f t="shared" si="3"/>
        <v>-9000</v>
      </c>
      <c r="F92" s="319"/>
      <c r="I92" s="334"/>
      <c r="J92" s="334"/>
    </row>
    <row r="93" spans="1:10" s="47" customFormat="1" ht="22.75" customHeight="1">
      <c r="A93" s="316" t="s">
        <v>143</v>
      </c>
      <c r="C93" s="319">
        <v>122000000</v>
      </c>
      <c r="D93" s="319"/>
      <c r="E93" s="335">
        <f t="shared" si="3"/>
        <v>122000</v>
      </c>
      <c r="F93" s="319"/>
      <c r="I93" s="334"/>
      <c r="J93" s="334"/>
    </row>
    <row r="94" spans="1:10" s="47" customFormat="1" ht="22.75" customHeight="1">
      <c r="A94" s="316" t="s">
        <v>756</v>
      </c>
      <c r="C94" s="319">
        <v>-122000000</v>
      </c>
      <c r="D94" s="319"/>
      <c r="E94" s="335">
        <f t="shared" si="3"/>
        <v>-122000</v>
      </c>
      <c r="F94" s="319"/>
      <c r="I94" s="334"/>
      <c r="J94" s="334"/>
    </row>
    <row r="95" spans="1:10" s="47" customFormat="1" ht="22.75" customHeight="1">
      <c r="A95" s="316" t="s">
        <v>757</v>
      </c>
      <c r="C95" s="337">
        <v>95442100</v>
      </c>
      <c r="D95" s="319"/>
      <c r="E95" s="335">
        <f t="shared" si="3"/>
        <v>95442</v>
      </c>
      <c r="F95" s="319"/>
      <c r="I95" s="334"/>
      <c r="J95" s="334"/>
    </row>
    <row r="96" spans="1:10" s="47" customFormat="1" ht="22.75" customHeight="1">
      <c r="A96" s="316" t="s">
        <v>758</v>
      </c>
      <c r="C96" s="319">
        <v>-177449267</v>
      </c>
      <c r="D96" s="319"/>
      <c r="E96" s="335">
        <f t="shared" si="3"/>
        <v>-177449</v>
      </c>
      <c r="F96" s="319"/>
      <c r="I96" s="334"/>
      <c r="J96" s="334"/>
    </row>
    <row r="97" spans="1:10" s="47" customFormat="1" ht="22.75" customHeight="1">
      <c r="A97" s="316" t="s">
        <v>148</v>
      </c>
      <c r="C97" s="337">
        <v>74400000</v>
      </c>
      <c r="D97" s="319"/>
      <c r="E97" s="335">
        <f t="shared" si="3"/>
        <v>74400</v>
      </c>
      <c r="F97" s="319"/>
      <c r="I97" s="334"/>
      <c r="J97" s="334"/>
    </row>
    <row r="98" spans="1:10" s="47" customFormat="1" ht="22.75" customHeight="1">
      <c r="A98" s="316" t="s">
        <v>759</v>
      </c>
      <c r="C98" s="319">
        <v>-186059187.90000001</v>
      </c>
      <c r="D98" s="319"/>
      <c r="E98" s="335">
        <f t="shared" si="3"/>
        <v>-186059</v>
      </c>
      <c r="F98" s="319"/>
      <c r="I98" s="334"/>
      <c r="J98" s="334"/>
    </row>
    <row r="99" spans="1:10" s="47" customFormat="1" ht="22.75" customHeight="1">
      <c r="A99" s="316" t="s">
        <v>813</v>
      </c>
      <c r="C99" s="319">
        <v>100000000</v>
      </c>
      <c r="D99" s="319"/>
      <c r="E99" s="335">
        <f t="shared" si="3"/>
        <v>100000</v>
      </c>
      <c r="F99" s="319"/>
      <c r="I99" s="334"/>
      <c r="J99" s="334"/>
    </row>
    <row r="100" spans="1:10" s="47" customFormat="1" ht="22.75" customHeight="1">
      <c r="A100" s="316" t="s">
        <v>814</v>
      </c>
      <c r="C100" s="319">
        <v>0</v>
      </c>
      <c r="D100" s="319"/>
      <c r="E100" s="335">
        <f t="shared" si="3"/>
        <v>0</v>
      </c>
      <c r="F100" s="319"/>
      <c r="I100" s="334"/>
      <c r="J100" s="334"/>
    </row>
    <row r="101" spans="1:10" s="47" customFormat="1" ht="22.75" customHeight="1">
      <c r="A101" s="316" t="s">
        <v>760</v>
      </c>
      <c r="C101" s="319">
        <v>-1.6808509826660156E-3</v>
      </c>
      <c r="D101" s="319"/>
      <c r="E101" s="335">
        <f t="shared" si="3"/>
        <v>0</v>
      </c>
      <c r="F101" s="319"/>
      <c r="I101" s="334"/>
      <c r="J101" s="334"/>
    </row>
    <row r="102" spans="1:10" s="47" customFormat="1" ht="22.75" customHeight="1">
      <c r="A102" s="316" t="s">
        <v>761</v>
      </c>
      <c r="C102" s="319">
        <v>-950000000</v>
      </c>
      <c r="D102" s="319"/>
      <c r="E102" s="335">
        <f t="shared" si="3"/>
        <v>-950000</v>
      </c>
      <c r="F102" s="319"/>
      <c r="I102" s="334"/>
      <c r="J102" s="334"/>
    </row>
    <row r="103" spans="1:10" s="47" customFormat="1" ht="22.75" customHeight="1">
      <c r="A103" s="316" t="s">
        <v>762</v>
      </c>
      <c r="C103" s="319">
        <v>0</v>
      </c>
      <c r="D103" s="319"/>
      <c r="E103" s="335">
        <f t="shared" si="3"/>
        <v>0</v>
      </c>
      <c r="F103" s="319"/>
      <c r="I103" s="334"/>
      <c r="J103" s="334"/>
    </row>
    <row r="104" spans="1:10" s="47" customFormat="1" ht="22.75" customHeight="1">
      <c r="A104" s="316" t="s">
        <v>763</v>
      </c>
      <c r="B104" s="322"/>
      <c r="C104" s="319">
        <v>-2.7660690248012543E-3</v>
      </c>
      <c r="D104" s="319"/>
      <c r="E104" s="335">
        <f t="shared" si="3"/>
        <v>0</v>
      </c>
      <c r="F104" s="319"/>
      <c r="I104" s="334"/>
      <c r="J104" s="334"/>
    </row>
    <row r="105" spans="1:10" s="47" customFormat="1" ht="22.75" customHeight="1">
      <c r="A105" s="316" t="s">
        <v>764</v>
      </c>
      <c r="B105" s="322"/>
      <c r="C105" s="319">
        <v>-10939799</v>
      </c>
      <c r="D105" s="319"/>
      <c r="E105" s="335">
        <f t="shared" si="3"/>
        <v>-10940</v>
      </c>
      <c r="F105" s="319"/>
      <c r="I105" s="334"/>
      <c r="J105" s="334"/>
    </row>
    <row r="106" spans="1:10" s="47" customFormat="1" ht="22.75" customHeight="1">
      <c r="A106" s="316" t="s">
        <v>765</v>
      </c>
      <c r="B106" s="322"/>
      <c r="C106" s="319">
        <v>0</v>
      </c>
      <c r="D106" s="319"/>
      <c r="E106" s="335">
        <f t="shared" si="3"/>
        <v>0</v>
      </c>
      <c r="F106" s="319"/>
      <c r="I106" s="334"/>
      <c r="J106" s="334"/>
    </row>
    <row r="107" spans="1:10" s="47" customFormat="1" ht="22.75" customHeight="1">
      <c r="A107" s="316" t="s">
        <v>766</v>
      </c>
      <c r="C107" s="335">
        <v>-84540593.804804236</v>
      </c>
      <c r="D107" s="335"/>
      <c r="E107" s="335">
        <f t="shared" si="3"/>
        <v>-84541</v>
      </c>
      <c r="F107" s="335"/>
      <c r="I107" s="334"/>
      <c r="J107" s="334"/>
    </row>
    <row r="108" spans="1:10" s="47" customFormat="1" ht="22.75" customHeight="1">
      <c r="A108" s="49" t="s">
        <v>159</v>
      </c>
      <c r="C108" s="321">
        <v>-1254809717.0157719</v>
      </c>
      <c r="D108" s="319"/>
      <c r="E108" s="321">
        <f>SUM(E85:E107)</f>
        <v>-1254810</v>
      </c>
      <c r="F108" s="319"/>
      <c r="I108" s="334"/>
      <c r="J108" s="334"/>
    </row>
    <row r="109" spans="1:10" s="47" customFormat="1" ht="22.75" customHeight="1">
      <c r="A109" s="49"/>
      <c r="C109" s="319"/>
      <c r="D109" s="319"/>
      <c r="E109" s="319"/>
      <c r="F109" s="319"/>
      <c r="I109" s="334"/>
      <c r="J109" s="334"/>
    </row>
    <row r="110" spans="1:10" s="47" customFormat="1" ht="22.75" customHeight="1">
      <c r="A110" s="346" t="s">
        <v>767</v>
      </c>
      <c r="C110" s="319">
        <v>-1011831886.360214</v>
      </c>
      <c r="D110" s="319"/>
      <c r="E110" s="319">
        <f>SUM(E61,E82,E108)</f>
        <v>-1011832</v>
      </c>
      <c r="F110" s="319"/>
      <c r="I110" s="334"/>
      <c r="J110" s="334"/>
    </row>
    <row r="111" spans="1:10" s="47" customFormat="1" ht="22.75" customHeight="1">
      <c r="A111" s="323" t="s">
        <v>768</v>
      </c>
      <c r="C111" s="324">
        <v>1242052478.6000001</v>
      </c>
      <c r="D111" s="319"/>
      <c r="E111" s="341">
        <f>ROUND(C111/10^3,0)</f>
        <v>1242052</v>
      </c>
      <c r="F111" s="319"/>
      <c r="I111" s="334"/>
      <c r="J111" s="334"/>
    </row>
    <row r="112" spans="1:10" s="47" customFormat="1" ht="22.75" customHeight="1" thickBot="1">
      <c r="A112" s="318" t="s">
        <v>769</v>
      </c>
      <c r="C112" s="325">
        <v>230220592.23978615</v>
      </c>
      <c r="D112" s="319"/>
      <c r="E112" s="325">
        <f>SUM(E110:E111)</f>
        <v>230220</v>
      </c>
      <c r="F112" s="319"/>
      <c r="I112" s="334"/>
      <c r="J112" s="334"/>
    </row>
    <row r="113" spans="1:10" s="47" customFormat="1" ht="22.75" customHeight="1" thickTop="1">
      <c r="A113" s="323" t="s">
        <v>770</v>
      </c>
      <c r="C113" s="320">
        <v>6.7180871963500977E-2</v>
      </c>
      <c r="D113" s="320"/>
      <c r="E113" s="320" t="s">
        <v>815</v>
      </c>
      <c r="F113" s="320"/>
      <c r="I113" s="334"/>
      <c r="J113" s="334"/>
    </row>
    <row r="114" spans="1:10" s="47" customFormat="1" ht="22.75" customHeight="1">
      <c r="A114" s="323"/>
      <c r="C114" s="347"/>
      <c r="D114" s="320"/>
      <c r="E114" s="320"/>
      <c r="F114" s="320"/>
      <c r="I114" s="334"/>
      <c r="J114" s="334"/>
    </row>
    <row r="115" spans="1:10" s="47" customFormat="1" ht="22.75" customHeight="1">
      <c r="A115" s="323"/>
      <c r="C115" s="320"/>
      <c r="D115" s="320"/>
      <c r="E115" s="320"/>
      <c r="F115" s="320"/>
      <c r="I115" s="334"/>
      <c r="J115" s="334"/>
    </row>
    <row r="116" spans="1:10" s="47" customFormat="1" ht="22.75" customHeight="1">
      <c r="A116" s="323"/>
      <c r="C116" s="320"/>
      <c r="D116" s="320"/>
      <c r="E116" s="320"/>
      <c r="F116" s="320"/>
      <c r="I116" s="334"/>
      <c r="J116" s="334"/>
    </row>
    <row r="117" spans="1:10" s="47" customFormat="1" ht="22.75" customHeight="1">
      <c r="A117" s="323"/>
      <c r="C117" s="320"/>
      <c r="D117" s="320"/>
      <c r="E117" s="320"/>
      <c r="F117" s="320"/>
      <c r="I117" s="334"/>
      <c r="J117" s="334"/>
    </row>
    <row r="118" spans="1:10" s="47" customFormat="1" ht="22.75" customHeight="1">
      <c r="A118" s="323"/>
      <c r="C118" s="320"/>
      <c r="D118" s="320"/>
      <c r="E118" s="320"/>
      <c r="F118" s="320"/>
      <c r="I118" s="334"/>
      <c r="J118" s="334"/>
    </row>
    <row r="119" spans="1:10" s="47" customFormat="1" ht="22.75" customHeight="1">
      <c r="A119" s="323"/>
      <c r="C119" s="320"/>
      <c r="D119" s="320"/>
      <c r="E119" s="320"/>
      <c r="F119" s="320"/>
      <c r="I119" s="334"/>
      <c r="J119" s="334"/>
    </row>
    <row r="120" spans="1:10" s="47" customFormat="1" ht="22.75" customHeight="1">
      <c r="A120" s="323"/>
      <c r="C120" s="320"/>
      <c r="D120" s="320"/>
      <c r="E120" s="320"/>
      <c r="F120" s="320"/>
      <c r="I120" s="334"/>
      <c r="J120" s="334"/>
    </row>
    <row r="121" spans="1:10" s="47" customFormat="1" ht="22.75" customHeight="1">
      <c r="A121" s="323"/>
      <c r="C121" s="320"/>
      <c r="D121" s="320"/>
      <c r="E121" s="320"/>
      <c r="F121" s="320"/>
      <c r="I121" s="334"/>
      <c r="J121" s="334"/>
    </row>
    <row r="122" spans="1:10" s="47" customFormat="1" ht="22.75" customHeight="1">
      <c r="A122" s="323"/>
      <c r="C122" s="320"/>
      <c r="D122" s="320"/>
      <c r="E122" s="320"/>
      <c r="F122" s="320"/>
      <c r="I122" s="334"/>
      <c r="J122" s="334"/>
    </row>
    <row r="123" spans="1:10" s="47" customFormat="1" ht="22.75" customHeight="1">
      <c r="A123" s="323"/>
      <c r="C123" s="320"/>
      <c r="D123" s="320"/>
      <c r="E123" s="320"/>
      <c r="F123" s="320"/>
      <c r="I123" s="334"/>
      <c r="J123" s="334"/>
    </row>
    <row r="124" spans="1:10" ht="22.75" customHeight="1">
      <c r="A124" s="323" t="s">
        <v>31</v>
      </c>
    </row>
    <row r="125" spans="1:10" ht="22.75" customHeight="1">
      <c r="E125" s="348"/>
    </row>
  </sheetData>
  <mergeCells count="1">
    <mergeCell ref="C7:E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FEA1D-1D2D-497D-B6D5-2480871783B4}">
  <sheetPr>
    <tabColor rgb="FF0070C0"/>
  </sheetPr>
  <dimension ref="A1:F108"/>
  <sheetViews>
    <sheetView topLeftCell="A3" zoomScale="85" zoomScaleNormal="85" workbookViewId="0">
      <pane xSplit="2" ySplit="6" topLeftCell="C90" activePane="bottomRight" state="frozen"/>
      <selection activeCell="F76" sqref="F76"/>
      <selection pane="topRight" activeCell="F76" sqref="F76"/>
      <selection pane="bottomLeft" activeCell="F76" sqref="F76"/>
      <selection pane="bottomRight" activeCell="F76" sqref="F76"/>
    </sheetView>
  </sheetViews>
  <sheetFormatPr defaultColWidth="11.453125" defaultRowHeight="21.5"/>
  <cols>
    <col min="1" max="1" width="45.81640625" style="46" customWidth="1"/>
    <col min="2" max="2" width="1.453125" style="46" customWidth="1"/>
    <col min="3" max="3" width="15" style="46" bestFit="1" customWidth="1"/>
    <col min="4" max="4" width="1.81640625" style="46" customWidth="1"/>
    <col min="5" max="5" width="15" style="19" bestFit="1" customWidth="1"/>
    <col min="6" max="16384" width="11.453125" style="46"/>
  </cols>
  <sheetData>
    <row r="1" spans="1:5" ht="22.75" customHeight="1">
      <c r="A1" s="305" t="s">
        <v>0</v>
      </c>
      <c r="B1" s="305"/>
      <c r="C1" s="305"/>
      <c r="D1" s="305"/>
      <c r="E1" s="305"/>
    </row>
    <row r="2" spans="1:5" s="47" customFormat="1" ht="22.75" customHeight="1">
      <c r="A2" s="306" t="s">
        <v>122</v>
      </c>
      <c r="B2" s="306"/>
      <c r="C2" s="306"/>
      <c r="D2" s="306"/>
      <c r="E2" s="306"/>
    </row>
    <row r="3" spans="1:5" ht="22.75" customHeight="1">
      <c r="A3" s="305" t="s">
        <v>804</v>
      </c>
      <c r="B3" s="305"/>
      <c r="C3" s="305"/>
      <c r="D3" s="305"/>
      <c r="E3" s="305"/>
    </row>
    <row r="4" spans="1:5" ht="22.75" customHeight="1">
      <c r="A4" s="305" t="s">
        <v>698</v>
      </c>
      <c r="B4" s="305"/>
      <c r="C4" s="305"/>
      <c r="D4" s="305"/>
      <c r="E4" s="305"/>
    </row>
    <row r="5" spans="1:5" s="47" customFormat="1" ht="22.75" customHeight="1">
      <c r="A5" s="307"/>
      <c r="B5" s="307"/>
      <c r="C5" s="308" t="s">
        <v>699</v>
      </c>
      <c r="D5" s="308"/>
      <c r="E5" s="308" t="s">
        <v>700</v>
      </c>
    </row>
    <row r="6" spans="1:5" s="47" customFormat="1" ht="6" customHeight="1">
      <c r="A6" s="48"/>
      <c r="B6" s="48"/>
      <c r="C6" s="48"/>
      <c r="D6" s="48"/>
      <c r="E6" s="48"/>
    </row>
    <row r="7" spans="1:5" ht="22.75" customHeight="1">
      <c r="A7" s="309"/>
      <c r="B7" s="309"/>
      <c r="C7" s="575" t="s">
        <v>4</v>
      </c>
      <c r="D7" s="575"/>
      <c r="E7" s="575"/>
    </row>
    <row r="8" spans="1:5" s="47" customFormat="1" ht="22.75" customHeight="1">
      <c r="C8" s="64">
        <v>2567</v>
      </c>
      <c r="D8" s="63"/>
      <c r="E8" s="64">
        <v>2567</v>
      </c>
    </row>
    <row r="9" spans="1:5" s="47" customFormat="1" ht="22.75" customHeight="1">
      <c r="A9" s="311" t="s">
        <v>123</v>
      </c>
      <c r="C9" s="312"/>
      <c r="D9" s="312"/>
      <c r="E9" s="334"/>
    </row>
    <row r="10" spans="1:5" s="47" customFormat="1" ht="22.75" customHeight="1">
      <c r="A10" s="313" t="s">
        <v>771</v>
      </c>
      <c r="C10" s="340">
        <v>-7712043.6899999706</v>
      </c>
      <c r="D10" s="336"/>
      <c r="E10" s="335">
        <f>ROUND(C10/10^3,0)</f>
        <v>-7712</v>
      </c>
    </row>
    <row r="11" spans="1:5" s="47" customFormat="1" ht="22.75" customHeight="1">
      <c r="A11" s="313" t="s">
        <v>772</v>
      </c>
      <c r="C11" s="336"/>
      <c r="D11" s="336"/>
      <c r="E11" s="336"/>
    </row>
    <row r="12" spans="1:5" s="47" customFormat="1" ht="22.75" customHeight="1">
      <c r="A12" s="314" t="s">
        <v>702</v>
      </c>
      <c r="C12" s="339">
        <v>683172.2100000002</v>
      </c>
      <c r="D12" s="336"/>
      <c r="E12" s="335">
        <f t="shared" ref="E12:E35" si="0">ROUND(C12/10^3,0)</f>
        <v>683</v>
      </c>
    </row>
    <row r="13" spans="1:5" s="47" customFormat="1" ht="22.75" customHeight="1">
      <c r="A13" s="315" t="s">
        <v>85</v>
      </c>
      <c r="C13" s="340">
        <v>33619552.329999998</v>
      </c>
      <c r="D13" s="336"/>
      <c r="E13" s="335">
        <f t="shared" si="0"/>
        <v>33620</v>
      </c>
    </row>
    <row r="14" spans="1:5" s="47" customFormat="1" ht="22.75" customHeight="1">
      <c r="A14" s="315" t="s">
        <v>84</v>
      </c>
      <c r="C14" s="340">
        <v>-10070889.720000001</v>
      </c>
      <c r="D14" s="336"/>
      <c r="E14" s="335">
        <f t="shared" si="0"/>
        <v>-10071</v>
      </c>
    </row>
    <row r="15" spans="1:5" s="47" customFormat="1" ht="22.75" customHeight="1">
      <c r="A15" s="316" t="s">
        <v>124</v>
      </c>
      <c r="C15" s="340">
        <v>600957.9</v>
      </c>
      <c r="D15" s="336"/>
      <c r="E15" s="335">
        <f t="shared" si="0"/>
        <v>601</v>
      </c>
    </row>
    <row r="16" spans="1:5" s="47" customFormat="1" ht="22.75" customHeight="1">
      <c r="A16" s="316" t="s">
        <v>773</v>
      </c>
      <c r="C16" s="340">
        <v>2608038.27</v>
      </c>
      <c r="D16" s="336"/>
      <c r="E16" s="335">
        <f t="shared" si="0"/>
        <v>2608</v>
      </c>
    </row>
    <row r="17" spans="1:6" s="47" customFormat="1" ht="22.75" customHeight="1">
      <c r="A17" s="316" t="s">
        <v>125</v>
      </c>
      <c r="C17" s="340">
        <v>10521</v>
      </c>
      <c r="D17" s="336"/>
      <c r="E17" s="335">
        <f t="shared" si="0"/>
        <v>11</v>
      </c>
      <c r="F17" s="47" t="s">
        <v>774</v>
      </c>
    </row>
    <row r="18" spans="1:6" s="47" customFormat="1" ht="22.75" customHeight="1">
      <c r="A18" s="316" t="s">
        <v>775</v>
      </c>
      <c r="C18" s="340">
        <v>2982145.29</v>
      </c>
      <c r="D18" s="336"/>
      <c r="E18" s="335">
        <f t="shared" si="0"/>
        <v>2982</v>
      </c>
      <c r="F18" s="47" t="s">
        <v>776</v>
      </c>
    </row>
    <row r="19" spans="1:6" s="47" customFormat="1" ht="22.75" customHeight="1">
      <c r="A19" s="316" t="s">
        <v>777</v>
      </c>
      <c r="C19" s="340">
        <v>0</v>
      </c>
      <c r="D19" s="336"/>
      <c r="E19" s="335">
        <f t="shared" si="0"/>
        <v>0</v>
      </c>
    </row>
    <row r="20" spans="1:6" s="47" customFormat="1" ht="22.75" customHeight="1">
      <c r="A20" s="316" t="s">
        <v>816</v>
      </c>
      <c r="C20" s="340">
        <v>1793106.52</v>
      </c>
      <c r="D20" s="336"/>
      <c r="E20" s="335">
        <f t="shared" si="0"/>
        <v>1793</v>
      </c>
    </row>
    <row r="21" spans="1:6" s="47" customFormat="1" ht="22.75" customHeight="1">
      <c r="A21" s="316" t="s">
        <v>778</v>
      </c>
      <c r="C21" s="335">
        <v>0</v>
      </c>
      <c r="D21" s="336"/>
      <c r="E21" s="335">
        <f t="shared" si="0"/>
        <v>0</v>
      </c>
    </row>
    <row r="22" spans="1:6" s="47" customFormat="1" ht="22.75" customHeight="1">
      <c r="A22" s="316" t="s">
        <v>196</v>
      </c>
      <c r="C22" s="337">
        <v>0</v>
      </c>
      <c r="D22" s="336"/>
      <c r="E22" s="335">
        <f t="shared" si="0"/>
        <v>0</v>
      </c>
    </row>
    <row r="23" spans="1:6" s="47" customFormat="1" ht="22.75" customHeight="1">
      <c r="A23" s="315" t="s">
        <v>779</v>
      </c>
      <c r="B23" s="312"/>
      <c r="C23" s="345">
        <v>242896</v>
      </c>
      <c r="D23" s="336"/>
      <c r="E23" s="335">
        <f t="shared" si="0"/>
        <v>243</v>
      </c>
    </row>
    <row r="24" spans="1:6" s="47" customFormat="1" ht="22.75" customHeight="1">
      <c r="A24" s="315" t="s">
        <v>780</v>
      </c>
      <c r="B24" s="312"/>
      <c r="C24" s="345">
        <v>504831.02</v>
      </c>
      <c r="D24" s="336"/>
      <c r="E24" s="335">
        <f t="shared" si="0"/>
        <v>505</v>
      </c>
    </row>
    <row r="25" spans="1:6" s="47" customFormat="1" ht="22.5" customHeight="1">
      <c r="A25" s="315" t="s">
        <v>719</v>
      </c>
      <c r="C25" s="335">
        <v>0</v>
      </c>
      <c r="D25" s="338"/>
      <c r="E25" s="335">
        <f t="shared" si="0"/>
        <v>0</v>
      </c>
    </row>
    <row r="26" spans="1:6" s="47" customFormat="1" ht="22.5" customHeight="1">
      <c r="A26" s="315" t="s">
        <v>781</v>
      </c>
      <c r="C26" s="340">
        <v>-2895615.36</v>
      </c>
      <c r="D26" s="338"/>
      <c r="E26" s="335">
        <f t="shared" si="0"/>
        <v>-2896</v>
      </c>
    </row>
    <row r="27" spans="1:6" s="47" customFormat="1" ht="22.5" customHeight="1">
      <c r="A27" s="315" t="s">
        <v>782</v>
      </c>
      <c r="C27" s="340">
        <v>0</v>
      </c>
      <c r="D27" s="338"/>
      <c r="E27" s="335">
        <f t="shared" si="0"/>
        <v>0</v>
      </c>
    </row>
    <row r="28" spans="1:6" s="47" customFormat="1" ht="22.5" customHeight="1">
      <c r="A28" s="315" t="s">
        <v>783</v>
      </c>
      <c r="C28" s="335">
        <v>0</v>
      </c>
      <c r="D28" s="338"/>
      <c r="E28" s="335">
        <f t="shared" si="0"/>
        <v>0</v>
      </c>
    </row>
    <row r="29" spans="1:6" s="47" customFormat="1" ht="22.5" customHeight="1">
      <c r="A29" s="315" t="s">
        <v>784</v>
      </c>
      <c r="C29" s="340">
        <v>0</v>
      </c>
      <c r="D29" s="338"/>
      <c r="E29" s="335">
        <f t="shared" si="0"/>
        <v>0</v>
      </c>
    </row>
    <row r="30" spans="1:6" s="47" customFormat="1" ht="22.5" customHeight="1">
      <c r="A30" s="315" t="s">
        <v>785</v>
      </c>
      <c r="C30" s="340">
        <v>0</v>
      </c>
      <c r="D30" s="338"/>
      <c r="E30" s="335">
        <f t="shared" si="0"/>
        <v>0</v>
      </c>
    </row>
    <row r="31" spans="1:6" s="47" customFormat="1" ht="22.5" customHeight="1">
      <c r="A31" s="315" t="s">
        <v>724</v>
      </c>
      <c r="C31" s="340">
        <v>0</v>
      </c>
      <c r="D31" s="338"/>
      <c r="E31" s="335">
        <f t="shared" si="0"/>
        <v>0</v>
      </c>
    </row>
    <row r="32" spans="1:6" s="47" customFormat="1" ht="22.5" customHeight="1">
      <c r="A32" s="315" t="s">
        <v>723</v>
      </c>
      <c r="C32" s="340">
        <v>0</v>
      </c>
      <c r="D32" s="338"/>
      <c r="E32" s="335">
        <f t="shared" si="0"/>
        <v>0</v>
      </c>
    </row>
    <row r="33" spans="1:5" s="47" customFormat="1" ht="22.75" customHeight="1">
      <c r="A33" s="315" t="s">
        <v>817</v>
      </c>
      <c r="C33" s="336">
        <v>0</v>
      </c>
      <c r="D33" s="336"/>
      <c r="E33" s="335">
        <f t="shared" si="0"/>
        <v>0</v>
      </c>
    </row>
    <row r="34" spans="1:5" s="47" customFormat="1" ht="22.75" customHeight="1">
      <c r="A34" s="315" t="s">
        <v>786</v>
      </c>
      <c r="C34" s="336">
        <v>1361758.8</v>
      </c>
      <c r="D34" s="336"/>
      <c r="E34" s="335">
        <f t="shared" si="0"/>
        <v>1362</v>
      </c>
    </row>
    <row r="35" spans="1:5" s="47" customFormat="1" ht="22.75" customHeight="1">
      <c r="A35" s="315" t="s">
        <v>787</v>
      </c>
      <c r="C35" s="341">
        <v>-234709.06</v>
      </c>
      <c r="D35" s="336"/>
      <c r="E35" s="335">
        <f t="shared" si="0"/>
        <v>-235</v>
      </c>
    </row>
    <row r="36" spans="1:5" s="47" customFormat="1" ht="22.75" customHeight="1">
      <c r="A36" s="313" t="s">
        <v>728</v>
      </c>
      <c r="C36" s="335"/>
      <c r="D36" s="336"/>
      <c r="E36" s="335"/>
    </row>
    <row r="37" spans="1:5" s="47" customFormat="1" ht="22.75" customHeight="1">
      <c r="A37" s="313" t="s">
        <v>729</v>
      </c>
      <c r="C37" s="335">
        <v>23493721.510000028</v>
      </c>
      <c r="D37" s="336"/>
      <c r="E37" s="335">
        <f>SUM(E10:E35)</f>
        <v>23494</v>
      </c>
    </row>
    <row r="38" spans="1:5" s="47" customFormat="1" ht="22.75" customHeight="1">
      <c r="A38" s="313" t="s">
        <v>730</v>
      </c>
      <c r="C38" s="335"/>
      <c r="D38" s="336"/>
      <c r="E38" s="335">
        <f t="shared" ref="E38:E51" si="1">ROUND(C38/10^3,0)</f>
        <v>0</v>
      </c>
    </row>
    <row r="39" spans="1:5" s="47" customFormat="1" ht="22.75" customHeight="1">
      <c r="A39" s="315" t="s">
        <v>12</v>
      </c>
      <c r="C39" s="349">
        <v>7616289.4829767067</v>
      </c>
      <c r="D39" s="336"/>
      <c r="E39" s="335">
        <f t="shared" si="1"/>
        <v>7616</v>
      </c>
    </row>
    <row r="40" spans="1:5" s="47" customFormat="1" ht="22.75" customHeight="1">
      <c r="A40" s="315" t="s">
        <v>15</v>
      </c>
      <c r="C40" s="340">
        <v>126897998.20000029</v>
      </c>
      <c r="D40" s="336"/>
      <c r="E40" s="335">
        <f t="shared" si="1"/>
        <v>126898</v>
      </c>
    </row>
    <row r="41" spans="1:5" s="47" customFormat="1" ht="22.75" customHeight="1">
      <c r="A41" s="315" t="s">
        <v>16</v>
      </c>
      <c r="C41" s="340">
        <v>33146</v>
      </c>
      <c r="D41" s="336"/>
      <c r="E41" s="335">
        <f t="shared" si="1"/>
        <v>33</v>
      </c>
    </row>
    <row r="42" spans="1:5" s="47" customFormat="1" ht="22.75" customHeight="1">
      <c r="A42" s="315" t="s">
        <v>810</v>
      </c>
      <c r="C42" s="340">
        <v>0</v>
      </c>
      <c r="D42" s="336"/>
      <c r="E42" s="335">
        <f t="shared" si="1"/>
        <v>0</v>
      </c>
    </row>
    <row r="43" spans="1:5" s="47" customFormat="1" ht="22.75" customHeight="1">
      <c r="A43" s="315" t="s">
        <v>19</v>
      </c>
      <c r="C43" s="340">
        <v>686430.16999999946</v>
      </c>
      <c r="D43" s="336"/>
      <c r="E43" s="335">
        <f t="shared" si="1"/>
        <v>686</v>
      </c>
    </row>
    <row r="44" spans="1:5" s="47" customFormat="1" ht="22.75" customHeight="1">
      <c r="A44" s="315" t="s">
        <v>28</v>
      </c>
      <c r="C44" s="350">
        <v>705818.05000001192</v>
      </c>
      <c r="D44" s="336"/>
      <c r="E44" s="335">
        <f t="shared" si="1"/>
        <v>706</v>
      </c>
    </row>
    <row r="45" spans="1:5" s="47" customFormat="1" ht="22.75" customHeight="1">
      <c r="A45" s="313" t="s">
        <v>731</v>
      </c>
      <c r="C45" s="342"/>
      <c r="D45" s="343"/>
      <c r="E45" s="335">
        <f t="shared" si="1"/>
        <v>0</v>
      </c>
    </row>
    <row r="46" spans="1:5" s="47" customFormat="1" ht="22.75" customHeight="1">
      <c r="A46" s="316" t="s">
        <v>37</v>
      </c>
      <c r="C46" s="340">
        <v>-79856797.031295985</v>
      </c>
      <c r="D46" s="336"/>
      <c r="E46" s="335">
        <f t="shared" si="1"/>
        <v>-79857</v>
      </c>
    </row>
    <row r="47" spans="1:5" s="47" customFormat="1" ht="22.75" customHeight="1">
      <c r="A47" s="316" t="s">
        <v>811</v>
      </c>
      <c r="C47" s="345">
        <v>-72983573.35112153</v>
      </c>
      <c r="D47" s="336"/>
      <c r="E47" s="335">
        <f t="shared" si="1"/>
        <v>-72984</v>
      </c>
    </row>
    <row r="48" spans="1:5" s="47" customFormat="1" ht="22.75" customHeight="1">
      <c r="A48" s="316" t="s">
        <v>41</v>
      </c>
      <c r="C48" s="340">
        <v>-5086467.2600000054</v>
      </c>
      <c r="D48" s="336"/>
      <c r="E48" s="335">
        <f t="shared" si="1"/>
        <v>-5086</v>
      </c>
    </row>
    <row r="49" spans="1:6" s="47" customFormat="1" ht="22.75" customHeight="1">
      <c r="A49" s="316" t="s">
        <v>43</v>
      </c>
      <c r="C49" s="340">
        <v>2352868.1497196257</v>
      </c>
      <c r="D49" s="336"/>
      <c r="E49" s="335">
        <f t="shared" si="1"/>
        <v>2353</v>
      </c>
    </row>
    <row r="50" spans="1:6" s="47" customFormat="1" ht="22.75" customHeight="1">
      <c r="A50" s="316" t="s">
        <v>49</v>
      </c>
      <c r="C50" s="339">
        <v>247294.40000000037</v>
      </c>
      <c r="D50" s="336"/>
      <c r="E50" s="335">
        <f t="shared" si="1"/>
        <v>247</v>
      </c>
    </row>
    <row r="51" spans="1:6" s="47" customFormat="1" ht="22.75" customHeight="1">
      <c r="A51" s="316" t="s">
        <v>732</v>
      </c>
      <c r="B51" s="65"/>
      <c r="C51" s="351">
        <v>-2958667</v>
      </c>
      <c r="D51" s="336"/>
      <c r="E51" s="341">
        <f t="shared" si="1"/>
        <v>-2959</v>
      </c>
    </row>
    <row r="52" spans="1:6" s="47" customFormat="1" ht="22.75" customHeight="1">
      <c r="A52" s="313" t="s">
        <v>733</v>
      </c>
      <c r="C52" s="336">
        <v>1148061.3202791158</v>
      </c>
      <c r="D52" s="336"/>
      <c r="E52" s="336">
        <f>+SUM(E37:E51)</f>
        <v>1147</v>
      </c>
    </row>
    <row r="53" spans="1:6" s="47" customFormat="1" ht="22.75" customHeight="1">
      <c r="A53" s="316" t="s">
        <v>734</v>
      </c>
      <c r="B53" s="65"/>
      <c r="C53" s="352">
        <v>-3347143.9399999976</v>
      </c>
      <c r="D53" s="335"/>
      <c r="E53" s="335">
        <f>ROUND(C53/10^3,0)</f>
        <v>-3347</v>
      </c>
    </row>
    <row r="54" spans="1:6" s="47" customFormat="1" ht="22.75" customHeight="1">
      <c r="A54" s="317" t="s">
        <v>735</v>
      </c>
      <c r="B54" s="65"/>
      <c r="C54" s="341">
        <v>-2199082.6197208818</v>
      </c>
      <c r="D54" s="335"/>
      <c r="E54" s="341">
        <f>SUM(E52:E53)</f>
        <v>-2200</v>
      </c>
    </row>
    <row r="55" spans="1:6" s="47" customFormat="1" ht="22.75" customHeight="1">
      <c r="A55" s="313"/>
      <c r="C55" s="335"/>
      <c r="D55" s="336"/>
      <c r="E55" s="335"/>
    </row>
    <row r="56" spans="1:6" s="47" customFormat="1" ht="22.75" customHeight="1">
      <c r="A56" s="318" t="s">
        <v>134</v>
      </c>
      <c r="C56" s="312"/>
      <c r="D56" s="312"/>
      <c r="E56" s="335">
        <f t="shared" ref="E56:E70" si="2">ROUND(C56/10^3,0)</f>
        <v>0</v>
      </c>
    </row>
    <row r="57" spans="1:6" s="47" customFormat="1" ht="22.75" customHeight="1">
      <c r="A57" s="316" t="s">
        <v>788</v>
      </c>
      <c r="C57" s="326">
        <v>1185455.1599999997</v>
      </c>
      <c r="D57" s="312"/>
      <c r="E57" s="335">
        <f t="shared" si="2"/>
        <v>1185</v>
      </c>
    </row>
    <row r="58" spans="1:6" s="47" customFormat="1" ht="22.75" customHeight="1">
      <c r="A58" s="316" t="s">
        <v>789</v>
      </c>
      <c r="C58" s="326">
        <v>-1198951.56</v>
      </c>
      <c r="D58" s="312"/>
      <c r="E58" s="335">
        <f t="shared" si="2"/>
        <v>-1199</v>
      </c>
    </row>
    <row r="59" spans="1:6" s="47" customFormat="1" ht="22.75" customHeight="1">
      <c r="A59" s="316" t="s">
        <v>738</v>
      </c>
      <c r="C59" s="327">
        <v>-14500000</v>
      </c>
      <c r="D59" s="319"/>
      <c r="E59" s="335">
        <f t="shared" si="2"/>
        <v>-14500</v>
      </c>
    </row>
    <row r="60" spans="1:6" s="47" customFormat="1" ht="22.75" customHeight="1">
      <c r="A60" s="316" t="s">
        <v>790</v>
      </c>
      <c r="C60" s="327">
        <v>82900000</v>
      </c>
      <c r="D60" s="319"/>
      <c r="E60" s="335">
        <f t="shared" si="2"/>
        <v>82900</v>
      </c>
    </row>
    <row r="61" spans="1:6" s="47" customFormat="1" ht="22.75" customHeight="1">
      <c r="A61" s="316" t="s">
        <v>791</v>
      </c>
      <c r="C61" s="327">
        <v>27000000</v>
      </c>
      <c r="D61" s="319"/>
      <c r="E61" s="335">
        <f t="shared" si="2"/>
        <v>27000</v>
      </c>
    </row>
    <row r="62" spans="1:6" s="47" customFormat="1" ht="22.75" customHeight="1">
      <c r="A62" s="316" t="s">
        <v>157</v>
      </c>
      <c r="C62" s="327">
        <v>0</v>
      </c>
      <c r="D62" s="319"/>
      <c r="E62" s="335">
        <f t="shared" si="2"/>
        <v>0</v>
      </c>
    </row>
    <row r="63" spans="1:6" s="47" customFormat="1" ht="22.75" customHeight="1">
      <c r="A63" s="316" t="s">
        <v>818</v>
      </c>
      <c r="C63" s="327">
        <v>-19743760</v>
      </c>
      <c r="D63" s="319"/>
      <c r="E63" s="335">
        <f t="shared" si="2"/>
        <v>-19744</v>
      </c>
    </row>
    <row r="64" spans="1:6" s="47" customFormat="1" ht="22.75" customHeight="1">
      <c r="A64" s="316" t="s">
        <v>739</v>
      </c>
      <c r="C64" s="353">
        <v>0</v>
      </c>
      <c r="D64" s="319"/>
      <c r="E64" s="335">
        <f t="shared" si="2"/>
        <v>0</v>
      </c>
      <c r="F64" s="354"/>
    </row>
    <row r="65" spans="1:6" s="47" customFormat="1" ht="22.75" customHeight="1">
      <c r="A65" s="316" t="s">
        <v>129</v>
      </c>
      <c r="C65" s="327">
        <v>2895615.36</v>
      </c>
      <c r="D65" s="319"/>
      <c r="E65" s="335">
        <f t="shared" si="2"/>
        <v>2896</v>
      </c>
      <c r="F65" s="354"/>
    </row>
    <row r="66" spans="1:6" s="47" customFormat="1" ht="22.75" customHeight="1">
      <c r="A66" s="316" t="s">
        <v>792</v>
      </c>
      <c r="C66" s="327">
        <v>0</v>
      </c>
      <c r="D66" s="319"/>
      <c r="E66" s="335">
        <f t="shared" si="2"/>
        <v>0</v>
      </c>
      <c r="F66" s="354"/>
    </row>
    <row r="67" spans="1:6" s="47" customFormat="1" ht="22.75" customHeight="1">
      <c r="A67" s="316" t="s">
        <v>745</v>
      </c>
      <c r="C67" s="327">
        <v>-92849.619999997201</v>
      </c>
      <c r="D67" s="319"/>
      <c r="E67" s="335">
        <f t="shared" si="2"/>
        <v>-93</v>
      </c>
    </row>
    <row r="68" spans="1:6" s="47" customFormat="1" ht="22.75" customHeight="1">
      <c r="A68" s="316" t="s">
        <v>793</v>
      </c>
      <c r="C68" s="327">
        <v>0</v>
      </c>
      <c r="D68" s="319"/>
      <c r="E68" s="335">
        <f t="shared" si="2"/>
        <v>0</v>
      </c>
    </row>
    <row r="69" spans="1:6" s="47" customFormat="1" ht="22.75" customHeight="1">
      <c r="A69" s="316" t="s">
        <v>138</v>
      </c>
      <c r="C69" s="345">
        <v>-12429.32</v>
      </c>
      <c r="D69" s="319"/>
      <c r="E69" s="335">
        <f t="shared" si="2"/>
        <v>-12</v>
      </c>
    </row>
    <row r="70" spans="1:6" s="47" customFormat="1" ht="22.75" customHeight="1">
      <c r="A70" s="316" t="s">
        <v>747</v>
      </c>
      <c r="C70" s="339">
        <v>52506966.849999994</v>
      </c>
      <c r="D70" s="336"/>
      <c r="E70" s="335">
        <f t="shared" si="2"/>
        <v>52507</v>
      </c>
    </row>
    <row r="71" spans="1:6" s="47" customFormat="1" ht="22.75" customHeight="1">
      <c r="A71" s="317" t="s">
        <v>748</v>
      </c>
      <c r="C71" s="321">
        <v>130940046.87</v>
      </c>
      <c r="D71" s="319"/>
      <c r="E71" s="321">
        <f>SUM(E57:E70)</f>
        <v>130940</v>
      </c>
    </row>
    <row r="72" spans="1:6" s="47" customFormat="1" ht="22.75" customHeight="1">
      <c r="A72" s="313"/>
      <c r="C72" s="335"/>
      <c r="D72" s="336"/>
      <c r="E72" s="335"/>
    </row>
    <row r="73" spans="1:6" s="47" customFormat="1" ht="22.75" customHeight="1">
      <c r="A73" s="318" t="s">
        <v>141</v>
      </c>
      <c r="C73" s="354"/>
      <c r="D73" s="354"/>
      <c r="E73" s="354"/>
    </row>
    <row r="74" spans="1:6" s="47" customFormat="1" ht="22.75" customHeight="1">
      <c r="A74" s="316" t="s">
        <v>142</v>
      </c>
      <c r="C74" s="337">
        <v>0</v>
      </c>
      <c r="D74" s="319"/>
      <c r="E74" s="335">
        <f t="shared" ref="E74:E90" si="3">ROUND(C74/10^3,0)</f>
        <v>0</v>
      </c>
    </row>
    <row r="75" spans="1:6" s="47" customFormat="1" ht="22.75" customHeight="1">
      <c r="A75" s="316" t="s">
        <v>750</v>
      </c>
      <c r="C75" s="337">
        <v>0</v>
      </c>
      <c r="D75" s="319"/>
      <c r="E75" s="335">
        <f t="shared" si="3"/>
        <v>0</v>
      </c>
    </row>
    <row r="76" spans="1:6" s="47" customFormat="1" ht="22.75" customHeight="1">
      <c r="A76" s="316" t="s">
        <v>751</v>
      </c>
      <c r="C76" s="345">
        <v>0</v>
      </c>
      <c r="D76" s="319"/>
      <c r="E76" s="335">
        <f t="shared" si="3"/>
        <v>0</v>
      </c>
    </row>
    <row r="77" spans="1:6" s="47" customFormat="1" ht="22.75" customHeight="1">
      <c r="A77" s="316" t="s">
        <v>752</v>
      </c>
      <c r="C77" s="345">
        <v>-2609893.2199999988</v>
      </c>
      <c r="D77" s="319"/>
      <c r="E77" s="335">
        <f t="shared" si="3"/>
        <v>-2610</v>
      </c>
    </row>
    <row r="78" spans="1:6" s="47" customFormat="1" ht="22.75" customHeight="1">
      <c r="A78" s="316" t="s">
        <v>143</v>
      </c>
      <c r="C78" s="345">
        <v>50000000</v>
      </c>
      <c r="D78" s="319"/>
      <c r="E78" s="335">
        <f t="shared" si="3"/>
        <v>50000</v>
      </c>
    </row>
    <row r="79" spans="1:6" s="47" customFormat="1" ht="22.75" customHeight="1">
      <c r="A79" s="316" t="s">
        <v>794</v>
      </c>
      <c r="C79" s="337">
        <v>-50000000</v>
      </c>
      <c r="D79" s="319"/>
      <c r="E79" s="335">
        <f t="shared" si="3"/>
        <v>-50000</v>
      </c>
    </row>
    <row r="80" spans="1:6" s="47" customFormat="1" ht="22.75" customHeight="1">
      <c r="A80" s="316" t="s">
        <v>146</v>
      </c>
      <c r="C80" s="345">
        <v>25245000</v>
      </c>
      <c r="D80" s="319"/>
      <c r="E80" s="335">
        <f t="shared" si="3"/>
        <v>25245</v>
      </c>
    </row>
    <row r="81" spans="1:5" s="47" customFormat="1" ht="22.75" customHeight="1">
      <c r="A81" s="316" t="s">
        <v>758</v>
      </c>
      <c r="C81" s="337">
        <v>-159749267</v>
      </c>
      <c r="D81" s="319"/>
      <c r="E81" s="335">
        <f t="shared" si="3"/>
        <v>-159749</v>
      </c>
    </row>
    <row r="82" spans="1:5" s="47" customFormat="1" ht="22.75" customHeight="1">
      <c r="A82" s="316" t="s">
        <v>148</v>
      </c>
      <c r="C82" s="337">
        <v>0</v>
      </c>
      <c r="D82" s="319"/>
      <c r="E82" s="335">
        <f t="shared" si="3"/>
        <v>0</v>
      </c>
    </row>
    <row r="83" spans="1:5" s="47" customFormat="1" ht="22.75" customHeight="1">
      <c r="A83" s="316" t="s">
        <v>795</v>
      </c>
      <c r="C83" s="337">
        <v>0</v>
      </c>
      <c r="D83" s="319"/>
      <c r="E83" s="335">
        <f t="shared" si="3"/>
        <v>0</v>
      </c>
    </row>
    <row r="84" spans="1:5" s="47" customFormat="1" ht="22.75" customHeight="1">
      <c r="A84" s="316" t="s">
        <v>796</v>
      </c>
      <c r="C84" s="327">
        <v>-1.6808509826660156E-3</v>
      </c>
      <c r="D84" s="319"/>
      <c r="E84" s="335">
        <f t="shared" si="3"/>
        <v>0</v>
      </c>
    </row>
    <row r="85" spans="1:5" s="47" customFormat="1" ht="22.75" customHeight="1">
      <c r="A85" s="316" t="s">
        <v>797</v>
      </c>
      <c r="C85" s="327">
        <v>-950000000</v>
      </c>
      <c r="D85" s="319"/>
      <c r="E85" s="335">
        <f t="shared" si="3"/>
        <v>-950000</v>
      </c>
    </row>
    <row r="86" spans="1:5" s="47" customFormat="1" ht="22.75" customHeight="1">
      <c r="A86" s="316" t="s">
        <v>798</v>
      </c>
      <c r="C86" s="327">
        <v>0</v>
      </c>
      <c r="D86" s="319"/>
      <c r="E86" s="335">
        <f t="shared" si="3"/>
        <v>0</v>
      </c>
    </row>
    <row r="87" spans="1:5" s="47" customFormat="1" ht="22.75" customHeight="1">
      <c r="A87" s="316" t="s">
        <v>763</v>
      </c>
      <c r="B87" s="322"/>
      <c r="C87" s="319"/>
      <c r="D87" s="319"/>
      <c r="E87" s="335">
        <f t="shared" si="3"/>
        <v>0</v>
      </c>
    </row>
    <row r="88" spans="1:5" s="47" customFormat="1" ht="22.75" customHeight="1">
      <c r="A88" s="316" t="s">
        <v>764</v>
      </c>
      <c r="B88" s="322"/>
      <c r="C88" s="319">
        <v>-10939799</v>
      </c>
      <c r="D88" s="319"/>
      <c r="E88" s="335">
        <f t="shared" si="3"/>
        <v>-10940</v>
      </c>
    </row>
    <row r="89" spans="1:5" s="47" customFormat="1" ht="22.75" customHeight="1">
      <c r="A89" s="316" t="s">
        <v>799</v>
      </c>
      <c r="B89" s="322"/>
      <c r="C89" s="327">
        <v>0</v>
      </c>
      <c r="D89" s="319"/>
      <c r="E89" s="335">
        <f t="shared" si="3"/>
        <v>0</v>
      </c>
    </row>
    <row r="90" spans="1:5" s="47" customFormat="1" ht="22.75" customHeight="1">
      <c r="A90" s="316" t="s">
        <v>800</v>
      </c>
      <c r="B90" s="322"/>
      <c r="C90" s="327">
        <v>-44742715.420000009</v>
      </c>
      <c r="D90" s="319"/>
      <c r="E90" s="335">
        <f t="shared" si="3"/>
        <v>-44743</v>
      </c>
    </row>
    <row r="91" spans="1:5" s="47" customFormat="1" ht="22.75" customHeight="1">
      <c r="A91" s="49" t="s">
        <v>159</v>
      </c>
      <c r="C91" s="321">
        <v>-1142796674.641681</v>
      </c>
      <c r="D91" s="319"/>
      <c r="E91" s="321">
        <f>SUM(E74:E90)</f>
        <v>-1142797</v>
      </c>
    </row>
    <row r="92" spans="1:5" s="47" customFormat="1" ht="22.75" customHeight="1">
      <c r="A92" s="49"/>
      <c r="C92" s="319"/>
      <c r="D92" s="319"/>
      <c r="E92" s="319"/>
    </row>
    <row r="93" spans="1:5" s="47" customFormat="1" ht="22.75" customHeight="1">
      <c r="A93" s="346" t="s">
        <v>767</v>
      </c>
      <c r="C93" s="319">
        <v>-1014055710.3914018</v>
      </c>
      <c r="D93" s="319"/>
      <c r="E93" s="319">
        <f>SUM(E91,E71,E54)</f>
        <v>-1014057</v>
      </c>
    </row>
    <row r="94" spans="1:5" s="47" customFormat="1" ht="22.75" customHeight="1">
      <c r="A94" s="323" t="s">
        <v>768</v>
      </c>
      <c r="C94" s="324">
        <v>1060968903.8200001</v>
      </c>
      <c r="D94" s="319"/>
      <c r="E94" s="341">
        <f>ROUND(C94/10^3,0)</f>
        <v>1060969</v>
      </c>
    </row>
    <row r="95" spans="1:5" s="47" customFormat="1" ht="22.75" customHeight="1" thickBot="1">
      <c r="A95" s="318" t="s">
        <v>769</v>
      </c>
      <c r="C95" s="325">
        <v>46913193.428598285</v>
      </c>
      <c r="D95" s="319"/>
      <c r="E95" s="325">
        <f>SUM(E93:E94)</f>
        <v>46912</v>
      </c>
    </row>
    <row r="96" spans="1:5" s="47" customFormat="1" ht="22.75" customHeight="1" thickTop="1">
      <c r="A96" s="323" t="s">
        <v>770</v>
      </c>
      <c r="C96" s="354">
        <v>-1.4017149806022644E-3</v>
      </c>
      <c r="D96" s="354"/>
      <c r="E96" s="354"/>
    </row>
    <row r="97" spans="1:5" s="47" customFormat="1" ht="22.75" customHeight="1">
      <c r="A97" s="323"/>
      <c r="C97" s="354"/>
      <c r="D97" s="354"/>
      <c r="E97" s="354"/>
    </row>
    <row r="98" spans="1:5" s="47" customFormat="1" ht="22.75" customHeight="1">
      <c r="A98" s="323"/>
      <c r="C98" s="354"/>
      <c r="D98" s="354"/>
      <c r="E98" s="354"/>
    </row>
    <row r="99" spans="1:5" s="47" customFormat="1" ht="22.75" customHeight="1">
      <c r="A99" s="323"/>
      <c r="C99" s="354"/>
      <c r="D99" s="354"/>
      <c r="E99" s="354"/>
    </row>
    <row r="100" spans="1:5" s="47" customFormat="1" ht="22.75" customHeight="1">
      <c r="A100" s="323"/>
      <c r="C100" s="354"/>
      <c r="D100" s="354"/>
      <c r="E100" s="354"/>
    </row>
    <row r="101" spans="1:5" s="47" customFormat="1" ht="22.75" customHeight="1">
      <c r="A101" s="323"/>
      <c r="C101" s="354"/>
      <c r="D101" s="354"/>
      <c r="E101" s="354"/>
    </row>
    <row r="102" spans="1:5" s="47" customFormat="1" ht="22.75" customHeight="1">
      <c r="A102" s="323"/>
      <c r="C102" s="354"/>
      <c r="D102" s="354"/>
      <c r="E102" s="354"/>
    </row>
    <row r="103" spans="1:5" s="47" customFormat="1" ht="22.75" customHeight="1">
      <c r="A103" s="323"/>
      <c r="C103" s="354"/>
      <c r="D103" s="354"/>
      <c r="E103" s="354"/>
    </row>
    <row r="104" spans="1:5" s="47" customFormat="1" ht="22.75" customHeight="1">
      <c r="A104" s="323"/>
      <c r="C104" s="354"/>
      <c r="D104" s="354"/>
      <c r="E104" s="354"/>
    </row>
    <row r="105" spans="1:5" s="47" customFormat="1" ht="22.75" customHeight="1">
      <c r="A105" s="323"/>
      <c r="C105" s="354"/>
      <c r="D105" s="354"/>
      <c r="E105" s="354"/>
    </row>
    <row r="106" spans="1:5" s="47" customFormat="1" ht="22.75" customHeight="1">
      <c r="A106" s="323"/>
      <c r="C106" s="354"/>
      <c r="D106" s="354"/>
      <c r="E106" s="354"/>
    </row>
    <row r="107" spans="1:5" ht="22.75" customHeight="1">
      <c r="A107" s="323" t="s">
        <v>31</v>
      </c>
    </row>
    <row r="108" spans="1:5" ht="22.75" customHeight="1">
      <c r="E108" s="348"/>
    </row>
  </sheetData>
  <mergeCells count="1">
    <mergeCell ref="C7:E7"/>
  </mergeCells>
  <pageMargins left="0.7" right="0.7" top="0.75" bottom="0.75" header="0.3" footer="0.3"/>
  <ignoredErrors>
    <ignoredError sqref="E52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BC2A6-0924-4F8E-B993-69E0CF2B1547}">
  <sheetPr>
    <tabColor theme="5" tint="-0.249977111117893"/>
  </sheetPr>
  <dimension ref="A1:I33"/>
  <sheetViews>
    <sheetView topLeftCell="A13" workbookViewId="0">
      <selection activeCell="F76" sqref="F76"/>
    </sheetView>
  </sheetViews>
  <sheetFormatPr defaultColWidth="9.1796875" defaultRowHeight="19"/>
  <cols>
    <col min="1" max="1" width="16.81640625" style="75" customWidth="1"/>
    <col min="2" max="2" width="11.1796875" style="75" bestFit="1" customWidth="1"/>
    <col min="3" max="3" width="10.54296875" style="75" customWidth="1"/>
    <col min="4" max="5" width="9.1796875" style="75"/>
    <col min="6" max="6" width="15.81640625" style="75" customWidth="1"/>
    <col min="7" max="7" width="9.54296875" style="75" customWidth="1"/>
    <col min="8" max="16384" width="9.1796875" style="75"/>
  </cols>
  <sheetData>
    <row r="1" spans="1:7" ht="20">
      <c r="A1" s="74" t="s">
        <v>197</v>
      </c>
    </row>
    <row r="3" spans="1:7" ht="20">
      <c r="A3" s="74" t="s">
        <v>198</v>
      </c>
      <c r="B3" s="75" t="s">
        <v>199</v>
      </c>
    </row>
    <row r="4" spans="1:7" ht="20">
      <c r="A4" s="74" t="s">
        <v>200</v>
      </c>
      <c r="B4" s="75" t="s">
        <v>201</v>
      </c>
    </row>
    <row r="5" spans="1:7" ht="20">
      <c r="A5" s="74"/>
    </row>
    <row r="6" spans="1:7" ht="20">
      <c r="A6" s="76" t="s">
        <v>202</v>
      </c>
    </row>
    <row r="7" spans="1:7" ht="20">
      <c r="A7" s="76" t="s">
        <v>203</v>
      </c>
      <c r="B7" s="77" t="s">
        <v>204</v>
      </c>
      <c r="C7" s="78" t="s">
        <v>205</v>
      </c>
      <c r="D7" s="79" t="s">
        <v>206</v>
      </c>
      <c r="F7" s="76" t="s">
        <v>207</v>
      </c>
      <c r="G7" s="77" t="s">
        <v>204</v>
      </c>
    </row>
    <row r="8" spans="1:7">
      <c r="A8" s="75" t="s">
        <v>208</v>
      </c>
      <c r="B8" s="80">
        <v>3438</v>
      </c>
      <c r="C8" s="81">
        <f>B8-D8</f>
        <v>1262</v>
      </c>
      <c r="D8" s="82">
        <v>2176</v>
      </c>
      <c r="E8" s="80"/>
      <c r="F8" s="75" t="s">
        <v>208</v>
      </c>
      <c r="G8" s="80">
        <f>B8</f>
        <v>3438</v>
      </c>
    </row>
    <row r="9" spans="1:7">
      <c r="A9" s="75" t="s">
        <v>209</v>
      </c>
      <c r="B9" s="80">
        <v>6780</v>
      </c>
      <c r="C9" s="81">
        <f>B9-D9</f>
        <v>2436</v>
      </c>
      <c r="D9" s="82">
        <v>4344</v>
      </c>
      <c r="E9" s="80"/>
      <c r="F9" s="75" t="s">
        <v>209</v>
      </c>
      <c r="G9" s="80">
        <f>B9-B8</f>
        <v>3342</v>
      </c>
    </row>
    <row r="10" spans="1:7">
      <c r="A10" s="75" t="s">
        <v>210</v>
      </c>
      <c r="B10" s="80">
        <v>9126</v>
      </c>
      <c r="C10" s="81">
        <f>B10-D10</f>
        <v>2730</v>
      </c>
      <c r="D10" s="82">
        <v>6396</v>
      </c>
      <c r="E10" s="80"/>
      <c r="F10" s="75" t="s">
        <v>210</v>
      </c>
      <c r="G10" s="80">
        <f>B10-B9</f>
        <v>2346</v>
      </c>
    </row>
    <row r="11" spans="1:7">
      <c r="A11" s="75" t="s">
        <v>211</v>
      </c>
      <c r="B11" s="80">
        <v>11460</v>
      </c>
      <c r="C11" s="81">
        <f>B11-D11</f>
        <v>3020</v>
      </c>
      <c r="D11" s="82">
        <v>8440</v>
      </c>
      <c r="E11" s="80"/>
      <c r="F11" s="75" t="s">
        <v>211</v>
      </c>
      <c r="G11" s="80">
        <f>B11-B10</f>
        <v>2334</v>
      </c>
    </row>
    <row r="12" spans="1:7">
      <c r="B12" s="83">
        <f>+ROUND('[1]Front end Bond'!E61,0)</f>
        <v>11459969</v>
      </c>
      <c r="C12" s="84">
        <f>B12-D12</f>
        <v>3020401</v>
      </c>
      <c r="D12" s="85">
        <v>8439568</v>
      </c>
      <c r="E12" s="80"/>
      <c r="F12" s="86"/>
    </row>
    <row r="13" spans="1:7">
      <c r="B13" s="80"/>
      <c r="C13" s="87"/>
      <c r="D13" s="88"/>
      <c r="E13" s="86"/>
      <c r="F13" s="86"/>
    </row>
    <row r="14" spans="1:7" ht="20">
      <c r="A14" s="76" t="s">
        <v>212</v>
      </c>
      <c r="B14" s="77" t="s">
        <v>204</v>
      </c>
      <c r="C14" s="89"/>
      <c r="D14" s="90"/>
      <c r="F14" s="76" t="s">
        <v>213</v>
      </c>
      <c r="G14" s="77" t="s">
        <v>204</v>
      </c>
    </row>
    <row r="15" spans="1:7">
      <c r="A15" s="75" t="s">
        <v>208</v>
      </c>
      <c r="B15" s="91">
        <v>3174</v>
      </c>
      <c r="C15" s="92">
        <f>B15-D15</f>
        <v>1209</v>
      </c>
      <c r="D15" s="93">
        <v>1965</v>
      </c>
      <c r="E15" s="91"/>
      <c r="F15" s="75" t="s">
        <v>208</v>
      </c>
      <c r="G15" s="91">
        <f>B15</f>
        <v>3174</v>
      </c>
    </row>
    <row r="18" spans="1:9" ht="20">
      <c r="A18" s="74" t="s">
        <v>198</v>
      </c>
      <c r="B18" s="75" t="s">
        <v>214</v>
      </c>
    </row>
    <row r="19" spans="1:9" ht="20">
      <c r="A19" s="74" t="s">
        <v>200</v>
      </c>
      <c r="B19" s="75" t="s">
        <v>215</v>
      </c>
    </row>
    <row r="20" spans="1:9" ht="20">
      <c r="A20" s="76" t="s">
        <v>202</v>
      </c>
    </row>
    <row r="21" spans="1:9" ht="20">
      <c r="A21" s="76" t="s">
        <v>203</v>
      </c>
      <c r="B21" s="77" t="s">
        <v>204</v>
      </c>
      <c r="C21" s="77" t="s">
        <v>216</v>
      </c>
      <c r="D21" s="77" t="s">
        <v>217</v>
      </c>
      <c r="F21" s="76" t="s">
        <v>207</v>
      </c>
      <c r="G21" s="77" t="s">
        <v>204</v>
      </c>
      <c r="H21" s="77" t="s">
        <v>216</v>
      </c>
      <c r="I21" s="77" t="s">
        <v>217</v>
      </c>
    </row>
    <row r="22" spans="1:9">
      <c r="A22" s="75" t="s">
        <v>208</v>
      </c>
      <c r="B22" s="91">
        <v>3919</v>
      </c>
      <c r="C22" s="91">
        <v>237</v>
      </c>
      <c r="D22" s="91">
        <f>SUM(B22:C22)</f>
        <v>4156</v>
      </c>
      <c r="F22" s="75" t="s">
        <v>208</v>
      </c>
      <c r="G22" s="91">
        <f>B22</f>
        <v>3919</v>
      </c>
      <c r="H22" s="91">
        <f>C22</f>
        <v>237</v>
      </c>
      <c r="I22" s="91">
        <f>SUM(G22:H22)</f>
        <v>4156</v>
      </c>
    </row>
    <row r="23" spans="1:9">
      <c r="A23" s="75" t="s">
        <v>209</v>
      </c>
      <c r="B23" s="91">
        <v>3919</v>
      </c>
      <c r="C23" s="91">
        <v>478</v>
      </c>
      <c r="D23" s="91">
        <f>SUM(B23:C23)</f>
        <v>4397</v>
      </c>
      <c r="F23" s="75" t="s">
        <v>209</v>
      </c>
      <c r="G23" s="91">
        <f t="shared" ref="G23:H25" si="0">B23-B22</f>
        <v>0</v>
      </c>
      <c r="H23" s="91">
        <f t="shared" si="0"/>
        <v>241</v>
      </c>
      <c r="I23" s="91">
        <f t="shared" ref="I23:I25" si="1">SUM(G23:H23)</f>
        <v>241</v>
      </c>
    </row>
    <row r="24" spans="1:9">
      <c r="A24" s="75" t="s">
        <v>210</v>
      </c>
      <c r="B24" s="91">
        <v>4080</v>
      </c>
      <c r="C24" s="91">
        <v>721</v>
      </c>
      <c r="D24" s="91">
        <f>SUM(B24:C24)</f>
        <v>4801</v>
      </c>
      <c r="F24" s="75" t="s">
        <v>210</v>
      </c>
      <c r="G24" s="91">
        <f t="shared" si="0"/>
        <v>161</v>
      </c>
      <c r="H24" s="91">
        <f t="shared" si="0"/>
        <v>243</v>
      </c>
      <c r="I24" s="91">
        <f t="shared" si="1"/>
        <v>404</v>
      </c>
    </row>
    <row r="25" spans="1:9">
      <c r="A25" s="75" t="s">
        <v>211</v>
      </c>
      <c r="B25" s="91">
        <v>4330</v>
      </c>
      <c r="C25" s="91">
        <v>963</v>
      </c>
      <c r="D25" s="91">
        <f>SUM(B25:C25)</f>
        <v>5293</v>
      </c>
      <c r="F25" s="75" t="s">
        <v>211</v>
      </c>
      <c r="G25" s="91">
        <f t="shared" si="0"/>
        <v>250</v>
      </c>
      <c r="H25" s="91">
        <f t="shared" si="0"/>
        <v>242</v>
      </c>
      <c r="I25" s="91">
        <f t="shared" si="1"/>
        <v>492</v>
      </c>
    </row>
    <row r="26" spans="1:9">
      <c r="B26" s="94">
        <f>+ROUND('[1]Front end Loan'!D16,0)</f>
        <v>4330335</v>
      </c>
      <c r="C26" s="94">
        <f>D26-B26</f>
        <v>963010</v>
      </c>
      <c r="D26" s="94">
        <v>5293345</v>
      </c>
    </row>
    <row r="27" spans="1:9" ht="20">
      <c r="A27" s="76" t="s">
        <v>212</v>
      </c>
      <c r="B27" s="77" t="s">
        <v>204</v>
      </c>
      <c r="C27" s="77" t="s">
        <v>216</v>
      </c>
      <c r="D27" s="77" t="s">
        <v>217</v>
      </c>
      <c r="F27" s="76" t="s">
        <v>213</v>
      </c>
      <c r="G27" s="77" t="s">
        <v>204</v>
      </c>
      <c r="H27" s="77" t="s">
        <v>216</v>
      </c>
      <c r="I27" s="77" t="s">
        <v>217</v>
      </c>
    </row>
    <row r="28" spans="1:9">
      <c r="A28" s="75" t="s">
        <v>208</v>
      </c>
      <c r="B28" s="91">
        <v>250</v>
      </c>
      <c r="C28" s="91">
        <v>239</v>
      </c>
      <c r="D28" s="91">
        <f>SUM(B28:C28)</f>
        <v>489</v>
      </c>
      <c r="F28" s="75" t="s">
        <v>208</v>
      </c>
      <c r="G28" s="95">
        <f>B28</f>
        <v>250</v>
      </c>
      <c r="H28" s="95">
        <f>C28</f>
        <v>239</v>
      </c>
      <c r="I28" s="95">
        <f>SUM(G28:H28)</f>
        <v>489</v>
      </c>
    </row>
    <row r="31" spans="1:9">
      <c r="F31" s="96"/>
    </row>
    <row r="32" spans="1:9">
      <c r="F32" s="96"/>
    </row>
    <row r="33" spans="6:6">
      <c r="F33" s="96"/>
    </row>
  </sheetData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58510-C954-4FF2-A174-D357A0004FD1}">
  <sheetPr>
    <tabColor theme="5" tint="-0.249977111117893"/>
  </sheetPr>
  <dimension ref="A1:N26"/>
  <sheetViews>
    <sheetView workbookViewId="0">
      <selection activeCell="F76" sqref="F76"/>
    </sheetView>
  </sheetViews>
  <sheetFormatPr defaultColWidth="9.1796875" defaultRowHeight="12.5"/>
  <cols>
    <col min="1" max="1" width="9.1796875" style="99"/>
    <col min="2" max="2" width="21.1796875" style="99" customWidth="1"/>
    <col min="3" max="3" width="47" style="99" customWidth="1"/>
    <col min="4" max="4" width="16.1796875" style="99" customWidth="1"/>
    <col min="5" max="5" width="13.453125" style="99" customWidth="1"/>
    <col min="6" max="6" width="9.1796875" style="99"/>
    <col min="7" max="7" width="14.1796875" style="99" customWidth="1"/>
    <col min="8" max="16384" width="9.1796875" style="99"/>
  </cols>
  <sheetData>
    <row r="1" spans="1:14" s="97" customFormat="1" ht="13">
      <c r="A1" s="97" t="s">
        <v>218</v>
      </c>
      <c r="B1" s="97" t="s">
        <v>219</v>
      </c>
      <c r="C1" s="97" t="s">
        <v>220</v>
      </c>
      <c r="D1" s="98" t="s">
        <v>221</v>
      </c>
      <c r="E1" s="97" t="s">
        <v>222</v>
      </c>
      <c r="F1" s="97" t="s">
        <v>223</v>
      </c>
      <c r="G1" s="97" t="s">
        <v>224</v>
      </c>
      <c r="H1" s="97" t="s">
        <v>225</v>
      </c>
      <c r="I1" s="97" t="s">
        <v>226</v>
      </c>
      <c r="M1" s="98"/>
      <c r="N1" s="98"/>
    </row>
    <row r="2" spans="1:14">
      <c r="A2" s="99" t="s">
        <v>227</v>
      </c>
      <c r="B2" s="99" t="s">
        <v>228</v>
      </c>
      <c r="C2" s="99" t="s">
        <v>229</v>
      </c>
      <c r="D2" s="100">
        <v>175324.07</v>
      </c>
      <c r="E2" s="99" t="s">
        <v>230</v>
      </c>
      <c r="F2" s="99" t="s">
        <v>231</v>
      </c>
      <c r="G2" s="99" t="s">
        <v>232</v>
      </c>
      <c r="H2" s="99" t="s">
        <v>233</v>
      </c>
      <c r="I2" s="101">
        <v>1</v>
      </c>
      <c r="L2" s="101"/>
      <c r="M2" s="100"/>
      <c r="N2" s="100"/>
    </row>
    <row r="3" spans="1:14">
      <c r="A3" s="99" t="s">
        <v>227</v>
      </c>
      <c r="B3" s="99" t="s">
        <v>228</v>
      </c>
      <c r="C3" s="99" t="s">
        <v>234</v>
      </c>
      <c r="D3" s="100">
        <v>175324.07</v>
      </c>
      <c r="E3" s="99" t="s">
        <v>230</v>
      </c>
      <c r="F3" s="99" t="s">
        <v>235</v>
      </c>
      <c r="G3" s="99" t="s">
        <v>236</v>
      </c>
      <c r="H3" s="99" t="s">
        <v>237</v>
      </c>
      <c r="I3" s="101">
        <v>2</v>
      </c>
      <c r="L3" s="101"/>
      <c r="M3" s="100"/>
      <c r="N3" s="100"/>
    </row>
    <row r="4" spans="1:14">
      <c r="A4" s="99" t="s">
        <v>227</v>
      </c>
      <c r="B4" s="99" t="s">
        <v>228</v>
      </c>
      <c r="C4" s="99" t="s">
        <v>238</v>
      </c>
      <c r="D4" s="100">
        <v>175324.07</v>
      </c>
      <c r="F4" s="99" t="s">
        <v>239</v>
      </c>
      <c r="G4" s="99" t="s">
        <v>240</v>
      </c>
      <c r="H4" s="99" t="s">
        <v>241</v>
      </c>
      <c r="I4" s="101">
        <v>3</v>
      </c>
      <c r="L4" s="101"/>
      <c r="M4" s="100"/>
      <c r="N4" s="100"/>
    </row>
    <row r="5" spans="1:14">
      <c r="A5" s="99" t="s">
        <v>227</v>
      </c>
      <c r="B5" s="99" t="s">
        <v>228</v>
      </c>
      <c r="C5" s="99" t="s">
        <v>242</v>
      </c>
      <c r="D5" s="100">
        <v>2525201.61</v>
      </c>
      <c r="E5" s="99" t="s">
        <v>243</v>
      </c>
      <c r="G5" s="99" t="s">
        <v>244</v>
      </c>
      <c r="H5" s="99" t="s">
        <v>241</v>
      </c>
      <c r="I5" s="101">
        <v>3</v>
      </c>
      <c r="L5" s="101"/>
      <c r="M5" s="100"/>
      <c r="N5" s="100"/>
    </row>
    <row r="6" spans="1:14">
      <c r="A6" s="99" t="s">
        <v>227</v>
      </c>
      <c r="B6" s="99" t="s">
        <v>228</v>
      </c>
      <c r="C6" s="99" t="s">
        <v>242</v>
      </c>
      <c r="D6" s="100">
        <v>867870.38</v>
      </c>
      <c r="E6" s="99" t="s">
        <v>245</v>
      </c>
      <c r="G6" s="99" t="s">
        <v>244</v>
      </c>
      <c r="H6" s="99" t="s">
        <v>241</v>
      </c>
      <c r="I6" s="101">
        <v>3</v>
      </c>
      <c r="L6" s="101"/>
      <c r="M6" s="100"/>
      <c r="N6" s="100"/>
    </row>
    <row r="7" spans="1:14" ht="13">
      <c r="C7" s="102" t="s">
        <v>246</v>
      </c>
      <c r="D7" s="103">
        <f>SUM(D2:D6)</f>
        <v>3919044.1999999997</v>
      </c>
      <c r="I7" s="101"/>
      <c r="L7" s="101"/>
      <c r="M7" s="100"/>
      <c r="N7" s="100"/>
    </row>
    <row r="8" spans="1:14">
      <c r="A8" s="99" t="s">
        <v>227</v>
      </c>
      <c r="B8" s="99" t="s">
        <v>228</v>
      </c>
      <c r="C8" s="99" t="s">
        <v>247</v>
      </c>
      <c r="D8" s="100">
        <v>77956.990000000005</v>
      </c>
      <c r="E8" s="99" t="s">
        <v>248</v>
      </c>
      <c r="F8" s="99" t="s">
        <v>249</v>
      </c>
      <c r="G8" s="99" t="s">
        <v>250</v>
      </c>
      <c r="H8" s="99" t="s">
        <v>251</v>
      </c>
      <c r="I8" s="101">
        <v>8</v>
      </c>
      <c r="L8" s="101"/>
      <c r="M8" s="100"/>
      <c r="N8" s="100"/>
    </row>
    <row r="9" spans="1:14">
      <c r="A9" s="99" t="s">
        <v>227</v>
      </c>
      <c r="B9" s="99" t="s">
        <v>228</v>
      </c>
      <c r="C9" s="99" t="s">
        <v>252</v>
      </c>
      <c r="D9" s="100">
        <v>83333.33</v>
      </c>
      <c r="E9" s="99" t="s">
        <v>253</v>
      </c>
      <c r="F9" s="99" t="s">
        <v>254</v>
      </c>
      <c r="G9" s="99" t="s">
        <v>255</v>
      </c>
      <c r="H9" s="99" t="s">
        <v>256</v>
      </c>
      <c r="I9" s="101">
        <v>9</v>
      </c>
      <c r="L9" s="101"/>
      <c r="M9" s="100"/>
      <c r="N9" s="100"/>
    </row>
    <row r="10" spans="1:14" ht="13">
      <c r="C10" s="102" t="s">
        <v>257</v>
      </c>
      <c r="D10" s="103">
        <f>SUM(D8:D9)</f>
        <v>161290.32</v>
      </c>
      <c r="I10" s="101"/>
      <c r="L10" s="101"/>
      <c r="M10" s="100"/>
      <c r="N10" s="100"/>
    </row>
    <row r="11" spans="1:14">
      <c r="A11" s="99" t="s">
        <v>227</v>
      </c>
      <c r="B11" s="99" t="s">
        <v>228</v>
      </c>
      <c r="C11" s="99" t="s">
        <v>258</v>
      </c>
      <c r="D11" s="100">
        <v>83333.33</v>
      </c>
      <c r="E11" s="99" t="s">
        <v>230</v>
      </c>
      <c r="F11" s="99" t="s">
        <v>259</v>
      </c>
      <c r="G11" s="99" t="s">
        <v>260</v>
      </c>
      <c r="H11" s="99" t="s">
        <v>261</v>
      </c>
      <c r="I11" s="101">
        <v>10</v>
      </c>
      <c r="L11" s="101"/>
      <c r="M11" s="100"/>
      <c r="N11" s="100"/>
    </row>
    <row r="12" spans="1:14">
      <c r="A12" s="99" t="s">
        <v>227</v>
      </c>
      <c r="B12" s="99" t="s">
        <v>228</v>
      </c>
      <c r="C12" s="99" t="s">
        <v>262</v>
      </c>
      <c r="D12" s="100">
        <v>83333.33</v>
      </c>
      <c r="E12" s="99" t="s">
        <v>230</v>
      </c>
      <c r="F12" s="99" t="s">
        <v>263</v>
      </c>
      <c r="G12" s="99" t="s">
        <v>264</v>
      </c>
      <c r="H12" s="99" t="s">
        <v>265</v>
      </c>
      <c r="I12" s="101">
        <v>11</v>
      </c>
      <c r="L12" s="101"/>
      <c r="M12" s="100"/>
      <c r="N12" s="100"/>
    </row>
    <row r="13" spans="1:14">
      <c r="A13" s="99" t="s">
        <v>227</v>
      </c>
      <c r="B13" s="99" t="s">
        <v>228</v>
      </c>
      <c r="C13" s="99" t="s">
        <v>266</v>
      </c>
      <c r="D13" s="100">
        <v>83333.33</v>
      </c>
      <c r="E13" s="99" t="s">
        <v>230</v>
      </c>
      <c r="F13" s="99" t="s">
        <v>267</v>
      </c>
      <c r="G13" s="99" t="s">
        <v>268</v>
      </c>
      <c r="H13" s="99" t="s">
        <v>269</v>
      </c>
      <c r="I13" s="101">
        <v>12</v>
      </c>
      <c r="L13" s="101"/>
      <c r="M13" s="100"/>
      <c r="N13" s="100"/>
    </row>
    <row r="14" spans="1:14" ht="13">
      <c r="C14" s="102" t="s">
        <v>270</v>
      </c>
      <c r="D14" s="103">
        <f>SUM(D11:D13)</f>
        <v>249999.99</v>
      </c>
    </row>
    <row r="15" spans="1:14" ht="13" thickBot="1"/>
    <row r="16" spans="1:14" ht="13.5" thickBot="1">
      <c r="C16" s="104" t="s">
        <v>271</v>
      </c>
      <c r="D16" s="105">
        <f>+D14+D10+D7</f>
        <v>4330334.51</v>
      </c>
    </row>
    <row r="17" s="99" customFormat="1"/>
    <row r="18" s="99" customFormat="1"/>
    <row r="19" s="99" customFormat="1"/>
    <row r="20" s="99" customFormat="1"/>
    <row r="21" s="99" customFormat="1"/>
    <row r="22" s="99" customFormat="1"/>
    <row r="23" s="99" customFormat="1"/>
    <row r="24" s="99" customFormat="1"/>
    <row r="25" s="99" customFormat="1"/>
    <row r="26" s="99" customFormat="1"/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9374A-7FFE-4FC7-BA79-CE5028674CB6}">
  <sheetPr>
    <tabColor theme="5" tint="-0.249977111117893"/>
  </sheetPr>
  <dimension ref="A1:J62"/>
  <sheetViews>
    <sheetView workbookViewId="0">
      <selection activeCell="F76" sqref="F76"/>
    </sheetView>
  </sheetViews>
  <sheetFormatPr defaultRowHeight="14.5"/>
  <cols>
    <col min="2" max="2" width="28.453125" customWidth="1"/>
    <col min="3" max="3" width="25.54296875" hidden="1" customWidth="1"/>
    <col min="4" max="4" width="41" customWidth="1"/>
    <col min="5" max="5" width="17.81640625" customWidth="1"/>
    <col min="6" max="7" width="13.453125" hidden="1" customWidth="1"/>
    <col min="8" max="8" width="16.453125" customWidth="1"/>
    <col min="9" max="10" width="12" customWidth="1"/>
  </cols>
  <sheetData>
    <row r="1" spans="1:10">
      <c r="A1" s="97" t="s">
        <v>218</v>
      </c>
      <c r="B1" s="97" t="s">
        <v>219</v>
      </c>
      <c r="C1" s="97" t="s">
        <v>272</v>
      </c>
      <c r="D1" s="97" t="s">
        <v>220</v>
      </c>
      <c r="E1" s="106" t="s">
        <v>221</v>
      </c>
      <c r="F1" s="97" t="s">
        <v>222</v>
      </c>
      <c r="G1" s="97" t="s">
        <v>223</v>
      </c>
      <c r="H1" s="97" t="s">
        <v>224</v>
      </c>
      <c r="I1" s="97" t="s">
        <v>225</v>
      </c>
      <c r="J1" s="97" t="s">
        <v>226</v>
      </c>
    </row>
    <row r="2" spans="1:10">
      <c r="A2" s="99" t="s">
        <v>273</v>
      </c>
      <c r="B2" s="99" t="s">
        <v>274</v>
      </c>
      <c r="C2" s="99"/>
      <c r="D2" s="99" t="s">
        <v>275</v>
      </c>
      <c r="E2" s="107">
        <v>629179.91</v>
      </c>
      <c r="F2" s="99"/>
      <c r="G2" s="99" t="s">
        <v>231</v>
      </c>
      <c r="H2" s="99" t="s">
        <v>276</v>
      </c>
      <c r="I2" s="99" t="s">
        <v>233</v>
      </c>
      <c r="J2" s="101">
        <v>1</v>
      </c>
    </row>
    <row r="3" spans="1:10">
      <c r="A3" s="99" t="s">
        <v>273</v>
      </c>
      <c r="B3" s="99" t="s">
        <v>274</v>
      </c>
      <c r="C3" s="99" t="s">
        <v>277</v>
      </c>
      <c r="D3" s="99" t="s">
        <v>278</v>
      </c>
      <c r="E3" s="107">
        <v>63333.33</v>
      </c>
      <c r="F3" s="99"/>
      <c r="G3" s="99"/>
      <c r="H3" s="99" t="s">
        <v>279</v>
      </c>
      <c r="I3" s="99" t="s">
        <v>233</v>
      </c>
      <c r="J3" s="101">
        <v>1</v>
      </c>
    </row>
    <row r="4" spans="1:10">
      <c r="A4" s="99" t="s">
        <v>273</v>
      </c>
      <c r="B4" s="99" t="s">
        <v>274</v>
      </c>
      <c r="C4" s="99" t="s">
        <v>280</v>
      </c>
      <c r="D4" s="99" t="s">
        <v>281</v>
      </c>
      <c r="E4" s="107">
        <v>-18798.18</v>
      </c>
      <c r="F4" s="99" t="s">
        <v>282</v>
      </c>
      <c r="G4" s="99" t="s">
        <v>283</v>
      </c>
      <c r="H4" s="99" t="s">
        <v>284</v>
      </c>
      <c r="I4" s="99" t="s">
        <v>233</v>
      </c>
      <c r="J4" s="101">
        <v>1</v>
      </c>
    </row>
    <row r="5" spans="1:10">
      <c r="A5" s="99" t="s">
        <v>273</v>
      </c>
      <c r="B5" s="99" t="s">
        <v>274</v>
      </c>
      <c r="C5" s="99"/>
      <c r="D5" s="99" t="s">
        <v>285</v>
      </c>
      <c r="E5" s="107">
        <v>100856.16</v>
      </c>
      <c r="F5" s="99"/>
      <c r="G5" s="99" t="s">
        <v>286</v>
      </c>
      <c r="H5" s="99" t="s">
        <v>287</v>
      </c>
      <c r="I5" s="99" t="s">
        <v>233</v>
      </c>
      <c r="J5" s="101">
        <v>1</v>
      </c>
    </row>
    <row r="6" spans="1:10">
      <c r="A6" s="99" t="s">
        <v>273</v>
      </c>
      <c r="B6" s="99" t="s">
        <v>274</v>
      </c>
      <c r="C6" s="99" t="s">
        <v>288</v>
      </c>
      <c r="D6" s="99" t="s">
        <v>289</v>
      </c>
      <c r="E6" s="107">
        <v>100856.16</v>
      </c>
      <c r="F6" s="99" t="s">
        <v>290</v>
      </c>
      <c r="G6" s="99" t="s">
        <v>291</v>
      </c>
      <c r="H6" s="99" t="s">
        <v>292</v>
      </c>
      <c r="I6" s="99" t="s">
        <v>293</v>
      </c>
      <c r="J6" s="101">
        <v>1</v>
      </c>
    </row>
    <row r="7" spans="1:10">
      <c r="A7" s="99" t="s">
        <v>273</v>
      </c>
      <c r="B7" s="99" t="s">
        <v>274</v>
      </c>
      <c r="C7" s="99" t="s">
        <v>288</v>
      </c>
      <c r="D7" s="99" t="s">
        <v>294</v>
      </c>
      <c r="E7" s="107">
        <v>18798.18</v>
      </c>
      <c r="F7" s="99" t="s">
        <v>295</v>
      </c>
      <c r="G7" s="99" t="s">
        <v>296</v>
      </c>
      <c r="H7" s="99" t="s">
        <v>282</v>
      </c>
      <c r="I7" s="99" t="s">
        <v>297</v>
      </c>
      <c r="J7" s="101">
        <v>1</v>
      </c>
    </row>
    <row r="8" spans="1:10">
      <c r="A8" s="99" t="s">
        <v>273</v>
      </c>
      <c r="B8" s="99" t="s">
        <v>274</v>
      </c>
      <c r="C8" s="99"/>
      <c r="D8" s="99" t="s">
        <v>298</v>
      </c>
      <c r="E8" s="107">
        <v>616336.46</v>
      </c>
      <c r="F8" s="99" t="s">
        <v>235</v>
      </c>
      <c r="G8" s="99"/>
      <c r="H8" s="99" t="s">
        <v>299</v>
      </c>
      <c r="I8" s="99" t="s">
        <v>237</v>
      </c>
      <c r="J8" s="101">
        <v>2</v>
      </c>
    </row>
    <row r="9" spans="1:10">
      <c r="A9" s="99" t="s">
        <v>273</v>
      </c>
      <c r="B9" s="99" t="s">
        <v>274</v>
      </c>
      <c r="C9" s="99"/>
      <c r="D9" s="99" t="s">
        <v>300</v>
      </c>
      <c r="E9" s="107">
        <v>4383.5600000000004</v>
      </c>
      <c r="F9" s="99" t="s">
        <v>301</v>
      </c>
      <c r="G9" s="99" t="s">
        <v>235</v>
      </c>
      <c r="H9" s="99" t="s">
        <v>302</v>
      </c>
      <c r="I9" s="99" t="s">
        <v>237</v>
      </c>
      <c r="J9" s="101">
        <v>2</v>
      </c>
    </row>
    <row r="10" spans="1:10">
      <c r="A10" s="99" t="s">
        <v>273</v>
      </c>
      <c r="B10" s="99" t="s">
        <v>274</v>
      </c>
      <c r="C10" s="99" t="s">
        <v>303</v>
      </c>
      <c r="D10" s="99" t="s">
        <v>304</v>
      </c>
      <c r="E10" s="107">
        <v>2551.52</v>
      </c>
      <c r="F10" s="99"/>
      <c r="G10" s="99" t="s">
        <v>305</v>
      </c>
      <c r="H10" s="99" t="s">
        <v>306</v>
      </c>
      <c r="I10" s="99" t="s">
        <v>237</v>
      </c>
      <c r="J10" s="101">
        <v>2</v>
      </c>
    </row>
    <row r="11" spans="1:10">
      <c r="A11" s="99" t="s">
        <v>273</v>
      </c>
      <c r="B11" s="99" t="s">
        <v>274</v>
      </c>
      <c r="C11" s="99" t="s">
        <v>288</v>
      </c>
      <c r="D11" s="99" t="s">
        <v>307</v>
      </c>
      <c r="E11" s="107">
        <v>91095.89</v>
      </c>
      <c r="F11" s="99" t="s">
        <v>290</v>
      </c>
      <c r="G11" s="99" t="s">
        <v>308</v>
      </c>
      <c r="H11" s="99" t="s">
        <v>309</v>
      </c>
      <c r="I11" s="99" t="s">
        <v>310</v>
      </c>
      <c r="J11" s="101">
        <v>2</v>
      </c>
    </row>
    <row r="12" spans="1:10">
      <c r="A12" s="99" t="s">
        <v>273</v>
      </c>
      <c r="B12" s="99" t="s">
        <v>274</v>
      </c>
      <c r="C12" s="99"/>
      <c r="D12" s="99" t="s">
        <v>311</v>
      </c>
      <c r="E12" s="107">
        <v>860152.42</v>
      </c>
      <c r="F12" s="99"/>
      <c r="G12" s="99" t="s">
        <v>239</v>
      </c>
      <c r="H12" s="99" t="s">
        <v>312</v>
      </c>
      <c r="I12" s="99" t="s">
        <v>241</v>
      </c>
      <c r="J12" s="101">
        <v>3</v>
      </c>
    </row>
    <row r="13" spans="1:10">
      <c r="A13" s="99" t="s">
        <v>273</v>
      </c>
      <c r="B13" s="99" t="s">
        <v>274</v>
      </c>
      <c r="C13" s="99"/>
      <c r="D13" s="99" t="s">
        <v>313</v>
      </c>
      <c r="E13" s="107">
        <v>1885.85</v>
      </c>
      <c r="F13" s="99" t="s">
        <v>239</v>
      </c>
      <c r="G13" s="99" t="s">
        <v>301</v>
      </c>
      <c r="H13" s="99" t="s">
        <v>314</v>
      </c>
      <c r="I13" s="99" t="s">
        <v>241</v>
      </c>
      <c r="J13" s="101">
        <v>3</v>
      </c>
    </row>
    <row r="14" spans="1:10">
      <c r="A14" s="99" t="s">
        <v>273</v>
      </c>
      <c r="B14" s="99" t="s">
        <v>274</v>
      </c>
      <c r="C14" s="99" t="s">
        <v>303</v>
      </c>
      <c r="D14" s="99" t="s">
        <v>315</v>
      </c>
      <c r="E14" s="107">
        <v>466947.37</v>
      </c>
      <c r="F14" s="99"/>
      <c r="G14" s="99" t="s">
        <v>316</v>
      </c>
      <c r="H14" s="99" t="s">
        <v>317</v>
      </c>
      <c r="I14" s="99" t="s">
        <v>241</v>
      </c>
      <c r="J14" s="101">
        <v>3</v>
      </c>
    </row>
    <row r="15" spans="1:10">
      <c r="A15" s="99" t="s">
        <v>273</v>
      </c>
      <c r="B15" s="99" t="s">
        <v>274</v>
      </c>
      <c r="C15" s="99" t="s">
        <v>288</v>
      </c>
      <c r="D15" s="99" t="s">
        <v>318</v>
      </c>
      <c r="E15" s="107">
        <v>100856.16</v>
      </c>
      <c r="F15" s="99" t="s">
        <v>290</v>
      </c>
      <c r="G15" s="99" t="s">
        <v>319</v>
      </c>
      <c r="H15" s="99" t="s">
        <v>320</v>
      </c>
      <c r="I15" s="99" t="s">
        <v>321</v>
      </c>
      <c r="J15" s="101">
        <v>3</v>
      </c>
    </row>
    <row r="16" spans="1:10">
      <c r="A16" s="99" t="s">
        <v>273</v>
      </c>
      <c r="B16" s="99" t="s">
        <v>274</v>
      </c>
      <c r="C16" s="99" t="s">
        <v>322</v>
      </c>
      <c r="D16" s="99" t="s">
        <v>323</v>
      </c>
      <c r="E16" s="107">
        <v>400000</v>
      </c>
      <c r="F16" s="99" t="s">
        <v>290</v>
      </c>
      <c r="G16" s="99" t="s">
        <v>324</v>
      </c>
      <c r="H16" s="99" t="s">
        <v>325</v>
      </c>
      <c r="I16" s="99" t="s">
        <v>326</v>
      </c>
      <c r="J16" s="101">
        <v>3</v>
      </c>
    </row>
    <row r="17" spans="1:10">
      <c r="A17" s="99"/>
      <c r="B17" s="99"/>
      <c r="C17" s="99"/>
      <c r="D17" s="102" t="s">
        <v>246</v>
      </c>
      <c r="E17" s="103">
        <f>SUM(E2:E16)</f>
        <v>3438434.7900000005</v>
      </c>
      <c r="F17" s="99"/>
      <c r="G17" s="99"/>
      <c r="H17" s="99"/>
      <c r="I17" s="99"/>
      <c r="J17" s="101"/>
    </row>
    <row r="18" spans="1:10">
      <c r="A18" s="99" t="s">
        <v>273</v>
      </c>
      <c r="B18" s="99" t="s">
        <v>274</v>
      </c>
      <c r="C18" s="99"/>
      <c r="D18" s="99" t="s">
        <v>327</v>
      </c>
      <c r="E18" s="107">
        <v>806850.25</v>
      </c>
      <c r="F18" s="99"/>
      <c r="G18" s="99" t="s">
        <v>328</v>
      </c>
      <c r="H18" s="99" t="s">
        <v>329</v>
      </c>
      <c r="I18" s="99" t="s">
        <v>330</v>
      </c>
      <c r="J18" s="101">
        <v>4</v>
      </c>
    </row>
    <row r="19" spans="1:10">
      <c r="A19" s="99" t="s">
        <v>273</v>
      </c>
      <c r="B19" s="99" t="s">
        <v>274</v>
      </c>
      <c r="C19" s="99" t="s">
        <v>303</v>
      </c>
      <c r="D19" s="99" t="s">
        <v>331</v>
      </c>
      <c r="E19" s="107">
        <v>3795.96</v>
      </c>
      <c r="F19" s="99"/>
      <c r="G19" s="99" t="s">
        <v>332</v>
      </c>
      <c r="H19" s="99" t="s">
        <v>333</v>
      </c>
      <c r="I19" s="99" t="s">
        <v>330</v>
      </c>
      <c r="J19" s="101">
        <v>4</v>
      </c>
    </row>
    <row r="20" spans="1:10">
      <c r="A20" s="99" t="s">
        <v>273</v>
      </c>
      <c r="B20" s="99" t="s">
        <v>274</v>
      </c>
      <c r="C20" s="99" t="s">
        <v>288</v>
      </c>
      <c r="D20" s="99" t="s">
        <v>334</v>
      </c>
      <c r="E20" s="107">
        <v>97602.74</v>
      </c>
      <c r="F20" s="99" t="s">
        <v>290</v>
      </c>
      <c r="G20" s="99" t="s">
        <v>335</v>
      </c>
      <c r="H20" s="99" t="s">
        <v>336</v>
      </c>
      <c r="I20" s="99" t="s">
        <v>337</v>
      </c>
      <c r="J20" s="101">
        <v>4</v>
      </c>
    </row>
    <row r="21" spans="1:10">
      <c r="A21" s="99" t="s">
        <v>273</v>
      </c>
      <c r="B21" s="99" t="s">
        <v>274</v>
      </c>
      <c r="C21" s="99" t="s">
        <v>338</v>
      </c>
      <c r="D21" s="99" t="s">
        <v>339</v>
      </c>
      <c r="E21" s="107">
        <v>6464.5</v>
      </c>
      <c r="F21" s="99" t="s">
        <v>340</v>
      </c>
      <c r="G21" s="99" t="s">
        <v>341</v>
      </c>
      <c r="H21" s="99" t="s">
        <v>342</v>
      </c>
      <c r="I21" s="99" t="s">
        <v>343</v>
      </c>
      <c r="J21" s="101">
        <v>4</v>
      </c>
    </row>
    <row r="22" spans="1:10">
      <c r="A22" s="99" t="s">
        <v>273</v>
      </c>
      <c r="B22" s="99" t="s">
        <v>274</v>
      </c>
      <c r="C22" s="99" t="s">
        <v>338</v>
      </c>
      <c r="D22" s="99" t="s">
        <v>339</v>
      </c>
      <c r="E22" s="107">
        <v>2883</v>
      </c>
      <c r="F22" s="99" t="s">
        <v>340</v>
      </c>
      <c r="G22" s="99" t="s">
        <v>344</v>
      </c>
      <c r="H22" s="99" t="s">
        <v>342</v>
      </c>
      <c r="I22" s="99" t="s">
        <v>343</v>
      </c>
      <c r="J22" s="101">
        <v>4</v>
      </c>
    </row>
    <row r="23" spans="1:10">
      <c r="A23" s="99" t="s">
        <v>273</v>
      </c>
      <c r="B23" s="99" t="s">
        <v>274</v>
      </c>
      <c r="C23" s="99" t="s">
        <v>338</v>
      </c>
      <c r="D23" s="99" t="s">
        <v>345</v>
      </c>
      <c r="E23" s="107">
        <v>14391</v>
      </c>
      <c r="F23" s="99" t="s">
        <v>346</v>
      </c>
      <c r="G23" s="99" t="s">
        <v>347</v>
      </c>
      <c r="H23" s="99" t="s">
        <v>348</v>
      </c>
      <c r="I23" s="99" t="s">
        <v>349</v>
      </c>
      <c r="J23" s="101">
        <v>4</v>
      </c>
    </row>
    <row r="24" spans="1:10">
      <c r="A24" s="99" t="s">
        <v>273</v>
      </c>
      <c r="B24" s="99" t="s">
        <v>274</v>
      </c>
      <c r="C24" s="99" t="s">
        <v>338</v>
      </c>
      <c r="D24" s="99" t="s">
        <v>345</v>
      </c>
      <c r="E24" s="107">
        <v>14196</v>
      </c>
      <c r="F24" s="99" t="s">
        <v>346</v>
      </c>
      <c r="G24" s="99" t="s">
        <v>350</v>
      </c>
      <c r="H24" s="99" t="s">
        <v>348</v>
      </c>
      <c r="I24" s="99" t="s">
        <v>349</v>
      </c>
      <c r="J24" s="101">
        <v>4</v>
      </c>
    </row>
    <row r="25" spans="1:10">
      <c r="A25" s="99" t="s">
        <v>273</v>
      </c>
      <c r="B25" s="99" t="s">
        <v>274</v>
      </c>
      <c r="C25" s="99" t="s">
        <v>338</v>
      </c>
      <c r="D25" s="99" t="s">
        <v>351</v>
      </c>
      <c r="E25" s="107">
        <v>20702.5</v>
      </c>
      <c r="F25" s="99" t="s">
        <v>295</v>
      </c>
      <c r="G25" s="99" t="s">
        <v>352</v>
      </c>
      <c r="H25" s="99" t="s">
        <v>353</v>
      </c>
      <c r="I25" s="99" t="s">
        <v>349</v>
      </c>
      <c r="J25" s="101">
        <v>4</v>
      </c>
    </row>
    <row r="26" spans="1:10">
      <c r="A26" s="99" t="s">
        <v>273</v>
      </c>
      <c r="B26" s="99" t="s">
        <v>274</v>
      </c>
      <c r="C26" s="99" t="s">
        <v>338</v>
      </c>
      <c r="D26" s="99" t="s">
        <v>351</v>
      </c>
      <c r="E26" s="107">
        <v>9731</v>
      </c>
      <c r="F26" s="99" t="s">
        <v>295</v>
      </c>
      <c r="G26" s="99" t="s">
        <v>354</v>
      </c>
      <c r="H26" s="99" t="s">
        <v>353</v>
      </c>
      <c r="I26" s="99" t="s">
        <v>349</v>
      </c>
      <c r="J26" s="101">
        <v>4</v>
      </c>
    </row>
    <row r="27" spans="1:10">
      <c r="A27" s="99" t="s">
        <v>273</v>
      </c>
      <c r="B27" s="99" t="s">
        <v>274</v>
      </c>
      <c r="C27" s="99" t="s">
        <v>338</v>
      </c>
      <c r="D27" s="99" t="s">
        <v>355</v>
      </c>
      <c r="E27" s="107">
        <v>17421</v>
      </c>
      <c r="F27" s="99" t="s">
        <v>356</v>
      </c>
      <c r="G27" s="99" t="s">
        <v>357</v>
      </c>
      <c r="H27" s="99" t="s">
        <v>358</v>
      </c>
      <c r="I27" s="99" t="s">
        <v>349</v>
      </c>
      <c r="J27" s="101">
        <v>4</v>
      </c>
    </row>
    <row r="28" spans="1:10">
      <c r="A28" s="99" t="s">
        <v>273</v>
      </c>
      <c r="B28" s="99" t="s">
        <v>274</v>
      </c>
      <c r="C28" s="99" t="s">
        <v>338</v>
      </c>
      <c r="D28" s="99" t="s">
        <v>355</v>
      </c>
      <c r="E28" s="107">
        <v>8186</v>
      </c>
      <c r="F28" s="99" t="s">
        <v>356</v>
      </c>
      <c r="G28" s="99" t="s">
        <v>359</v>
      </c>
      <c r="H28" s="99" t="s">
        <v>358</v>
      </c>
      <c r="I28" s="99" t="s">
        <v>349</v>
      </c>
      <c r="J28" s="101">
        <v>4</v>
      </c>
    </row>
    <row r="29" spans="1:10">
      <c r="A29" s="99" t="s">
        <v>273</v>
      </c>
      <c r="B29" s="99" t="s">
        <v>274</v>
      </c>
      <c r="C29" s="99" t="s">
        <v>360</v>
      </c>
      <c r="D29" s="99" t="s">
        <v>361</v>
      </c>
      <c r="E29" s="107">
        <v>625994</v>
      </c>
      <c r="F29" s="99"/>
      <c r="G29" s="99"/>
      <c r="H29" s="99" t="s">
        <v>362</v>
      </c>
      <c r="I29" s="99" t="s">
        <v>343</v>
      </c>
      <c r="J29" s="101">
        <v>4</v>
      </c>
    </row>
    <row r="30" spans="1:10">
      <c r="A30" s="99" t="s">
        <v>273</v>
      </c>
      <c r="B30" s="99" t="s">
        <v>274</v>
      </c>
      <c r="C30" s="99" t="s">
        <v>360</v>
      </c>
      <c r="D30" s="99" t="s">
        <v>361</v>
      </c>
      <c r="E30" s="107">
        <v>43819.58</v>
      </c>
      <c r="F30" s="99"/>
      <c r="G30" s="99"/>
      <c r="H30" s="99" t="s">
        <v>362</v>
      </c>
      <c r="I30" s="99" t="s">
        <v>343</v>
      </c>
      <c r="J30" s="101">
        <v>4</v>
      </c>
    </row>
    <row r="31" spans="1:10">
      <c r="A31" s="99" t="s">
        <v>273</v>
      </c>
      <c r="B31" s="99" t="s">
        <v>274</v>
      </c>
      <c r="C31" s="99"/>
      <c r="D31" s="99" t="s">
        <v>363</v>
      </c>
      <c r="E31" s="107">
        <v>690596.87</v>
      </c>
      <c r="F31" s="99"/>
      <c r="G31" s="99" t="s">
        <v>364</v>
      </c>
      <c r="H31" s="99" t="s">
        <v>365</v>
      </c>
      <c r="I31" s="99" t="s">
        <v>366</v>
      </c>
      <c r="J31" s="101">
        <v>5</v>
      </c>
    </row>
    <row r="32" spans="1:10">
      <c r="A32" s="99" t="s">
        <v>273</v>
      </c>
      <c r="B32" s="99" t="s">
        <v>274</v>
      </c>
      <c r="C32" s="99" t="s">
        <v>303</v>
      </c>
      <c r="D32" s="99" t="s">
        <v>367</v>
      </c>
      <c r="E32" s="107">
        <v>4490.5600000000004</v>
      </c>
      <c r="F32" s="99"/>
      <c r="G32" s="99" t="s">
        <v>368</v>
      </c>
      <c r="H32" s="99" t="s">
        <v>369</v>
      </c>
      <c r="I32" s="99" t="s">
        <v>366</v>
      </c>
      <c r="J32" s="101">
        <v>5</v>
      </c>
    </row>
    <row r="33" spans="1:10">
      <c r="A33" s="99" t="s">
        <v>273</v>
      </c>
      <c r="B33" s="99" t="s">
        <v>274</v>
      </c>
      <c r="C33" s="99" t="s">
        <v>288</v>
      </c>
      <c r="D33" s="99" t="s">
        <v>370</v>
      </c>
      <c r="E33" s="107">
        <v>100856.16</v>
      </c>
      <c r="F33" s="99" t="s">
        <v>290</v>
      </c>
      <c r="G33" s="99" t="s">
        <v>371</v>
      </c>
      <c r="H33" s="99" t="s">
        <v>372</v>
      </c>
      <c r="I33" s="99" t="s">
        <v>373</v>
      </c>
      <c r="J33" s="101">
        <v>5</v>
      </c>
    </row>
    <row r="34" spans="1:10">
      <c r="A34" s="99" t="s">
        <v>273</v>
      </c>
      <c r="B34" s="99" t="s">
        <v>274</v>
      </c>
      <c r="C34" s="99"/>
      <c r="D34" s="99" t="s">
        <v>374</v>
      </c>
      <c r="E34" s="107">
        <v>670537.97</v>
      </c>
      <c r="F34" s="99"/>
      <c r="G34" s="99" t="s">
        <v>375</v>
      </c>
      <c r="H34" s="99" t="s">
        <v>376</v>
      </c>
      <c r="I34" s="99" t="s">
        <v>377</v>
      </c>
      <c r="J34" s="101">
        <v>6</v>
      </c>
    </row>
    <row r="35" spans="1:10">
      <c r="A35" s="99" t="s">
        <v>273</v>
      </c>
      <c r="B35" s="99" t="s">
        <v>274</v>
      </c>
      <c r="C35" s="99" t="s">
        <v>288</v>
      </c>
      <c r="D35" s="99" t="s">
        <v>378</v>
      </c>
      <c r="E35" s="107">
        <v>97602.74</v>
      </c>
      <c r="F35" s="99" t="s">
        <v>290</v>
      </c>
      <c r="G35" s="99" t="s">
        <v>379</v>
      </c>
      <c r="H35" s="99" t="s">
        <v>380</v>
      </c>
      <c r="I35" s="99" t="s">
        <v>381</v>
      </c>
      <c r="J35" s="101">
        <v>6</v>
      </c>
    </row>
    <row r="36" spans="1:10">
      <c r="A36" s="99" t="s">
        <v>273</v>
      </c>
      <c r="B36" s="99" t="s">
        <v>274</v>
      </c>
      <c r="C36" s="99" t="s">
        <v>338</v>
      </c>
      <c r="D36" s="99" t="s">
        <v>382</v>
      </c>
      <c r="E36" s="107">
        <v>12620</v>
      </c>
      <c r="F36" s="99" t="s">
        <v>346</v>
      </c>
      <c r="G36" s="99" t="s">
        <v>383</v>
      </c>
      <c r="H36" s="99" t="s">
        <v>384</v>
      </c>
      <c r="I36" s="99" t="s">
        <v>385</v>
      </c>
      <c r="J36" s="101">
        <v>6</v>
      </c>
    </row>
    <row r="37" spans="1:10">
      <c r="A37" s="99" t="s">
        <v>273</v>
      </c>
      <c r="B37" s="99" t="s">
        <v>274</v>
      </c>
      <c r="C37" s="99" t="s">
        <v>338</v>
      </c>
      <c r="D37" s="99" t="s">
        <v>382</v>
      </c>
      <c r="E37" s="107">
        <v>5840</v>
      </c>
      <c r="F37" s="99" t="s">
        <v>346</v>
      </c>
      <c r="G37" s="99" t="s">
        <v>386</v>
      </c>
      <c r="H37" s="99" t="s">
        <v>384</v>
      </c>
      <c r="I37" s="99" t="s">
        <v>385</v>
      </c>
      <c r="J37" s="101">
        <v>6</v>
      </c>
    </row>
    <row r="38" spans="1:10">
      <c r="A38" s="99" t="s">
        <v>273</v>
      </c>
      <c r="B38" s="99" t="s">
        <v>274</v>
      </c>
      <c r="C38" s="99" t="s">
        <v>338</v>
      </c>
      <c r="D38" s="99" t="s">
        <v>387</v>
      </c>
      <c r="E38" s="107">
        <v>6464.5</v>
      </c>
      <c r="F38" s="99" t="s">
        <v>340</v>
      </c>
      <c r="G38" s="99" t="s">
        <v>388</v>
      </c>
      <c r="H38" s="99" t="s">
        <v>389</v>
      </c>
      <c r="I38" s="99" t="s">
        <v>385</v>
      </c>
      <c r="J38" s="101">
        <v>6</v>
      </c>
    </row>
    <row r="39" spans="1:10">
      <c r="A39" s="99" t="s">
        <v>273</v>
      </c>
      <c r="B39" s="99" t="s">
        <v>274</v>
      </c>
      <c r="C39" s="99" t="s">
        <v>338</v>
      </c>
      <c r="D39" s="99" t="s">
        <v>387</v>
      </c>
      <c r="E39" s="107">
        <v>2883</v>
      </c>
      <c r="F39" s="99" t="s">
        <v>340</v>
      </c>
      <c r="G39" s="99" t="s">
        <v>390</v>
      </c>
      <c r="H39" s="99" t="s">
        <v>389</v>
      </c>
      <c r="I39" s="99" t="s">
        <v>385</v>
      </c>
      <c r="J39" s="101">
        <v>6</v>
      </c>
    </row>
    <row r="40" spans="1:10">
      <c r="A40" s="99" t="s">
        <v>273</v>
      </c>
      <c r="B40" s="99" t="s">
        <v>274</v>
      </c>
      <c r="C40" s="99" t="s">
        <v>338</v>
      </c>
      <c r="D40" s="99" t="s">
        <v>391</v>
      </c>
      <c r="E40" s="107">
        <v>20712.5</v>
      </c>
      <c r="F40" s="99" t="s">
        <v>295</v>
      </c>
      <c r="G40" s="99" t="s">
        <v>392</v>
      </c>
      <c r="H40" s="99" t="s">
        <v>393</v>
      </c>
      <c r="I40" s="99" t="s">
        <v>394</v>
      </c>
      <c r="J40" s="101">
        <v>6</v>
      </c>
    </row>
    <row r="41" spans="1:10">
      <c r="A41" s="99" t="s">
        <v>273</v>
      </c>
      <c r="B41" s="99" t="s">
        <v>274</v>
      </c>
      <c r="C41" s="99" t="s">
        <v>338</v>
      </c>
      <c r="D41" s="99" t="s">
        <v>391</v>
      </c>
      <c r="E41" s="107">
        <v>9731</v>
      </c>
      <c r="F41" s="99" t="s">
        <v>295</v>
      </c>
      <c r="G41" s="99" t="s">
        <v>395</v>
      </c>
      <c r="H41" s="99" t="s">
        <v>393</v>
      </c>
      <c r="I41" s="99" t="s">
        <v>394</v>
      </c>
      <c r="J41" s="101">
        <v>6</v>
      </c>
    </row>
    <row r="42" spans="1:10">
      <c r="A42" s="99" t="s">
        <v>273</v>
      </c>
      <c r="B42" s="99" t="s">
        <v>274</v>
      </c>
      <c r="C42" s="99" t="s">
        <v>338</v>
      </c>
      <c r="D42" s="99" t="s">
        <v>396</v>
      </c>
      <c r="E42" s="107">
        <v>28868</v>
      </c>
      <c r="F42" s="99" t="s">
        <v>356</v>
      </c>
      <c r="G42" s="99" t="s">
        <v>397</v>
      </c>
      <c r="H42" s="99" t="s">
        <v>398</v>
      </c>
      <c r="I42" s="99" t="s">
        <v>394</v>
      </c>
      <c r="J42" s="101">
        <v>6</v>
      </c>
    </row>
    <row r="43" spans="1:10">
      <c r="A43" s="99" t="s">
        <v>273</v>
      </c>
      <c r="B43" s="99" t="s">
        <v>274</v>
      </c>
      <c r="C43" s="99" t="s">
        <v>338</v>
      </c>
      <c r="D43" s="99" t="s">
        <v>396</v>
      </c>
      <c r="E43" s="107">
        <v>17892</v>
      </c>
      <c r="F43" s="99" t="s">
        <v>356</v>
      </c>
      <c r="G43" s="99" t="s">
        <v>399</v>
      </c>
      <c r="H43" s="99" t="s">
        <v>398</v>
      </c>
      <c r="I43" s="99" t="s">
        <v>394</v>
      </c>
      <c r="J43" s="101">
        <v>6</v>
      </c>
    </row>
    <row r="44" spans="1:10">
      <c r="A44" s="99"/>
      <c r="B44" s="99"/>
      <c r="C44" s="99"/>
      <c r="D44" s="102" t="s">
        <v>400</v>
      </c>
      <c r="E44" s="103">
        <f>SUM(E18:E43)</f>
        <v>3341132.83</v>
      </c>
      <c r="F44" s="99"/>
      <c r="G44" s="99"/>
      <c r="H44" s="99"/>
      <c r="I44" s="99"/>
      <c r="J44" s="101"/>
    </row>
    <row r="45" spans="1:10">
      <c r="A45" s="99" t="s">
        <v>273</v>
      </c>
      <c r="B45" s="99" t="s">
        <v>274</v>
      </c>
      <c r="C45" s="99"/>
      <c r="D45" s="99" t="s">
        <v>401</v>
      </c>
      <c r="E45" s="107">
        <v>690596.87</v>
      </c>
      <c r="F45" s="99"/>
      <c r="G45" s="99" t="s">
        <v>402</v>
      </c>
      <c r="H45" s="99" t="s">
        <v>403</v>
      </c>
      <c r="I45" s="99" t="s">
        <v>404</v>
      </c>
      <c r="J45" s="101">
        <v>7</v>
      </c>
    </row>
    <row r="46" spans="1:10">
      <c r="A46" s="99" t="s">
        <v>273</v>
      </c>
      <c r="B46" s="99" t="s">
        <v>274</v>
      </c>
      <c r="C46" s="99" t="s">
        <v>303</v>
      </c>
      <c r="D46" s="99" t="s">
        <v>405</v>
      </c>
      <c r="E46" s="107">
        <v>4344.16</v>
      </c>
      <c r="F46" s="99"/>
      <c r="G46" s="99" t="s">
        <v>406</v>
      </c>
      <c r="H46" s="99" t="s">
        <v>407</v>
      </c>
      <c r="I46" s="99" t="s">
        <v>404</v>
      </c>
      <c r="J46" s="101">
        <v>7</v>
      </c>
    </row>
    <row r="47" spans="1:10">
      <c r="A47" s="99" t="s">
        <v>273</v>
      </c>
      <c r="B47" s="99" t="s">
        <v>274</v>
      </c>
      <c r="C47" s="99" t="s">
        <v>288</v>
      </c>
      <c r="D47" s="99" t="s">
        <v>408</v>
      </c>
      <c r="E47" s="107">
        <v>97674.58</v>
      </c>
      <c r="F47" s="99" t="s">
        <v>290</v>
      </c>
      <c r="G47" s="99" t="s">
        <v>409</v>
      </c>
      <c r="H47" s="99" t="s">
        <v>410</v>
      </c>
      <c r="I47" s="99" t="s">
        <v>411</v>
      </c>
      <c r="J47" s="101">
        <v>7</v>
      </c>
    </row>
    <row r="48" spans="1:10">
      <c r="A48" s="99" t="s">
        <v>273</v>
      </c>
      <c r="B48" s="99" t="s">
        <v>274</v>
      </c>
      <c r="C48" s="99"/>
      <c r="D48" s="99" t="s">
        <v>412</v>
      </c>
      <c r="E48" s="107">
        <v>690596.87</v>
      </c>
      <c r="F48" s="99"/>
      <c r="G48" s="99" t="s">
        <v>249</v>
      </c>
      <c r="H48" s="99" t="s">
        <v>413</v>
      </c>
      <c r="I48" s="99" t="s">
        <v>251</v>
      </c>
      <c r="J48" s="101">
        <v>8</v>
      </c>
    </row>
    <row r="49" spans="1:10">
      <c r="A49" s="99" t="s">
        <v>273</v>
      </c>
      <c r="B49" s="99" t="s">
        <v>274</v>
      </c>
      <c r="C49" s="99" t="s">
        <v>288</v>
      </c>
      <c r="D49" s="99" t="s">
        <v>414</v>
      </c>
      <c r="E49" s="107">
        <v>97674.58</v>
      </c>
      <c r="F49" s="99" t="s">
        <v>290</v>
      </c>
      <c r="G49" s="99" t="s">
        <v>415</v>
      </c>
      <c r="H49" s="99" t="s">
        <v>416</v>
      </c>
      <c r="I49" s="99" t="s">
        <v>417</v>
      </c>
      <c r="J49" s="101">
        <v>8</v>
      </c>
    </row>
    <row r="50" spans="1:10">
      <c r="A50" s="99" t="s">
        <v>273</v>
      </c>
      <c r="B50" s="99" t="s">
        <v>274</v>
      </c>
      <c r="C50" s="99"/>
      <c r="D50" s="99" t="s">
        <v>418</v>
      </c>
      <c r="E50" s="107">
        <v>670537.97</v>
      </c>
      <c r="F50" s="99"/>
      <c r="G50" s="99" t="s">
        <v>254</v>
      </c>
      <c r="H50" s="99" t="s">
        <v>419</v>
      </c>
      <c r="I50" s="99" t="s">
        <v>256</v>
      </c>
      <c r="J50" s="101">
        <v>9</v>
      </c>
    </row>
    <row r="51" spans="1:10">
      <c r="A51" s="99" t="s">
        <v>273</v>
      </c>
      <c r="B51" s="99" t="s">
        <v>274</v>
      </c>
      <c r="C51" s="99" t="s">
        <v>288</v>
      </c>
      <c r="D51" s="99" t="s">
        <v>420</v>
      </c>
      <c r="E51" s="107">
        <v>94523.79</v>
      </c>
      <c r="F51" s="99" t="s">
        <v>290</v>
      </c>
      <c r="G51" s="99" t="s">
        <v>421</v>
      </c>
      <c r="H51" s="99" t="s">
        <v>422</v>
      </c>
      <c r="I51" s="99" t="s">
        <v>423</v>
      </c>
      <c r="J51" s="101">
        <v>9</v>
      </c>
    </row>
    <row r="52" spans="1:10">
      <c r="A52" s="99"/>
      <c r="B52" s="99"/>
      <c r="C52" s="99"/>
      <c r="D52" s="102" t="s">
        <v>257</v>
      </c>
      <c r="E52" s="103">
        <f>SUM(E45:E51)</f>
        <v>2345948.8200000003</v>
      </c>
      <c r="F52" s="99"/>
      <c r="G52" s="99"/>
      <c r="H52" s="99"/>
      <c r="I52" s="99"/>
      <c r="J52" s="101"/>
    </row>
    <row r="53" spans="1:10">
      <c r="A53" s="99" t="s">
        <v>273</v>
      </c>
      <c r="B53" s="99" t="s">
        <v>274</v>
      </c>
      <c r="C53" s="99"/>
      <c r="D53" s="99" t="s">
        <v>424</v>
      </c>
      <c r="E53" s="107">
        <v>690596.87</v>
      </c>
      <c r="F53" s="99" t="s">
        <v>259</v>
      </c>
      <c r="G53" s="99"/>
      <c r="H53" s="99" t="s">
        <v>425</v>
      </c>
      <c r="I53" s="99" t="s">
        <v>261</v>
      </c>
      <c r="J53" s="101">
        <v>10</v>
      </c>
    </row>
    <row r="54" spans="1:10">
      <c r="A54" s="99" t="s">
        <v>273</v>
      </c>
      <c r="B54" s="99" t="s">
        <v>274</v>
      </c>
      <c r="C54" s="99" t="s">
        <v>288</v>
      </c>
      <c r="D54" s="99" t="s">
        <v>426</v>
      </c>
      <c r="E54" s="107">
        <v>97674.58</v>
      </c>
      <c r="F54" s="99" t="s">
        <v>290</v>
      </c>
      <c r="G54" s="99" t="s">
        <v>427</v>
      </c>
      <c r="H54" s="99" t="s">
        <v>428</v>
      </c>
      <c r="I54" s="99" t="s">
        <v>429</v>
      </c>
      <c r="J54" s="101">
        <v>10</v>
      </c>
    </row>
    <row r="55" spans="1:10">
      <c r="A55" s="99" t="s">
        <v>273</v>
      </c>
      <c r="B55" s="99" t="s">
        <v>274</v>
      </c>
      <c r="C55" s="99"/>
      <c r="D55" s="99" t="s">
        <v>430</v>
      </c>
      <c r="E55" s="107">
        <v>690596.87</v>
      </c>
      <c r="F55" s="99"/>
      <c r="G55" s="99" t="s">
        <v>263</v>
      </c>
      <c r="H55" s="99" t="s">
        <v>431</v>
      </c>
      <c r="I55" s="99" t="s">
        <v>265</v>
      </c>
      <c r="J55" s="101">
        <v>11</v>
      </c>
    </row>
    <row r="56" spans="1:10">
      <c r="A56" s="99" t="s">
        <v>273</v>
      </c>
      <c r="B56" s="99" t="s">
        <v>274</v>
      </c>
      <c r="C56" s="99" t="s">
        <v>288</v>
      </c>
      <c r="D56" s="99" t="s">
        <v>432</v>
      </c>
      <c r="E56" s="107">
        <v>94523.79</v>
      </c>
      <c r="F56" s="99" t="s">
        <v>290</v>
      </c>
      <c r="G56" s="99" t="s">
        <v>433</v>
      </c>
      <c r="H56" s="99" t="s">
        <v>434</v>
      </c>
      <c r="I56" s="99" t="s">
        <v>435</v>
      </c>
      <c r="J56" s="101">
        <v>11</v>
      </c>
    </row>
    <row r="57" spans="1:10">
      <c r="A57" s="99" t="s">
        <v>273</v>
      </c>
      <c r="B57" s="99" t="s">
        <v>274</v>
      </c>
      <c r="C57" s="99"/>
      <c r="D57" s="99" t="s">
        <v>436</v>
      </c>
      <c r="E57" s="107">
        <v>663385.52</v>
      </c>
      <c r="F57" s="99"/>
      <c r="G57" s="99" t="s">
        <v>267</v>
      </c>
      <c r="H57" s="99" t="s">
        <v>437</v>
      </c>
      <c r="I57" s="99" t="s">
        <v>269</v>
      </c>
      <c r="J57" s="101">
        <v>12</v>
      </c>
    </row>
    <row r="58" spans="1:10">
      <c r="A58" s="99" t="s">
        <v>273</v>
      </c>
      <c r="B58" s="99" t="s">
        <v>274</v>
      </c>
      <c r="C58" s="99" t="s">
        <v>288</v>
      </c>
      <c r="D58" s="99" t="s">
        <v>438</v>
      </c>
      <c r="E58" s="107">
        <v>97674.58</v>
      </c>
      <c r="F58" s="99" t="s">
        <v>290</v>
      </c>
      <c r="G58" s="99" t="s">
        <v>439</v>
      </c>
      <c r="H58" s="99" t="s">
        <v>440</v>
      </c>
      <c r="I58" s="99" t="s">
        <v>441</v>
      </c>
      <c r="J58" s="101">
        <v>12</v>
      </c>
    </row>
    <row r="59" spans="1:10">
      <c r="A59" s="99"/>
      <c r="B59" s="99"/>
      <c r="C59" s="99"/>
      <c r="D59" s="102" t="s">
        <v>270</v>
      </c>
      <c r="E59" s="103">
        <f>SUM(E53:E58)</f>
        <v>2334452.21</v>
      </c>
      <c r="F59" s="99"/>
      <c r="G59" s="99"/>
      <c r="H59" s="99"/>
      <c r="I59" s="99"/>
      <c r="J59" s="101"/>
    </row>
    <row r="60" spans="1:10" ht="15" thickBot="1">
      <c r="A60" s="108"/>
      <c r="B60" s="108"/>
      <c r="C60" s="108"/>
      <c r="D60" s="108"/>
      <c r="E60" s="108"/>
      <c r="F60" s="108"/>
      <c r="G60" s="108"/>
      <c r="H60" s="108"/>
      <c r="I60" s="108"/>
      <c r="J60" s="108"/>
    </row>
    <row r="61" spans="1:10" ht="15" thickBot="1">
      <c r="A61" s="108"/>
      <c r="B61" s="108"/>
      <c r="C61" s="108"/>
      <c r="D61" s="104" t="s">
        <v>271</v>
      </c>
      <c r="E61" s="105">
        <f>+E59+E52+E44+E17</f>
        <v>11459968.65</v>
      </c>
      <c r="F61" s="108"/>
      <c r="G61" s="108"/>
      <c r="H61" s="108"/>
      <c r="I61" s="108"/>
      <c r="J61" s="108"/>
    </row>
    <row r="62" spans="1:10">
      <c r="A62" s="108"/>
      <c r="B62" s="108"/>
      <c r="C62" s="108"/>
      <c r="D62" s="108"/>
      <c r="E62" s="108"/>
      <c r="F62" s="108"/>
      <c r="G62" s="108"/>
      <c r="H62" s="108"/>
      <c r="I62" s="108"/>
      <c r="J62" s="10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BS</vt:lpstr>
      <vt:lpstr>3M</vt:lpstr>
      <vt:lpstr>Conso</vt:lpstr>
      <vt:lpstr>Separate</vt:lpstr>
      <vt:lpstr>CF</vt:lpstr>
      <vt:lpstr>WP_BS</vt:lpstr>
      <vt:lpstr>WP_PL</vt:lpstr>
      <vt:lpstr>CF_Conso</vt:lpstr>
      <vt:lpstr>CF_Separate</vt:lpstr>
      <vt:lpstr>Adj1</vt:lpstr>
      <vt:lpstr>Front end Loan</vt:lpstr>
      <vt:lpstr>Front end Bond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Amsawat, Achara</dc:creator>
  <cp:keywords/>
  <dc:description/>
  <cp:lastModifiedBy>asathon@deloitte.com</cp:lastModifiedBy>
  <cp:revision/>
  <cp:lastPrinted>2024-05-14T09:11:35Z</cp:lastPrinted>
  <dcterms:created xsi:type="dcterms:W3CDTF">2023-04-29T07:45:33Z</dcterms:created>
  <dcterms:modified xsi:type="dcterms:W3CDTF">2024-05-14T09:11:47Z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2023-04-29T07:45:34Z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2d32b3a8-8612-4f82-a8c0-f5b35e312cfa</vt:lpwstr>
  </property>
  <property fmtid="{D5CDD505-2E9C-101B-9397-08002B2CF9AE}" pid="8" name="MSIP_Label_ea60d57e-af5b-4752-ac57-3e4f28ca11dc_ContentBits">
    <vt:lpwstr>0</vt:lpwstr>
  </property>
</Properties>
</file>