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Z:\(11) QUARTER 1 (24-67)\CID (3053560)\"/>
    </mc:Choice>
  </mc:AlternateContent>
  <xr:revisionPtr revIDLastSave="0" documentId="13_ncr:1_{295139BB-BF0B-4FB0-BC8A-FD0888268A6D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BS" sheetId="7" r:id="rId1"/>
    <sheet name="3M" sheetId="2" r:id="rId2"/>
    <sheet name="Conso" sheetId="4" r:id="rId3"/>
    <sheet name="Separate" sheetId="5" r:id="rId4"/>
    <sheet name="CF" sheetId="6" r:id="rId5"/>
  </sheets>
  <externalReferences>
    <externalReference r:id="rId6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0" i="2" l="1"/>
  <c r="M21" i="5"/>
  <c r="M22" i="5"/>
  <c r="J21" i="5"/>
  <c r="J23" i="5"/>
  <c r="H21" i="5"/>
  <c r="H22" i="5"/>
  <c r="H23" i="5"/>
  <c r="F21" i="5"/>
  <c r="F22" i="5"/>
  <c r="F23" i="5"/>
  <c r="D21" i="5"/>
  <c r="D22" i="5"/>
  <c r="D23" i="5"/>
  <c r="X21" i="4"/>
  <c r="R21" i="4"/>
  <c r="R22" i="4"/>
  <c r="R23" i="4"/>
  <c r="O21" i="4"/>
  <c r="O22" i="4"/>
  <c r="L21" i="4"/>
  <c r="L22" i="4"/>
  <c r="L23" i="4"/>
  <c r="J21" i="4"/>
  <c r="J23" i="4"/>
  <c r="H21" i="4"/>
  <c r="H22" i="4"/>
  <c r="H23" i="4"/>
  <c r="F21" i="4"/>
  <c r="F22" i="4"/>
  <c r="F23" i="4"/>
  <c r="D22" i="4"/>
  <c r="D23" i="4"/>
  <c r="D21" i="4"/>
  <c r="I67" i="2" l="1"/>
  <c r="E67" i="2"/>
  <c r="E63" i="2"/>
  <c r="E64" i="2"/>
  <c r="E58" i="2"/>
  <c r="E59" i="2"/>
  <c r="I40" i="2"/>
  <c r="G40" i="2"/>
  <c r="E40" i="2"/>
  <c r="C40" i="2"/>
  <c r="G35" i="7" l="1"/>
  <c r="C35" i="7"/>
  <c r="G22" i="7"/>
  <c r="C22" i="7"/>
  <c r="T15" i="4" l="1"/>
  <c r="X24" i="4" l="1"/>
  <c r="E17" i="2"/>
  <c r="D24" i="4" l="1"/>
  <c r="D25" i="4" s="1"/>
  <c r="F24" i="4"/>
  <c r="H24" i="4"/>
  <c r="L24" i="4"/>
  <c r="R24" i="4"/>
  <c r="T21" i="4" l="1"/>
  <c r="T22" i="4"/>
  <c r="P16" i="5" l="1"/>
  <c r="P15" i="5"/>
  <c r="R25" i="4" l="1"/>
  <c r="P21" i="5" l="1"/>
  <c r="P22" i="5"/>
  <c r="T17" i="4"/>
  <c r="T18" i="4" s="1"/>
  <c r="R18" i="4"/>
  <c r="R19" i="4" s="1"/>
  <c r="T19" i="4" l="1"/>
  <c r="D18" i="4" l="1"/>
  <c r="F18" i="4"/>
  <c r="H18" i="4"/>
  <c r="J18" i="4"/>
  <c r="L18" i="4"/>
  <c r="O18" i="4"/>
  <c r="V15" i="4"/>
  <c r="Z15" i="4" s="1"/>
  <c r="X18" i="4" l="1"/>
  <c r="X19" i="4" s="1"/>
  <c r="O19" i="4"/>
  <c r="R21" i="5" l="1"/>
  <c r="I41" i="2" l="1"/>
  <c r="G41" i="2"/>
  <c r="E41" i="2"/>
  <c r="C41" i="2"/>
  <c r="J18" i="5" l="1"/>
  <c r="M18" i="5"/>
  <c r="P17" i="5" l="1"/>
  <c r="D19" i="4" l="1"/>
  <c r="V21" i="4"/>
  <c r="L25" i="4" l="1"/>
  <c r="H25" i="4"/>
  <c r="F25" i="4"/>
  <c r="C17" i="2" l="1"/>
  <c r="E69" i="6" l="1"/>
  <c r="D19" i="5"/>
  <c r="F19" i="5"/>
  <c r="H19" i="5"/>
  <c r="V16" i="4" l="1"/>
  <c r="Z21" i="4"/>
  <c r="R15" i="5" l="1"/>
  <c r="P18" i="5" l="1"/>
  <c r="P19" i="5" s="1"/>
  <c r="M19" i="5"/>
  <c r="J19" i="5"/>
  <c r="L19" i="4"/>
  <c r="H19" i="4"/>
  <c r="F19" i="4"/>
  <c r="J19" i="4" l="1"/>
  <c r="V17" i="4"/>
  <c r="V18" i="4" l="1"/>
  <c r="V19" i="4" s="1"/>
  <c r="R17" i="5" l="1"/>
  <c r="X25" i="4" l="1"/>
  <c r="E26" i="2" l="1"/>
  <c r="I121" i="7"/>
  <c r="E121" i="7"/>
  <c r="E123" i="7" s="1"/>
  <c r="I123" i="7" l="1"/>
  <c r="I69" i="6" l="1"/>
  <c r="Z17" i="4"/>
  <c r="Z16" i="4"/>
  <c r="H25" i="5"/>
  <c r="F25" i="5"/>
  <c r="D25" i="5"/>
  <c r="R18" i="5"/>
  <c r="R19" i="5" s="1"/>
  <c r="R16" i="5"/>
  <c r="I26" i="2"/>
  <c r="I17" i="2"/>
  <c r="G17" i="2"/>
  <c r="Z18" i="4" l="1"/>
  <c r="Z19" i="4" s="1"/>
  <c r="E33" i="2"/>
  <c r="I33" i="2" l="1"/>
  <c r="I35" i="2" s="1"/>
  <c r="I42" i="2" s="1"/>
  <c r="E35" i="2"/>
  <c r="E42" i="2" l="1"/>
  <c r="E60" i="2" l="1"/>
  <c r="E65" i="2" l="1"/>
  <c r="G86" i="6" l="1"/>
  <c r="C86" i="6" l="1"/>
  <c r="O24" i="4" l="1"/>
  <c r="O25" i="4" s="1"/>
  <c r="T23" i="4"/>
  <c r="T24" i="4" l="1"/>
  <c r="T25" i="4" s="1"/>
  <c r="V23" i="4"/>
  <c r="Z23" i="4" l="1"/>
  <c r="C69" i="6" l="1"/>
  <c r="C30" i="6"/>
  <c r="C45" i="6" s="1"/>
  <c r="C47" i="6" s="1"/>
  <c r="C88" i="6" s="1"/>
  <c r="C90" i="6" s="1"/>
  <c r="G30" i="6" l="1"/>
  <c r="G45" i="6" s="1"/>
  <c r="G47" i="6" s="1"/>
  <c r="G69" i="6" l="1"/>
  <c r="G88" i="6" s="1"/>
  <c r="G90" i="6" s="1"/>
  <c r="C33" i="7" l="1"/>
  <c r="C31" i="7"/>
  <c r="G32" i="7"/>
  <c r="E31" i="7"/>
  <c r="C23" i="7"/>
  <c r="G26" i="2" l="1"/>
  <c r="C26" i="2"/>
  <c r="C33" i="2" s="1"/>
  <c r="C35" i="2" s="1"/>
  <c r="C42" i="2" s="1"/>
  <c r="C36" i="7"/>
  <c r="G36" i="7"/>
  <c r="G33" i="7"/>
  <c r="C32" i="7"/>
  <c r="G31" i="7"/>
  <c r="C29" i="7"/>
  <c r="G29" i="7"/>
  <c r="G28" i="7"/>
  <c r="G30" i="7"/>
  <c r="G23" i="7"/>
  <c r="C20" i="7"/>
  <c r="G20" i="7"/>
  <c r="C19" i="7"/>
  <c r="G19" i="7"/>
  <c r="C18" i="7"/>
  <c r="G18" i="7"/>
  <c r="C16" i="7"/>
  <c r="G16" i="7"/>
  <c r="C21" i="7"/>
  <c r="G21" i="7"/>
  <c r="C14" i="7"/>
  <c r="G14" i="7"/>
  <c r="C24" i="7" l="1"/>
  <c r="G33" i="2"/>
  <c r="G35" i="2" s="1"/>
  <c r="G42" i="2" s="1"/>
  <c r="G76" i="7"/>
  <c r="C76" i="7"/>
  <c r="G89" i="7"/>
  <c r="C89" i="7"/>
  <c r="G24" i="7"/>
  <c r="C27" i="7"/>
  <c r="C37" i="7" s="1"/>
  <c r="G27" i="7"/>
  <c r="G37" i="7" s="1"/>
  <c r="G38" i="7" l="1"/>
  <c r="C38" i="7"/>
  <c r="G90" i="7"/>
  <c r="C90" i="7"/>
  <c r="I30" i="6" l="1"/>
  <c r="I45" i="6" s="1"/>
  <c r="I47" i="6" s="1"/>
  <c r="E86" i="6"/>
  <c r="E30" i="6"/>
  <c r="E45" i="6" s="1"/>
  <c r="E47" i="6" s="1"/>
  <c r="E88" i="6" l="1"/>
  <c r="E90" i="6" s="1"/>
  <c r="I86" i="6"/>
  <c r="I88" i="6" s="1"/>
  <c r="I90" i="6" s="1"/>
  <c r="E35" i="7" l="1"/>
  <c r="I19" i="7"/>
  <c r="I23" i="7"/>
  <c r="E23" i="7"/>
  <c r="I36" i="7"/>
  <c r="I35" i="7"/>
  <c r="I33" i="7"/>
  <c r="I32" i="7"/>
  <c r="I31" i="7"/>
  <c r="I28" i="7"/>
  <c r="E36" i="7"/>
  <c r="E34" i="7"/>
  <c r="E33" i="7"/>
  <c r="E32" i="7"/>
  <c r="E27" i="7"/>
  <c r="I22" i="7"/>
  <c r="I21" i="7"/>
  <c r="I20" i="7"/>
  <c r="I18" i="7"/>
  <c r="I17" i="7"/>
  <c r="I16" i="7"/>
  <c r="I15" i="7"/>
  <c r="E22" i="7"/>
  <c r="E21" i="7"/>
  <c r="E20" i="7"/>
  <c r="E19" i="7"/>
  <c r="E18" i="7"/>
  <c r="E16" i="7"/>
  <c r="E15" i="7"/>
  <c r="E76" i="7" l="1"/>
  <c r="I76" i="7"/>
  <c r="I14" i="7"/>
  <c r="I24" i="7" s="1"/>
  <c r="E14" i="7"/>
  <c r="E24" i="7" s="1"/>
  <c r="E37" i="7"/>
  <c r="I27" i="7"/>
  <c r="I37" i="7" s="1"/>
  <c r="I89" i="7"/>
  <c r="E89" i="7"/>
  <c r="E90" i="7" l="1"/>
  <c r="E124" i="7" s="1"/>
  <c r="I90" i="7"/>
  <c r="I124" i="7" s="1"/>
  <c r="I38" i="7"/>
  <c r="E38" i="7"/>
  <c r="I63" i="2" l="1"/>
  <c r="I58" i="2"/>
  <c r="C65" i="2" l="1"/>
  <c r="J22" i="5" l="1"/>
  <c r="G58" i="2"/>
  <c r="G67" i="2"/>
  <c r="J24" i="5" l="1"/>
  <c r="J25" i="5" s="1"/>
  <c r="R22" i="5"/>
  <c r="G63" i="2"/>
  <c r="P23" i="5" l="1"/>
  <c r="M24" i="5"/>
  <c r="M25" i="5" s="1"/>
  <c r="G121" i="7" l="1"/>
  <c r="G123" i="7" s="1"/>
  <c r="G124" i="7" s="1"/>
  <c r="P24" i="5"/>
  <c r="P25" i="5" s="1"/>
  <c r="R23" i="5"/>
  <c r="R24" i="5" s="1"/>
  <c r="R25" i="5" s="1"/>
  <c r="V22" i="4" l="1"/>
  <c r="J24" i="4"/>
  <c r="J25" i="4" s="1"/>
  <c r="C121" i="7"/>
  <c r="C123" i="7" s="1"/>
  <c r="C124" i="7" s="1"/>
  <c r="Z22" i="4" l="1"/>
  <c r="V24" i="4"/>
  <c r="V25" i="4" l="1"/>
  <c r="Z24" i="4"/>
  <c r="Z25" i="4" s="1"/>
</calcChain>
</file>

<file path=xl/sharedStrings.xml><?xml version="1.0" encoding="utf-8"?>
<sst xmlns="http://schemas.openxmlformats.org/spreadsheetml/2006/main" count="378" uniqueCount="250">
  <si>
    <t>CHARN  ISSARA  DEVELOPMENT  PUBLIC  COMPANY  LIMITED  AND  ITS  SUBSIDIARIES</t>
  </si>
  <si>
    <t>STATEMENT  OF  FINANCIAL  POSITION</t>
  </si>
  <si>
    <t>UNIT : THOUSAND BAHT</t>
  </si>
  <si>
    <t>Notes</t>
  </si>
  <si>
    <t>Consolidated</t>
  </si>
  <si>
    <t xml:space="preserve">Separate </t>
  </si>
  <si>
    <t xml:space="preserve">  financial statements</t>
  </si>
  <si>
    <t xml:space="preserve">As at </t>
  </si>
  <si>
    <t>December 31,</t>
  </si>
  <si>
    <t>“Unaudited”</t>
  </si>
  <si>
    <t>ASSETS</t>
  </si>
  <si>
    <t>CURRENT  ASSETS</t>
  </si>
  <si>
    <t>Cash and cash equivalents</t>
  </si>
  <si>
    <t>Trade and other current receivables</t>
  </si>
  <si>
    <t>Short-term loans to subsidiaries</t>
  </si>
  <si>
    <t>4.3 and 8</t>
  </si>
  <si>
    <t>Costs of property development projects for sales</t>
  </si>
  <si>
    <t>Inventories</t>
  </si>
  <si>
    <t>Current corporate income tax receivable</t>
  </si>
  <si>
    <t>Other current financial assets</t>
  </si>
  <si>
    <t>Other current assets</t>
  </si>
  <si>
    <t xml:space="preserve">     Total Current Assets</t>
  </si>
  <si>
    <t>NON-CURRENT  ASSETS</t>
  </si>
  <si>
    <t>Other non-current financial assets</t>
  </si>
  <si>
    <t>Investments in subsidiaries</t>
  </si>
  <si>
    <t>Investment properties</t>
  </si>
  <si>
    <t>Property, plant and equipment</t>
  </si>
  <si>
    <t>Right-of-use assets</t>
  </si>
  <si>
    <t>Deferred tax assets</t>
  </si>
  <si>
    <t xml:space="preserve">Other non-current assets </t>
  </si>
  <si>
    <t>Total Non-current Assets</t>
  </si>
  <si>
    <t>TOTAL  ASSETS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</si>
  <si>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</si>
  <si>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</si>
  <si>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LIABILITIES</t>
  </si>
  <si>
    <t>Bank overdrafts from financial institutions</t>
  </si>
  <si>
    <t>Short-term borrowings from financial institutions</t>
  </si>
  <si>
    <t>Short-term borrowings from other company</t>
  </si>
  <si>
    <t>Trade and other current payables</t>
  </si>
  <si>
    <t>Current contract liabilities</t>
  </si>
  <si>
    <t xml:space="preserve">Current portion of long-term borrowings </t>
  </si>
  <si>
    <t xml:space="preserve"> from financial institutions</t>
  </si>
  <si>
    <t xml:space="preserve"> from other companies</t>
  </si>
  <si>
    <t>Current portion of bonds</t>
  </si>
  <si>
    <t>Current portion of lease liabilities</t>
  </si>
  <si>
    <t>Short-term borrowings from related parties</t>
  </si>
  <si>
    <t>Retention payables</t>
  </si>
  <si>
    <t>Income tax payable</t>
  </si>
  <si>
    <t>Other current liabilities</t>
  </si>
  <si>
    <t xml:space="preserve">     Total Current Liabilities</t>
  </si>
  <si>
    <t>NON-CURRENT  LIABILITIES</t>
  </si>
  <si>
    <t>Non-current contract liabilities</t>
  </si>
  <si>
    <t>Deferred tax liabilities</t>
  </si>
  <si>
    <t>Non-current provisions for employee benefits</t>
  </si>
  <si>
    <t xml:space="preserve">Other non-current liabilities </t>
  </si>
  <si>
    <t xml:space="preserve">     Total Non-current Liabilities</t>
  </si>
  <si>
    <t xml:space="preserve">     TOTAL  LIABILITIES</t>
  </si>
  <si>
    <t>Note</t>
  </si>
  <si>
    <r>
      <t>LIABILITIES  AND  SHAREHOLDERS’  EQUITY</t>
    </r>
    <r>
      <rPr>
        <b/>
        <sz val="11"/>
        <rFont val="Times New Roman"/>
        <family val="1"/>
      </rPr>
      <t xml:space="preserve"> </t>
    </r>
  </si>
  <si>
    <t xml:space="preserve"> (CONTINUED)</t>
  </si>
  <si>
    <t>SHARE  CAPITAL</t>
  </si>
  <si>
    <t xml:space="preserve">     Authorized share capital</t>
  </si>
  <si>
    <r>
      <rPr>
        <sz val="11"/>
        <rFont val="Times New Roman"/>
        <family val="1"/>
      </rPr>
      <t xml:space="preserve">        1,909,265,122</t>
    </r>
    <r>
      <rPr>
        <sz val="12"/>
        <rFont val="Times New Roman"/>
        <family val="1"/>
      </rPr>
      <t xml:space="preserve"> ordinary shares of Baht 1 each</t>
    </r>
  </si>
  <si>
    <t xml:space="preserve">     Issued and paid-up share capital</t>
  </si>
  <si>
    <r>
      <rPr>
        <sz val="11"/>
        <rFont val="Times New Roman"/>
        <family val="1"/>
      </rPr>
      <t xml:space="preserve">         1,066,595,865</t>
    </r>
    <r>
      <rPr>
        <sz val="12"/>
        <rFont val="Times New Roman"/>
        <family val="1"/>
      </rPr>
      <t xml:space="preserve"> ordinary shares of Baht 1 each</t>
    </r>
  </si>
  <si>
    <t>Share premium</t>
  </si>
  <si>
    <t>Retained earnings (deficit)</t>
  </si>
  <si>
    <t xml:space="preserve">     Appropriated </t>
  </si>
  <si>
    <t xml:space="preserve">           Legal reserve</t>
  </si>
  <si>
    <t xml:space="preserve">     Unappropriated (deficit)</t>
  </si>
  <si>
    <t>Other components of shareholders’ equity</t>
  </si>
  <si>
    <t xml:space="preserve">      TOTAL  SHAREHOLDERS’  EQUITY </t>
  </si>
  <si>
    <t xml:space="preserve">           ATTRIBUTABLE  TO  OWNERS  OF  THE  PARENT</t>
  </si>
  <si>
    <t>NON-CONTROLLING  INTERESTS</t>
  </si>
  <si>
    <t xml:space="preserve">      TOTAL  SHAREHOLDERS’  EQUITY</t>
  </si>
  <si>
    <t>TOTAL  LIABILITIES  AND  SHAREHOLDERS’  EQUITY</t>
  </si>
  <si>
    <t>See condensed notes to the financial statements</t>
  </si>
  <si>
    <t>STATEMENTS  OF  PROFIT  OR  LOSS  AND  OTHER  COMPREHENSIVE  INCOME</t>
  </si>
  <si>
    <t>“UNAUDITED”</t>
  </si>
  <si>
    <t>REVENUES</t>
  </si>
  <si>
    <t xml:space="preserve"> Revenues from real estate sales </t>
  </si>
  <si>
    <t xml:space="preserve"> Rental and services income </t>
  </si>
  <si>
    <t xml:space="preserve"> Revenues from hotel operations </t>
  </si>
  <si>
    <t xml:space="preserve"> Revenues from sales of goods</t>
  </si>
  <si>
    <t xml:space="preserve"> Management fee and other fee income </t>
  </si>
  <si>
    <t xml:space="preserve"> Other income</t>
  </si>
  <si>
    <t xml:space="preserve">      Total Revenues </t>
  </si>
  <si>
    <t xml:space="preserve"> EXPENSES </t>
  </si>
  <si>
    <t>Costs of real estate sales</t>
  </si>
  <si>
    <t>Costs of rental and services</t>
  </si>
  <si>
    <t>Costs of hotel operations</t>
  </si>
  <si>
    <t>Costs of goods sold</t>
  </si>
  <si>
    <t>Distribution costs</t>
  </si>
  <si>
    <t>Administrative expenses</t>
  </si>
  <si>
    <t xml:space="preserve">     Total Expenses</t>
  </si>
  <si>
    <t>Profit (loss) from operating activities</t>
  </si>
  <si>
    <t>Finance income</t>
  </si>
  <si>
    <t>Finance costs</t>
  </si>
  <si>
    <t xml:space="preserve">Components of other comprehensive income </t>
  </si>
  <si>
    <t xml:space="preserve">    that will not be reclassified to profit or loss</t>
  </si>
  <si>
    <r>
      <t xml:space="preserve">STATEMENTS  OF  PROFIT  OR  LOSS  AND  OTHER  COMPREHENSIVE  INCOME  </t>
    </r>
    <r>
      <rPr>
        <sz val="10"/>
        <rFont val="Times New Roman"/>
        <family val="1"/>
      </rPr>
      <t xml:space="preserve">(CONTINUED) </t>
    </r>
  </si>
  <si>
    <t xml:space="preserve">    Owners of the parent</t>
  </si>
  <si>
    <t xml:space="preserve">    Non-controlling interests</t>
  </si>
  <si>
    <t>STATEMENTS  OF  CHANGES  IN  SHAREHOLDERS’  EQUITY</t>
  </si>
  <si>
    <t>Consolidated financial statements</t>
  </si>
  <si>
    <t>Issued and paid-up</t>
  </si>
  <si>
    <t>Share</t>
  </si>
  <si>
    <t>Total</t>
  </si>
  <si>
    <t xml:space="preserve">Non-controlling </t>
  </si>
  <si>
    <t>share capital</t>
  </si>
  <si>
    <t xml:space="preserve"> premium</t>
  </si>
  <si>
    <t xml:space="preserve">Appropriated </t>
  </si>
  <si>
    <t>Unappropriated</t>
  </si>
  <si>
    <t>Other comprehensive income (loss)</t>
  </si>
  <si>
    <t>Total other</t>
  </si>
  <si>
    <t>profit (loss)</t>
  </si>
  <si>
    <t>interests</t>
  </si>
  <si>
    <t>shareholders’</t>
  </si>
  <si>
    <t>Legal</t>
  </si>
  <si>
    <t>(deficit)</t>
  </si>
  <si>
    <t xml:space="preserve">Surplus </t>
  </si>
  <si>
    <t>Revaluation</t>
  </si>
  <si>
    <t>components of</t>
  </si>
  <si>
    <t>attributions to</t>
  </si>
  <si>
    <t>equity</t>
  </si>
  <si>
    <t>reserve</t>
  </si>
  <si>
    <t>on change in</t>
  </si>
  <si>
    <t>on measuring</t>
  </si>
  <si>
    <t>surplus</t>
  </si>
  <si>
    <t>owners of</t>
  </si>
  <si>
    <t>interest in equity</t>
  </si>
  <si>
    <t>financial assets</t>
  </si>
  <si>
    <t>the parent</t>
  </si>
  <si>
    <t>of subsidiaries</t>
  </si>
  <si>
    <t>Loss for the period</t>
  </si>
  <si>
    <t>Total comprehensive (loss) income for the period</t>
  </si>
  <si>
    <t>Brought forward balance as at January 1, 2023</t>
  </si>
  <si>
    <t>Total comprehensive loss for the period</t>
  </si>
  <si>
    <r>
      <t>STATEMENTS  OF  CHANGES  IN  SHAREHOLDERS’  EQUITY</t>
    </r>
    <r>
      <rPr>
        <sz val="10"/>
        <rFont val="Times New Roman"/>
        <family val="1"/>
      </rPr>
      <t xml:space="preserve">  (CONTINUED) </t>
    </r>
  </si>
  <si>
    <t>Separate financial statements</t>
  </si>
  <si>
    <t>Retained earnings</t>
  </si>
  <si>
    <t/>
  </si>
  <si>
    <t>premium</t>
  </si>
  <si>
    <t>Other comprehensive</t>
  </si>
  <si>
    <t xml:space="preserve">shareholders’ </t>
  </si>
  <si>
    <t>Legal reserve</t>
  </si>
  <si>
    <t>income (loss)</t>
  </si>
  <si>
    <t xml:space="preserve"> equity</t>
  </si>
  <si>
    <t>Gain (loss)</t>
  </si>
  <si>
    <t>STATEMENTS  OF  CASH  FLOWS</t>
  </si>
  <si>
    <t xml:space="preserve">Depreciation </t>
  </si>
  <si>
    <t>Amortization</t>
  </si>
  <si>
    <t xml:space="preserve">Amortization of front-end fee of borrowings </t>
  </si>
  <si>
    <t xml:space="preserve">  from financial institutions and other companies</t>
  </si>
  <si>
    <t>Amortization of issuance cost of bonds</t>
  </si>
  <si>
    <t>Expenses from non-current provisions for employee benefits</t>
  </si>
  <si>
    <t>Dividends received from other non-current financial assets</t>
  </si>
  <si>
    <t>Gain from termination of lease agreement</t>
  </si>
  <si>
    <t>Gain from lease modifications</t>
  </si>
  <si>
    <t>Loss from write-down of inventories</t>
  </si>
  <si>
    <t xml:space="preserve">Net cash provided by (used in) operating activities before changes </t>
  </si>
  <si>
    <t>in operating assets and liabilities</t>
  </si>
  <si>
    <t>Decrease (increase) in operating assets</t>
  </si>
  <si>
    <t>(Decrease) increase in operating liabilities</t>
  </si>
  <si>
    <t xml:space="preserve">Trade and other current payables </t>
  </si>
  <si>
    <t>Contract liabilities</t>
  </si>
  <si>
    <t>Other non-current liabilities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</si>
  <si>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</si>
  <si>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 xml:space="preserve">   Cash received from other current financial assets</t>
  </si>
  <si>
    <t xml:space="preserve">   Cash paid for other current financial assets</t>
  </si>
  <si>
    <t xml:space="preserve">   Dividends received from other non-current financial assets</t>
  </si>
  <si>
    <t xml:space="preserve">   Cash paid for short-term loans to subsidiaries</t>
  </si>
  <si>
    <t xml:space="preserve">   Cash paid for purchase of plant and equipment</t>
  </si>
  <si>
    <t xml:space="preserve">   Cash paid for purchase of intangible asset</t>
  </si>
  <si>
    <t xml:space="preserve">   Interest received</t>
  </si>
  <si>
    <t>Net cash (used in) provided by investing activities</t>
  </si>
  <si>
    <t xml:space="preserve">   Increase in bank overdrafts from financial institutions</t>
  </si>
  <si>
    <t xml:space="preserve">   Cash received from short-term borrowings from financial institutions</t>
  </si>
  <si>
    <t xml:space="preserve">   Cash for repayment of short-term borrowings from financial institutions</t>
  </si>
  <si>
    <t xml:space="preserve">   Cash received from long-term borrowings from financial institutions</t>
  </si>
  <si>
    <t xml:space="preserve">   Cash for repayment of long-term borrowings from financial institutions</t>
  </si>
  <si>
    <t xml:space="preserve">   Cash received from long-term borrowings from other companies</t>
  </si>
  <si>
    <t xml:space="preserve">   Cash paid for matured bonds</t>
  </si>
  <si>
    <t xml:space="preserve">   Cash for repayment of lease liabilities </t>
  </si>
  <si>
    <t xml:space="preserve">   Interest paid</t>
  </si>
  <si>
    <t>Net (decrease) increase in cash and cash equivalents</t>
  </si>
  <si>
    <t>Cash and cash equivalents as at January 1,</t>
  </si>
  <si>
    <r>
      <t xml:space="preserve">FOR  THE  THREE-MONTH  PERIOD  ENDED  MARCH  </t>
    </r>
    <r>
      <rPr>
        <b/>
        <sz val="12"/>
        <color theme="1"/>
        <rFont val="Times New Roman"/>
        <family val="1"/>
      </rPr>
      <t>31,  2024</t>
    </r>
  </si>
  <si>
    <t>Cash and cash equivalents as at March 31,</t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</si>
  <si>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31,  2024</t>
    </r>
  </si>
  <si>
    <r>
      <t xml:space="preserve">FOR  THE  THREE-MONTH  PERIOD  ENDED  MARCH  </t>
    </r>
    <r>
      <rPr>
        <b/>
        <sz val="12"/>
        <rFont val="Times New Roman"/>
        <family val="1"/>
      </rPr>
      <t>31,  2024</t>
    </r>
  </si>
  <si>
    <t>PROFIT  (LOSS)  BEFORE  INCOME  TAX  EXPENSES</t>
  </si>
  <si>
    <t>March 31,</t>
  </si>
  <si>
    <r>
      <t xml:space="preserve">AS  AT  MARCH </t>
    </r>
    <r>
      <rPr>
        <b/>
        <sz val="12"/>
        <rFont val="Times New Roman"/>
        <family val="1"/>
      </rPr>
      <t xml:space="preserve"> 31,  2024</t>
    </r>
  </si>
  <si>
    <t>Carried forward balance as at March 31, 2023</t>
  </si>
  <si>
    <t>Carried forward balance as at March 31, 2024</t>
  </si>
  <si>
    <t>Brought forward balance as at January 1, 2024</t>
  </si>
  <si>
    <t>CASH  FLOWS  FROM  FINANCING  ACTIVITIES</t>
  </si>
  <si>
    <t>CASH  FLOWS  FROM  INVESTING  ACTIVITIES</t>
  </si>
  <si>
    <t>SHAREHOLDERS’  EQUITY</t>
  </si>
  <si>
    <t>Restricted deposit at financial institution</t>
  </si>
  <si>
    <t>Short-term deposit for land</t>
  </si>
  <si>
    <t>Long-term loans to subsidiaries</t>
  </si>
  <si>
    <t>Long-term borrowings from financial institutions</t>
  </si>
  <si>
    <t>Long-term borrowings from other companies</t>
  </si>
  <si>
    <t>Bonds</t>
  </si>
  <si>
    <t>Lease liabilities</t>
  </si>
  <si>
    <t xml:space="preserve">Non-current trade and other payables </t>
  </si>
  <si>
    <t>Long-term borrowings from related parties</t>
  </si>
  <si>
    <t>Share of loss of associates accounted for using equity method</t>
  </si>
  <si>
    <t xml:space="preserve">      (Loss) gain on measuring financial assets, net of tax</t>
  </si>
  <si>
    <t>Profit (loss) attributable to</t>
  </si>
  <si>
    <t>Total comprehensive profit (loss) attributable to</t>
  </si>
  <si>
    <t>Basic earnings (losses) per share (Baht)</t>
  </si>
  <si>
    <t>Total comprehensive income (loss) for the period</t>
  </si>
  <si>
    <t>Profit for the period</t>
  </si>
  <si>
    <t>Profit (loss) for the periods</t>
  </si>
  <si>
    <t>Share of loss from investments in associates</t>
  </si>
  <si>
    <t>Loss from amortize of building improvement and equipment</t>
  </si>
  <si>
    <t>Cash paid for non-current provisions for employee benefits</t>
  </si>
  <si>
    <t xml:space="preserve">   Cash received from sale of equipment </t>
  </si>
  <si>
    <t xml:space="preserve">   Cash for repayment of short-term borrowings from related companies</t>
  </si>
  <si>
    <t xml:space="preserve">   Cash received from long-term borrowings from related companies</t>
  </si>
  <si>
    <t xml:space="preserve">   Issuance costs of bonds</t>
  </si>
  <si>
    <t xml:space="preserve">   Cash received from issuing of bonds</t>
  </si>
  <si>
    <t>Loss on impairment determined in accordance with TFRS 9</t>
  </si>
  <si>
    <t>Investment in an associate</t>
  </si>
  <si>
    <t>Long-term deposit for land</t>
  </si>
  <si>
    <t>Other comprehensive loss for the period</t>
  </si>
  <si>
    <t>Loss</t>
  </si>
  <si>
    <t>Other comprehensive income for the period</t>
  </si>
  <si>
    <t>Impairment loss determined in accordance with TFRS 9</t>
  </si>
  <si>
    <t>Cash provided by (used in) operating activities</t>
  </si>
  <si>
    <t>Cash paid for income tax</t>
  </si>
  <si>
    <t>Net cash provided by (used in) operating activities</t>
  </si>
  <si>
    <t xml:space="preserve">   Cash received for short-term loans to subsidiaries</t>
  </si>
  <si>
    <t xml:space="preserve">   Cash received for long-term loans to subsidiaries</t>
  </si>
  <si>
    <t xml:space="preserve">   Cash paid for increased investment in an associate</t>
  </si>
  <si>
    <t>4.2 and 15</t>
  </si>
  <si>
    <t>Other comprehensive (loss) income for the period, net of tax</t>
  </si>
  <si>
    <t xml:space="preserve">   Cash for repayment of from long-term borrowings from other companies</t>
  </si>
  <si>
    <t>CASH  FLOWS  FROM  OPERATING  ACTIVITIES</t>
  </si>
  <si>
    <t>OTHER  COMPREHENSIVE  (LOSS)  INCOME</t>
  </si>
  <si>
    <t>PROFIT  (LOSS)  FOR  THE  PERIOD</t>
  </si>
  <si>
    <t>TOTAL  COMPREHENSIVE  INCOME  (LOSS)  FOR  THE  PERIOD</t>
  </si>
  <si>
    <t>Adjustments to reconcile profit (loss) to cash provided by (paid)</t>
  </si>
  <si>
    <t xml:space="preserve">Adjust with income tax </t>
  </si>
  <si>
    <t xml:space="preserve">INCOME  TAX  </t>
  </si>
  <si>
    <t>4.4 and 18</t>
  </si>
  <si>
    <t>Net cash (used in) provided by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</si>
</sst>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.0000_);_(* \(#,##0.0000\);_(* &quot;-&quot;????_);_(@_)"/>
    <numFmt numFmtId="165" formatCode="_(* #,##0_);_(* \(#,##0\);_(* &quot;-&quot;????_);_(@_)"/>
    <numFmt numFmtId="166" formatCode="#,##0.000_);\(#,##0.000\)"/>
    <numFmt numFmtId="167" formatCode="_(* #,##0.000_);_(* \(#,##0.000\);_(* &quot;-&quot;??_);_(@_)"/>
    <numFmt numFmtId="168" formatCode="_(* #,##0_);_(* \(#,##0\);_(* &quot;-&quot;??_);_(@_)"/>
    <numFmt numFmtId="169" formatCode="_(* #,##0.000000_);_(* \(#,##0.000000\);_(* &quot;-&quot;??????_);_(@_)"/>
    <numFmt numFmtId="170" formatCode="_(* #,##0.00000000_);_(* \(#,##0.00000000\);_(* &quot;-&quot;????????_);_(@_)"/>
    <numFmt numFmtId="171" formatCode="#,##0.0"/>
    <numFmt numFmtId="172" formatCode="_(* #,##0_);_(* \(#,##0\);_(* &quot;-&quot;?????_);_(@_)"/>
    <numFmt numFmtId="173" formatCode="\-"/>
    <numFmt numFmtId="174" formatCode="_(* #,##0.00000_);_(* \(#,##0.00000\);_(* &quot;-&quot;?????_);_(@_)"/>
  </numFmts>
  <fonts count="22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b/>
      <sz val="8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6"/>
      <name val="Angsana New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name val="ApFont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0" fontId="13" fillId="0" borderId="0"/>
    <xf numFmtId="9" fontId="1" fillId="0" borderId="0" applyFont="0" applyFill="0" applyBorder="0" applyAlignment="0" applyProtection="0"/>
  </cellStyleXfs>
  <cellXfs count="247">
    <xf numFmtId="0" fontId="0" fillId="0" borderId="0" xfId="0"/>
    <xf numFmtId="37" fontId="3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left" vertical="center" indent="1"/>
    </xf>
    <xf numFmtId="41" fontId="4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37" fontId="3" fillId="0" borderId="4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left" vertical="center" indent="2"/>
    </xf>
    <xf numFmtId="41" fontId="3" fillId="0" borderId="0" xfId="1" applyNumberFormat="1" applyFont="1" applyFill="1" applyBorder="1" applyAlignment="1">
      <alignment horizontal="left" vertical="center" indent="2"/>
    </xf>
    <xf numFmtId="37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horizontal="right" vertical="center"/>
    </xf>
    <xf numFmtId="37" fontId="12" fillId="0" borderId="0" xfId="1" applyNumberFormat="1" applyFont="1" applyFill="1" applyAlignment="1">
      <alignment horizontal="right" vertical="center"/>
    </xf>
    <xf numFmtId="37" fontId="11" fillId="0" borderId="1" xfId="1" applyNumberFormat="1" applyFont="1" applyFill="1" applyBorder="1" applyAlignment="1">
      <alignment horizontal="right" vertical="center"/>
    </xf>
    <xf numFmtId="37" fontId="11" fillId="0" borderId="2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Alignment="1">
      <alignment vertical="center"/>
    </xf>
    <xf numFmtId="168" fontId="15" fillId="0" borderId="0" xfId="1" applyNumberFormat="1" applyFont="1" applyFill="1" applyAlignment="1">
      <alignment horizontal="center"/>
    </xf>
    <xf numFmtId="37" fontId="11" fillId="0" borderId="3" xfId="1" applyNumberFormat="1" applyFont="1" applyFill="1" applyBorder="1" applyAlignment="1">
      <alignment horizontal="right" vertical="center"/>
    </xf>
    <xf numFmtId="168" fontId="12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37" fontId="11" fillId="0" borderId="4" xfId="1" applyNumberFormat="1" applyFont="1" applyFill="1" applyBorder="1" applyAlignment="1">
      <alignment vertical="center"/>
    </xf>
    <xf numFmtId="37" fontId="11" fillId="0" borderId="0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Border="1" applyAlignment="1">
      <alignment horizontal="right" vertical="center"/>
    </xf>
    <xf numFmtId="168" fontId="18" fillId="0" borderId="0" xfId="1" applyNumberFormat="1" applyFont="1" applyFill="1" applyAlignment="1">
      <alignment horizontal="right" vertical="center"/>
    </xf>
    <xf numFmtId="168" fontId="18" fillId="0" borderId="0" xfId="1" applyNumberFormat="1" applyFont="1" applyFill="1" applyBorder="1" applyAlignment="1">
      <alignment horizontal="right" vertical="center"/>
    </xf>
    <xf numFmtId="168" fontId="18" fillId="0" borderId="0" xfId="1" applyNumberFormat="1" applyFont="1" applyFill="1" applyBorder="1" applyAlignment="1">
      <alignment vertical="center"/>
    </xf>
    <xf numFmtId="168" fontId="18" fillId="0" borderId="6" xfId="1" applyNumberFormat="1" applyFont="1" applyFill="1" applyBorder="1" applyAlignment="1">
      <alignment horizontal="right" vertical="center"/>
    </xf>
    <xf numFmtId="168" fontId="18" fillId="0" borderId="7" xfId="1" applyNumberFormat="1" applyFont="1" applyFill="1" applyBorder="1" applyAlignment="1">
      <alignment horizontal="right" vertical="center"/>
    </xf>
    <xf numFmtId="168" fontId="18" fillId="0" borderId="0" xfId="1" applyNumberFormat="1" applyFont="1" applyFill="1" applyBorder="1" applyAlignment="1">
      <alignment horizontal="center" vertical="center"/>
    </xf>
    <xf numFmtId="168" fontId="18" fillId="0" borderId="3" xfId="1" applyNumberFormat="1" applyFont="1" applyFill="1" applyBorder="1" applyAlignment="1">
      <alignment horizontal="right" vertical="center"/>
    </xf>
    <xf numFmtId="9" fontId="11" fillId="0" borderId="0" xfId="6" applyFont="1" applyFill="1" applyAlignment="1">
      <alignment vertical="center"/>
    </xf>
    <xf numFmtId="0" fontId="12" fillId="0" borderId="0" xfId="1" quotePrefix="1" applyNumberFormat="1" applyFont="1" applyFill="1" applyAlignment="1">
      <alignment horizontal="center" vertical="center"/>
    </xf>
    <xf numFmtId="165" fontId="11" fillId="0" borderId="0" xfId="1" applyNumberFormat="1" applyFont="1" applyFill="1" applyAlignment="1">
      <alignment horizontal="right" vertical="center"/>
    </xf>
    <xf numFmtId="165" fontId="11" fillId="0" borderId="4" xfId="1" applyNumberFormat="1" applyFont="1" applyFill="1" applyBorder="1" applyAlignment="1">
      <alignment horizontal="right" vertical="center"/>
    </xf>
    <xf numFmtId="165" fontId="18" fillId="0" borderId="6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8" fontId="3" fillId="0" borderId="1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center" vertical="center"/>
    </xf>
    <xf numFmtId="168" fontId="3" fillId="0" borderId="2" xfId="1" applyNumberFormat="1" applyFont="1" applyFill="1" applyBorder="1" applyAlignment="1">
      <alignment horizontal="right" vertical="center"/>
    </xf>
    <xf numFmtId="165" fontId="11" fillId="0" borderId="3" xfId="1" applyNumberFormat="1" applyFont="1" applyFill="1" applyBorder="1" applyAlignment="1">
      <alignment horizontal="right" vertical="center"/>
    </xf>
    <xf numFmtId="165" fontId="11" fillId="0" borderId="1" xfId="1" applyNumberFormat="1" applyFont="1" applyFill="1" applyBorder="1" applyAlignment="1">
      <alignment horizontal="right" vertical="center"/>
    </xf>
    <xf numFmtId="165" fontId="11" fillId="0" borderId="2" xfId="1" applyNumberFormat="1" applyFont="1" applyFill="1" applyBorder="1" applyAlignment="1">
      <alignment horizontal="right" vertical="center"/>
    </xf>
    <xf numFmtId="168" fontId="3" fillId="0" borderId="3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68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1" fillId="0" borderId="0" xfId="5" applyFont="1" applyAlignment="1">
      <alignment horizontal="left" vertical="center" indent="2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 wrapText="1" shrinkToFit="1"/>
    </xf>
    <xf numFmtId="37" fontId="11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0" fontId="11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0" fontId="16" fillId="0" borderId="0" xfId="5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17" fillId="0" borderId="0" xfId="5" applyFont="1" applyAlignment="1">
      <alignment vertical="center"/>
    </xf>
    <xf numFmtId="0" fontId="2" fillId="0" borderId="0" xfId="5" applyFont="1" applyAlignment="1">
      <alignment vertical="center"/>
    </xf>
    <xf numFmtId="0" fontId="12" fillId="0" borderId="0" xfId="5" applyFont="1" applyAlignment="1">
      <alignment vertical="center"/>
    </xf>
    <xf numFmtId="0" fontId="11" fillId="0" borderId="0" xfId="5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11" fillId="0" borderId="0" xfId="5" quotePrefix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68" fontId="19" fillId="0" borderId="0" xfId="0" applyNumberFormat="1" applyFont="1" applyAlignment="1">
      <alignment vertical="center"/>
    </xf>
    <xf numFmtId="168" fontId="19" fillId="0" borderId="0" xfId="0" applyNumberFormat="1" applyFont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0" fontId="19" fillId="0" borderId="0" xfId="3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 applyProtection="1">
      <alignment horizontal="center" vertical="center"/>
      <protection locked="0"/>
    </xf>
    <xf numFmtId="37" fontId="19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center" vertical="center" wrapText="1" shrinkToFit="1"/>
    </xf>
    <xf numFmtId="37" fontId="18" fillId="0" borderId="0" xfId="0" applyNumberFormat="1" applyFont="1" applyAlignment="1">
      <alignment horizontal="right" vertical="center"/>
    </xf>
    <xf numFmtId="37" fontId="18" fillId="0" borderId="0" xfId="0" applyNumberFormat="1" applyFont="1" applyAlignment="1">
      <alignment vertical="center"/>
    </xf>
    <xf numFmtId="164" fontId="18" fillId="0" borderId="6" xfId="0" applyNumberFormat="1" applyFont="1" applyBorder="1" applyAlignment="1">
      <alignment horizontal="center" vertical="center" wrapText="1" shrinkToFit="1"/>
    </xf>
    <xf numFmtId="164" fontId="18" fillId="0" borderId="0" xfId="0" applyNumberFormat="1" applyFont="1" applyAlignment="1">
      <alignment horizontal="right" vertical="center"/>
    </xf>
    <xf numFmtId="164" fontId="18" fillId="0" borderId="7" xfId="0" applyNumberFormat="1" applyFont="1" applyBorder="1" applyAlignment="1">
      <alignment horizontal="center" vertical="center" wrapText="1" shrinkToFit="1"/>
    </xf>
    <xf numFmtId="164" fontId="5" fillId="0" borderId="2" xfId="0" applyNumberFormat="1" applyFont="1" applyBorder="1" applyAlignment="1">
      <alignment horizontal="center" vertical="center" wrapText="1" shrinkToFit="1"/>
    </xf>
    <xf numFmtId="168" fontId="18" fillId="0" borderId="0" xfId="0" applyNumberFormat="1" applyFont="1" applyAlignment="1">
      <alignment vertical="center"/>
    </xf>
    <xf numFmtId="41" fontId="18" fillId="0" borderId="0" xfId="0" applyNumberFormat="1" applyFont="1" applyAlignment="1">
      <alignment horizontal="right" vertical="center"/>
    </xf>
    <xf numFmtId="37" fontId="18" fillId="0" borderId="4" xfId="0" applyNumberFormat="1" applyFont="1" applyBorder="1" applyAlignment="1">
      <alignment horizontal="right" vertical="center"/>
    </xf>
    <xf numFmtId="37" fontId="18" fillId="0" borderId="3" xfId="0" applyNumberFormat="1" applyFont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9" fillId="0" borderId="0" xfId="0" quotePrefix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quotePrefix="1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37" fontId="10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164" fontId="10" fillId="0" borderId="6" xfId="0" applyNumberFormat="1" applyFont="1" applyBorder="1" applyAlignment="1">
      <alignment horizontal="center" vertical="center" wrapText="1" shrinkToFit="1"/>
    </xf>
    <xf numFmtId="169" fontId="10" fillId="0" borderId="0" xfId="0" applyNumberFormat="1" applyFont="1" applyAlignment="1">
      <alignment horizontal="right" vertical="center"/>
    </xf>
    <xf numFmtId="172" fontId="10" fillId="0" borderId="6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vertical="center"/>
    </xf>
    <xf numFmtId="164" fontId="10" fillId="0" borderId="7" xfId="0" applyNumberFormat="1" applyFont="1" applyBorder="1" applyAlignment="1">
      <alignment horizontal="center" vertical="center" wrapText="1" shrinkToFit="1"/>
    </xf>
    <xf numFmtId="169" fontId="10" fillId="0" borderId="7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center" vertical="center" wrapText="1" shrinkToFit="1"/>
    </xf>
    <xf numFmtId="165" fontId="10" fillId="0" borderId="0" xfId="0" applyNumberFormat="1" applyFont="1" applyAlignment="1">
      <alignment horizontal="right" vertical="center" wrapText="1" shrinkToFit="1"/>
    </xf>
    <xf numFmtId="37" fontId="9" fillId="0" borderId="0" xfId="0" applyNumberFormat="1" applyFont="1" applyAlignment="1">
      <alignment vertical="center"/>
    </xf>
    <xf numFmtId="37" fontId="10" fillId="0" borderId="3" xfId="0" applyNumberFormat="1" applyFont="1" applyBorder="1" applyAlignment="1">
      <alignment horizontal="right" vertical="center"/>
    </xf>
    <xf numFmtId="165" fontId="10" fillId="0" borderId="7" xfId="0" applyNumberFormat="1" applyFont="1" applyBorder="1" applyAlignment="1">
      <alignment horizontal="right" vertical="center" shrinkToFit="1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3" fillId="0" borderId="0" xfId="4" applyFont="1" applyAlignment="1">
      <alignment vertical="center"/>
    </xf>
    <xf numFmtId="168" fontId="3" fillId="0" borderId="0" xfId="4" applyNumberFormat="1" applyFont="1" applyAlignment="1">
      <alignment vertical="center"/>
    </xf>
    <xf numFmtId="37" fontId="3" fillId="0" borderId="8" xfId="4" applyNumberFormat="1" applyFont="1" applyBorder="1" applyAlignment="1">
      <alignment horizontal="right" vertical="center"/>
    </xf>
    <xf numFmtId="37" fontId="3" fillId="0" borderId="0" xfId="4" applyNumberFormat="1" applyFont="1" applyAlignment="1">
      <alignment horizontal="right" vertical="center"/>
    </xf>
    <xf numFmtId="37" fontId="3" fillId="0" borderId="0" xfId="4" applyNumberFormat="1" applyFont="1" applyAlignment="1">
      <alignment vertical="center"/>
    </xf>
    <xf numFmtId="0" fontId="3" fillId="0" borderId="0" xfId="0" applyFont="1" applyAlignment="1">
      <alignment horizontal="left" vertical="center" indent="4"/>
    </xf>
    <xf numFmtId="165" fontId="3" fillId="0" borderId="0" xfId="0" applyNumberFormat="1" applyFont="1" applyAlignment="1">
      <alignment horizontal="right" vertical="center" shrinkToFit="1"/>
    </xf>
    <xf numFmtId="37" fontId="3" fillId="0" borderId="1" xfId="4" applyNumberFormat="1" applyFont="1" applyBorder="1" applyAlignment="1">
      <alignment vertical="center"/>
    </xf>
    <xf numFmtId="164" fontId="5" fillId="0" borderId="6" xfId="0" applyNumberFormat="1" applyFont="1" applyBorder="1" applyAlignment="1">
      <alignment horizontal="center" vertical="center" wrapText="1" shrinkToFit="1"/>
    </xf>
    <xf numFmtId="173" fontId="21" fillId="0" borderId="6" xfId="0" applyNumberFormat="1" applyFont="1" applyBorder="1" applyAlignment="1">
      <alignment horizontal="center" vertical="center"/>
    </xf>
    <xf numFmtId="173" fontId="21" fillId="0" borderId="9" xfId="0" applyNumberFormat="1" applyFont="1" applyBorder="1" applyAlignment="1">
      <alignment horizontal="center" vertical="center"/>
    </xf>
    <xf numFmtId="164" fontId="18" fillId="0" borderId="7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 wrapText="1" shrinkToFit="1"/>
    </xf>
    <xf numFmtId="164" fontId="5" fillId="0" borderId="0" xfId="0" applyNumberFormat="1" applyFont="1" applyAlignment="1">
      <alignment horizontal="center" vertical="center" wrapText="1" shrinkToFit="1"/>
    </xf>
    <xf numFmtId="168" fontId="18" fillId="0" borderId="3" xfId="0" applyNumberFormat="1" applyFont="1" applyBorder="1" applyAlignment="1">
      <alignment vertical="center"/>
    </xf>
    <xf numFmtId="37" fontId="10" fillId="0" borderId="7" xfId="0" applyNumberFormat="1" applyFont="1" applyBorder="1" applyAlignment="1">
      <alignment horizontal="right" vertical="center" shrinkToFit="1"/>
    </xf>
    <xf numFmtId="37" fontId="15" fillId="0" borderId="0" xfId="1" applyNumberFormat="1" applyFont="1" applyFill="1" applyAlignment="1">
      <alignment horizontal="center"/>
    </xf>
    <xf numFmtId="172" fontId="3" fillId="0" borderId="1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8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1" fillId="0" borderId="0" xfId="5" applyFont="1" applyFill="1" applyAlignment="1">
      <alignment horizontal="left" vertical="center" indent="2"/>
    </xf>
    <xf numFmtId="0" fontId="3" fillId="0" borderId="0" xfId="0" applyFont="1" applyFill="1" applyAlignment="1">
      <alignment horizontal="center" vertical="center"/>
    </xf>
    <xf numFmtId="172" fontId="3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 wrapText="1" shrinkToFit="1"/>
    </xf>
    <xf numFmtId="37" fontId="1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/>
    <xf numFmtId="37" fontId="3" fillId="0" borderId="1" xfId="0" applyNumberFormat="1" applyFont="1" applyFill="1" applyBorder="1" applyAlignment="1">
      <alignment horizontal="right" vertical="center"/>
    </xf>
    <xf numFmtId="172" fontId="3" fillId="0" borderId="1" xfId="0" applyNumberFormat="1" applyFont="1" applyFill="1" applyBorder="1" applyAlignment="1">
      <alignment horizontal="right" vertical="center"/>
    </xf>
    <xf numFmtId="0" fontId="11" fillId="0" borderId="0" xfId="5" applyFont="1" applyFill="1" applyAlignment="1">
      <alignment horizontal="left" vertical="center" indent="4"/>
    </xf>
    <xf numFmtId="0" fontId="16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/>
    <xf numFmtId="164" fontId="3" fillId="0" borderId="0" xfId="0" applyNumberFormat="1" applyFont="1" applyFill="1" applyAlignment="1">
      <alignment horizontal="center" vertical="center" wrapText="1" shrinkToFit="1"/>
    </xf>
    <xf numFmtId="172" fontId="11" fillId="0" borderId="0" xfId="0" applyNumberFormat="1" applyFont="1" applyFill="1" applyAlignment="1">
      <alignment horizontal="right" vertical="center"/>
    </xf>
    <xf numFmtId="0" fontId="11" fillId="0" borderId="0" xfId="5" applyFont="1" applyFill="1" applyAlignment="1">
      <alignment horizontal="left" vertical="center" indent="3"/>
    </xf>
    <xf numFmtId="0" fontId="14" fillId="0" borderId="0" xfId="5" applyFont="1" applyFill="1" applyAlignment="1">
      <alignment horizontal="left" vertical="center"/>
    </xf>
    <xf numFmtId="0" fontId="11" fillId="0" borderId="0" xfId="5" applyFont="1" applyFill="1" applyAlignment="1">
      <alignment vertical="center"/>
    </xf>
    <xf numFmtId="0" fontId="16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left" vertical="center" indent="6"/>
    </xf>
    <xf numFmtId="0" fontId="14" fillId="0" borderId="0" xfId="5" applyFont="1" applyFill="1" applyAlignment="1">
      <alignment vertical="center"/>
    </xf>
    <xf numFmtId="0" fontId="3" fillId="0" borderId="0" xfId="5" applyFont="1" applyFill="1" applyAlignment="1">
      <alignment vertical="center"/>
    </xf>
    <xf numFmtId="172" fontId="3" fillId="0" borderId="4" xfId="0" applyNumberFormat="1" applyFont="1" applyFill="1" applyBorder="1" applyAlignment="1">
      <alignment vertical="center"/>
    </xf>
    <xf numFmtId="0" fontId="16" fillId="0" borderId="0" xfId="5" applyFont="1" applyFill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37" fontId="18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7" fontId="10" fillId="0" borderId="9" xfId="0" applyNumberFormat="1" applyFont="1" applyBorder="1" applyAlignment="1">
      <alignment horizontal="right" vertical="center" shrinkToFit="1"/>
    </xf>
    <xf numFmtId="37" fontId="10" fillId="0" borderId="4" xfId="0" applyNumberFormat="1" applyFont="1" applyBorder="1" applyAlignment="1">
      <alignment horizontal="right" vertical="center"/>
    </xf>
    <xf numFmtId="37" fontId="10" fillId="0" borderId="2" xfId="0" applyNumberFormat="1" applyFont="1" applyBorder="1" applyAlignment="1">
      <alignment horizontal="right" vertical="center" shrinkToFit="1"/>
    </xf>
    <xf numFmtId="165" fontId="10" fillId="0" borderId="9" xfId="0" applyNumberFormat="1" applyFont="1" applyBorder="1" applyAlignment="1">
      <alignment horizontal="right" vertical="center" shrinkToFit="1"/>
    </xf>
    <xf numFmtId="165" fontId="10" fillId="0" borderId="2" xfId="0" applyNumberFormat="1" applyFont="1" applyBorder="1" applyAlignment="1">
      <alignment horizontal="right" vertical="center" shrinkToFit="1"/>
    </xf>
    <xf numFmtId="167" fontId="3" fillId="0" borderId="4" xfId="1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4" xfId="0" applyNumberFormat="1" applyFont="1" applyBorder="1" applyAlignment="1">
      <alignment horizontal="right" vertical="center"/>
    </xf>
    <xf numFmtId="174" fontId="3" fillId="0" borderId="1" xfId="0" applyNumberFormat="1" applyFont="1" applyFill="1" applyBorder="1" applyAlignment="1">
      <alignment horizontal="right" vertical="center"/>
    </xf>
    <xf numFmtId="174" fontId="3" fillId="0" borderId="0" xfId="0" applyNumberFormat="1" applyFont="1" applyFill="1" applyAlignment="1">
      <alignment horizontal="center" vertical="center" wrapText="1" shrinkToFit="1"/>
    </xf>
    <xf numFmtId="174" fontId="3" fillId="0" borderId="0" xfId="0" applyNumberFormat="1" applyFont="1" applyFill="1" applyAlignment="1">
      <alignment horizontal="right" vertical="center"/>
    </xf>
    <xf numFmtId="174" fontId="11" fillId="0" borderId="0" xfId="1" applyNumberFormat="1" applyFont="1" applyFill="1" applyAlignment="1">
      <alignment horizontal="right" vertical="center"/>
    </xf>
    <xf numFmtId="174" fontId="11" fillId="0" borderId="0" xfId="0" applyNumberFormat="1" applyFont="1" applyFill="1" applyAlignment="1">
      <alignment vertical="center"/>
    </xf>
    <xf numFmtId="0" fontId="16" fillId="0" borderId="1" xfId="0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right" vertical="center" wrapText="1"/>
    </xf>
    <xf numFmtId="0" fontId="16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2" fillId="0" borderId="0" xfId="3" applyFont="1" applyFill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6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12" fillId="0" borderId="0" xfId="3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168" fontId="1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</cellXfs>
  <cellStyles count="7">
    <cellStyle name="Comma" xfId="1" builtinId="3"/>
    <cellStyle name="Normal" xfId="0" builtinId="0"/>
    <cellStyle name="Normal 10 2" xfId="4" xr:uid="{00000000-0005-0000-0000-000002000000}"/>
    <cellStyle name="Normal 2" xfId="3" xr:uid="{00000000-0005-0000-0000-000003000000}"/>
    <cellStyle name="Normal 51" xfId="2" xr:uid="{00000000-0005-0000-0000-000004000000}"/>
    <cellStyle name="Normal_INO07Y" xfId="5" xr:uid="{942E9EED-4805-4330-B1D3-39CF387F5B6A}"/>
    <cellStyle name="Percent" xfId="6" builtinId="5"/>
  </cellStyles>
  <dxfs count="0"/>
  <tableStyles count="0" defaultTableStyle="TableStyleMedium2" defaultPivotStyle="PivotStyleLight16"/>
  <colors>
    <mruColors>
      <color rgb="FF66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306428</xdr:colOff>
      <xdr:row>45</xdr:row>
      <xdr:rowOff>37353</xdr:rowOff>
    </xdr:from>
    <xdr:to>
      <xdr:col>8</xdr:col>
      <xdr:colOff>51323</xdr:colOff>
      <xdr:row>46</xdr:row>
      <xdr:rowOff>183444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3132475-5303-4BC6-8550-61E8623AAD06}"/>
            </a:ext>
          </a:extLst>
        </xdr:cNvPr>
        <xdr:cNvSpPr txBox="1">
          <a:spLocks noChangeArrowheads="1"/>
        </xdr:cNvSpPr>
      </xdr:nvSpPr>
      <xdr:spPr bwMode="auto">
        <a:xfrm>
          <a:off x="306428" y="12251765"/>
          <a:ext cx="8149307" cy="4150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239040</xdr:colOff>
      <xdr:row>139</xdr:row>
      <xdr:rowOff>90043</xdr:rowOff>
    </xdr:from>
    <xdr:to>
      <xdr:col>7</xdr:col>
      <xdr:colOff>42398</xdr:colOff>
      <xdr:row>140</xdr:row>
      <xdr:rowOff>196850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3A59C97-4354-48CF-97A3-B970888254BB}"/>
            </a:ext>
          </a:extLst>
        </xdr:cNvPr>
        <xdr:cNvSpPr txBox="1">
          <a:spLocks noChangeArrowheads="1"/>
        </xdr:cNvSpPr>
      </xdr:nvSpPr>
      <xdr:spPr bwMode="auto">
        <a:xfrm>
          <a:off x="239040" y="38786943"/>
          <a:ext cx="7283658" cy="360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557488</xdr:colOff>
      <xdr:row>92</xdr:row>
      <xdr:rowOff>96918</xdr:rowOff>
    </xdr:from>
    <xdr:to>
      <xdr:col>8</xdr:col>
      <xdr:colOff>219326</xdr:colOff>
      <xdr:row>93</xdr:row>
      <xdr:rowOff>217063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CA63BB4-C608-4755-9BCB-F0747868F1CA}"/>
            </a:ext>
          </a:extLst>
        </xdr:cNvPr>
        <xdr:cNvSpPr txBox="1">
          <a:spLocks noChangeArrowheads="1"/>
        </xdr:cNvSpPr>
      </xdr:nvSpPr>
      <xdr:spPr bwMode="auto">
        <a:xfrm>
          <a:off x="557488" y="24025212"/>
          <a:ext cx="7872014" cy="389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personal/asathon_deloitte_com/Documents/Documents/CID67Q1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WP_BS"/>
      <sheetName val="3M"/>
      <sheetName val="WP_PL"/>
      <sheetName val="Conso"/>
      <sheetName val="Separate"/>
      <sheetName val="CF"/>
      <sheetName val="CF_Conso"/>
      <sheetName val="CF_Separate"/>
      <sheetName val="Adj1"/>
      <sheetName val="Front end Loan"/>
      <sheetName val="Front end Bond"/>
    </sheetNames>
    <sheetDataSet>
      <sheetData sheetId="0">
        <row r="13">
          <cell r="C13">
            <v>230221</v>
          </cell>
          <cell r="E13">
            <v>297503</v>
          </cell>
          <cell r="G13">
            <v>46913</v>
          </cell>
          <cell r="I13">
            <v>116420</v>
          </cell>
        </row>
        <row r="14">
          <cell r="E14">
            <v>944549</v>
          </cell>
          <cell r="I14">
            <v>944549</v>
          </cell>
        </row>
        <row r="15">
          <cell r="C15">
            <v>151586</v>
          </cell>
          <cell r="E15">
            <v>141175</v>
          </cell>
          <cell r="G15">
            <v>43597</v>
          </cell>
          <cell r="I15">
            <v>93892</v>
          </cell>
        </row>
        <row r="16">
          <cell r="I16">
            <v>594500</v>
          </cell>
        </row>
        <row r="17">
          <cell r="C17">
            <v>5689216</v>
          </cell>
          <cell r="E17">
            <v>5893880</v>
          </cell>
          <cell r="G17">
            <v>1523292</v>
          </cell>
          <cell r="I17">
            <v>1650190</v>
          </cell>
        </row>
        <row r="18">
          <cell r="C18">
            <v>35326</v>
          </cell>
          <cell r="E18">
            <v>36795</v>
          </cell>
          <cell r="G18">
            <v>1348</v>
          </cell>
          <cell r="I18">
            <v>3174</v>
          </cell>
        </row>
        <row r="19">
          <cell r="C19">
            <v>6815</v>
          </cell>
          <cell r="E19">
            <v>13634</v>
          </cell>
          <cell r="G19">
            <v>3347</v>
          </cell>
          <cell r="I19">
            <v>6698</v>
          </cell>
        </row>
        <row r="20">
          <cell r="C20">
            <v>3245</v>
          </cell>
          <cell r="E20">
            <v>3231</v>
          </cell>
          <cell r="G20">
            <v>3245</v>
          </cell>
          <cell r="I20">
            <v>3231</v>
          </cell>
        </row>
        <row r="21">
          <cell r="C21">
            <v>22400</v>
          </cell>
          <cell r="E21">
            <v>22400</v>
          </cell>
          <cell r="G21">
            <v>22400</v>
          </cell>
          <cell r="I21">
            <v>22400</v>
          </cell>
        </row>
        <row r="22">
          <cell r="C22">
            <v>27662</v>
          </cell>
          <cell r="E22">
            <v>23700</v>
          </cell>
          <cell r="G22">
            <v>2269</v>
          </cell>
          <cell r="I22">
            <v>2721</v>
          </cell>
        </row>
        <row r="26">
          <cell r="C26">
            <v>647311</v>
          </cell>
          <cell r="E26">
            <v>667066</v>
          </cell>
          <cell r="G26">
            <v>391677</v>
          </cell>
          <cell r="I26">
            <v>400554</v>
          </cell>
        </row>
        <row r="27">
          <cell r="G27">
            <v>1755651</v>
          </cell>
          <cell r="I27">
            <v>1755651</v>
          </cell>
        </row>
        <row r="28">
          <cell r="C28">
            <v>19091</v>
          </cell>
          <cell r="G28">
            <v>19744</v>
          </cell>
        </row>
        <row r="29">
          <cell r="G29">
            <v>499100</v>
          </cell>
        </row>
        <row r="30">
          <cell r="C30">
            <v>385329</v>
          </cell>
          <cell r="E30">
            <v>385329</v>
          </cell>
          <cell r="G30">
            <v>279640</v>
          </cell>
          <cell r="I30">
            <v>279640</v>
          </cell>
        </row>
        <row r="31">
          <cell r="C31">
            <v>3381693</v>
          </cell>
          <cell r="E31">
            <v>3417626</v>
          </cell>
          <cell r="G31">
            <v>7553</v>
          </cell>
          <cell r="I31">
            <v>9423</v>
          </cell>
        </row>
        <row r="32">
          <cell r="C32">
            <v>670108</v>
          </cell>
          <cell r="E32">
            <v>700545</v>
          </cell>
          <cell r="G32">
            <v>14918</v>
          </cell>
          <cell r="I32">
            <v>15236</v>
          </cell>
        </row>
        <row r="33">
          <cell r="E33">
            <v>157781</v>
          </cell>
        </row>
        <row r="34">
          <cell r="C34">
            <v>26216</v>
          </cell>
          <cell r="E34">
            <v>26216</v>
          </cell>
          <cell r="G34">
            <v>26216</v>
          </cell>
          <cell r="I34">
            <v>26216</v>
          </cell>
        </row>
        <row r="35">
          <cell r="C35">
            <v>94722</v>
          </cell>
          <cell r="E35">
            <v>88638</v>
          </cell>
          <cell r="G35">
            <v>56923</v>
          </cell>
          <cell r="I35">
            <v>50929</v>
          </cell>
        </row>
      </sheetData>
      <sheetData sheetId="1"/>
      <sheetData sheetId="2">
        <row r="10">
          <cell r="C10">
            <v>489881</v>
          </cell>
        </row>
        <row r="38">
          <cell r="C38">
            <v>-15804</v>
          </cell>
          <cell r="E38">
            <v>-71021</v>
          </cell>
          <cell r="G38">
            <v>-7101</v>
          </cell>
          <cell r="I38">
            <v>774</v>
          </cell>
        </row>
        <row r="56">
          <cell r="E56">
            <v>-74875</v>
          </cell>
          <cell r="G56">
            <v>-7712</v>
          </cell>
          <cell r="I56">
            <v>-51436</v>
          </cell>
        </row>
        <row r="57">
          <cell r="E57">
            <v>-26572</v>
          </cell>
        </row>
        <row r="61">
          <cell r="E61">
            <v>-135383</v>
          </cell>
          <cell r="G61">
            <v>-14813</v>
          </cell>
          <cell r="I61">
            <v>-50662</v>
          </cell>
        </row>
        <row r="62">
          <cell r="E62">
            <v>-37085</v>
          </cell>
        </row>
        <row r="65">
          <cell r="E65">
            <v>-7.0000000000000007E-2</v>
          </cell>
          <cell r="G65">
            <v>-7.2304790192350239E-3</v>
          </cell>
          <cell r="I65">
            <v>-4.8000000000000001E-2</v>
          </cell>
        </row>
      </sheetData>
      <sheetData sheetId="3"/>
      <sheetData sheetId="4">
        <row r="20">
          <cell r="C20">
            <v>1066596</v>
          </cell>
          <cell r="E20">
            <v>98130</v>
          </cell>
          <cell r="G20">
            <v>55444</v>
          </cell>
          <cell r="I20">
            <v>-69661</v>
          </cell>
          <cell r="L20">
            <v>22390</v>
          </cell>
          <cell r="O20">
            <v>-222199</v>
          </cell>
          <cell r="Q20">
            <v>645654</v>
          </cell>
          <cell r="W20">
            <v>1019337</v>
          </cell>
        </row>
        <row r="21">
          <cell r="C21">
            <v>0</v>
          </cell>
          <cell r="E21">
            <v>0</v>
          </cell>
          <cell r="G21">
            <v>0</v>
          </cell>
          <cell r="L21">
            <v>0</v>
          </cell>
          <cell r="O21">
            <v>0</v>
          </cell>
          <cell r="Q21">
            <v>0</v>
          </cell>
        </row>
        <row r="22">
          <cell r="C22">
            <v>0</v>
          </cell>
          <cell r="E22">
            <v>0</v>
          </cell>
          <cell r="G22">
            <v>0</v>
          </cell>
          <cell r="I22">
            <v>0</v>
          </cell>
          <cell r="L22">
            <v>0</v>
          </cell>
          <cell r="Q22">
            <v>0</v>
          </cell>
        </row>
      </sheetData>
      <sheetData sheetId="5">
        <row r="21">
          <cell r="D21">
            <v>1066596</v>
          </cell>
          <cell r="G21">
            <v>98130</v>
          </cell>
          <cell r="J21">
            <v>55444</v>
          </cell>
          <cell r="M21">
            <v>151745</v>
          </cell>
          <cell r="P21">
            <v>58151</v>
          </cell>
        </row>
        <row r="22">
          <cell r="D22">
            <v>0</v>
          </cell>
          <cell r="G22">
            <v>0</v>
          </cell>
          <cell r="J22">
            <v>0</v>
          </cell>
          <cell r="M22">
            <v>-7712</v>
          </cell>
          <cell r="P22">
            <v>0</v>
          </cell>
        </row>
        <row r="23">
          <cell r="D23">
            <v>0</v>
          </cell>
          <cell r="G23">
            <v>0</v>
          </cell>
          <cell r="J23">
            <v>0</v>
          </cell>
          <cell r="M23">
            <v>0</v>
          </cell>
        </row>
      </sheetData>
      <sheetData sheetId="6">
        <row r="10">
          <cell r="C10">
            <v>71401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27027-7F70-4901-9692-E90FB5325E62}">
  <sheetPr codeName="Sheet1">
    <tabColor rgb="FF00B050"/>
  </sheetPr>
  <dimension ref="A1:M141"/>
  <sheetViews>
    <sheetView tabSelected="1" view="pageBreakPreview" topLeftCell="A61" zoomScale="81" zoomScaleNormal="70" zoomScaleSheetLayoutView="50" workbookViewId="0">
      <selection activeCell="A68" sqref="A68"/>
    </sheetView>
  </sheetViews>
  <sheetFormatPr defaultColWidth="12.54296875" defaultRowHeight="24" customHeight="1"/>
  <cols>
    <col min="1" max="1" width="63.81640625" style="179" customWidth="1"/>
    <col min="2" max="2" width="10.453125" style="179" bestFit="1" customWidth="1"/>
    <col min="3" max="3" width="14.54296875" style="179" customWidth="1"/>
    <col min="4" max="4" width="1.54296875" style="179" customWidth="1"/>
    <col min="5" max="5" width="14.54296875" style="179" customWidth="1"/>
    <col min="6" max="6" width="1.54296875" style="179" customWidth="1"/>
    <col min="7" max="7" width="14.54296875" style="179" customWidth="1"/>
    <col min="8" max="8" width="1.54296875" style="179" customWidth="1"/>
    <col min="9" max="9" width="14.54296875" style="179" customWidth="1"/>
    <col min="10" max="11" width="0.54296875" style="179" customWidth="1"/>
    <col min="12" max="16384" width="12.54296875" style="179"/>
  </cols>
  <sheetData>
    <row r="1" spans="1:9" s="164" customFormat="1" ht="24" customHeight="1">
      <c r="A1" s="218" t="s">
        <v>0</v>
      </c>
      <c r="B1" s="218"/>
      <c r="C1" s="218"/>
      <c r="D1" s="218"/>
      <c r="E1" s="218"/>
      <c r="F1" s="219"/>
      <c r="G1" s="219"/>
      <c r="H1" s="219"/>
      <c r="I1" s="219"/>
    </row>
    <row r="2" spans="1:9" s="164" customFormat="1" ht="24" customHeight="1">
      <c r="A2" s="218" t="s">
        <v>1</v>
      </c>
      <c r="B2" s="218"/>
      <c r="C2" s="218"/>
      <c r="D2" s="218"/>
      <c r="E2" s="218"/>
      <c r="F2" s="219"/>
      <c r="G2" s="219"/>
      <c r="H2" s="219"/>
      <c r="I2" s="219"/>
    </row>
    <row r="3" spans="1:9" s="164" customFormat="1" ht="24" customHeight="1">
      <c r="A3" s="220" t="s">
        <v>193</v>
      </c>
      <c r="B3" s="218"/>
      <c r="C3" s="218"/>
      <c r="D3" s="218"/>
      <c r="E3" s="218"/>
      <c r="F3" s="219"/>
      <c r="G3" s="219"/>
      <c r="H3" s="219"/>
      <c r="I3" s="219"/>
    </row>
    <row r="4" spans="1:9" s="165" customFormat="1" ht="24" customHeight="1">
      <c r="A4" s="216" t="s">
        <v>2</v>
      </c>
      <c r="B4" s="216"/>
      <c r="C4" s="216"/>
      <c r="D4" s="216"/>
      <c r="E4" s="216"/>
      <c r="F4" s="217"/>
      <c r="G4" s="217"/>
      <c r="H4" s="217"/>
      <c r="I4" s="217"/>
    </row>
    <row r="5" spans="1:9" s="164" customFormat="1" ht="9" customHeight="1">
      <c r="B5" s="166"/>
      <c r="C5" s="23"/>
      <c r="D5" s="167"/>
      <c r="E5" s="23"/>
    </row>
    <row r="6" spans="1:9" s="164" customFormat="1" ht="24" customHeight="1">
      <c r="B6" s="168" t="s">
        <v>3</v>
      </c>
      <c r="C6" s="221" t="s">
        <v>4</v>
      </c>
      <c r="D6" s="219"/>
      <c r="E6" s="219"/>
      <c r="G6" s="221" t="s">
        <v>5</v>
      </c>
      <c r="H6" s="219"/>
      <c r="I6" s="219"/>
    </row>
    <row r="7" spans="1:9" s="164" customFormat="1" ht="24" customHeight="1">
      <c r="B7" s="168"/>
      <c r="C7" s="222" t="s">
        <v>6</v>
      </c>
      <c r="D7" s="223"/>
      <c r="E7" s="223"/>
      <c r="G7" s="222" t="s">
        <v>6</v>
      </c>
      <c r="H7" s="223"/>
      <c r="I7" s="223"/>
    </row>
    <row r="8" spans="1:9" s="166" customFormat="1" ht="24" customHeight="1">
      <c r="A8" s="169"/>
      <c r="C8" s="26" t="s">
        <v>7</v>
      </c>
      <c r="D8" s="167"/>
      <c r="E8" s="26" t="s">
        <v>7</v>
      </c>
      <c r="F8" s="168"/>
      <c r="G8" s="168" t="s">
        <v>7</v>
      </c>
      <c r="H8" s="168"/>
      <c r="I8" s="168" t="s">
        <v>7</v>
      </c>
    </row>
    <row r="9" spans="1:9" s="166" customFormat="1" ht="24" customHeight="1">
      <c r="A9" s="169"/>
      <c r="C9" s="26" t="s">
        <v>192</v>
      </c>
      <c r="D9" s="167"/>
      <c r="E9" s="26" t="s">
        <v>8</v>
      </c>
      <c r="F9" s="168"/>
      <c r="G9" s="26" t="s">
        <v>192</v>
      </c>
      <c r="H9" s="167"/>
      <c r="I9" s="26" t="s">
        <v>8</v>
      </c>
    </row>
    <row r="10" spans="1:9" s="166" customFormat="1" ht="24" customHeight="1">
      <c r="A10" s="169"/>
      <c r="C10" s="40">
        <v>2024</v>
      </c>
      <c r="D10" s="168"/>
      <c r="E10" s="40">
        <v>2023</v>
      </c>
      <c r="F10" s="168"/>
      <c r="G10" s="40">
        <v>2024</v>
      </c>
      <c r="H10" s="168"/>
      <c r="I10" s="40">
        <v>2023</v>
      </c>
    </row>
    <row r="11" spans="1:9" s="164" customFormat="1" ht="24" customHeight="1">
      <c r="A11" s="170"/>
      <c r="B11" s="168"/>
      <c r="C11" s="26" t="s">
        <v>9</v>
      </c>
      <c r="D11" s="167"/>
      <c r="E11" s="26"/>
      <c r="F11" s="168"/>
      <c r="G11" s="168" t="s">
        <v>9</v>
      </c>
    </row>
    <row r="12" spans="1:9" s="164" customFormat="1" ht="24" customHeight="1">
      <c r="A12" s="170" t="s">
        <v>10</v>
      </c>
      <c r="B12" s="168"/>
      <c r="C12" s="23"/>
      <c r="D12" s="167"/>
      <c r="E12" s="23"/>
    </row>
    <row r="13" spans="1:9" s="164" customFormat="1" ht="24" customHeight="1">
      <c r="A13" s="171" t="s">
        <v>11</v>
      </c>
      <c r="B13" s="166"/>
      <c r="C13" s="23"/>
      <c r="D13" s="167"/>
      <c r="E13" s="24"/>
    </row>
    <row r="14" spans="1:9" s="164" customFormat="1" ht="24" customHeight="1">
      <c r="A14" s="172" t="s">
        <v>12</v>
      </c>
      <c r="B14" s="173"/>
      <c r="C14" s="19">
        <f>[1]BS!C13</f>
        <v>230221</v>
      </c>
      <c r="D14" s="20"/>
      <c r="E14" s="178">
        <f>[1]BS!E13</f>
        <v>297503</v>
      </c>
      <c r="F14" s="175"/>
      <c r="G14" s="19">
        <f>[1]BS!G13</f>
        <v>46913</v>
      </c>
      <c r="H14" s="175"/>
      <c r="I14" s="178">
        <f>[1]BS!I13</f>
        <v>116420</v>
      </c>
    </row>
    <row r="15" spans="1:9" s="164" customFormat="1" ht="24" customHeight="1">
      <c r="A15" s="172" t="s">
        <v>200</v>
      </c>
      <c r="B15" s="173"/>
      <c r="C15" s="213">
        <v>0</v>
      </c>
      <c r="D15" s="20"/>
      <c r="E15" s="178">
        <f>[1]BS!E14</f>
        <v>944549</v>
      </c>
      <c r="F15" s="175"/>
      <c r="G15" s="213">
        <v>0</v>
      </c>
      <c r="H15" s="175"/>
      <c r="I15" s="178">
        <f>[1]BS!I14</f>
        <v>944549</v>
      </c>
    </row>
    <row r="16" spans="1:9" s="164" customFormat="1" ht="24" customHeight="1">
      <c r="A16" s="172" t="s">
        <v>13</v>
      </c>
      <c r="B16" s="173">
        <v>6</v>
      </c>
      <c r="C16" s="19">
        <f>[1]BS!C15</f>
        <v>151586</v>
      </c>
      <c r="D16" s="20"/>
      <c r="E16" s="178">
        <f>[1]BS!E15</f>
        <v>141175</v>
      </c>
      <c r="F16" s="175"/>
      <c r="G16" s="19">
        <f>[1]BS!G15</f>
        <v>43597</v>
      </c>
      <c r="H16" s="175"/>
      <c r="I16" s="178">
        <f>[1]BS!I15</f>
        <v>93892</v>
      </c>
    </row>
    <row r="17" spans="1:9" s="164" customFormat="1" ht="24" customHeight="1">
      <c r="A17" s="172" t="s">
        <v>14</v>
      </c>
      <c r="B17" s="173" t="s">
        <v>15</v>
      </c>
      <c r="C17" s="213">
        <v>0</v>
      </c>
      <c r="D17" s="176"/>
      <c r="E17" s="213">
        <v>0</v>
      </c>
      <c r="F17" s="175"/>
      <c r="G17" s="213">
        <v>0</v>
      </c>
      <c r="H17" s="175"/>
      <c r="I17" s="178">
        <f>[1]BS!I16</f>
        <v>594500</v>
      </c>
    </row>
    <row r="18" spans="1:9" s="164" customFormat="1" ht="24" customHeight="1">
      <c r="A18" s="172" t="s">
        <v>16</v>
      </c>
      <c r="B18" s="173">
        <v>7</v>
      </c>
      <c r="C18" s="19">
        <f>[1]BS!C17</f>
        <v>5689216</v>
      </c>
      <c r="D18" s="20"/>
      <c r="E18" s="178">
        <f>[1]BS!E17</f>
        <v>5893880</v>
      </c>
      <c r="F18" s="175"/>
      <c r="G18" s="19">
        <f>[1]BS!G17</f>
        <v>1523292</v>
      </c>
      <c r="H18" s="175"/>
      <c r="I18" s="178">
        <f>[1]BS!I17</f>
        <v>1650190</v>
      </c>
    </row>
    <row r="19" spans="1:9" s="164" customFormat="1" ht="24" customHeight="1">
      <c r="A19" s="172" t="s">
        <v>17</v>
      </c>
      <c r="B19" s="173"/>
      <c r="C19" s="19">
        <f>[1]BS!C18</f>
        <v>35326</v>
      </c>
      <c r="D19" s="20"/>
      <c r="E19" s="178">
        <f>[1]BS!E18</f>
        <v>36795</v>
      </c>
      <c r="F19" s="175"/>
      <c r="G19" s="19">
        <f>[1]BS!G18</f>
        <v>1348</v>
      </c>
      <c r="H19" s="176"/>
      <c r="I19" s="178">
        <f>[1]BS!I18</f>
        <v>3174</v>
      </c>
    </row>
    <row r="20" spans="1:9" s="164" customFormat="1" ht="24" customHeight="1">
      <c r="A20" s="172" t="s">
        <v>18</v>
      </c>
      <c r="B20" s="173"/>
      <c r="C20" s="19">
        <f>[1]BS!C19</f>
        <v>6815</v>
      </c>
      <c r="D20" s="20"/>
      <c r="E20" s="178">
        <f>[1]BS!E19</f>
        <v>13634</v>
      </c>
      <c r="F20" s="175"/>
      <c r="G20" s="19">
        <f>[1]BS!G19</f>
        <v>3347</v>
      </c>
      <c r="H20" s="175"/>
      <c r="I20" s="178">
        <f>[1]BS!I19</f>
        <v>6698</v>
      </c>
    </row>
    <row r="21" spans="1:9" s="164" customFormat="1" ht="24" customHeight="1">
      <c r="A21" s="172" t="s">
        <v>19</v>
      </c>
      <c r="B21" s="173">
        <v>9</v>
      </c>
      <c r="C21" s="19">
        <f>[1]BS!C20</f>
        <v>3245</v>
      </c>
      <c r="D21" s="20"/>
      <c r="E21" s="178">
        <f>[1]BS!E20</f>
        <v>3231</v>
      </c>
      <c r="F21" s="175"/>
      <c r="G21" s="19">
        <f>[1]BS!G20</f>
        <v>3245</v>
      </c>
      <c r="H21" s="175"/>
      <c r="I21" s="178">
        <f>[1]BS!I20</f>
        <v>3231</v>
      </c>
    </row>
    <row r="22" spans="1:9" s="164" customFormat="1" ht="24" customHeight="1">
      <c r="A22" s="172" t="s">
        <v>201</v>
      </c>
      <c r="B22" s="173"/>
      <c r="C22" s="19">
        <f>[1]BS!C21</f>
        <v>22400</v>
      </c>
      <c r="D22" s="20"/>
      <c r="E22" s="178">
        <f>[1]BS!E21</f>
        <v>22400</v>
      </c>
      <c r="F22" s="175"/>
      <c r="G22" s="19">
        <f>[1]BS!G21</f>
        <v>22400</v>
      </c>
      <c r="H22" s="175"/>
      <c r="I22" s="178">
        <f>[1]BS!I21</f>
        <v>22400</v>
      </c>
    </row>
    <row r="23" spans="1:9" s="164" customFormat="1" ht="24" customHeight="1">
      <c r="A23" s="172" t="s">
        <v>20</v>
      </c>
      <c r="B23" s="173"/>
      <c r="C23" s="19">
        <f>[1]BS!$C$22</f>
        <v>27662</v>
      </c>
      <c r="D23" s="20"/>
      <c r="E23" s="178">
        <f>[1]BS!E22</f>
        <v>23700</v>
      </c>
      <c r="F23" s="175"/>
      <c r="G23" s="19">
        <f>[1]BS!G22</f>
        <v>2269</v>
      </c>
      <c r="H23" s="175"/>
      <c r="I23" s="178">
        <f>[1]BS!I22</f>
        <v>2721</v>
      </c>
    </row>
    <row r="24" spans="1:9" s="164" customFormat="1" ht="24" customHeight="1">
      <c r="A24" s="172" t="s">
        <v>21</v>
      </c>
      <c r="B24" s="173"/>
      <c r="C24" s="22">
        <f>SUM(C14:C23)</f>
        <v>6166471</v>
      </c>
      <c r="D24" s="20"/>
      <c r="E24" s="22">
        <f>SUM(E14:E23)</f>
        <v>7376867</v>
      </c>
      <c r="F24" s="175"/>
      <c r="G24" s="22">
        <f>SUM(G14:G23)</f>
        <v>1646411</v>
      </c>
      <c r="H24" s="175"/>
      <c r="I24" s="22">
        <f>SUM(I14:I23)</f>
        <v>3437775</v>
      </c>
    </row>
    <row r="25" spans="1:9" s="164" customFormat="1" ht="24" customHeight="1">
      <c r="A25" s="172"/>
      <c r="B25" s="173"/>
      <c r="C25" s="19"/>
      <c r="D25" s="20"/>
      <c r="E25" s="19"/>
      <c r="F25" s="175"/>
      <c r="G25" s="19"/>
      <c r="H25" s="175"/>
      <c r="I25" s="19"/>
    </row>
    <row r="26" spans="1:9" s="164" customFormat="1" ht="24" customHeight="1">
      <c r="A26" s="171" t="s">
        <v>22</v>
      </c>
      <c r="B26" s="166"/>
      <c r="C26" s="27"/>
      <c r="D26" s="177"/>
      <c r="E26" s="159"/>
      <c r="F26" s="175"/>
      <c r="G26" s="175"/>
      <c r="H26" s="175"/>
      <c r="I26" s="175"/>
    </row>
    <row r="27" spans="1:9" s="164" customFormat="1" ht="24" customHeight="1">
      <c r="A27" s="172" t="s">
        <v>23</v>
      </c>
      <c r="B27" s="173">
        <v>9</v>
      </c>
      <c r="C27" s="19">
        <f>[1]BS!C26</f>
        <v>647311</v>
      </c>
      <c r="D27" s="20"/>
      <c r="E27" s="178">
        <f>[1]BS!E26</f>
        <v>667066</v>
      </c>
      <c r="F27" s="175"/>
      <c r="G27" s="19">
        <f>[1]BS!G26</f>
        <v>391677</v>
      </c>
      <c r="H27" s="175"/>
      <c r="I27" s="178">
        <f>[1]BS!I26</f>
        <v>400554</v>
      </c>
    </row>
    <row r="28" spans="1:9" s="164" customFormat="1" ht="24" customHeight="1">
      <c r="A28" s="172" t="s">
        <v>24</v>
      </c>
      <c r="B28" s="173">
        <v>10</v>
      </c>
      <c r="C28" s="213">
        <v>0</v>
      </c>
      <c r="D28" s="176"/>
      <c r="E28" s="213">
        <v>0</v>
      </c>
      <c r="F28" s="175"/>
      <c r="G28" s="19">
        <f>[1]BS!G27</f>
        <v>1755651</v>
      </c>
      <c r="H28" s="175"/>
      <c r="I28" s="178">
        <f>[1]BS!I27</f>
        <v>1755651</v>
      </c>
    </row>
    <row r="29" spans="1:9" s="164" customFormat="1" ht="24" customHeight="1">
      <c r="A29" s="172" t="s">
        <v>226</v>
      </c>
      <c r="B29" s="173">
        <v>11</v>
      </c>
      <c r="C29" s="19">
        <f>[1]BS!C28</f>
        <v>19091</v>
      </c>
      <c r="D29" s="176"/>
      <c r="E29" s="213">
        <v>0</v>
      </c>
      <c r="F29" s="175"/>
      <c r="G29" s="19">
        <f>[1]BS!G28</f>
        <v>19744</v>
      </c>
      <c r="H29" s="175"/>
      <c r="I29" s="213">
        <v>0</v>
      </c>
    </row>
    <row r="30" spans="1:9" s="164" customFormat="1" ht="24" customHeight="1">
      <c r="A30" s="172" t="s">
        <v>202</v>
      </c>
      <c r="B30" s="173" t="s">
        <v>15</v>
      </c>
      <c r="C30" s="213">
        <v>0</v>
      </c>
      <c r="D30" s="176"/>
      <c r="E30" s="213">
        <v>0</v>
      </c>
      <c r="F30" s="175"/>
      <c r="G30" s="19">
        <f>[1]BS!G29</f>
        <v>499100</v>
      </c>
      <c r="H30" s="175"/>
      <c r="I30" s="213">
        <v>0</v>
      </c>
    </row>
    <row r="31" spans="1:9" s="164" customFormat="1" ht="24" customHeight="1">
      <c r="A31" s="172" t="s">
        <v>25</v>
      </c>
      <c r="B31" s="173"/>
      <c r="C31" s="19">
        <f>[1]BS!C30</f>
        <v>385329</v>
      </c>
      <c r="D31" s="20"/>
      <c r="E31" s="178">
        <f>[1]BS!E30</f>
        <v>385329</v>
      </c>
      <c r="F31" s="175"/>
      <c r="G31" s="19">
        <f>[1]BS!G30</f>
        <v>279640</v>
      </c>
      <c r="H31" s="175"/>
      <c r="I31" s="178">
        <f>[1]BS!I30</f>
        <v>279640</v>
      </c>
    </row>
    <row r="32" spans="1:9" s="164" customFormat="1" ht="24" customHeight="1">
      <c r="A32" s="172" t="s">
        <v>26</v>
      </c>
      <c r="B32" s="173">
        <v>12</v>
      </c>
      <c r="C32" s="19">
        <f>[1]BS!C31</f>
        <v>3381693</v>
      </c>
      <c r="D32" s="20"/>
      <c r="E32" s="178">
        <f>[1]BS!E31</f>
        <v>3417626</v>
      </c>
      <c r="F32" s="175"/>
      <c r="G32" s="19">
        <f>[1]BS!G31</f>
        <v>7553</v>
      </c>
      <c r="H32" s="175"/>
      <c r="I32" s="178">
        <f>[1]BS!I31</f>
        <v>9423</v>
      </c>
    </row>
    <row r="33" spans="1:13" s="164" customFormat="1" ht="24" customHeight="1">
      <c r="A33" s="172" t="s">
        <v>27</v>
      </c>
      <c r="B33" s="173">
        <v>13</v>
      </c>
      <c r="C33" s="19">
        <f>[1]BS!C32</f>
        <v>670108</v>
      </c>
      <c r="D33" s="20"/>
      <c r="E33" s="178">
        <f>[1]BS!E32</f>
        <v>700545</v>
      </c>
      <c r="F33" s="175"/>
      <c r="G33" s="19">
        <f>[1]BS!G32</f>
        <v>14918</v>
      </c>
      <c r="H33" s="175"/>
      <c r="I33" s="178">
        <f>[1]BS!I32</f>
        <v>15236</v>
      </c>
    </row>
    <row r="34" spans="1:13" s="164" customFormat="1" ht="24" customHeight="1">
      <c r="A34" s="172" t="s">
        <v>28</v>
      </c>
      <c r="B34" s="173"/>
      <c r="C34" s="19">
        <v>128035</v>
      </c>
      <c r="D34" s="20"/>
      <c r="E34" s="179">
        <f>[1]BS!E33</f>
        <v>157781</v>
      </c>
      <c r="F34" s="175"/>
      <c r="G34" s="213">
        <v>0</v>
      </c>
      <c r="H34" s="212"/>
      <c r="I34" s="213">
        <v>0</v>
      </c>
    </row>
    <row r="35" spans="1:13" s="164" customFormat="1" ht="24" customHeight="1">
      <c r="A35" s="172" t="s">
        <v>227</v>
      </c>
      <c r="B35" s="173"/>
      <c r="C35" s="19">
        <f>[1]BS!C34</f>
        <v>26216</v>
      </c>
      <c r="D35" s="20"/>
      <c r="E35" s="179">
        <f>[1]BS!E34</f>
        <v>26216</v>
      </c>
      <c r="F35" s="175"/>
      <c r="G35" s="19">
        <f>[1]BS!G34</f>
        <v>26216</v>
      </c>
      <c r="H35" s="176"/>
      <c r="I35" s="179">
        <f>[1]BS!I34</f>
        <v>26216</v>
      </c>
    </row>
    <row r="36" spans="1:13" s="164" customFormat="1" ht="24" customHeight="1">
      <c r="A36" s="172" t="s">
        <v>29</v>
      </c>
      <c r="B36" s="173">
        <v>14</v>
      </c>
      <c r="C36" s="21">
        <f>[1]BS!C35</f>
        <v>94722</v>
      </c>
      <c r="D36" s="20"/>
      <c r="E36" s="180">
        <f>[1]BS!E35</f>
        <v>88638</v>
      </c>
      <c r="F36" s="175"/>
      <c r="G36" s="21">
        <f>[1]BS!G35</f>
        <v>56923</v>
      </c>
      <c r="H36" s="175"/>
      <c r="I36" s="180">
        <f>[1]BS!I35</f>
        <v>50929</v>
      </c>
      <c r="M36" s="175"/>
    </row>
    <row r="37" spans="1:13" s="164" customFormat="1" ht="24" customHeight="1">
      <c r="A37" s="182" t="s">
        <v>30</v>
      </c>
      <c r="B37" s="173"/>
      <c r="C37" s="19">
        <f>SUM(C27:C36)</f>
        <v>5352505</v>
      </c>
      <c r="D37" s="20"/>
      <c r="E37" s="19">
        <f>SUM(E27:E36)</f>
        <v>5443201</v>
      </c>
      <c r="F37" s="175"/>
      <c r="G37" s="19">
        <f>SUM(G27:G36)</f>
        <v>3051422</v>
      </c>
      <c r="H37" s="19"/>
      <c r="I37" s="19">
        <f>SUM(I27:I36)</f>
        <v>2537649</v>
      </c>
    </row>
    <row r="38" spans="1:13" s="164" customFormat="1" ht="24" customHeight="1" thickBot="1">
      <c r="A38" s="183" t="s">
        <v>31</v>
      </c>
      <c r="B38" s="184"/>
      <c r="C38" s="25">
        <f>+C37+C24</f>
        <v>11518976</v>
      </c>
      <c r="D38" s="20"/>
      <c r="E38" s="25">
        <f>+E37+E24</f>
        <v>12820068</v>
      </c>
      <c r="F38" s="175"/>
      <c r="G38" s="25">
        <f>+G37+G24</f>
        <v>4697833</v>
      </c>
      <c r="H38" s="175"/>
      <c r="I38" s="25">
        <f>+I37+I24</f>
        <v>5975424</v>
      </c>
      <c r="K38" s="175"/>
      <c r="L38" s="39"/>
    </row>
    <row r="39" spans="1:13" s="164" customFormat="1" ht="24" customHeight="1" thickTop="1">
      <c r="A39" s="172"/>
      <c r="B39" s="173"/>
      <c r="C39" s="19"/>
      <c r="D39" s="20"/>
      <c r="E39" s="19"/>
      <c r="G39" s="19"/>
      <c r="I39" s="19"/>
    </row>
    <row r="40" spans="1:13" s="164" customFormat="1" ht="24" customHeight="1">
      <c r="A40" s="172"/>
      <c r="B40" s="173"/>
      <c r="C40" s="19"/>
      <c r="D40" s="20"/>
      <c r="E40" s="19"/>
      <c r="G40" s="19"/>
      <c r="I40" s="19"/>
    </row>
    <row r="41" spans="1:13" s="164" customFormat="1" ht="24" customHeight="1">
      <c r="A41" s="172"/>
      <c r="B41" s="173"/>
      <c r="C41" s="19"/>
      <c r="D41" s="20"/>
      <c r="E41" s="19"/>
      <c r="G41" s="19"/>
      <c r="I41" s="19"/>
    </row>
    <row r="42" spans="1:13" s="164" customFormat="1" ht="24" customHeight="1">
      <c r="A42" s="172"/>
      <c r="B42" s="173"/>
      <c r="C42" s="19"/>
      <c r="D42" s="20"/>
      <c r="E42" s="19"/>
      <c r="G42" s="19"/>
      <c r="I42" s="19"/>
    </row>
    <row r="43" spans="1:13" s="164" customFormat="1" ht="24" customHeight="1">
      <c r="A43" s="172"/>
      <c r="B43" s="173"/>
      <c r="C43" s="19"/>
      <c r="D43" s="20"/>
      <c r="E43" s="19"/>
      <c r="G43" s="19"/>
      <c r="I43" s="19"/>
    </row>
    <row r="44" spans="1:13" s="164" customFormat="1" ht="24" customHeight="1">
      <c r="A44" s="172"/>
      <c r="B44" s="173"/>
      <c r="C44" s="19"/>
      <c r="D44" s="20"/>
      <c r="E44" s="19"/>
      <c r="G44" s="19"/>
      <c r="I44" s="19"/>
    </row>
    <row r="45" spans="1:13" s="164" customFormat="1" ht="24" customHeight="1">
      <c r="A45" s="172"/>
      <c r="B45" s="173"/>
      <c r="C45" s="19"/>
      <c r="D45" s="20"/>
      <c r="E45" s="19"/>
      <c r="G45" s="19"/>
      <c r="I45" s="19"/>
    </row>
    <row r="46" spans="1:13" s="164" customFormat="1" ht="24" customHeight="1">
      <c r="A46" s="172"/>
      <c r="B46" s="173"/>
      <c r="C46" s="19"/>
      <c r="D46" s="20"/>
      <c r="E46" s="19"/>
      <c r="G46" s="19"/>
      <c r="I46" s="19"/>
    </row>
    <row r="47" spans="1:13" ht="24" customHeight="1">
      <c r="C47" s="178"/>
      <c r="D47" s="186"/>
      <c r="E47" s="186"/>
      <c r="F47" s="186"/>
      <c r="G47" s="186"/>
      <c r="H47" s="186"/>
      <c r="I47" s="186"/>
    </row>
    <row r="48" spans="1:13" s="164" customFormat="1" ht="26.15" customHeight="1">
      <c r="A48" s="218" t="s">
        <v>0</v>
      </c>
      <c r="B48" s="218"/>
      <c r="C48" s="218"/>
      <c r="D48" s="218"/>
      <c r="E48" s="218"/>
      <c r="F48" s="219"/>
      <c r="G48" s="219"/>
      <c r="H48" s="219"/>
      <c r="I48" s="219"/>
    </row>
    <row r="49" spans="1:9" s="164" customFormat="1" ht="26.15" customHeight="1">
      <c r="A49" s="218" t="s">
        <v>32</v>
      </c>
      <c r="B49" s="218"/>
      <c r="C49" s="218"/>
      <c r="D49" s="218"/>
      <c r="E49" s="218"/>
      <c r="F49" s="219"/>
      <c r="G49" s="219"/>
      <c r="H49" s="219"/>
      <c r="I49" s="219"/>
    </row>
    <row r="50" spans="1:9" s="164" customFormat="1" ht="26.15" customHeight="1">
      <c r="A50" s="220" t="s">
        <v>193</v>
      </c>
      <c r="B50" s="218"/>
      <c r="C50" s="218"/>
      <c r="D50" s="218"/>
      <c r="E50" s="218"/>
      <c r="F50" s="219"/>
      <c r="G50" s="219"/>
      <c r="H50" s="219"/>
      <c r="I50" s="219"/>
    </row>
    <row r="51" spans="1:9" s="165" customFormat="1" ht="26.15" customHeight="1">
      <c r="A51" s="216" t="s">
        <v>2</v>
      </c>
      <c r="B51" s="216"/>
      <c r="C51" s="216"/>
      <c r="D51" s="216"/>
      <c r="E51" s="216"/>
      <c r="F51" s="217"/>
      <c r="G51" s="217"/>
      <c r="H51" s="217"/>
      <c r="I51" s="217"/>
    </row>
    <row r="52" spans="1:9" s="164" customFormat="1" ht="9" customHeight="1">
      <c r="B52" s="166"/>
      <c r="C52" s="23"/>
      <c r="D52" s="167"/>
      <c r="E52" s="23"/>
    </row>
    <row r="53" spans="1:9" s="164" customFormat="1" ht="24" customHeight="1">
      <c r="B53" s="168" t="s">
        <v>3</v>
      </c>
      <c r="C53" s="221" t="s">
        <v>4</v>
      </c>
      <c r="D53" s="219"/>
      <c r="E53" s="219"/>
      <c r="G53" s="221" t="s">
        <v>5</v>
      </c>
      <c r="H53" s="219"/>
      <c r="I53" s="219"/>
    </row>
    <row r="54" spans="1:9" s="164" customFormat="1" ht="24" customHeight="1">
      <c r="B54" s="168"/>
      <c r="C54" s="222" t="s">
        <v>6</v>
      </c>
      <c r="D54" s="223"/>
      <c r="E54" s="223"/>
      <c r="G54" s="222" t="s">
        <v>6</v>
      </c>
      <c r="H54" s="223"/>
      <c r="I54" s="223"/>
    </row>
    <row r="55" spans="1:9" s="166" customFormat="1" ht="24" customHeight="1">
      <c r="A55" s="169"/>
      <c r="C55" s="26" t="s">
        <v>7</v>
      </c>
      <c r="D55" s="167"/>
      <c r="E55" s="26" t="s">
        <v>7</v>
      </c>
      <c r="F55" s="168"/>
      <c r="G55" s="168" t="s">
        <v>7</v>
      </c>
      <c r="H55" s="168"/>
      <c r="I55" s="168" t="s">
        <v>7</v>
      </c>
    </row>
    <row r="56" spans="1:9" s="166" customFormat="1" ht="24" customHeight="1">
      <c r="A56" s="169"/>
      <c r="C56" s="26" t="s">
        <v>192</v>
      </c>
      <c r="D56" s="167"/>
      <c r="E56" s="26" t="s">
        <v>8</v>
      </c>
      <c r="F56" s="168"/>
      <c r="G56" s="26" t="s">
        <v>192</v>
      </c>
      <c r="H56" s="167"/>
      <c r="I56" s="26" t="s">
        <v>8</v>
      </c>
    </row>
    <row r="57" spans="1:9" s="166" customFormat="1" ht="24" customHeight="1">
      <c r="A57" s="169"/>
      <c r="C57" s="40">
        <v>2024</v>
      </c>
      <c r="D57" s="168"/>
      <c r="E57" s="40">
        <v>2023</v>
      </c>
      <c r="F57" s="168"/>
      <c r="G57" s="40">
        <v>2024</v>
      </c>
      <c r="H57" s="168"/>
      <c r="I57" s="40">
        <v>2023</v>
      </c>
    </row>
    <row r="58" spans="1:9" s="164" customFormat="1" ht="24" customHeight="1">
      <c r="A58" s="170"/>
      <c r="B58" s="168"/>
      <c r="C58" s="26" t="s">
        <v>9</v>
      </c>
      <c r="D58" s="167"/>
      <c r="E58" s="26"/>
      <c r="F58" s="168"/>
      <c r="G58" s="168" t="s">
        <v>9</v>
      </c>
    </row>
    <row r="59" spans="1:9" s="164" customFormat="1" ht="24" customHeight="1">
      <c r="A59" s="170" t="s">
        <v>33</v>
      </c>
      <c r="B59" s="168"/>
      <c r="C59" s="23"/>
      <c r="D59" s="167"/>
      <c r="E59" s="23"/>
    </row>
    <row r="60" spans="1:9" s="164" customFormat="1" ht="24" customHeight="1">
      <c r="A60" s="171" t="s">
        <v>34</v>
      </c>
      <c r="B60" s="166"/>
      <c r="C60" s="23"/>
      <c r="D60" s="167"/>
      <c r="E60" s="24"/>
    </row>
    <row r="61" spans="1:9" s="164" customFormat="1" ht="24" customHeight="1">
      <c r="A61" s="172" t="s">
        <v>35</v>
      </c>
      <c r="B61" s="173"/>
      <c r="C61" s="19">
        <v>16356</v>
      </c>
      <c r="D61" s="20"/>
      <c r="E61" s="174">
        <v>32850</v>
      </c>
      <c r="G61" s="213">
        <v>0</v>
      </c>
      <c r="H61" s="212"/>
      <c r="I61" s="213">
        <v>0</v>
      </c>
    </row>
    <row r="62" spans="1:9" s="164" customFormat="1" ht="24" customHeight="1">
      <c r="A62" s="172" t="s">
        <v>36</v>
      </c>
      <c r="B62" s="173">
        <v>17</v>
      </c>
      <c r="C62" s="19">
        <v>100000</v>
      </c>
      <c r="D62" s="20"/>
      <c r="E62" s="174">
        <v>100000</v>
      </c>
      <c r="G62" s="19">
        <v>50000</v>
      </c>
      <c r="H62" s="19"/>
      <c r="I62" s="174">
        <v>50000</v>
      </c>
    </row>
    <row r="63" spans="1:9" s="164" customFormat="1" ht="24" customHeight="1">
      <c r="A63" s="172" t="s">
        <v>37</v>
      </c>
      <c r="B63" s="173">
        <v>19</v>
      </c>
      <c r="C63" s="19">
        <v>55000</v>
      </c>
      <c r="D63" s="20"/>
      <c r="E63" s="174">
        <v>55000</v>
      </c>
      <c r="G63" s="213">
        <v>0</v>
      </c>
      <c r="H63" s="214"/>
      <c r="I63" s="213">
        <v>0</v>
      </c>
    </row>
    <row r="64" spans="1:9" s="164" customFormat="1" ht="24" customHeight="1">
      <c r="A64" s="172" t="s">
        <v>38</v>
      </c>
      <c r="B64" s="173">
        <v>15</v>
      </c>
      <c r="C64" s="19">
        <v>1227534</v>
      </c>
      <c r="D64" s="20"/>
      <c r="E64" s="174">
        <v>1333764</v>
      </c>
      <c r="G64" s="19">
        <v>164035</v>
      </c>
      <c r="H64" s="19"/>
      <c r="I64" s="174">
        <v>255176</v>
      </c>
    </row>
    <row r="65" spans="1:9" s="164" customFormat="1" ht="24" customHeight="1">
      <c r="A65" s="172" t="s">
        <v>39</v>
      </c>
      <c r="B65" s="173">
        <v>16</v>
      </c>
      <c r="C65" s="19">
        <v>379575</v>
      </c>
      <c r="D65" s="20"/>
      <c r="E65" s="188">
        <v>465171</v>
      </c>
      <c r="G65" s="19">
        <v>121378</v>
      </c>
      <c r="H65" s="19"/>
      <c r="I65" s="188">
        <v>194362</v>
      </c>
    </row>
    <row r="66" spans="1:9" s="164" customFormat="1" ht="24" customHeight="1">
      <c r="A66" s="172" t="s">
        <v>40</v>
      </c>
      <c r="D66" s="20"/>
      <c r="E66" s="187"/>
      <c r="H66" s="19"/>
    </row>
    <row r="67" spans="1:9" s="164" customFormat="1" ht="24" customHeight="1">
      <c r="A67" s="189" t="s">
        <v>41</v>
      </c>
      <c r="B67" s="173">
        <v>17</v>
      </c>
      <c r="C67" s="19">
        <v>757544</v>
      </c>
      <c r="D67" s="20"/>
      <c r="E67" s="174">
        <v>1060673</v>
      </c>
      <c r="G67" s="19">
        <v>597453</v>
      </c>
      <c r="H67" s="19"/>
      <c r="I67" s="19">
        <v>731882</v>
      </c>
    </row>
    <row r="68" spans="1:9" s="164" customFormat="1" ht="24" customHeight="1">
      <c r="A68" s="172" t="s">
        <v>40</v>
      </c>
      <c r="D68" s="20"/>
      <c r="E68" s="187"/>
      <c r="H68" s="19"/>
    </row>
    <row r="69" spans="1:9" s="164" customFormat="1" ht="24" customHeight="1">
      <c r="A69" s="189" t="s">
        <v>42</v>
      </c>
      <c r="B69" s="173">
        <v>19</v>
      </c>
      <c r="C69" s="19">
        <v>171097</v>
      </c>
      <c r="D69" s="20"/>
      <c r="E69" s="188">
        <v>171097</v>
      </c>
      <c r="G69" s="213">
        <v>0</v>
      </c>
      <c r="H69" s="214"/>
      <c r="I69" s="213">
        <v>0</v>
      </c>
    </row>
    <row r="70" spans="1:9" s="164" customFormat="1" ht="24" customHeight="1">
      <c r="A70" s="172" t="s">
        <v>43</v>
      </c>
      <c r="B70" s="173">
        <v>20</v>
      </c>
      <c r="C70" s="19">
        <v>777603</v>
      </c>
      <c r="D70" s="20"/>
      <c r="E70" s="174">
        <v>1448401</v>
      </c>
      <c r="G70" s="19">
        <v>777603</v>
      </c>
      <c r="H70" s="19"/>
      <c r="I70" s="19">
        <v>1448401</v>
      </c>
    </row>
    <row r="71" spans="1:9" s="164" customFormat="1" ht="24" customHeight="1">
      <c r="A71" s="172" t="s">
        <v>44</v>
      </c>
      <c r="B71" s="173">
        <v>21</v>
      </c>
      <c r="C71" s="19">
        <v>207816</v>
      </c>
      <c r="D71" s="20"/>
      <c r="E71" s="174">
        <v>220574</v>
      </c>
      <c r="G71" s="174">
        <v>8207</v>
      </c>
      <c r="H71" s="19"/>
      <c r="I71" s="174">
        <v>8403</v>
      </c>
    </row>
    <row r="72" spans="1:9" s="164" customFormat="1" ht="24" customHeight="1">
      <c r="A72" s="172" t="s">
        <v>45</v>
      </c>
      <c r="B72" s="173">
        <v>4.4000000000000004</v>
      </c>
      <c r="C72" s="213">
        <v>0</v>
      </c>
      <c r="D72" s="20"/>
      <c r="E72" s="174">
        <v>167500</v>
      </c>
      <c r="G72" s="213">
        <v>0</v>
      </c>
      <c r="H72" s="214"/>
      <c r="I72" s="213">
        <v>0</v>
      </c>
    </row>
    <row r="73" spans="1:9" s="164" customFormat="1" ht="24" customHeight="1">
      <c r="A73" s="172" t="s">
        <v>46</v>
      </c>
      <c r="B73" s="173"/>
      <c r="C73" s="19">
        <v>100693</v>
      </c>
      <c r="D73" s="20"/>
      <c r="E73" s="174">
        <v>103679</v>
      </c>
      <c r="G73" s="19">
        <v>46528</v>
      </c>
      <c r="H73" s="19"/>
      <c r="I73" s="174">
        <v>51615</v>
      </c>
    </row>
    <row r="74" spans="1:9" s="164" customFormat="1" ht="24" customHeight="1">
      <c r="A74" s="172" t="s">
        <v>47</v>
      </c>
      <c r="B74" s="173"/>
      <c r="C74" s="19">
        <v>2458</v>
      </c>
      <c r="D74" s="20"/>
      <c r="E74" s="174">
        <v>2079</v>
      </c>
      <c r="G74" s="213">
        <v>0</v>
      </c>
      <c r="H74" s="214"/>
      <c r="I74" s="213">
        <v>0</v>
      </c>
    </row>
    <row r="75" spans="1:9" s="164" customFormat="1" ht="24" customHeight="1">
      <c r="A75" s="172" t="s">
        <v>48</v>
      </c>
      <c r="B75" s="173"/>
      <c r="C75" s="21">
        <v>23463</v>
      </c>
      <c r="D75" s="20"/>
      <c r="E75" s="160">
        <v>19965</v>
      </c>
      <c r="G75" s="21">
        <v>6985</v>
      </c>
      <c r="H75" s="19"/>
      <c r="I75" s="181">
        <v>4632</v>
      </c>
    </row>
    <row r="76" spans="1:9" s="164" customFormat="1" ht="24" customHeight="1">
      <c r="A76" s="172" t="s">
        <v>49</v>
      </c>
      <c r="B76" s="173"/>
      <c r="C76" s="21">
        <f>SUM(C61:C75)</f>
        <v>3819139</v>
      </c>
      <c r="D76" s="20"/>
      <c r="E76" s="21">
        <f>SUM(E61:E75)</f>
        <v>5180753</v>
      </c>
      <c r="G76" s="21">
        <f>SUM(G61:G75)</f>
        <v>1772189</v>
      </c>
      <c r="H76" s="19"/>
      <c r="I76" s="21">
        <f>SUM(I61:I75)</f>
        <v>2744471</v>
      </c>
    </row>
    <row r="77" spans="1:9" s="164" customFormat="1" ht="24" customHeight="1">
      <c r="A77" s="171"/>
      <c r="B77" s="166"/>
      <c r="C77" s="23"/>
      <c r="D77" s="167"/>
      <c r="E77" s="24"/>
    </row>
    <row r="78" spans="1:9" s="164" customFormat="1" ht="24" customHeight="1">
      <c r="A78" s="171" t="s">
        <v>50</v>
      </c>
      <c r="B78" s="166"/>
      <c r="C78" s="23"/>
      <c r="D78" s="167"/>
      <c r="E78" s="24"/>
    </row>
    <row r="79" spans="1:9" s="164" customFormat="1" ht="24" customHeight="1">
      <c r="A79" s="172" t="s">
        <v>203</v>
      </c>
      <c r="B79" s="173">
        <v>17</v>
      </c>
      <c r="C79" s="19">
        <v>1418990</v>
      </c>
      <c r="D79" s="20"/>
      <c r="E79" s="19">
        <v>1196786</v>
      </c>
      <c r="G79" s="19">
        <v>30901</v>
      </c>
      <c r="H79" s="19"/>
      <c r="I79" s="19">
        <v>30996</v>
      </c>
    </row>
    <row r="80" spans="1:9" s="164" customFormat="1" ht="24" customHeight="1">
      <c r="A80" s="172" t="s">
        <v>208</v>
      </c>
      <c r="B80" s="173" t="s">
        <v>248</v>
      </c>
      <c r="C80" s="19">
        <v>258500</v>
      </c>
      <c r="D80" s="20"/>
      <c r="E80" s="213">
        <v>0</v>
      </c>
      <c r="F80" s="215"/>
      <c r="G80" s="213">
        <v>0</v>
      </c>
      <c r="H80" s="214"/>
      <c r="I80" s="213">
        <v>0</v>
      </c>
    </row>
    <row r="81" spans="1:12" s="164" customFormat="1" ht="24" customHeight="1">
      <c r="A81" s="172" t="s">
        <v>204</v>
      </c>
      <c r="B81" s="173">
        <v>19</v>
      </c>
      <c r="C81" s="19">
        <v>715888</v>
      </c>
      <c r="D81" s="20"/>
      <c r="E81" s="19">
        <v>827433</v>
      </c>
      <c r="F81" s="215"/>
      <c r="G81" s="213">
        <v>0</v>
      </c>
      <c r="H81" s="214"/>
      <c r="I81" s="213">
        <v>0</v>
      </c>
    </row>
    <row r="82" spans="1:12" s="164" customFormat="1" ht="24" customHeight="1">
      <c r="A82" s="172" t="s">
        <v>205</v>
      </c>
      <c r="B82" s="173">
        <v>20</v>
      </c>
      <c r="C82" s="19">
        <v>1357572</v>
      </c>
      <c r="D82" s="20"/>
      <c r="E82" s="178">
        <v>1644731</v>
      </c>
      <c r="G82" s="19">
        <v>1357572</v>
      </c>
      <c r="H82" s="19"/>
      <c r="I82" s="178">
        <v>1644731</v>
      </c>
    </row>
    <row r="83" spans="1:12" s="164" customFormat="1" ht="24" customHeight="1">
      <c r="A83" s="172" t="s">
        <v>206</v>
      </c>
      <c r="B83" s="173">
        <v>21</v>
      </c>
      <c r="C83" s="19">
        <v>799013</v>
      </c>
      <c r="D83" s="20"/>
      <c r="E83" s="178">
        <v>842895</v>
      </c>
      <c r="G83" s="19">
        <v>6594</v>
      </c>
      <c r="H83" s="19"/>
      <c r="I83" s="178">
        <v>6537</v>
      </c>
    </row>
    <row r="84" spans="1:12" s="164" customFormat="1" ht="24" customHeight="1">
      <c r="A84" s="172" t="s">
        <v>207</v>
      </c>
      <c r="B84" s="173" t="s">
        <v>238</v>
      </c>
      <c r="C84" s="19">
        <v>141373</v>
      </c>
      <c r="D84" s="19"/>
      <c r="E84" s="178">
        <v>144366</v>
      </c>
      <c r="G84" s="175">
        <v>802</v>
      </c>
      <c r="I84" s="178">
        <v>802</v>
      </c>
    </row>
    <row r="85" spans="1:12" s="164" customFormat="1" ht="24" customHeight="1">
      <c r="A85" s="172" t="s">
        <v>51</v>
      </c>
      <c r="B85" s="173">
        <v>16</v>
      </c>
      <c r="C85" s="19">
        <v>3902</v>
      </c>
      <c r="D85" s="20"/>
      <c r="E85" s="178">
        <v>3107</v>
      </c>
      <c r="G85" s="213">
        <v>0</v>
      </c>
      <c r="H85" s="214"/>
      <c r="I85" s="213">
        <v>0</v>
      </c>
    </row>
    <row r="86" spans="1:12" s="164" customFormat="1" ht="24" customHeight="1">
      <c r="A86" s="172" t="s">
        <v>52</v>
      </c>
      <c r="B86" s="173"/>
      <c r="C86" s="19">
        <v>253898</v>
      </c>
      <c r="D86" s="20"/>
      <c r="E86" s="178">
        <v>257740</v>
      </c>
      <c r="G86" s="19">
        <v>54130</v>
      </c>
      <c r="H86" s="19"/>
      <c r="I86" s="178">
        <v>55223</v>
      </c>
    </row>
    <row r="87" spans="1:12" s="164" customFormat="1" ht="24" customHeight="1">
      <c r="A87" s="172" t="s">
        <v>53</v>
      </c>
      <c r="B87" s="173">
        <v>22</v>
      </c>
      <c r="C87" s="19">
        <v>75873</v>
      </c>
      <c r="D87" s="20"/>
      <c r="E87" s="178">
        <v>79163</v>
      </c>
      <c r="G87" s="19">
        <v>51698</v>
      </c>
      <c r="H87" s="19"/>
      <c r="I87" s="178">
        <v>54152</v>
      </c>
    </row>
    <row r="88" spans="1:12" s="164" customFormat="1" ht="24" customHeight="1">
      <c r="A88" s="172" t="s">
        <v>54</v>
      </c>
      <c r="B88" s="173"/>
      <c r="C88" s="19">
        <v>28377</v>
      </c>
      <c r="D88" s="20"/>
      <c r="E88" s="178">
        <v>27403</v>
      </c>
      <c r="G88" s="19">
        <v>8694</v>
      </c>
      <c r="H88" s="19"/>
      <c r="I88" s="178">
        <v>8446</v>
      </c>
    </row>
    <row r="89" spans="1:12" s="164" customFormat="1" ht="24" customHeight="1">
      <c r="A89" s="172" t="s">
        <v>55</v>
      </c>
      <c r="B89" s="173"/>
      <c r="C89" s="22">
        <f>SUM(C79:C88)</f>
        <v>5053386</v>
      </c>
      <c r="D89" s="20"/>
      <c r="E89" s="22">
        <f>SUM(E79:E88)</f>
        <v>5023624</v>
      </c>
      <c r="G89" s="22">
        <f>SUM(G79:G88)</f>
        <v>1510391</v>
      </c>
      <c r="I89" s="22">
        <f>SUM(I79:I88)</f>
        <v>1800887</v>
      </c>
    </row>
    <row r="90" spans="1:12" s="164" customFormat="1" ht="24" customHeight="1">
      <c r="A90" s="190" t="s">
        <v>56</v>
      </c>
      <c r="B90" s="173"/>
      <c r="C90" s="22">
        <f>+C89+C76</f>
        <v>8872525</v>
      </c>
      <c r="D90" s="20"/>
      <c r="E90" s="22">
        <f>+E89+E76</f>
        <v>10204377</v>
      </c>
      <c r="G90" s="22">
        <f>+G89+G76</f>
        <v>3282580</v>
      </c>
      <c r="H90" s="19"/>
      <c r="I90" s="22">
        <f>+I89+I76</f>
        <v>4545358</v>
      </c>
      <c r="K90" s="175"/>
      <c r="L90" s="39"/>
    </row>
    <row r="91" spans="1:12" s="164" customFormat="1" ht="24" customHeight="1">
      <c r="A91" s="190"/>
      <c r="B91" s="173"/>
      <c r="C91" s="30"/>
      <c r="D91" s="20"/>
      <c r="E91" s="30"/>
      <c r="G91" s="30"/>
      <c r="H91" s="19"/>
      <c r="I91" s="30"/>
      <c r="K91" s="175"/>
      <c r="L91" s="39"/>
    </row>
    <row r="92" spans="1:12" s="164" customFormat="1" ht="24" customHeight="1">
      <c r="A92" s="190"/>
      <c r="B92" s="173"/>
      <c r="C92" s="30"/>
      <c r="D92" s="20"/>
      <c r="E92" s="30"/>
      <c r="G92" s="30"/>
      <c r="H92" s="19"/>
      <c r="I92" s="30"/>
      <c r="K92" s="175"/>
      <c r="L92" s="39"/>
    </row>
    <row r="93" spans="1:12" s="164" customFormat="1" ht="24" customHeight="1">
      <c r="A93" s="191"/>
      <c r="B93" s="185"/>
      <c r="C93" s="27"/>
      <c r="D93" s="28"/>
      <c r="E93" s="27"/>
      <c r="G93" s="27"/>
      <c r="H93" s="27"/>
      <c r="I93" s="27"/>
    </row>
    <row r="94" spans="1:12" s="164" customFormat="1" ht="24" customHeight="1">
      <c r="A94" s="191"/>
      <c r="B94" s="185"/>
      <c r="C94" s="27"/>
      <c r="D94" s="28"/>
      <c r="E94" s="27"/>
      <c r="G94" s="27"/>
      <c r="H94" s="27"/>
      <c r="I94" s="27"/>
    </row>
    <row r="95" spans="1:12" s="164" customFormat="1" ht="24" customHeight="1">
      <c r="A95" s="218" t="s">
        <v>0</v>
      </c>
      <c r="B95" s="218"/>
      <c r="C95" s="218"/>
      <c r="D95" s="218"/>
      <c r="E95" s="218"/>
      <c r="F95" s="219"/>
      <c r="G95" s="219"/>
      <c r="H95" s="219"/>
      <c r="I95" s="219"/>
    </row>
    <row r="96" spans="1:12" s="164" customFormat="1" ht="24" customHeight="1">
      <c r="A96" s="218" t="s">
        <v>32</v>
      </c>
      <c r="B96" s="218"/>
      <c r="C96" s="218"/>
      <c r="D96" s="218"/>
      <c r="E96" s="218"/>
      <c r="F96" s="219"/>
      <c r="G96" s="219"/>
      <c r="H96" s="219"/>
      <c r="I96" s="219"/>
    </row>
    <row r="97" spans="1:9" s="164" customFormat="1" ht="24" customHeight="1">
      <c r="A97" s="220" t="s">
        <v>193</v>
      </c>
      <c r="B97" s="218"/>
      <c r="C97" s="218"/>
      <c r="D97" s="218"/>
      <c r="E97" s="218"/>
      <c r="F97" s="219"/>
      <c r="G97" s="219"/>
      <c r="H97" s="219"/>
      <c r="I97" s="219"/>
    </row>
    <row r="98" spans="1:9" s="165" customFormat="1" ht="24" customHeight="1">
      <c r="A98" s="216" t="s">
        <v>2</v>
      </c>
      <c r="B98" s="216"/>
      <c r="C98" s="216"/>
      <c r="D98" s="216"/>
      <c r="E98" s="216"/>
      <c r="F98" s="217"/>
      <c r="G98" s="217"/>
      <c r="H98" s="217"/>
      <c r="I98" s="217"/>
    </row>
    <row r="99" spans="1:9" s="164" customFormat="1" ht="9" customHeight="1">
      <c r="B99" s="166"/>
      <c r="C99" s="23"/>
      <c r="D99" s="167"/>
      <c r="E99" s="23"/>
    </row>
    <row r="100" spans="1:9" s="164" customFormat="1" ht="24" customHeight="1">
      <c r="B100" s="168" t="s">
        <v>57</v>
      </c>
      <c r="C100" s="221" t="s">
        <v>4</v>
      </c>
      <c r="D100" s="219"/>
      <c r="E100" s="219"/>
      <c r="G100" s="221" t="s">
        <v>5</v>
      </c>
      <c r="H100" s="219"/>
      <c r="I100" s="219"/>
    </row>
    <row r="101" spans="1:9" s="164" customFormat="1" ht="24" customHeight="1">
      <c r="B101" s="168"/>
      <c r="C101" s="222" t="s">
        <v>6</v>
      </c>
      <c r="D101" s="223"/>
      <c r="E101" s="223"/>
      <c r="G101" s="222" t="s">
        <v>6</v>
      </c>
      <c r="H101" s="223"/>
      <c r="I101" s="223"/>
    </row>
    <row r="102" spans="1:9" s="166" customFormat="1" ht="24" customHeight="1">
      <c r="A102" s="169"/>
      <c r="C102" s="26" t="s">
        <v>7</v>
      </c>
      <c r="D102" s="167"/>
      <c r="E102" s="26" t="s">
        <v>7</v>
      </c>
      <c r="F102" s="168"/>
      <c r="G102" s="168" t="s">
        <v>7</v>
      </c>
      <c r="H102" s="168"/>
      <c r="I102" s="168" t="s">
        <v>7</v>
      </c>
    </row>
    <row r="103" spans="1:9" s="166" customFormat="1" ht="24" customHeight="1">
      <c r="A103" s="169"/>
      <c r="C103" s="26" t="s">
        <v>192</v>
      </c>
      <c r="D103" s="167"/>
      <c r="E103" s="26" t="s">
        <v>8</v>
      </c>
      <c r="F103" s="168"/>
      <c r="G103" s="26" t="s">
        <v>192</v>
      </c>
      <c r="H103" s="167"/>
      <c r="I103" s="26" t="s">
        <v>8</v>
      </c>
    </row>
    <row r="104" spans="1:9" s="166" customFormat="1" ht="24" customHeight="1">
      <c r="A104" s="169"/>
      <c r="C104" s="40">
        <v>2024</v>
      </c>
      <c r="D104" s="168"/>
      <c r="E104" s="40">
        <v>2023</v>
      </c>
      <c r="F104" s="168"/>
      <c r="G104" s="40">
        <v>2024</v>
      </c>
      <c r="H104" s="168"/>
      <c r="I104" s="40">
        <v>2023</v>
      </c>
    </row>
    <row r="105" spans="1:9" s="164" customFormat="1" ht="24" customHeight="1">
      <c r="A105" s="170"/>
      <c r="B105" s="168"/>
      <c r="C105" s="26" t="s">
        <v>9</v>
      </c>
      <c r="D105" s="167"/>
      <c r="E105" s="26"/>
      <c r="F105" s="168"/>
      <c r="G105" s="168" t="s">
        <v>9</v>
      </c>
    </row>
    <row r="106" spans="1:9" s="164" customFormat="1" ht="24" customHeight="1">
      <c r="A106" s="192" t="s">
        <v>58</v>
      </c>
      <c r="B106" s="173"/>
      <c r="C106" s="19"/>
      <c r="D106" s="20"/>
      <c r="E106" s="19"/>
      <c r="G106" s="19"/>
      <c r="H106" s="19"/>
      <c r="I106" s="19"/>
    </row>
    <row r="107" spans="1:9" s="164" customFormat="1" ht="24" customHeight="1">
      <c r="A107" s="193" t="s">
        <v>59</v>
      </c>
      <c r="B107" s="173"/>
      <c r="C107" s="19"/>
      <c r="D107" s="20"/>
      <c r="E107" s="19"/>
      <c r="G107" s="19"/>
      <c r="H107" s="19"/>
      <c r="I107" s="19"/>
    </row>
    <row r="108" spans="1:9" s="164" customFormat="1" ht="24" customHeight="1">
      <c r="A108" s="194" t="s">
        <v>199</v>
      </c>
      <c r="B108" s="185"/>
      <c r="C108" s="27"/>
      <c r="D108" s="28"/>
      <c r="E108" s="27"/>
      <c r="G108" s="27"/>
      <c r="H108" s="27"/>
      <c r="I108" s="27"/>
    </row>
    <row r="109" spans="1:9" s="164" customFormat="1" ht="24" customHeight="1">
      <c r="A109" s="194" t="s">
        <v>60</v>
      </c>
      <c r="B109" s="173">
        <v>29</v>
      </c>
      <c r="C109" s="27"/>
      <c r="D109" s="28"/>
      <c r="E109" s="27"/>
      <c r="G109" s="27"/>
      <c r="H109" s="27"/>
      <c r="I109" s="27"/>
    </row>
    <row r="110" spans="1:9" s="164" customFormat="1" ht="24" customHeight="1">
      <c r="A110" s="191" t="s">
        <v>61</v>
      </c>
      <c r="B110" s="173"/>
      <c r="C110" s="19"/>
      <c r="D110" s="20"/>
      <c r="E110" s="19"/>
      <c r="G110" s="19"/>
      <c r="H110" s="19"/>
      <c r="I110" s="19"/>
    </row>
    <row r="111" spans="1:9" s="164" customFormat="1" ht="24" customHeight="1" thickBot="1">
      <c r="A111" s="195" t="s">
        <v>62</v>
      </c>
      <c r="B111" s="173"/>
      <c r="C111" s="29">
        <v>1909265</v>
      </c>
      <c r="D111" s="20"/>
      <c r="E111" s="196">
        <v>1909265</v>
      </c>
      <c r="G111" s="29">
        <v>1909265</v>
      </c>
      <c r="H111" s="19"/>
      <c r="I111" s="196">
        <v>1909265</v>
      </c>
    </row>
    <row r="112" spans="1:9" s="164" customFormat="1" ht="24" customHeight="1" thickTop="1">
      <c r="A112" s="191" t="s">
        <v>63</v>
      </c>
      <c r="B112" s="173"/>
      <c r="C112" s="19"/>
      <c r="D112" s="20"/>
      <c r="E112" s="19"/>
      <c r="G112" s="19"/>
      <c r="H112" s="19"/>
      <c r="I112" s="19"/>
    </row>
    <row r="113" spans="1:12" s="164" customFormat="1" ht="24" customHeight="1">
      <c r="A113" s="195" t="s">
        <v>64</v>
      </c>
      <c r="B113" s="185"/>
      <c r="C113" s="27">
        <v>1066596</v>
      </c>
      <c r="D113" s="28"/>
      <c r="E113" s="174">
        <v>1066596</v>
      </c>
      <c r="F113" s="174"/>
      <c r="G113" s="19">
        <v>1066596</v>
      </c>
      <c r="H113" s="174"/>
      <c r="I113" s="174">
        <v>1066596</v>
      </c>
    </row>
    <row r="114" spans="1:12" s="164" customFormat="1" ht="24" customHeight="1">
      <c r="A114" s="191" t="s">
        <v>65</v>
      </c>
      <c r="B114" s="185"/>
      <c r="C114" s="27">
        <v>98130</v>
      </c>
      <c r="D114" s="28"/>
      <c r="E114" s="174">
        <v>98130</v>
      </c>
      <c r="F114" s="174"/>
      <c r="G114" s="19">
        <v>98130</v>
      </c>
      <c r="H114" s="174"/>
      <c r="I114" s="174">
        <v>98130</v>
      </c>
    </row>
    <row r="115" spans="1:12" s="164" customFormat="1" ht="24" customHeight="1">
      <c r="A115" s="191" t="s">
        <v>66</v>
      </c>
      <c r="B115" s="185"/>
      <c r="C115" s="27"/>
      <c r="D115" s="28"/>
      <c r="E115" s="27"/>
      <c r="G115" s="27"/>
      <c r="H115" s="27"/>
      <c r="I115" s="27"/>
    </row>
    <row r="116" spans="1:12" s="164" customFormat="1" ht="24" customHeight="1">
      <c r="A116" s="191" t="s">
        <v>67</v>
      </c>
      <c r="B116" s="173"/>
      <c r="C116" s="19"/>
      <c r="D116" s="20"/>
      <c r="E116" s="19"/>
      <c r="G116" s="19"/>
      <c r="H116" s="19"/>
      <c r="I116" s="19"/>
    </row>
    <row r="117" spans="1:12" s="164" customFormat="1" ht="24" customHeight="1">
      <c r="A117" s="191" t="s">
        <v>68</v>
      </c>
      <c r="B117" s="173"/>
      <c r="C117" s="19">
        <v>55444</v>
      </c>
      <c r="D117" s="20"/>
      <c r="E117" s="174">
        <v>55444</v>
      </c>
      <c r="G117" s="19">
        <v>55444</v>
      </c>
      <c r="H117" s="19"/>
      <c r="I117" s="174">
        <v>55444</v>
      </c>
    </row>
    <row r="118" spans="1:12" s="164" customFormat="1" ht="24" customHeight="1">
      <c r="A118" s="191" t="s">
        <v>69</v>
      </c>
      <c r="B118" s="173"/>
      <c r="C118" s="41">
        <v>-48387</v>
      </c>
      <c r="D118" s="20"/>
      <c r="E118" s="174">
        <v>-69661</v>
      </c>
      <c r="G118" s="19">
        <v>144033</v>
      </c>
      <c r="H118" s="19"/>
      <c r="I118" s="174">
        <v>151745</v>
      </c>
    </row>
    <row r="119" spans="1:12" s="164" customFormat="1" ht="24" customHeight="1">
      <c r="A119" s="191" t="s">
        <v>70</v>
      </c>
      <c r="B119" s="173"/>
      <c r="C119" s="21">
        <v>431345</v>
      </c>
      <c r="D119" s="20"/>
      <c r="E119" s="181">
        <v>445845</v>
      </c>
      <c r="G119" s="21">
        <v>51050</v>
      </c>
      <c r="H119" s="19"/>
      <c r="I119" s="181">
        <v>58151</v>
      </c>
    </row>
    <row r="120" spans="1:12" s="164" customFormat="1" ht="24" customHeight="1">
      <c r="A120" s="197" t="s">
        <v>71</v>
      </c>
      <c r="B120" s="173"/>
      <c r="C120" s="19"/>
      <c r="D120" s="20"/>
      <c r="E120" s="19"/>
      <c r="G120" s="19"/>
      <c r="H120" s="19"/>
      <c r="I120" s="19"/>
    </row>
    <row r="121" spans="1:12" s="164" customFormat="1" ht="24" customHeight="1">
      <c r="A121" s="197" t="s">
        <v>72</v>
      </c>
      <c r="B121" s="173"/>
      <c r="C121" s="19">
        <f>SUM(C113:C119)</f>
        <v>1603128</v>
      </c>
      <c r="D121" s="20"/>
      <c r="E121" s="19">
        <f>SUM($E$113:$E$119)</f>
        <v>1596354</v>
      </c>
      <c r="G121" s="19">
        <f>SUM($G$113:$G$119)</f>
        <v>1415253</v>
      </c>
      <c r="H121" s="19"/>
      <c r="I121" s="19">
        <f>SUM($I$113:$I$119)</f>
        <v>1430066</v>
      </c>
    </row>
    <row r="122" spans="1:12" s="164" customFormat="1" ht="24" customHeight="1">
      <c r="A122" s="194" t="s">
        <v>73</v>
      </c>
      <c r="B122" s="173"/>
      <c r="C122" s="21">
        <v>1043323</v>
      </c>
      <c r="D122" s="20"/>
      <c r="E122" s="21">
        <v>1019337</v>
      </c>
      <c r="G122" s="211">
        <v>0</v>
      </c>
      <c r="H122" s="212"/>
      <c r="I122" s="211">
        <v>0</v>
      </c>
    </row>
    <row r="123" spans="1:12" s="164" customFormat="1" ht="24" customHeight="1">
      <c r="A123" s="194" t="s">
        <v>74</v>
      </c>
      <c r="B123" s="173"/>
      <c r="C123" s="21">
        <f>C121+C122</f>
        <v>2646451</v>
      </c>
      <c r="D123" s="20"/>
      <c r="E123" s="21">
        <f>E121+E122</f>
        <v>2615691</v>
      </c>
      <c r="G123" s="21">
        <f>G121+G122</f>
        <v>1415253</v>
      </c>
      <c r="H123" s="19"/>
      <c r="I123" s="21">
        <f>I121+I122</f>
        <v>1430066</v>
      </c>
      <c r="K123" s="175"/>
      <c r="L123" s="39"/>
    </row>
    <row r="124" spans="1:12" s="164" customFormat="1" ht="24" customHeight="1" thickBot="1">
      <c r="A124" s="197" t="s">
        <v>75</v>
      </c>
      <c r="B124" s="173"/>
      <c r="C124" s="25">
        <f>C123+C90</f>
        <v>11518976</v>
      </c>
      <c r="D124" s="20"/>
      <c r="E124" s="25">
        <f>E123+E90</f>
        <v>12820068</v>
      </c>
      <c r="G124" s="25">
        <f>G123+G90</f>
        <v>4697833</v>
      </c>
      <c r="H124" s="19"/>
      <c r="I124" s="25">
        <f>I123+I90</f>
        <v>5975424</v>
      </c>
    </row>
    <row r="125" spans="1:12" s="164" customFormat="1" ht="24" customHeight="1" thickTop="1">
      <c r="A125" s="191"/>
      <c r="B125" s="173"/>
      <c r="C125" s="19"/>
      <c r="D125" s="20"/>
      <c r="E125" s="19"/>
      <c r="G125" s="19"/>
      <c r="H125" s="19"/>
      <c r="I125" s="19"/>
    </row>
    <row r="126" spans="1:12" s="164" customFormat="1" ht="24" customHeight="1">
      <c r="B126" s="173"/>
      <c r="C126" s="19"/>
      <c r="D126" s="20"/>
      <c r="E126" s="19"/>
      <c r="G126" s="19"/>
      <c r="H126" s="19"/>
      <c r="I126" s="19"/>
    </row>
    <row r="127" spans="1:12" s="164" customFormat="1" ht="24" customHeight="1">
      <c r="A127" s="191"/>
      <c r="B127" s="173"/>
      <c r="C127" s="19"/>
      <c r="D127" s="20"/>
      <c r="E127" s="19"/>
      <c r="G127" s="19"/>
      <c r="H127" s="19"/>
      <c r="I127" s="19"/>
    </row>
    <row r="128" spans="1:12" s="164" customFormat="1" ht="24" customHeight="1">
      <c r="A128" s="191"/>
      <c r="B128" s="173"/>
      <c r="C128" s="19"/>
      <c r="D128" s="20"/>
      <c r="E128" s="19"/>
      <c r="G128" s="19"/>
      <c r="H128" s="19"/>
      <c r="I128" s="19"/>
    </row>
    <row r="129" spans="1:9" s="164" customFormat="1" ht="24" customHeight="1">
      <c r="A129" s="191"/>
      <c r="B129" s="173"/>
      <c r="C129" s="19"/>
      <c r="D129" s="20"/>
      <c r="E129" s="19"/>
      <c r="G129" s="19"/>
      <c r="H129" s="19"/>
      <c r="I129" s="19"/>
    </row>
    <row r="130" spans="1:9" s="164" customFormat="1" ht="24" customHeight="1">
      <c r="A130" s="191"/>
      <c r="B130" s="173"/>
      <c r="C130" s="19"/>
      <c r="D130" s="20"/>
      <c r="E130" s="19"/>
      <c r="G130" s="19"/>
      <c r="H130" s="19"/>
      <c r="I130" s="19"/>
    </row>
    <row r="131" spans="1:9" s="164" customFormat="1" ht="24" customHeight="1">
      <c r="A131" s="191"/>
      <c r="B131" s="173"/>
      <c r="C131" s="19"/>
      <c r="D131" s="20"/>
      <c r="E131" s="19"/>
      <c r="G131" s="19"/>
      <c r="H131" s="19"/>
      <c r="I131" s="19"/>
    </row>
    <row r="132" spans="1:9" s="164" customFormat="1" ht="24" customHeight="1">
      <c r="A132" s="191"/>
      <c r="B132" s="173"/>
      <c r="C132" s="19"/>
      <c r="D132" s="20"/>
      <c r="E132" s="19"/>
      <c r="G132" s="19"/>
      <c r="H132" s="19"/>
      <c r="I132" s="19"/>
    </row>
    <row r="133" spans="1:9" s="164" customFormat="1" ht="24" customHeight="1">
      <c r="A133" s="191"/>
      <c r="B133" s="173"/>
      <c r="C133" s="19"/>
      <c r="D133" s="20"/>
      <c r="E133" s="19"/>
      <c r="G133" s="19"/>
      <c r="H133" s="19"/>
      <c r="I133" s="19"/>
    </row>
    <row r="134" spans="1:9" s="164" customFormat="1" ht="24" customHeight="1">
      <c r="A134" s="191"/>
      <c r="B134" s="173"/>
      <c r="C134" s="19"/>
      <c r="D134" s="20"/>
      <c r="E134" s="19"/>
      <c r="G134" s="19"/>
      <c r="H134" s="19"/>
      <c r="I134" s="19"/>
    </row>
    <row r="135" spans="1:9" s="164" customFormat="1" ht="24" customHeight="1">
      <c r="A135" s="191"/>
      <c r="B135" s="173"/>
      <c r="C135" s="19"/>
      <c r="D135" s="20"/>
      <c r="E135" s="19"/>
      <c r="G135" s="19"/>
      <c r="H135" s="19"/>
      <c r="I135" s="19"/>
    </row>
    <row r="136" spans="1:9" s="164" customFormat="1" ht="24" customHeight="1">
      <c r="A136" s="191"/>
      <c r="B136" s="173"/>
      <c r="C136" s="19"/>
      <c r="D136" s="20"/>
      <c r="E136" s="19"/>
      <c r="G136" s="19"/>
      <c r="H136" s="19"/>
      <c r="I136" s="19"/>
    </row>
    <row r="137" spans="1:9" s="164" customFormat="1" ht="24" customHeight="1">
      <c r="A137" s="191"/>
      <c r="B137" s="173"/>
      <c r="C137" s="19"/>
      <c r="D137" s="20"/>
      <c r="E137" s="19"/>
      <c r="G137" s="19"/>
      <c r="H137" s="19"/>
      <c r="I137" s="19"/>
    </row>
    <row r="138" spans="1:9" s="164" customFormat="1" ht="24" customHeight="1">
      <c r="A138" s="198" t="s">
        <v>76</v>
      </c>
      <c r="B138" s="173"/>
      <c r="C138" s="19"/>
      <c r="D138" s="20"/>
      <c r="E138" s="19"/>
      <c r="G138" s="19"/>
      <c r="H138" s="19"/>
      <c r="I138" s="19"/>
    </row>
    <row r="139" spans="1:9" s="164" customFormat="1" ht="24" customHeight="1">
      <c r="A139" s="191"/>
      <c r="B139" s="173"/>
      <c r="C139" s="19"/>
      <c r="D139" s="20"/>
      <c r="E139" s="19"/>
      <c r="G139" s="19"/>
      <c r="H139" s="19"/>
      <c r="I139" s="19"/>
    </row>
    <row r="140" spans="1:9" s="164" customFormat="1" ht="24" customHeight="1">
      <c r="A140" s="191"/>
      <c r="B140" s="173"/>
      <c r="C140" s="19"/>
      <c r="D140" s="20"/>
      <c r="E140" s="19"/>
      <c r="G140" s="19"/>
      <c r="H140" s="19"/>
      <c r="I140" s="19"/>
    </row>
    <row r="141" spans="1:9" s="164" customFormat="1" ht="24" customHeight="1">
      <c r="A141" s="191"/>
      <c r="B141" s="173"/>
      <c r="C141" s="19"/>
      <c r="D141" s="20"/>
      <c r="E141" s="19"/>
      <c r="G141" s="19"/>
      <c r="H141" s="19"/>
      <c r="I141" s="19"/>
    </row>
  </sheetData>
  <mergeCells count="24">
    <mergeCell ref="C100:E100"/>
    <mergeCell ref="G100:I100"/>
    <mergeCell ref="C101:E101"/>
    <mergeCell ref="G101:I101"/>
    <mergeCell ref="C53:E53"/>
    <mergeCell ref="G53:I53"/>
    <mergeCell ref="C54:E54"/>
    <mergeCell ref="G54:I54"/>
    <mergeCell ref="A95:I95"/>
    <mergeCell ref="A96:I96"/>
    <mergeCell ref="A97:I97"/>
    <mergeCell ref="A98:I98"/>
    <mergeCell ref="A51:I51"/>
    <mergeCell ref="A1:I1"/>
    <mergeCell ref="A2:I2"/>
    <mergeCell ref="A3:I3"/>
    <mergeCell ref="A4:I4"/>
    <mergeCell ref="C6:E6"/>
    <mergeCell ref="G6:I6"/>
    <mergeCell ref="C7:E7"/>
    <mergeCell ref="G7:I7"/>
    <mergeCell ref="A48:I48"/>
    <mergeCell ref="A49:I49"/>
    <mergeCell ref="A50:I50"/>
  </mergeCells>
  <pageMargins left="0.8" right="0.4" top="1" bottom="0.5" header="0.6" footer="0.3"/>
  <pageSetup paperSize="9" scale="65" fitToWidth="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N117"/>
  <sheetViews>
    <sheetView view="pageBreakPreview" topLeftCell="A60" zoomScale="50" zoomScaleNormal="73" zoomScaleSheetLayoutView="50" workbookViewId="0">
      <selection activeCell="A37" sqref="A37"/>
    </sheetView>
  </sheetViews>
  <sheetFormatPr defaultColWidth="12.54296875" defaultRowHeight="24" customHeight="1"/>
  <cols>
    <col min="1" max="1" width="63.81640625" style="78" customWidth="1"/>
    <col min="2" max="2" width="9.54296875" style="81" bestFit="1" customWidth="1"/>
    <col min="3" max="3" width="14.54296875" style="78" customWidth="1"/>
    <col min="4" max="4" width="1.54296875" style="78" customWidth="1"/>
    <col min="5" max="5" width="14.54296875" style="78" customWidth="1"/>
    <col min="6" max="6" width="1.54296875" style="78" customWidth="1"/>
    <col min="7" max="7" width="14.54296875" style="78" customWidth="1"/>
    <col min="8" max="8" width="1.453125" style="78" customWidth="1"/>
    <col min="9" max="9" width="14.54296875" style="78" customWidth="1"/>
    <col min="10" max="10" width="1.453125" style="78" customWidth="1"/>
    <col min="11" max="11" width="15.54296875" style="78" customWidth="1"/>
    <col min="12" max="16384" width="12.54296875" style="78"/>
  </cols>
  <sheetData>
    <row r="1" spans="1:14" s="57" customFormat="1" ht="24" customHeight="1">
      <c r="A1" s="230" t="s">
        <v>0</v>
      </c>
      <c r="B1" s="230"/>
      <c r="C1" s="230"/>
      <c r="D1" s="230"/>
      <c r="E1" s="230"/>
      <c r="F1" s="227"/>
      <c r="G1" s="227"/>
      <c r="H1" s="227"/>
      <c r="I1" s="227"/>
    </row>
    <row r="2" spans="1:14" s="57" customFormat="1" ht="24" customHeight="1">
      <c r="A2" s="230" t="s">
        <v>77</v>
      </c>
      <c r="B2" s="230"/>
      <c r="C2" s="230"/>
      <c r="D2" s="230"/>
      <c r="E2" s="230"/>
      <c r="F2" s="227"/>
      <c r="G2" s="227"/>
      <c r="H2" s="227"/>
      <c r="I2" s="227"/>
    </row>
    <row r="3" spans="1:14" s="57" customFormat="1" ht="24" customHeight="1">
      <c r="A3" s="230" t="s">
        <v>190</v>
      </c>
      <c r="B3" s="230"/>
      <c r="C3" s="230"/>
      <c r="D3" s="230"/>
      <c r="E3" s="230"/>
      <c r="F3" s="227"/>
      <c r="G3" s="227"/>
      <c r="H3" s="227"/>
      <c r="I3" s="227"/>
    </row>
    <row r="4" spans="1:14" s="57" customFormat="1" ht="24" customHeight="1">
      <c r="A4" s="230" t="s">
        <v>78</v>
      </c>
      <c r="B4" s="230"/>
      <c r="C4" s="230"/>
      <c r="D4" s="230"/>
      <c r="E4" s="230"/>
      <c r="F4" s="227"/>
      <c r="G4" s="227"/>
      <c r="H4" s="227"/>
      <c r="I4" s="227"/>
    </row>
    <row r="5" spans="1:14" s="58" customFormat="1" ht="24" customHeight="1">
      <c r="A5" s="224" t="s">
        <v>2</v>
      </c>
      <c r="B5" s="224"/>
      <c r="C5" s="224"/>
      <c r="D5" s="224"/>
      <c r="E5" s="224"/>
      <c r="F5" s="225"/>
      <c r="G5" s="225"/>
      <c r="H5" s="225"/>
      <c r="I5" s="225"/>
    </row>
    <row r="6" spans="1:14" s="57" customFormat="1" ht="9" customHeight="1">
      <c r="B6" s="59"/>
      <c r="C6" s="23"/>
      <c r="D6" s="60"/>
      <c r="E6" s="23"/>
    </row>
    <row r="7" spans="1:14" s="57" customFormat="1" ht="24" customHeight="1">
      <c r="B7" s="61" t="s">
        <v>3</v>
      </c>
      <c r="C7" s="226" t="s">
        <v>4</v>
      </c>
      <c r="D7" s="227"/>
      <c r="E7" s="227"/>
      <c r="G7" s="226" t="s">
        <v>5</v>
      </c>
      <c r="H7" s="227"/>
      <c r="I7" s="227"/>
    </row>
    <row r="8" spans="1:14" s="57" customFormat="1" ht="24" customHeight="1">
      <c r="B8" s="61"/>
      <c r="C8" s="228" t="s">
        <v>6</v>
      </c>
      <c r="D8" s="229"/>
      <c r="E8" s="229"/>
      <c r="G8" s="228" t="s">
        <v>6</v>
      </c>
      <c r="H8" s="229"/>
      <c r="I8" s="229"/>
    </row>
    <row r="9" spans="1:14" s="59" customFormat="1" ht="24" customHeight="1">
      <c r="A9" s="62"/>
      <c r="C9" s="142">
        <v>2024</v>
      </c>
      <c r="D9" s="79"/>
      <c r="E9" s="142">
        <v>2023</v>
      </c>
      <c r="F9" s="79"/>
      <c r="G9" s="142">
        <v>2024</v>
      </c>
      <c r="H9" s="79"/>
      <c r="I9" s="142">
        <v>2023</v>
      </c>
    </row>
    <row r="10" spans="1:14" s="57" customFormat="1" ht="24" customHeight="1">
      <c r="A10" s="63" t="s">
        <v>79</v>
      </c>
      <c r="B10" s="59"/>
      <c r="C10" s="23"/>
      <c r="D10" s="60"/>
      <c r="E10" s="24"/>
    </row>
    <row r="11" spans="1:14" s="57" customFormat="1" ht="24" customHeight="1">
      <c r="A11" s="64" t="s">
        <v>80</v>
      </c>
      <c r="B11" s="65"/>
      <c r="C11" s="41">
        <v>489881</v>
      </c>
      <c r="D11" s="41"/>
      <c r="E11" s="19">
        <v>131254</v>
      </c>
      <c r="F11" s="41"/>
      <c r="G11" s="41">
        <v>190550</v>
      </c>
      <c r="H11" s="41"/>
      <c r="I11" s="73">
        <v>0</v>
      </c>
      <c r="L11" s="68"/>
    </row>
    <row r="12" spans="1:14" s="57" customFormat="1" ht="24" customHeight="1">
      <c r="A12" s="64" t="s">
        <v>81</v>
      </c>
      <c r="B12" s="65"/>
      <c r="C12" s="41">
        <v>20355</v>
      </c>
      <c r="D12" s="41"/>
      <c r="E12" s="19">
        <v>18579</v>
      </c>
      <c r="F12" s="41"/>
      <c r="G12" s="41">
        <v>19720</v>
      </c>
      <c r="H12" s="41"/>
      <c r="I12" s="19">
        <v>17691</v>
      </c>
      <c r="L12" s="68"/>
    </row>
    <row r="13" spans="1:14" s="57" customFormat="1" ht="24" customHeight="1">
      <c r="A13" s="64" t="s">
        <v>82</v>
      </c>
      <c r="B13" s="65"/>
      <c r="C13" s="41">
        <v>323891</v>
      </c>
      <c r="D13" s="41"/>
      <c r="E13" s="19">
        <v>319082</v>
      </c>
      <c r="F13" s="41"/>
      <c r="G13" s="41">
        <v>0</v>
      </c>
      <c r="H13" s="41"/>
      <c r="I13" s="73">
        <v>0</v>
      </c>
      <c r="K13" s="68"/>
      <c r="L13" s="68"/>
    </row>
    <row r="14" spans="1:14" s="57" customFormat="1" ht="24" customHeight="1">
      <c r="A14" s="64" t="s">
        <v>83</v>
      </c>
      <c r="B14" s="65"/>
      <c r="C14" s="41">
        <v>17484</v>
      </c>
      <c r="D14" s="41"/>
      <c r="E14" s="19">
        <v>16696</v>
      </c>
      <c r="F14" s="41"/>
      <c r="G14" s="41">
        <v>0</v>
      </c>
      <c r="H14" s="41"/>
      <c r="I14" s="73">
        <v>0</v>
      </c>
      <c r="M14" s="68"/>
      <c r="N14" s="68"/>
    </row>
    <row r="15" spans="1:14" s="57" customFormat="1" ht="24" customHeight="1">
      <c r="A15" s="64" t="s">
        <v>84</v>
      </c>
      <c r="B15" s="65"/>
      <c r="C15" s="41">
        <v>9820</v>
      </c>
      <c r="D15" s="41"/>
      <c r="E15" s="19">
        <v>10258</v>
      </c>
      <c r="F15" s="41"/>
      <c r="G15" s="41">
        <v>7915</v>
      </c>
      <c r="H15" s="41"/>
      <c r="I15" s="19">
        <v>7413</v>
      </c>
    </row>
    <row r="16" spans="1:14" s="57" customFormat="1" ht="24" customHeight="1">
      <c r="A16" s="64" t="s">
        <v>85</v>
      </c>
      <c r="B16" s="65">
        <v>23</v>
      </c>
      <c r="C16" s="41">
        <v>25038</v>
      </c>
      <c r="D16" s="41"/>
      <c r="E16" s="21">
        <v>17378</v>
      </c>
      <c r="F16" s="41"/>
      <c r="G16" s="41">
        <v>5621</v>
      </c>
      <c r="H16" s="41"/>
      <c r="I16" s="21">
        <v>5734</v>
      </c>
    </row>
    <row r="17" spans="1:12" s="57" customFormat="1" ht="24" customHeight="1">
      <c r="A17" s="64" t="s">
        <v>86</v>
      </c>
      <c r="B17" s="65"/>
      <c r="C17" s="51">
        <f>SUM(C11:C16)</f>
        <v>886469</v>
      </c>
      <c r="D17" s="41"/>
      <c r="E17" s="51">
        <f>SUM(E11:E16)</f>
        <v>513247</v>
      </c>
      <c r="F17" s="41"/>
      <c r="G17" s="51">
        <f>SUM(G11:G16)</f>
        <v>223806</v>
      </c>
      <c r="H17" s="41"/>
      <c r="I17" s="51">
        <f>SUM(I11:I16)</f>
        <v>30838</v>
      </c>
    </row>
    <row r="18" spans="1:12" s="57" customFormat="1" ht="24" customHeight="1">
      <c r="A18" s="64"/>
      <c r="B18" s="65"/>
      <c r="C18" s="19"/>
      <c r="D18" s="20"/>
      <c r="E18" s="19"/>
      <c r="G18" s="73"/>
      <c r="H18" s="66"/>
      <c r="I18" s="67"/>
    </row>
    <row r="19" spans="1:12" s="57" customFormat="1" ht="24" customHeight="1">
      <c r="A19" s="63" t="s">
        <v>87</v>
      </c>
      <c r="B19" s="59"/>
      <c r="C19" s="23"/>
      <c r="D19" s="60"/>
      <c r="E19" s="24"/>
    </row>
    <row r="20" spans="1:12" s="57" customFormat="1" ht="24" customHeight="1">
      <c r="A20" s="64" t="s">
        <v>88</v>
      </c>
      <c r="B20" s="65"/>
      <c r="C20" s="41">
        <v>306844</v>
      </c>
      <c r="D20" s="41"/>
      <c r="E20" s="19">
        <v>89366</v>
      </c>
      <c r="F20" s="41"/>
      <c r="G20" s="41">
        <v>127454</v>
      </c>
      <c r="H20" s="41"/>
      <c r="I20" s="73">
        <v>0</v>
      </c>
    </row>
    <row r="21" spans="1:12" s="57" customFormat="1" ht="24" customHeight="1">
      <c r="A21" s="64" t="s">
        <v>89</v>
      </c>
      <c r="B21" s="65"/>
      <c r="C21" s="41">
        <v>11549</v>
      </c>
      <c r="D21" s="41"/>
      <c r="E21" s="19">
        <v>13488</v>
      </c>
      <c r="F21" s="41"/>
      <c r="G21" s="41">
        <v>11777</v>
      </c>
      <c r="H21" s="41"/>
      <c r="I21" s="19">
        <v>13698</v>
      </c>
      <c r="L21" s="68"/>
    </row>
    <row r="22" spans="1:12" s="57" customFormat="1" ht="24" customHeight="1">
      <c r="A22" s="64" t="s">
        <v>90</v>
      </c>
      <c r="B22" s="65"/>
      <c r="C22" s="41">
        <v>202537</v>
      </c>
      <c r="D22" s="41"/>
      <c r="E22" s="19">
        <v>211832</v>
      </c>
      <c r="F22" s="41"/>
      <c r="G22" s="41">
        <v>0</v>
      </c>
      <c r="H22" s="41"/>
      <c r="I22" s="73">
        <v>0</v>
      </c>
      <c r="L22" s="68"/>
    </row>
    <row r="23" spans="1:12" s="57" customFormat="1" ht="24" customHeight="1">
      <c r="A23" s="64" t="s">
        <v>91</v>
      </c>
      <c r="B23" s="65"/>
      <c r="C23" s="41">
        <v>16644</v>
      </c>
      <c r="D23" s="41"/>
      <c r="E23" s="19">
        <v>15853</v>
      </c>
      <c r="F23" s="41"/>
      <c r="G23" s="41">
        <v>0</v>
      </c>
      <c r="H23" s="41"/>
      <c r="I23" s="73">
        <v>0</v>
      </c>
    </row>
    <row r="24" spans="1:12" s="57" customFormat="1" ht="24" customHeight="1">
      <c r="A24" s="64" t="s">
        <v>92</v>
      </c>
      <c r="B24" s="65"/>
      <c r="C24" s="41">
        <v>49797</v>
      </c>
      <c r="D24" s="41"/>
      <c r="E24" s="19">
        <v>31511</v>
      </c>
      <c r="F24" s="41"/>
      <c r="G24" s="41">
        <v>16568</v>
      </c>
      <c r="H24" s="41"/>
      <c r="I24" s="19">
        <v>4851</v>
      </c>
    </row>
    <row r="25" spans="1:12" s="57" customFormat="1" ht="24" customHeight="1">
      <c r="A25" s="64" t="s">
        <v>93</v>
      </c>
      <c r="B25" s="65"/>
      <c r="C25" s="41">
        <v>130086</v>
      </c>
      <c r="D25" s="41"/>
      <c r="E25" s="21">
        <v>129819</v>
      </c>
      <c r="F25" s="41"/>
      <c r="G25" s="41">
        <v>48262</v>
      </c>
      <c r="H25" s="41"/>
      <c r="I25" s="21">
        <v>41187</v>
      </c>
    </row>
    <row r="26" spans="1:12" s="57" customFormat="1" ht="24" customHeight="1">
      <c r="A26" s="64" t="s">
        <v>94</v>
      </c>
      <c r="B26" s="65"/>
      <c r="C26" s="51">
        <f>SUM(C20:C25)</f>
        <v>717457</v>
      </c>
      <c r="D26" s="41"/>
      <c r="E26" s="51">
        <f>SUM(E20:E25)</f>
        <v>491869</v>
      </c>
      <c r="F26" s="41"/>
      <c r="G26" s="51">
        <f>SUM(G20:G25)</f>
        <v>204061</v>
      </c>
      <c r="H26" s="41"/>
      <c r="I26" s="51">
        <f>SUM(I20:I25)</f>
        <v>59736</v>
      </c>
    </row>
    <row r="27" spans="1:12" s="57" customFormat="1" ht="24" customHeight="1">
      <c r="A27" s="64"/>
      <c r="B27" s="65"/>
      <c r="C27" s="19"/>
      <c r="D27" s="20"/>
      <c r="E27" s="19"/>
      <c r="G27" s="73"/>
      <c r="H27" s="66"/>
      <c r="I27" s="67"/>
    </row>
    <row r="28" spans="1:12" s="57" customFormat="1" ht="24" customHeight="1">
      <c r="A28" s="74" t="s">
        <v>95</v>
      </c>
      <c r="B28" s="65"/>
      <c r="C28" s="41">
        <v>169012</v>
      </c>
      <c r="D28" s="41"/>
      <c r="E28" s="41">
        <v>21378</v>
      </c>
      <c r="F28" s="41"/>
      <c r="G28" s="41">
        <v>19745</v>
      </c>
      <c r="H28" s="41"/>
      <c r="I28" s="41">
        <v>-28898</v>
      </c>
    </row>
    <row r="29" spans="1:12" s="57" customFormat="1" ht="24" customHeight="1">
      <c r="A29" s="64" t="s">
        <v>96</v>
      </c>
      <c r="B29" s="65"/>
      <c r="C29" s="41">
        <v>35</v>
      </c>
      <c r="D29" s="41"/>
      <c r="E29" s="19">
        <v>37</v>
      </c>
      <c r="F29" s="41"/>
      <c r="G29" s="41">
        <v>10071</v>
      </c>
      <c r="H29" s="41"/>
      <c r="I29" s="19">
        <v>9020</v>
      </c>
    </row>
    <row r="30" spans="1:12" s="57" customFormat="1" ht="24" customHeight="1">
      <c r="A30" s="64" t="s">
        <v>97</v>
      </c>
      <c r="B30" s="65"/>
      <c r="C30" s="41">
        <v>-88078</v>
      </c>
      <c r="D30" s="41"/>
      <c r="E30" s="41">
        <v>-110678</v>
      </c>
      <c r="F30" s="41"/>
      <c r="G30" s="41">
        <v>-36602</v>
      </c>
      <c r="H30" s="41"/>
      <c r="I30" s="41">
        <v>-31502</v>
      </c>
    </row>
    <row r="31" spans="1:12" s="57" customFormat="1" ht="24" customHeight="1">
      <c r="A31" s="64" t="s">
        <v>225</v>
      </c>
      <c r="B31" s="65"/>
      <c r="C31" s="161">
        <v>-888</v>
      </c>
      <c r="D31" s="41"/>
      <c r="E31" s="41">
        <v>-1410</v>
      </c>
      <c r="F31" s="41"/>
      <c r="G31" s="161">
        <v>-243</v>
      </c>
      <c r="H31" s="41"/>
      <c r="I31" s="41">
        <v>-3</v>
      </c>
    </row>
    <row r="32" spans="1:12" s="57" customFormat="1" ht="24" customHeight="1">
      <c r="A32" s="64" t="s">
        <v>209</v>
      </c>
      <c r="B32" s="65"/>
      <c r="C32" s="50">
        <v>-653</v>
      </c>
      <c r="D32" s="41"/>
      <c r="E32" s="50">
        <v>0</v>
      </c>
      <c r="F32" s="41"/>
      <c r="G32" s="50">
        <v>0</v>
      </c>
      <c r="H32" s="41"/>
      <c r="I32" s="50">
        <v>0</v>
      </c>
    </row>
    <row r="33" spans="1:9" s="57" customFormat="1" ht="24" customHeight="1">
      <c r="A33" s="71" t="s">
        <v>191</v>
      </c>
      <c r="B33" s="65"/>
      <c r="C33" s="41">
        <f>SUM(C28:C32)</f>
        <v>79428</v>
      </c>
      <c r="D33" s="41"/>
      <c r="E33" s="41">
        <f>SUM(E28:E32)</f>
        <v>-90673</v>
      </c>
      <c r="F33" s="41"/>
      <c r="G33" s="41">
        <f>SUM(G28:G32)</f>
        <v>-7029</v>
      </c>
      <c r="H33" s="41"/>
      <c r="I33" s="41">
        <f>SUM(I28:I32)</f>
        <v>-51383</v>
      </c>
    </row>
    <row r="34" spans="1:9" s="57" customFormat="1" ht="24" customHeight="1">
      <c r="A34" s="71" t="s">
        <v>247</v>
      </c>
      <c r="B34" s="65">
        <v>24</v>
      </c>
      <c r="C34" s="41">
        <v>32864</v>
      </c>
      <c r="D34" s="41"/>
      <c r="E34" s="41">
        <v>10774</v>
      </c>
      <c r="F34" s="41"/>
      <c r="G34" s="41">
        <v>683</v>
      </c>
      <c r="H34" s="41"/>
      <c r="I34" s="19">
        <v>53</v>
      </c>
    </row>
    <row r="35" spans="1:9" s="57" customFormat="1" ht="24" customHeight="1" thickBot="1">
      <c r="A35" s="72" t="s">
        <v>243</v>
      </c>
      <c r="B35" s="65"/>
      <c r="C35" s="49">
        <f>C33-C34</f>
        <v>46564</v>
      </c>
      <c r="D35" s="41"/>
      <c r="E35" s="49">
        <f>E33-E34</f>
        <v>-101447</v>
      </c>
      <c r="F35" s="41"/>
      <c r="G35" s="49">
        <f>G33-G34</f>
        <v>-7712</v>
      </c>
      <c r="H35" s="41"/>
      <c r="I35" s="49">
        <f>I33-I34</f>
        <v>-51436</v>
      </c>
    </row>
    <row r="36" spans="1:9" s="57" customFormat="1" ht="24" customHeight="1" thickTop="1">
      <c r="A36" s="64"/>
      <c r="B36" s="65"/>
      <c r="C36" s="19"/>
      <c r="D36" s="20"/>
      <c r="E36" s="19"/>
      <c r="G36" s="73"/>
      <c r="H36" s="66"/>
      <c r="I36" s="67"/>
    </row>
    <row r="37" spans="1:9" s="57" customFormat="1" ht="24" customHeight="1">
      <c r="A37" s="75" t="s">
        <v>242</v>
      </c>
      <c r="B37" s="65"/>
      <c r="C37" s="30"/>
      <c r="D37" s="31"/>
      <c r="E37" s="30"/>
      <c r="G37" s="30"/>
      <c r="H37" s="30"/>
      <c r="I37" s="30"/>
    </row>
    <row r="38" spans="1:9" s="57" customFormat="1" ht="24" customHeight="1">
      <c r="A38" s="70" t="s">
        <v>98</v>
      </c>
      <c r="B38" s="65"/>
      <c r="C38" s="30"/>
      <c r="D38" s="31"/>
      <c r="E38" s="30"/>
      <c r="G38" s="30"/>
      <c r="H38" s="30"/>
      <c r="I38" s="30"/>
    </row>
    <row r="39" spans="1:9" s="57" customFormat="1" ht="24" customHeight="1">
      <c r="A39" s="70" t="s">
        <v>99</v>
      </c>
      <c r="B39" s="65"/>
      <c r="C39" s="19"/>
      <c r="D39" s="20"/>
      <c r="E39" s="19"/>
      <c r="G39" s="19"/>
      <c r="H39" s="19"/>
      <c r="I39" s="19"/>
    </row>
    <row r="40" spans="1:9" s="57" customFormat="1" ht="24" customHeight="1">
      <c r="A40" s="70" t="s">
        <v>210</v>
      </c>
      <c r="B40" s="65">
        <v>9</v>
      </c>
      <c r="C40" s="50">
        <f>'[1]3M'!$C$38</f>
        <v>-15804</v>
      </c>
      <c r="D40" s="41"/>
      <c r="E40" s="50">
        <f>'[1]3M'!$E$38</f>
        <v>-71021</v>
      </c>
      <c r="F40" s="41"/>
      <c r="G40" s="50">
        <f>'[1]3M'!$G$38</f>
        <v>-7101</v>
      </c>
      <c r="H40" s="41"/>
      <c r="I40" s="21">
        <f>'[1]3M'!$I$38</f>
        <v>774</v>
      </c>
    </row>
    <row r="41" spans="1:9" s="57" customFormat="1" ht="24" customHeight="1">
      <c r="A41" s="70" t="s">
        <v>239</v>
      </c>
      <c r="B41" s="65"/>
      <c r="C41" s="41">
        <f>SUM(C40:C40)</f>
        <v>-15804</v>
      </c>
      <c r="D41" s="41"/>
      <c r="E41" s="41">
        <f>SUM(E40:E40)</f>
        <v>-71021</v>
      </c>
      <c r="F41" s="41"/>
      <c r="G41" s="41">
        <f>SUM(G40:G40)</f>
        <v>-7101</v>
      </c>
      <c r="H41" s="41"/>
      <c r="I41" s="19">
        <f>SUM(I40:I40)</f>
        <v>774</v>
      </c>
    </row>
    <row r="42" spans="1:9" s="57" customFormat="1" ht="24" customHeight="1" thickBot="1">
      <c r="A42" s="72" t="s">
        <v>244</v>
      </c>
      <c r="B42" s="65"/>
      <c r="C42" s="49">
        <f>C35+C41</f>
        <v>30760</v>
      </c>
      <c r="D42" s="41"/>
      <c r="E42" s="49">
        <f>E35+E41</f>
        <v>-172468</v>
      </c>
      <c r="F42" s="41"/>
      <c r="G42" s="49">
        <f>G35+G41</f>
        <v>-14813</v>
      </c>
      <c r="H42" s="41"/>
      <c r="I42" s="49">
        <f>I35+I41</f>
        <v>-50662</v>
      </c>
    </row>
    <row r="43" spans="1:9" s="57" customFormat="1" ht="24" customHeight="1" thickTop="1">
      <c r="A43" s="64"/>
      <c r="B43" s="65"/>
      <c r="C43" s="19"/>
      <c r="D43" s="20"/>
      <c r="E43" s="19"/>
      <c r="G43" s="73"/>
      <c r="H43" s="66"/>
      <c r="I43" s="67"/>
    </row>
    <row r="44" spans="1:9" s="57" customFormat="1" ht="24" customHeight="1">
      <c r="A44" s="64"/>
      <c r="B44" s="65"/>
      <c r="C44" s="19"/>
      <c r="D44" s="20"/>
      <c r="E44" s="19"/>
      <c r="G44" s="73"/>
      <c r="H44" s="66"/>
      <c r="I44" s="67"/>
    </row>
    <row r="45" spans="1:9" s="57" customFormat="1" ht="24" customHeight="1">
      <c r="A45" s="64"/>
      <c r="B45" s="65"/>
      <c r="C45" s="19"/>
      <c r="D45" s="20"/>
      <c r="E45" s="19"/>
      <c r="G45" s="73"/>
      <c r="H45" s="66"/>
      <c r="I45" s="67"/>
    </row>
    <row r="46" spans="1:9" s="57" customFormat="1" ht="24" customHeight="1">
      <c r="A46" s="64"/>
      <c r="B46" s="65"/>
      <c r="C46" s="19"/>
      <c r="D46" s="20"/>
      <c r="E46" s="19"/>
      <c r="G46" s="73"/>
      <c r="H46" s="66"/>
      <c r="I46" s="67"/>
    </row>
    <row r="47" spans="1:9" s="57" customFormat="1" ht="24" customHeight="1">
      <c r="A47" s="64"/>
      <c r="B47" s="65"/>
      <c r="C47" s="19"/>
      <c r="D47" s="20"/>
      <c r="E47" s="19"/>
      <c r="G47" s="73"/>
      <c r="H47" s="66"/>
      <c r="I47" s="67"/>
    </row>
    <row r="48" spans="1:9" s="57" customFormat="1" ht="24" customHeight="1">
      <c r="A48" s="230" t="s">
        <v>0</v>
      </c>
      <c r="B48" s="230"/>
      <c r="C48" s="230"/>
      <c r="D48" s="230"/>
      <c r="E48" s="230"/>
      <c r="F48" s="227"/>
      <c r="G48" s="227"/>
      <c r="H48" s="227"/>
      <c r="I48" s="227"/>
    </row>
    <row r="49" spans="1:9" s="57" customFormat="1" ht="24" customHeight="1">
      <c r="A49" s="230" t="s">
        <v>100</v>
      </c>
      <c r="B49" s="230"/>
      <c r="C49" s="230"/>
      <c r="D49" s="230"/>
      <c r="E49" s="230"/>
      <c r="F49" s="227"/>
      <c r="G49" s="227"/>
      <c r="H49" s="227"/>
      <c r="I49" s="227"/>
    </row>
    <row r="50" spans="1:9" s="57" customFormat="1" ht="24" customHeight="1">
      <c r="A50" s="230" t="s">
        <v>190</v>
      </c>
      <c r="B50" s="230"/>
      <c r="C50" s="230"/>
      <c r="D50" s="230"/>
      <c r="E50" s="230"/>
      <c r="F50" s="227"/>
      <c r="G50" s="227"/>
      <c r="H50" s="227"/>
      <c r="I50" s="227"/>
    </row>
    <row r="51" spans="1:9" s="57" customFormat="1" ht="24" customHeight="1">
      <c r="A51" s="230" t="s">
        <v>78</v>
      </c>
      <c r="B51" s="230"/>
      <c r="C51" s="230"/>
      <c r="D51" s="230"/>
      <c r="E51" s="230"/>
      <c r="F51" s="227"/>
      <c r="G51" s="227"/>
      <c r="H51" s="227"/>
      <c r="I51" s="227"/>
    </row>
    <row r="52" spans="1:9" s="57" customFormat="1" ht="24" customHeight="1">
      <c r="A52" s="224" t="s">
        <v>2</v>
      </c>
      <c r="B52" s="224"/>
      <c r="C52" s="224"/>
      <c r="D52" s="224"/>
      <c r="E52" s="224"/>
      <c r="F52" s="225"/>
      <c r="G52" s="225"/>
      <c r="H52" s="225"/>
      <c r="I52" s="225"/>
    </row>
    <row r="53" spans="1:9" s="57" customFormat="1" ht="9" customHeight="1">
      <c r="B53" s="59"/>
      <c r="C53" s="23"/>
      <c r="D53" s="60"/>
      <c r="E53" s="23"/>
    </row>
    <row r="54" spans="1:9" s="57" customFormat="1" ht="24" customHeight="1">
      <c r="B54" s="61" t="s">
        <v>57</v>
      </c>
      <c r="C54" s="226" t="s">
        <v>4</v>
      </c>
      <c r="D54" s="227"/>
      <c r="E54" s="227"/>
      <c r="G54" s="226" t="s">
        <v>5</v>
      </c>
      <c r="H54" s="227"/>
      <c r="I54" s="227"/>
    </row>
    <row r="55" spans="1:9" s="57" customFormat="1" ht="24" customHeight="1">
      <c r="B55" s="61"/>
      <c r="C55" s="228" t="s">
        <v>6</v>
      </c>
      <c r="D55" s="229"/>
      <c r="E55" s="229"/>
      <c r="G55" s="228" t="s">
        <v>6</v>
      </c>
      <c r="H55" s="229"/>
      <c r="I55" s="229"/>
    </row>
    <row r="56" spans="1:9" s="59" customFormat="1" ht="24" customHeight="1">
      <c r="A56" s="62"/>
      <c r="C56" s="142">
        <v>2024</v>
      </c>
      <c r="D56" s="79"/>
      <c r="E56" s="142">
        <v>2023</v>
      </c>
      <c r="F56" s="79"/>
      <c r="G56" s="142">
        <v>2024</v>
      </c>
      <c r="H56" s="79"/>
      <c r="I56" s="142">
        <v>2023</v>
      </c>
    </row>
    <row r="57" spans="1:9" s="57" customFormat="1" ht="24" customHeight="1">
      <c r="A57" s="76" t="s">
        <v>211</v>
      </c>
      <c r="B57" s="65"/>
      <c r="C57" s="30"/>
      <c r="D57" s="31"/>
      <c r="E57" s="30"/>
      <c r="G57" s="30"/>
      <c r="H57" s="30"/>
      <c r="I57" s="30"/>
    </row>
    <row r="58" spans="1:9" s="57" customFormat="1" ht="24" customHeight="1" thickBot="1">
      <c r="A58" s="70" t="s">
        <v>101</v>
      </c>
      <c r="B58" s="65"/>
      <c r="C58" s="41">
        <v>21274</v>
      </c>
      <c r="D58" s="20"/>
      <c r="E58" s="41">
        <f>'[1]3M'!E56</f>
        <v>-74875</v>
      </c>
      <c r="G58" s="42">
        <f>'[1]3M'!$G$56</f>
        <v>-7712</v>
      </c>
      <c r="H58" s="41"/>
      <c r="I58" s="42">
        <f>'[1]3M'!$I$56</f>
        <v>-51436</v>
      </c>
    </row>
    <row r="59" spans="1:9" s="57" customFormat="1" ht="24" customHeight="1" thickTop="1">
      <c r="A59" s="77" t="s">
        <v>102</v>
      </c>
      <c r="B59" s="65"/>
      <c r="C59" s="41">
        <v>25290</v>
      </c>
      <c r="D59" s="20"/>
      <c r="E59" s="41">
        <f>'[1]3M'!E57</f>
        <v>-26572</v>
      </c>
      <c r="G59" s="73"/>
      <c r="H59" s="73"/>
      <c r="I59" s="73"/>
    </row>
    <row r="60" spans="1:9" s="57" customFormat="1" ht="24" customHeight="1" thickBot="1">
      <c r="A60" s="64"/>
      <c r="B60" s="65"/>
      <c r="C60" s="49">
        <f>SUM(C58:C59)</f>
        <v>46564</v>
      </c>
      <c r="D60" s="20"/>
      <c r="E60" s="49">
        <f>SUM(E58:E59)</f>
        <v>-101447</v>
      </c>
      <c r="G60" s="73"/>
      <c r="H60" s="73"/>
      <c r="I60" s="73"/>
    </row>
    <row r="61" spans="1:9" s="57" customFormat="1" ht="24" customHeight="1" thickTop="1">
      <c r="A61" s="70"/>
      <c r="B61" s="65"/>
      <c r="C61" s="19"/>
      <c r="D61" s="20"/>
      <c r="E61" s="19"/>
      <c r="G61" s="73"/>
      <c r="H61" s="73"/>
      <c r="I61" s="73"/>
    </row>
    <row r="62" spans="1:9" s="57" customFormat="1" ht="24" customHeight="1">
      <c r="A62" s="76" t="s">
        <v>212</v>
      </c>
      <c r="B62" s="65"/>
      <c r="C62" s="30"/>
      <c r="D62" s="31"/>
      <c r="E62" s="30"/>
      <c r="G62" s="30"/>
      <c r="H62" s="30"/>
      <c r="I62" s="30"/>
    </row>
    <row r="63" spans="1:9" s="57" customFormat="1" ht="24" customHeight="1" thickBot="1">
      <c r="A63" s="70" t="s">
        <v>101</v>
      </c>
      <c r="B63" s="65"/>
      <c r="C63" s="41">
        <v>6774</v>
      </c>
      <c r="D63" s="20"/>
      <c r="E63" s="41">
        <f>'[1]3M'!E61</f>
        <v>-135383</v>
      </c>
      <c r="G63" s="42">
        <f>'[1]3M'!$G$61</f>
        <v>-14813</v>
      </c>
      <c r="H63" s="41"/>
      <c r="I63" s="42">
        <f>'[1]3M'!$I$61</f>
        <v>-50662</v>
      </c>
    </row>
    <row r="64" spans="1:9" s="57" customFormat="1" ht="24" customHeight="1" thickTop="1">
      <c r="A64" s="77" t="s">
        <v>102</v>
      </c>
      <c r="B64" s="65"/>
      <c r="C64" s="41">
        <v>23986</v>
      </c>
      <c r="D64" s="20"/>
      <c r="E64" s="41">
        <f>'[1]3M'!E62</f>
        <v>-37085</v>
      </c>
      <c r="G64" s="73"/>
      <c r="H64" s="73"/>
      <c r="I64" s="73"/>
    </row>
    <row r="65" spans="1:9" s="57" customFormat="1" ht="24" customHeight="1" thickBot="1">
      <c r="A65" s="64"/>
      <c r="B65" s="65"/>
      <c r="C65" s="49">
        <f>SUM(C63:C64)</f>
        <v>30760</v>
      </c>
      <c r="D65" s="20"/>
      <c r="E65" s="49">
        <f>SUM(E63:E64)</f>
        <v>-172468</v>
      </c>
      <c r="G65" s="73"/>
      <c r="H65" s="73"/>
      <c r="I65" s="73"/>
    </row>
    <row r="66" spans="1:9" s="57" customFormat="1" ht="24" customHeight="1" thickTop="1">
      <c r="A66" s="70"/>
      <c r="B66" s="65"/>
      <c r="C66" s="19"/>
      <c r="D66" s="20"/>
      <c r="E66" s="19"/>
      <c r="G66" s="73"/>
      <c r="H66" s="73"/>
      <c r="I66" s="73"/>
    </row>
    <row r="67" spans="1:9" ht="24" customHeight="1" thickBot="1">
      <c r="A67" s="9" t="s">
        <v>213</v>
      </c>
      <c r="B67" s="1">
        <v>28</v>
      </c>
      <c r="C67" s="208">
        <v>1.9945696402386658E-2</v>
      </c>
      <c r="D67" s="209"/>
      <c r="E67" s="210">
        <f>'[1]3M'!$E$65</f>
        <v>-7.0000000000000007E-2</v>
      </c>
      <c r="F67" s="209"/>
      <c r="G67" s="208">
        <f>'[1]3M'!$G$65</f>
        <v>-7.2304790192350239E-3</v>
      </c>
      <c r="H67" s="209"/>
      <c r="I67" s="208">
        <f>'[1]3M'!$I$65</f>
        <v>-4.8000000000000001E-2</v>
      </c>
    </row>
    <row r="68" spans="1:9" s="57" customFormat="1" ht="24" customHeight="1" thickTop="1">
      <c r="A68" s="70"/>
      <c r="B68" s="65"/>
      <c r="C68" s="19"/>
      <c r="D68" s="20"/>
      <c r="E68" s="19"/>
      <c r="G68" s="73"/>
      <c r="H68" s="73"/>
      <c r="I68" s="73"/>
    </row>
    <row r="69" spans="1:9" s="57" customFormat="1" ht="24" customHeight="1">
      <c r="A69" s="70"/>
      <c r="B69" s="65"/>
      <c r="C69" s="19"/>
      <c r="D69" s="20"/>
      <c r="E69" s="19"/>
      <c r="G69" s="73"/>
      <c r="H69" s="73"/>
      <c r="I69" s="73"/>
    </row>
    <row r="70" spans="1:9" s="57" customFormat="1" ht="24" customHeight="1">
      <c r="A70" s="70"/>
      <c r="B70" s="65"/>
      <c r="C70" s="19"/>
      <c r="D70" s="20"/>
      <c r="E70" s="19"/>
      <c r="G70" s="73"/>
      <c r="H70" s="73"/>
      <c r="I70" s="73"/>
    </row>
    <row r="71" spans="1:9" s="57" customFormat="1" ht="24" customHeight="1">
      <c r="A71" s="70"/>
      <c r="B71" s="65"/>
      <c r="C71" s="19"/>
      <c r="D71" s="20"/>
      <c r="E71" s="19"/>
      <c r="G71" s="73"/>
      <c r="H71" s="73"/>
      <c r="I71" s="73"/>
    </row>
    <row r="72" spans="1:9" s="57" customFormat="1" ht="24" customHeight="1">
      <c r="A72" s="70"/>
      <c r="B72" s="65"/>
      <c r="C72" s="19"/>
      <c r="D72" s="20"/>
      <c r="E72" s="19"/>
      <c r="G72" s="73"/>
      <c r="H72" s="73"/>
      <c r="I72" s="73"/>
    </row>
    <row r="73" spans="1:9" s="57" customFormat="1" ht="24" customHeight="1">
      <c r="A73" s="70"/>
      <c r="B73" s="65"/>
      <c r="C73" s="19"/>
      <c r="D73" s="20"/>
      <c r="E73" s="19"/>
      <c r="G73" s="73"/>
      <c r="H73" s="73"/>
      <c r="I73" s="73"/>
    </row>
    <row r="74" spans="1:9" s="57" customFormat="1" ht="24" customHeight="1">
      <c r="A74" s="64"/>
      <c r="B74" s="65"/>
      <c r="C74" s="19"/>
      <c r="D74" s="20"/>
      <c r="E74" s="19"/>
      <c r="G74" s="73"/>
      <c r="H74" s="66"/>
      <c r="I74" s="67"/>
    </row>
    <row r="75" spans="1:9" s="57" customFormat="1" ht="24" customHeight="1">
      <c r="A75" s="64"/>
      <c r="B75" s="65"/>
      <c r="C75" s="19"/>
      <c r="D75" s="20"/>
      <c r="E75" s="19"/>
      <c r="G75" s="73"/>
      <c r="H75" s="66"/>
      <c r="I75" s="67"/>
    </row>
    <row r="76" spans="1:9" s="57" customFormat="1" ht="24" customHeight="1">
      <c r="A76" s="64"/>
      <c r="B76" s="65"/>
      <c r="C76" s="19"/>
      <c r="D76" s="20"/>
      <c r="E76" s="19"/>
      <c r="G76" s="73"/>
      <c r="H76" s="66"/>
      <c r="I76" s="67"/>
    </row>
    <row r="77" spans="1:9" s="57" customFormat="1" ht="24" customHeight="1">
      <c r="A77" s="64"/>
      <c r="B77" s="65"/>
      <c r="C77" s="19"/>
      <c r="D77" s="20"/>
      <c r="E77" s="19"/>
      <c r="G77" s="73"/>
      <c r="H77" s="66"/>
      <c r="I77" s="67"/>
    </row>
    <row r="78" spans="1:9" s="57" customFormat="1" ht="24" customHeight="1">
      <c r="A78" s="64"/>
      <c r="B78" s="65"/>
      <c r="C78" s="19"/>
      <c r="D78" s="20"/>
      <c r="E78" s="19"/>
      <c r="G78" s="73"/>
      <c r="H78" s="66"/>
      <c r="I78" s="67"/>
    </row>
    <row r="79" spans="1:9" s="57" customFormat="1" ht="24" customHeight="1">
      <c r="A79" s="64"/>
      <c r="B79" s="65"/>
      <c r="C79" s="19"/>
      <c r="D79" s="20"/>
      <c r="E79" s="19"/>
      <c r="G79" s="73"/>
      <c r="H79" s="66"/>
      <c r="I79" s="67"/>
    </row>
    <row r="80" spans="1:9" s="57" customFormat="1" ht="24" customHeight="1">
      <c r="A80" s="64"/>
      <c r="B80" s="65"/>
      <c r="C80" s="19"/>
      <c r="D80" s="20"/>
      <c r="E80" s="19"/>
      <c r="G80" s="73"/>
      <c r="H80" s="66"/>
      <c r="I80" s="67"/>
    </row>
    <row r="81" spans="1:10" s="57" customFormat="1" ht="24" customHeight="1">
      <c r="A81" s="64"/>
      <c r="B81" s="65"/>
      <c r="C81" s="19"/>
      <c r="D81" s="20"/>
      <c r="E81" s="19"/>
      <c r="G81" s="73"/>
      <c r="H81" s="66"/>
      <c r="I81" s="67"/>
    </row>
    <row r="82" spans="1:10" s="57" customFormat="1" ht="24" customHeight="1">
      <c r="A82" s="64"/>
      <c r="B82" s="65"/>
      <c r="C82" s="19"/>
      <c r="D82" s="20"/>
      <c r="E82" s="19"/>
      <c r="G82" s="73"/>
      <c r="H82" s="66"/>
      <c r="I82" s="67"/>
    </row>
    <row r="83" spans="1:10" s="57" customFormat="1" ht="24" customHeight="1">
      <c r="A83" s="64"/>
      <c r="B83" s="65"/>
      <c r="C83" s="19"/>
      <c r="D83" s="20"/>
      <c r="E83" s="19"/>
      <c r="G83" s="73"/>
      <c r="H83" s="66"/>
      <c r="I83" s="67"/>
    </row>
    <row r="84" spans="1:10" s="57" customFormat="1" ht="24" customHeight="1">
      <c r="A84" s="64"/>
      <c r="B84" s="65"/>
      <c r="C84" s="19"/>
      <c r="D84" s="20"/>
      <c r="E84" s="19"/>
      <c r="G84" s="73"/>
      <c r="H84" s="66"/>
      <c r="I84" s="67"/>
    </row>
    <row r="85" spans="1:10" s="57" customFormat="1" ht="24" customHeight="1">
      <c r="A85" s="64"/>
      <c r="B85" s="65"/>
      <c r="C85" s="19"/>
      <c r="D85" s="20"/>
      <c r="E85" s="19"/>
      <c r="G85" s="73"/>
      <c r="H85" s="66"/>
      <c r="I85" s="67"/>
    </row>
    <row r="86" spans="1:10" s="57" customFormat="1" ht="24" customHeight="1">
      <c r="A86" s="64"/>
      <c r="B86" s="65"/>
      <c r="C86" s="19"/>
      <c r="D86" s="20"/>
      <c r="E86" s="19"/>
      <c r="G86" s="73"/>
      <c r="H86" s="66"/>
      <c r="I86" s="67"/>
    </row>
    <row r="87" spans="1:10" s="57" customFormat="1" ht="24" customHeight="1">
      <c r="A87" s="64"/>
      <c r="B87" s="65"/>
      <c r="C87" s="19"/>
      <c r="D87" s="20"/>
      <c r="E87" s="19"/>
      <c r="G87" s="73"/>
      <c r="H87" s="66"/>
      <c r="I87" s="67"/>
    </row>
    <row r="88" spans="1:10" s="57" customFormat="1" ht="24" customHeight="1">
      <c r="A88" s="64"/>
      <c r="B88" s="65"/>
      <c r="C88" s="19"/>
      <c r="D88" s="20"/>
      <c r="E88" s="19"/>
      <c r="G88" s="73"/>
      <c r="H88" s="66"/>
      <c r="I88" s="67"/>
    </row>
    <row r="89" spans="1:10" s="57" customFormat="1" ht="24" customHeight="1">
      <c r="A89" s="64"/>
      <c r="B89" s="65"/>
      <c r="C89" s="19"/>
      <c r="D89" s="20"/>
      <c r="E89" s="19"/>
      <c r="G89" s="73"/>
      <c r="H89" s="66"/>
      <c r="I89" s="67"/>
    </row>
    <row r="90" spans="1:10" s="57" customFormat="1" ht="24" customHeight="1">
      <c r="A90" s="64"/>
      <c r="B90" s="65"/>
      <c r="C90" s="19"/>
      <c r="D90" s="20"/>
      <c r="E90" s="19"/>
      <c r="G90" s="73"/>
      <c r="H90" s="66"/>
      <c r="I90" s="67"/>
    </row>
    <row r="91" spans="1:10" s="57" customFormat="1" ht="24" customHeight="1">
      <c r="A91" s="64"/>
      <c r="B91" s="65"/>
      <c r="C91" s="19"/>
      <c r="D91" s="20"/>
      <c r="E91" s="19"/>
      <c r="G91" s="73"/>
      <c r="H91" s="66"/>
      <c r="I91" s="67"/>
    </row>
    <row r="92" spans="1:10" s="57" customFormat="1" ht="24" customHeight="1">
      <c r="A92" s="64"/>
      <c r="B92" s="65"/>
      <c r="C92" s="19"/>
      <c r="D92" s="20"/>
      <c r="E92" s="19"/>
      <c r="G92" s="73"/>
      <c r="H92" s="66"/>
      <c r="I92" s="67"/>
    </row>
    <row r="93" spans="1:10" ht="24" customHeight="1">
      <c r="A93" s="80" t="s">
        <v>76</v>
      </c>
      <c r="B93" s="4"/>
      <c r="C93" s="13"/>
      <c r="D93" s="13"/>
      <c r="E93" s="13"/>
      <c r="F93" s="13"/>
      <c r="G93" s="13"/>
      <c r="H93" s="13"/>
      <c r="I93" s="13"/>
      <c r="J93" s="13"/>
    </row>
    <row r="94" spans="1:10" ht="24" customHeight="1">
      <c r="A94" s="13"/>
      <c r="B94" s="4"/>
      <c r="C94" s="13"/>
      <c r="D94" s="13"/>
      <c r="E94" s="13"/>
      <c r="F94" s="13"/>
      <c r="G94" s="13"/>
      <c r="H94" s="13"/>
      <c r="I94" s="13"/>
      <c r="J94" s="13"/>
    </row>
    <row r="95" spans="1:10" ht="24" customHeight="1">
      <c r="A95" s="13"/>
      <c r="B95" s="4"/>
      <c r="C95" s="13"/>
      <c r="D95" s="13"/>
      <c r="E95" s="13"/>
      <c r="F95" s="13"/>
      <c r="G95" s="13"/>
      <c r="H95" s="13"/>
      <c r="I95" s="13"/>
      <c r="J95" s="13"/>
    </row>
    <row r="96" spans="1:10" ht="24" customHeight="1">
      <c r="A96" s="13"/>
      <c r="B96" s="4"/>
      <c r="C96" s="13"/>
      <c r="D96" s="13"/>
      <c r="E96" s="13"/>
      <c r="F96" s="13"/>
      <c r="G96" s="13"/>
      <c r="H96" s="13"/>
      <c r="I96" s="13"/>
      <c r="J96" s="13"/>
    </row>
    <row r="97" spans="1:10" ht="24" customHeight="1">
      <c r="A97" s="13"/>
      <c r="B97" s="4"/>
      <c r="C97" s="13"/>
      <c r="D97" s="13"/>
      <c r="E97" s="13"/>
      <c r="F97" s="13"/>
      <c r="G97" s="13"/>
      <c r="H97" s="13"/>
      <c r="I97" s="13"/>
      <c r="J97" s="13"/>
    </row>
    <row r="98" spans="1:10" ht="24" customHeight="1">
      <c r="A98" s="13"/>
      <c r="B98" s="4"/>
      <c r="C98" s="13"/>
      <c r="D98" s="13"/>
      <c r="E98" s="13"/>
      <c r="F98" s="13"/>
      <c r="G98" s="13"/>
      <c r="H98" s="13"/>
      <c r="I98" s="13"/>
      <c r="J98" s="13"/>
    </row>
    <row r="99" spans="1:10" ht="24" customHeight="1">
      <c r="A99" s="13"/>
      <c r="B99" s="4"/>
      <c r="C99" s="13"/>
      <c r="D99" s="13"/>
      <c r="E99" s="13"/>
      <c r="F99" s="13"/>
      <c r="G99" s="13"/>
      <c r="H99" s="13"/>
      <c r="I99" s="13"/>
      <c r="J99" s="13"/>
    </row>
    <row r="100" spans="1:10" ht="24" customHeight="1">
      <c r="A100" s="13"/>
      <c r="B100" s="4"/>
      <c r="C100" s="13"/>
      <c r="D100" s="13"/>
      <c r="E100" s="13"/>
      <c r="F100" s="13"/>
      <c r="G100" s="13"/>
      <c r="H100" s="13"/>
      <c r="I100" s="13"/>
      <c r="J100" s="13"/>
    </row>
    <row r="101" spans="1:10" ht="24" customHeight="1">
      <c r="A101" s="13"/>
      <c r="B101" s="4"/>
      <c r="C101" s="13"/>
      <c r="D101" s="13"/>
      <c r="E101" s="13"/>
      <c r="F101" s="13"/>
      <c r="G101" s="13"/>
      <c r="H101" s="13"/>
      <c r="I101" s="13"/>
      <c r="J101" s="13"/>
    </row>
    <row r="102" spans="1:10" ht="24" customHeight="1">
      <c r="A102" s="13"/>
      <c r="B102" s="4"/>
      <c r="C102" s="13"/>
      <c r="D102" s="13"/>
      <c r="E102" s="13"/>
      <c r="F102" s="13"/>
      <c r="G102" s="13"/>
      <c r="H102" s="13"/>
      <c r="I102" s="13"/>
      <c r="J102" s="13"/>
    </row>
    <row r="103" spans="1:10" ht="24" customHeight="1">
      <c r="A103" s="13"/>
      <c r="B103" s="4"/>
      <c r="C103" s="13"/>
      <c r="D103" s="13"/>
      <c r="E103" s="13"/>
      <c r="F103" s="13"/>
      <c r="G103" s="13"/>
      <c r="H103" s="13"/>
      <c r="I103" s="13"/>
      <c r="J103" s="13"/>
    </row>
    <row r="104" spans="1:10" ht="24" customHeight="1">
      <c r="A104" s="13"/>
      <c r="B104" s="4"/>
      <c r="C104" s="13"/>
      <c r="D104" s="13"/>
      <c r="E104" s="13"/>
      <c r="F104" s="13"/>
      <c r="G104" s="13"/>
      <c r="H104" s="13"/>
      <c r="I104" s="13"/>
      <c r="J104" s="13"/>
    </row>
    <row r="105" spans="1:10" ht="24" customHeight="1">
      <c r="A105" s="13"/>
      <c r="B105" s="4"/>
      <c r="C105" s="13"/>
      <c r="D105" s="13"/>
      <c r="E105" s="13"/>
      <c r="F105" s="13"/>
      <c r="G105" s="13"/>
      <c r="H105" s="13"/>
      <c r="I105" s="13"/>
      <c r="J105" s="13"/>
    </row>
    <row r="106" spans="1:10" ht="24" customHeight="1">
      <c r="A106" s="13"/>
      <c r="B106" s="4"/>
      <c r="C106" s="13"/>
      <c r="D106" s="13"/>
      <c r="E106" s="13"/>
      <c r="F106" s="13"/>
      <c r="G106" s="13"/>
      <c r="H106" s="13"/>
      <c r="I106" s="13"/>
      <c r="J106" s="13"/>
    </row>
    <row r="107" spans="1:10" ht="24" customHeight="1">
      <c r="A107" s="13"/>
      <c r="B107" s="4"/>
      <c r="C107" s="13"/>
      <c r="D107" s="13"/>
      <c r="E107" s="13"/>
      <c r="F107" s="13"/>
      <c r="G107" s="13"/>
      <c r="H107" s="13"/>
      <c r="I107" s="13"/>
      <c r="J107" s="13"/>
    </row>
    <row r="108" spans="1:10" ht="24" customHeight="1">
      <c r="A108" s="13"/>
      <c r="B108" s="4"/>
      <c r="C108" s="13"/>
      <c r="D108" s="13"/>
      <c r="E108" s="13"/>
      <c r="F108" s="13"/>
      <c r="G108" s="13"/>
      <c r="H108" s="13"/>
      <c r="I108" s="13"/>
      <c r="J108" s="13"/>
    </row>
    <row r="109" spans="1:10" ht="24" customHeight="1">
      <c r="A109" s="13"/>
      <c r="B109" s="4"/>
      <c r="C109" s="13"/>
      <c r="D109" s="13"/>
      <c r="E109" s="13"/>
      <c r="F109" s="13"/>
      <c r="G109" s="13"/>
      <c r="H109" s="13"/>
      <c r="I109" s="13"/>
      <c r="J109" s="13"/>
    </row>
    <row r="110" spans="1:10" ht="24" customHeight="1">
      <c r="A110" s="13"/>
      <c r="B110" s="4"/>
      <c r="C110" s="13"/>
      <c r="D110" s="13"/>
      <c r="E110" s="13"/>
      <c r="F110" s="13"/>
      <c r="G110" s="13"/>
      <c r="H110" s="13"/>
      <c r="I110" s="13"/>
      <c r="J110" s="13"/>
    </row>
    <row r="111" spans="1:10" ht="24" customHeight="1">
      <c r="A111" s="13"/>
      <c r="B111" s="4"/>
      <c r="C111" s="13"/>
      <c r="D111" s="13"/>
      <c r="E111" s="13"/>
      <c r="F111" s="13"/>
      <c r="G111" s="13"/>
      <c r="H111" s="13"/>
      <c r="I111" s="13"/>
      <c r="J111" s="13"/>
    </row>
    <row r="112" spans="1:10" ht="24" customHeight="1">
      <c r="A112" s="13"/>
      <c r="B112" s="4"/>
      <c r="C112" s="13"/>
      <c r="D112" s="13"/>
      <c r="E112" s="13"/>
      <c r="F112" s="13"/>
      <c r="G112" s="13"/>
      <c r="H112" s="13"/>
      <c r="I112" s="13"/>
      <c r="J112" s="13"/>
    </row>
    <row r="113" spans="1:10" ht="24" customHeight="1">
      <c r="A113" s="13"/>
      <c r="B113" s="4"/>
      <c r="C113" s="13"/>
      <c r="D113" s="13"/>
      <c r="E113" s="13"/>
      <c r="F113" s="13"/>
      <c r="G113" s="13"/>
      <c r="H113" s="13"/>
      <c r="I113" s="13"/>
      <c r="J113" s="13"/>
    </row>
    <row r="114" spans="1:10" ht="24" customHeight="1">
      <c r="A114" s="13"/>
      <c r="B114" s="4"/>
      <c r="C114" s="13"/>
      <c r="D114" s="13"/>
      <c r="E114" s="13"/>
      <c r="F114" s="13"/>
      <c r="G114" s="13"/>
      <c r="H114" s="13"/>
      <c r="I114" s="13"/>
      <c r="J114" s="13"/>
    </row>
    <row r="115" spans="1:10" ht="24" customHeight="1">
      <c r="A115" s="13"/>
      <c r="B115" s="4"/>
      <c r="C115" s="13"/>
      <c r="D115" s="13"/>
      <c r="E115" s="13"/>
      <c r="F115" s="13"/>
      <c r="G115" s="13"/>
      <c r="H115" s="13"/>
      <c r="I115" s="13"/>
      <c r="J115" s="13"/>
    </row>
    <row r="116" spans="1:10" ht="24" customHeight="1">
      <c r="A116" s="13"/>
      <c r="B116" s="4"/>
      <c r="C116" s="13"/>
      <c r="D116" s="13"/>
      <c r="E116" s="13"/>
      <c r="F116" s="13"/>
      <c r="G116" s="13"/>
      <c r="H116" s="13"/>
      <c r="I116" s="13"/>
      <c r="J116" s="13"/>
    </row>
    <row r="117" spans="1:10" ht="24" customHeight="1">
      <c r="A117" s="13"/>
      <c r="B117" s="4"/>
      <c r="C117" s="13"/>
      <c r="D117" s="13"/>
      <c r="E117" s="13"/>
      <c r="F117" s="13"/>
      <c r="G117" s="13"/>
      <c r="H117" s="13"/>
      <c r="I117" s="13"/>
      <c r="J117" s="13"/>
    </row>
  </sheetData>
  <mergeCells count="18">
    <mergeCell ref="A51:I51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48:I48"/>
    <mergeCell ref="A49:I49"/>
    <mergeCell ref="A50:I50"/>
    <mergeCell ref="A52:I52"/>
    <mergeCell ref="C54:E54"/>
    <mergeCell ref="G54:I54"/>
    <mergeCell ref="C55:E55"/>
    <mergeCell ref="G55:I55"/>
  </mergeCells>
  <pageMargins left="0.8" right="0.4" top="1" bottom="0.5" header="0.6" footer="0.3"/>
  <pageSetup paperSize="9" scale="65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J31"/>
  <sheetViews>
    <sheetView view="pageBreakPreview" topLeftCell="M12" zoomScale="80" zoomScaleNormal="85" zoomScaleSheetLayoutView="80" workbookViewId="0">
      <selection activeCell="V28" sqref="V28"/>
    </sheetView>
  </sheetViews>
  <sheetFormatPr defaultColWidth="9.453125" defaultRowHeight="24" customHeight="1"/>
  <cols>
    <col min="1" max="1" width="43.54296875" style="82" customWidth="1"/>
    <col min="2" max="2" width="11.81640625" style="82" customWidth="1"/>
    <col min="3" max="3" width="1.453125" style="82" customWidth="1"/>
    <col min="4" max="4" width="12.1796875" style="82" customWidth="1"/>
    <col min="5" max="5" width="1.453125" style="82" customWidth="1"/>
    <col min="6" max="6" width="11.453125" style="82" customWidth="1"/>
    <col min="7" max="7" width="1.453125" style="82" customWidth="1"/>
    <col min="8" max="8" width="10.54296875" style="82" customWidth="1"/>
    <col min="9" max="9" width="1.453125" style="82" customWidth="1"/>
    <col min="10" max="10" width="12.453125" style="82" customWidth="1"/>
    <col min="11" max="11" width="1.453125" style="82" customWidth="1"/>
    <col min="12" max="12" width="12.453125" style="82" customWidth="1"/>
    <col min="13" max="14" width="0.54296875" style="82" customWidth="1"/>
    <col min="15" max="15" width="12" style="82" customWidth="1"/>
    <col min="16" max="16" width="0.54296875" style="82" customWidth="1"/>
    <col min="17" max="17" width="1" style="82" customWidth="1"/>
    <col min="18" max="18" width="11.453125" style="82" customWidth="1"/>
    <col min="19" max="19" width="1.54296875" style="82" customWidth="1"/>
    <col min="20" max="20" width="11.54296875" style="82" customWidth="1"/>
    <col min="21" max="21" width="1.453125" style="82" customWidth="1"/>
    <col min="22" max="22" width="11.54296875" style="82" customWidth="1"/>
    <col min="23" max="23" width="1.453125" style="82" customWidth="1"/>
    <col min="24" max="24" width="12.1796875" style="82" customWidth="1"/>
    <col min="25" max="25" width="1.453125" style="82" customWidth="1"/>
    <col min="26" max="26" width="13.1796875" style="82" customWidth="1"/>
    <col min="27" max="27" width="1" style="82" customWidth="1"/>
    <col min="28" max="16384" width="9.453125" style="82"/>
  </cols>
  <sheetData>
    <row r="1" spans="1:36" ht="24" customHeight="1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</row>
    <row r="2" spans="1:36" ht="24" customHeight="1">
      <c r="A2" s="235" t="s">
        <v>103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</row>
    <row r="3" spans="1:36" ht="24" customHeight="1">
      <c r="A3" s="235" t="s">
        <v>190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</row>
    <row r="4" spans="1:36" ht="24" customHeight="1">
      <c r="A4" s="236" t="s">
        <v>78</v>
      </c>
      <c r="B4" s="236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</row>
    <row r="5" spans="1:36" ht="24" customHeight="1">
      <c r="A5" s="237" t="s">
        <v>2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</row>
    <row r="6" spans="1:36" ht="9" customHeight="1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</row>
    <row r="7" spans="1:36" s="84" customFormat="1" ht="24" customHeight="1">
      <c r="C7" s="86"/>
      <c r="D7" s="232" t="s">
        <v>104</v>
      </c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</row>
    <row r="8" spans="1:36" s="84" customFormat="1" ht="24" customHeight="1">
      <c r="B8" s="85" t="s">
        <v>57</v>
      </c>
      <c r="D8" s="85" t="s">
        <v>105</v>
      </c>
      <c r="E8" s="86"/>
      <c r="F8" s="85" t="s">
        <v>106</v>
      </c>
      <c r="G8" s="85"/>
      <c r="H8" s="232" t="s">
        <v>66</v>
      </c>
      <c r="I8" s="232"/>
      <c r="J8" s="232"/>
      <c r="K8" s="85"/>
      <c r="L8" s="233" t="s">
        <v>70</v>
      </c>
      <c r="M8" s="233"/>
      <c r="N8" s="233"/>
      <c r="O8" s="233"/>
      <c r="P8" s="233"/>
      <c r="Q8" s="233"/>
      <c r="R8" s="233"/>
      <c r="S8" s="233"/>
      <c r="T8" s="233"/>
      <c r="U8" s="87"/>
      <c r="V8" s="88" t="s">
        <v>107</v>
      </c>
      <c r="W8" s="85"/>
      <c r="X8" s="85" t="s">
        <v>108</v>
      </c>
      <c r="Y8" s="85"/>
      <c r="Z8" s="85" t="s">
        <v>107</v>
      </c>
    </row>
    <row r="9" spans="1:36" s="84" customFormat="1" ht="24" customHeight="1">
      <c r="D9" s="85" t="s">
        <v>109</v>
      </c>
      <c r="E9" s="86"/>
      <c r="F9" s="85" t="s">
        <v>110</v>
      </c>
      <c r="G9" s="85"/>
      <c r="H9" s="89" t="s">
        <v>111</v>
      </c>
      <c r="I9" s="85"/>
      <c r="J9" s="89" t="s">
        <v>112</v>
      </c>
      <c r="L9" s="234" t="s">
        <v>113</v>
      </c>
      <c r="M9" s="234"/>
      <c r="N9" s="234"/>
      <c r="O9" s="234"/>
      <c r="P9" s="234"/>
      <c r="Q9" s="234"/>
      <c r="R9" s="234"/>
      <c r="S9" s="234"/>
      <c r="T9" s="88" t="s">
        <v>114</v>
      </c>
      <c r="U9" s="87"/>
      <c r="V9" s="85" t="s">
        <v>115</v>
      </c>
      <c r="W9" s="85"/>
      <c r="X9" s="85" t="s">
        <v>116</v>
      </c>
      <c r="Y9" s="85"/>
      <c r="Z9" s="90" t="s">
        <v>117</v>
      </c>
    </row>
    <row r="10" spans="1:36" s="84" customFormat="1" ht="24" customHeight="1">
      <c r="G10" s="85"/>
      <c r="H10" s="91" t="s">
        <v>118</v>
      </c>
      <c r="J10" s="85" t="s">
        <v>119</v>
      </c>
      <c r="K10" s="85"/>
      <c r="L10" s="85" t="s">
        <v>120</v>
      </c>
      <c r="M10" s="85"/>
      <c r="N10" s="231" t="s">
        <v>229</v>
      </c>
      <c r="O10" s="227"/>
      <c r="P10" s="227"/>
      <c r="Q10" s="92"/>
      <c r="R10" s="85" t="s">
        <v>121</v>
      </c>
      <c r="S10" s="92"/>
      <c r="T10" s="88" t="s">
        <v>122</v>
      </c>
      <c r="U10" s="85"/>
      <c r="V10" s="85" t="s">
        <v>123</v>
      </c>
      <c r="W10" s="86"/>
      <c r="X10" s="85"/>
      <c r="Y10" s="85"/>
      <c r="Z10" s="88" t="s">
        <v>124</v>
      </c>
    </row>
    <row r="11" spans="1:36" s="84" customFormat="1" ht="24" customHeight="1">
      <c r="C11" s="86"/>
      <c r="D11" s="86"/>
      <c r="E11" s="86"/>
      <c r="F11" s="86"/>
      <c r="G11" s="86"/>
      <c r="H11" s="91" t="s">
        <v>125</v>
      </c>
      <c r="I11" s="91"/>
      <c r="J11" s="85"/>
      <c r="K11" s="86"/>
      <c r="L11" s="85" t="s">
        <v>126</v>
      </c>
      <c r="M11" s="86"/>
      <c r="N11" s="231" t="s">
        <v>127</v>
      </c>
      <c r="O11" s="227"/>
      <c r="P11" s="227"/>
      <c r="Q11" s="92"/>
      <c r="R11" s="85" t="s">
        <v>128</v>
      </c>
      <c r="S11" s="92"/>
      <c r="T11" s="88" t="s">
        <v>117</v>
      </c>
      <c r="U11" s="86"/>
      <c r="V11" s="85" t="s">
        <v>129</v>
      </c>
      <c r="W11" s="86"/>
      <c r="X11" s="90"/>
      <c r="Y11" s="86"/>
    </row>
    <row r="12" spans="1:36" s="84" customFormat="1" ht="24" customHeight="1">
      <c r="A12" s="156"/>
      <c r="B12" s="156"/>
      <c r="C12" s="86"/>
      <c r="D12" s="86"/>
      <c r="E12" s="86"/>
      <c r="F12" s="86"/>
      <c r="G12" s="86"/>
      <c r="H12" s="91"/>
      <c r="I12" s="91"/>
      <c r="J12" s="85"/>
      <c r="K12" s="86"/>
      <c r="L12" s="85" t="s">
        <v>130</v>
      </c>
      <c r="M12" s="86"/>
      <c r="N12" s="231" t="s">
        <v>131</v>
      </c>
      <c r="O12" s="227"/>
      <c r="P12" s="227"/>
      <c r="Q12" s="92"/>
      <c r="R12" s="85"/>
      <c r="S12" s="92"/>
      <c r="T12" s="88" t="s">
        <v>124</v>
      </c>
      <c r="U12" s="86"/>
      <c r="V12" s="85" t="s">
        <v>132</v>
      </c>
      <c r="W12" s="86"/>
      <c r="X12" s="90"/>
      <c r="Y12" s="86"/>
    </row>
    <row r="13" spans="1:36" s="93" customFormat="1" ht="24" customHeight="1">
      <c r="C13" s="85"/>
      <c r="D13" s="85"/>
      <c r="E13" s="85"/>
      <c r="F13" s="85"/>
      <c r="G13" s="85"/>
      <c r="H13" s="91"/>
      <c r="I13" s="91"/>
      <c r="J13" s="85"/>
      <c r="K13" s="85"/>
      <c r="L13" s="94" t="s">
        <v>133</v>
      </c>
      <c r="M13" s="85"/>
      <c r="N13" s="85"/>
      <c r="O13" s="88"/>
      <c r="P13" s="88"/>
      <c r="Q13" s="88"/>
      <c r="R13" s="88"/>
      <c r="S13" s="88"/>
      <c r="T13" s="88"/>
      <c r="U13" s="85"/>
      <c r="W13" s="85"/>
      <c r="X13" s="85"/>
      <c r="Y13" s="85"/>
      <c r="Z13" s="88"/>
    </row>
    <row r="14" spans="1:36" s="93" customFormat="1" ht="24" customHeight="1">
      <c r="C14" s="85"/>
      <c r="D14" s="85"/>
      <c r="E14" s="85"/>
      <c r="F14" s="85"/>
      <c r="G14" s="85"/>
      <c r="H14" s="91"/>
      <c r="I14" s="91"/>
      <c r="J14" s="85"/>
      <c r="K14" s="85"/>
      <c r="L14" s="85"/>
      <c r="M14" s="85"/>
      <c r="N14" s="85"/>
      <c r="O14" s="88"/>
      <c r="P14" s="88"/>
      <c r="Q14" s="88"/>
      <c r="R14" s="88"/>
      <c r="S14" s="88"/>
      <c r="T14" s="88"/>
      <c r="U14" s="85"/>
      <c r="V14" s="85"/>
      <c r="W14" s="85"/>
      <c r="X14" s="85"/>
      <c r="Y14" s="85"/>
      <c r="Z14" s="88"/>
    </row>
    <row r="15" spans="1:36" s="84" customFormat="1" ht="24" customHeight="1">
      <c r="A15" s="86" t="s">
        <v>136</v>
      </c>
      <c r="B15" s="86"/>
      <c r="C15" s="95"/>
      <c r="D15" s="32">
        <v>1066596</v>
      </c>
      <c r="E15" s="32"/>
      <c r="F15" s="32">
        <v>98130</v>
      </c>
      <c r="G15" s="33"/>
      <c r="H15" s="32">
        <v>55444</v>
      </c>
      <c r="I15" s="33"/>
      <c r="J15" s="32">
        <v>155808</v>
      </c>
      <c r="K15" s="33"/>
      <c r="L15" s="32">
        <v>22390</v>
      </c>
      <c r="M15" s="33"/>
      <c r="N15" s="33"/>
      <c r="O15" s="32">
        <v>-105894</v>
      </c>
      <c r="P15" s="32"/>
      <c r="Q15" s="32"/>
      <c r="R15" s="32">
        <v>645654</v>
      </c>
      <c r="S15" s="32"/>
      <c r="T15" s="97">
        <f>SUM(L15,O15,R15)</f>
        <v>562150</v>
      </c>
      <c r="U15" s="97"/>
      <c r="V15" s="32">
        <f>SUM(D15:J15,T15)</f>
        <v>1938128</v>
      </c>
      <c r="W15" s="97"/>
      <c r="X15" s="32">
        <v>1082463</v>
      </c>
      <c r="Y15" s="97"/>
      <c r="Z15" s="97">
        <f>SUM(V15:Y15)</f>
        <v>3020591</v>
      </c>
      <c r="AA15" s="98"/>
      <c r="AB15" s="98"/>
      <c r="AC15" s="98"/>
      <c r="AD15" s="98"/>
      <c r="AE15" s="98"/>
      <c r="AF15" s="98"/>
      <c r="AG15" s="98"/>
      <c r="AH15" s="98"/>
      <c r="AI15" s="98"/>
      <c r="AJ15" s="98"/>
    </row>
    <row r="16" spans="1:36" s="84" customFormat="1" ht="24" customHeight="1">
      <c r="A16" s="98" t="s">
        <v>134</v>
      </c>
      <c r="B16" s="98"/>
      <c r="C16" s="95"/>
      <c r="D16" s="151">
        <v>0</v>
      </c>
      <c r="E16" s="100"/>
      <c r="F16" s="152">
        <v>0</v>
      </c>
      <c r="G16" s="34"/>
      <c r="H16" s="152">
        <v>0</v>
      </c>
      <c r="I16" s="33"/>
      <c r="J16" s="43">
        <v>-74875</v>
      </c>
      <c r="K16" s="33"/>
      <c r="L16" s="99">
        <v>0</v>
      </c>
      <c r="M16" s="33"/>
      <c r="N16" s="33"/>
      <c r="O16" s="99">
        <v>0</v>
      </c>
      <c r="P16" s="37"/>
      <c r="Q16" s="37"/>
      <c r="R16" s="99">
        <v>0</v>
      </c>
      <c r="S16" s="37"/>
      <c r="T16" s="99">
        <v>0</v>
      </c>
      <c r="U16" s="97"/>
      <c r="V16" s="35">
        <f>SUM(D16:J16,T16)</f>
        <v>-74875</v>
      </c>
      <c r="W16" s="97"/>
      <c r="X16" s="35">
        <v>-26572</v>
      </c>
      <c r="Y16" s="97"/>
      <c r="Z16" s="35">
        <f>SUM(V16:X16)</f>
        <v>-101447</v>
      </c>
      <c r="AA16" s="98"/>
      <c r="AB16" s="98"/>
      <c r="AC16" s="98"/>
      <c r="AD16" s="98"/>
      <c r="AE16" s="98"/>
      <c r="AF16" s="98"/>
      <c r="AG16" s="98"/>
      <c r="AH16" s="98"/>
      <c r="AI16" s="98"/>
      <c r="AJ16" s="98"/>
    </row>
    <row r="17" spans="1:36" s="84" customFormat="1" ht="24" customHeight="1">
      <c r="A17" s="84" t="s">
        <v>228</v>
      </c>
      <c r="B17" s="93">
        <v>9</v>
      </c>
      <c r="C17" s="95"/>
      <c r="D17" s="101">
        <v>0</v>
      </c>
      <c r="E17" s="100"/>
      <c r="F17" s="153">
        <v>0</v>
      </c>
      <c r="G17" s="34"/>
      <c r="H17" s="153">
        <v>0</v>
      </c>
      <c r="I17" s="33"/>
      <c r="J17" s="154">
        <v>0</v>
      </c>
      <c r="K17" s="33"/>
      <c r="L17" s="101">
        <v>0</v>
      </c>
      <c r="M17" s="33"/>
      <c r="N17" s="33"/>
      <c r="O17" s="36">
        <v>-60508</v>
      </c>
      <c r="P17" s="33"/>
      <c r="Q17" s="33"/>
      <c r="R17" s="101">
        <v>0</v>
      </c>
      <c r="S17" s="33"/>
      <c r="T17" s="36">
        <f t="shared" ref="T17" si="0">SUM(L17,O17,R17)</f>
        <v>-60508</v>
      </c>
      <c r="U17" s="97"/>
      <c r="V17" s="36">
        <f>SUM(D17:J17,T17)</f>
        <v>-60508</v>
      </c>
      <c r="W17" s="97"/>
      <c r="X17" s="36">
        <v>-10513</v>
      </c>
      <c r="Y17" s="97"/>
      <c r="Z17" s="36">
        <f>SUM(V17:X17)</f>
        <v>-71021</v>
      </c>
      <c r="AA17" s="98"/>
      <c r="AB17" s="98"/>
      <c r="AC17" s="98"/>
      <c r="AD17" s="98"/>
      <c r="AE17" s="98"/>
      <c r="AF17" s="98"/>
      <c r="AG17" s="98"/>
      <c r="AH17" s="98"/>
      <c r="AI17" s="98"/>
      <c r="AJ17" s="98"/>
    </row>
    <row r="18" spans="1:36" s="103" customFormat="1" ht="24" customHeight="1">
      <c r="A18" s="98" t="s">
        <v>137</v>
      </c>
      <c r="B18" s="199"/>
      <c r="C18" s="98"/>
      <c r="D18" s="102">
        <f>SUM(D16:D17)</f>
        <v>0</v>
      </c>
      <c r="E18" s="100"/>
      <c r="F18" s="102">
        <f>SUM(F16:F17)</f>
        <v>0</v>
      </c>
      <c r="G18" s="100"/>
      <c r="H18" s="102">
        <f>SUM(H16:H17)</f>
        <v>0</v>
      </c>
      <c r="I18" s="97"/>
      <c r="J18" s="33">
        <f>SUM(J16:J17)</f>
        <v>-74875</v>
      </c>
      <c r="K18" s="97"/>
      <c r="L18" s="155">
        <f>SUM(L16:L17)</f>
        <v>0</v>
      </c>
      <c r="M18" s="97"/>
      <c r="N18" s="97"/>
      <c r="O18" s="33">
        <f>SUM(O16:O17)</f>
        <v>-60508</v>
      </c>
      <c r="P18" s="97"/>
      <c r="Q18" s="97"/>
      <c r="R18" s="102">
        <f>SUM(R16:R17)</f>
        <v>0</v>
      </c>
      <c r="S18" s="97"/>
      <c r="T18" s="33">
        <f>SUM(T16:T17)</f>
        <v>-60508</v>
      </c>
      <c r="U18" s="97"/>
      <c r="V18" s="33">
        <f>SUM(V16:V17)</f>
        <v>-135383</v>
      </c>
      <c r="W18" s="97"/>
      <c r="X18" s="33">
        <f>SUM(X16:X17)</f>
        <v>-37085</v>
      </c>
      <c r="Y18" s="97"/>
      <c r="Z18" s="33">
        <f>SUM(Z16:Z17)</f>
        <v>-172468</v>
      </c>
      <c r="AD18" s="104"/>
    </row>
    <row r="19" spans="1:36" s="103" customFormat="1" ht="24" customHeight="1" thickBot="1">
      <c r="A19" s="95" t="s">
        <v>194</v>
      </c>
      <c r="B19" s="90"/>
      <c r="C19" s="95"/>
      <c r="D19" s="105">
        <f>SUM(D18:D18)+D15</f>
        <v>1066596</v>
      </c>
      <c r="E19" s="97"/>
      <c r="F19" s="105">
        <f>SUM(F18:F18)+F15</f>
        <v>98130</v>
      </c>
      <c r="G19" s="97"/>
      <c r="H19" s="105">
        <f>SUM(H18:H18)+H15</f>
        <v>55444</v>
      </c>
      <c r="I19" s="97"/>
      <c r="J19" s="106">
        <f>SUM(J18:J18)+J15</f>
        <v>80933</v>
      </c>
      <c r="K19" s="97"/>
      <c r="L19" s="105">
        <f>SUM(L18:L18)+L15</f>
        <v>22390</v>
      </c>
      <c r="M19" s="97"/>
      <c r="N19" s="97"/>
      <c r="O19" s="38">
        <f>SUM(O18:O18)+O15</f>
        <v>-166402</v>
      </c>
      <c r="P19" s="97"/>
      <c r="Q19" s="97"/>
      <c r="R19" s="157">
        <f>SUM(R18:R18)+R15</f>
        <v>645654</v>
      </c>
      <c r="S19" s="97"/>
      <c r="T19" s="38">
        <f>SUM(T18:T18)+T15</f>
        <v>501642</v>
      </c>
      <c r="U19" s="97"/>
      <c r="V19" s="106">
        <f>SUM(V18:V18)+V15</f>
        <v>1802745</v>
      </c>
      <c r="W19" s="97"/>
      <c r="X19" s="106">
        <f>SUM(X18:X18)+X15</f>
        <v>1045378</v>
      </c>
      <c r="Y19" s="97"/>
      <c r="Z19" s="106">
        <f>SUM(Z18:Z18)+Z15</f>
        <v>2848123</v>
      </c>
      <c r="AD19" s="104"/>
    </row>
    <row r="20" spans="1:36" s="93" customFormat="1" ht="24" customHeight="1" thickTop="1">
      <c r="C20" s="85"/>
      <c r="D20" s="85"/>
      <c r="E20" s="85"/>
      <c r="F20" s="85"/>
      <c r="G20" s="85"/>
      <c r="H20" s="91"/>
      <c r="I20" s="91"/>
      <c r="J20" s="85"/>
      <c r="K20" s="85"/>
      <c r="L20" s="85"/>
      <c r="M20" s="85"/>
      <c r="N20" s="85"/>
      <c r="O20" s="88"/>
      <c r="P20" s="88"/>
      <c r="Q20" s="88"/>
      <c r="R20" s="88"/>
      <c r="S20" s="88"/>
      <c r="T20" s="88"/>
      <c r="U20" s="85"/>
      <c r="V20" s="85"/>
      <c r="W20" s="85"/>
      <c r="X20" s="85"/>
      <c r="Y20" s="85"/>
      <c r="Z20" s="88"/>
    </row>
    <row r="21" spans="1:36" s="84" customFormat="1" ht="24" customHeight="1">
      <c r="A21" s="86" t="s">
        <v>196</v>
      </c>
      <c r="B21" s="85"/>
      <c r="C21" s="95"/>
      <c r="D21" s="32">
        <f>[1]Conso!$C$20</f>
        <v>1066596</v>
      </c>
      <c r="E21" s="32"/>
      <c r="F21" s="32">
        <f>[1]Conso!E20</f>
        <v>98130</v>
      </c>
      <c r="G21" s="33"/>
      <c r="H21" s="32">
        <f>[1]Conso!G20</f>
        <v>55444</v>
      </c>
      <c r="I21" s="33"/>
      <c r="J21" s="32">
        <f>[1]Conso!I20</f>
        <v>-69661</v>
      </c>
      <c r="K21" s="33"/>
      <c r="L21" s="32">
        <f>[1]Conso!L20</f>
        <v>22390</v>
      </c>
      <c r="M21" s="33"/>
      <c r="N21" s="33"/>
      <c r="O21" s="32">
        <f>[1]Conso!O20</f>
        <v>-222199</v>
      </c>
      <c r="P21" s="32"/>
      <c r="Q21" s="32"/>
      <c r="R21" s="32">
        <f>[1]Conso!Q20</f>
        <v>645654</v>
      </c>
      <c r="S21" s="32"/>
      <c r="T21" s="97">
        <f>SUM(L21,O21,R21)</f>
        <v>445845</v>
      </c>
      <c r="U21" s="33"/>
      <c r="V21" s="32">
        <f>SUM(D21:J21,T21)</f>
        <v>1596354</v>
      </c>
      <c r="W21" s="33"/>
      <c r="X21" s="32">
        <f>[1]Conso!W20</f>
        <v>1019337</v>
      </c>
      <c r="Y21" s="33"/>
      <c r="Z21" s="97">
        <f>SUM(V21:Y21)</f>
        <v>2615691</v>
      </c>
      <c r="AA21" s="98"/>
      <c r="AB21" s="98"/>
      <c r="AC21" s="98"/>
      <c r="AD21" s="98"/>
      <c r="AE21" s="98"/>
      <c r="AF21" s="98"/>
      <c r="AG21" s="98"/>
      <c r="AH21" s="98"/>
      <c r="AI21" s="98"/>
      <c r="AJ21" s="98"/>
    </row>
    <row r="22" spans="1:36" s="84" customFormat="1" ht="24" customHeight="1">
      <c r="A22" s="98" t="s">
        <v>215</v>
      </c>
      <c r="B22" s="199"/>
      <c r="C22" s="95"/>
      <c r="D22" s="99">
        <f>[1]Conso!C21</f>
        <v>0</v>
      </c>
      <c r="E22" s="100"/>
      <c r="F22" s="99">
        <f>[1]Conso!E21</f>
        <v>0</v>
      </c>
      <c r="G22" s="34"/>
      <c r="H22" s="99">
        <f>[1]Conso!G21</f>
        <v>0</v>
      </c>
      <c r="I22" s="33"/>
      <c r="J22" s="43">
        <v>21274</v>
      </c>
      <c r="K22" s="33"/>
      <c r="L22" s="99">
        <f>[1]Conso!L21</f>
        <v>0</v>
      </c>
      <c r="M22" s="33"/>
      <c r="N22" s="33"/>
      <c r="O22" s="99">
        <f>[1]Conso!O21</f>
        <v>0</v>
      </c>
      <c r="P22" s="100"/>
      <c r="Q22" s="100"/>
      <c r="R22" s="99">
        <f>[1]Conso!Q21</f>
        <v>0</v>
      </c>
      <c r="S22" s="100"/>
      <c r="T22" s="99">
        <f t="shared" ref="T22:T23" si="1">SUM(L22,O22,R22)</f>
        <v>0</v>
      </c>
      <c r="U22" s="33"/>
      <c r="V22" s="35">
        <f>SUM(C22:J22,T22)</f>
        <v>21274</v>
      </c>
      <c r="W22" s="33"/>
      <c r="X22" s="35">
        <v>25290</v>
      </c>
      <c r="Y22" s="33"/>
      <c r="Z22" s="35">
        <f>SUM(V22:X22)</f>
        <v>46564</v>
      </c>
      <c r="AA22" s="98"/>
      <c r="AB22" s="98"/>
      <c r="AC22" s="98"/>
      <c r="AD22" s="98"/>
      <c r="AE22" s="98"/>
      <c r="AF22" s="98"/>
      <c r="AG22" s="98"/>
      <c r="AH22" s="98"/>
      <c r="AI22" s="98"/>
      <c r="AJ22" s="98"/>
    </row>
    <row r="23" spans="1:36" s="84" customFormat="1" ht="24" customHeight="1">
      <c r="A23" s="84" t="s">
        <v>228</v>
      </c>
      <c r="B23" s="93">
        <v>9</v>
      </c>
      <c r="C23" s="95"/>
      <c r="D23" s="101">
        <f>[1]Conso!C22</f>
        <v>0</v>
      </c>
      <c r="E23" s="100"/>
      <c r="F23" s="101">
        <f>[1]Conso!E22</f>
        <v>0</v>
      </c>
      <c r="G23" s="34"/>
      <c r="H23" s="101">
        <f>[1]Conso!G22</f>
        <v>0</v>
      </c>
      <c r="I23" s="33"/>
      <c r="J23" s="101">
        <f>[1]Conso!I22</f>
        <v>0</v>
      </c>
      <c r="K23" s="33"/>
      <c r="L23" s="101">
        <f>[1]Conso!L22</f>
        <v>0</v>
      </c>
      <c r="M23" s="33"/>
      <c r="N23" s="33"/>
      <c r="O23" s="36">
        <v>-14500</v>
      </c>
      <c r="P23" s="33"/>
      <c r="Q23" s="33"/>
      <c r="R23" s="101">
        <f>[1]Conso!Q22</f>
        <v>0</v>
      </c>
      <c r="S23" s="33"/>
      <c r="T23" s="36">
        <f t="shared" si="1"/>
        <v>-14500</v>
      </c>
      <c r="U23" s="33"/>
      <c r="V23" s="36">
        <f>SUM(C23:H23,T23)</f>
        <v>-14500</v>
      </c>
      <c r="W23" s="33"/>
      <c r="X23" s="36">
        <v>-1304</v>
      </c>
      <c r="Y23" s="33"/>
      <c r="Z23" s="36">
        <f>SUM(V23:X23)</f>
        <v>-15804</v>
      </c>
      <c r="AA23" s="98"/>
      <c r="AB23" s="98"/>
      <c r="AC23" s="98"/>
      <c r="AD23" s="98"/>
      <c r="AE23" s="98"/>
      <c r="AF23" s="98"/>
      <c r="AG23" s="98"/>
      <c r="AH23" s="98"/>
      <c r="AI23" s="98"/>
      <c r="AJ23" s="98"/>
    </row>
    <row r="24" spans="1:36" s="84" customFormat="1" ht="24" customHeight="1">
      <c r="A24" s="98" t="s">
        <v>214</v>
      </c>
      <c r="B24" s="98"/>
      <c r="C24" s="95"/>
      <c r="D24" s="96">
        <f>SUM(D22:D23)</f>
        <v>0</v>
      </c>
      <c r="E24" s="100"/>
      <c r="F24" s="96">
        <f>SUM(F22:F23)</f>
        <v>0</v>
      </c>
      <c r="G24" s="96"/>
      <c r="H24" s="96">
        <f>SUM(H22:H23)</f>
        <v>0</v>
      </c>
      <c r="I24" s="33"/>
      <c r="J24" s="33">
        <f>SUM(J22:J23)</f>
        <v>21274</v>
      </c>
      <c r="K24" s="37"/>
      <c r="L24" s="96">
        <f>SUM(L22:L23)</f>
        <v>0</v>
      </c>
      <c r="M24" s="33"/>
      <c r="N24" s="33"/>
      <c r="O24" s="33">
        <f>SUM(O22:O23)</f>
        <v>-14500</v>
      </c>
      <c r="P24" s="33"/>
      <c r="Q24" s="33"/>
      <c r="R24" s="96">
        <f>SUM(R22:R23)</f>
        <v>0</v>
      </c>
      <c r="S24" s="33"/>
      <c r="T24" s="33">
        <f>SUM(T22:T23)</f>
        <v>-14500</v>
      </c>
      <c r="U24" s="33"/>
      <c r="V24" s="33">
        <f>SUM(V22:V23)</f>
        <v>6774</v>
      </c>
      <c r="W24" s="33"/>
      <c r="X24" s="33">
        <f>SUM(X22:X23)</f>
        <v>23986</v>
      </c>
      <c r="Y24" s="33"/>
      <c r="Z24" s="33">
        <f>SUM(V24:X24)</f>
        <v>30760</v>
      </c>
      <c r="AA24" s="98"/>
      <c r="AB24" s="98"/>
      <c r="AC24" s="98"/>
      <c r="AD24" s="98"/>
      <c r="AE24" s="98"/>
      <c r="AF24" s="98"/>
      <c r="AG24" s="98"/>
      <c r="AH24" s="98"/>
      <c r="AI24" s="98"/>
      <c r="AJ24" s="98"/>
    </row>
    <row r="25" spans="1:36" s="103" customFormat="1" ht="24" customHeight="1" thickBot="1">
      <c r="A25" s="95" t="s">
        <v>195</v>
      </c>
      <c r="B25" s="95"/>
      <c r="C25" s="95"/>
      <c r="D25" s="38">
        <f>SUM(D21,D24:D24)</f>
        <v>1066596</v>
      </c>
      <c r="E25" s="33"/>
      <c r="F25" s="38">
        <f>SUM(F21,F24:F24)</f>
        <v>98130</v>
      </c>
      <c r="G25" s="33"/>
      <c r="H25" s="38">
        <f>SUM(H21,H24:H24)</f>
        <v>55444</v>
      </c>
      <c r="I25" s="33"/>
      <c r="J25" s="38">
        <f>SUM(J21,J24:J24)</f>
        <v>-48387</v>
      </c>
      <c r="K25" s="33"/>
      <c r="L25" s="38">
        <f>SUM(L21,L24:L24)</f>
        <v>22390</v>
      </c>
      <c r="M25" s="33"/>
      <c r="N25" s="33"/>
      <c r="O25" s="38">
        <f>SUM(O21,O24:O24)</f>
        <v>-236699</v>
      </c>
      <c r="P25" s="33"/>
      <c r="Q25" s="33"/>
      <c r="R25" s="38">
        <f>SUM(R21,R24:R24)</f>
        <v>645654</v>
      </c>
      <c r="S25" s="33"/>
      <c r="T25" s="38">
        <f>SUM(T21,T24:T24)</f>
        <v>431345</v>
      </c>
      <c r="U25" s="33"/>
      <c r="V25" s="38">
        <f>SUM(V21,V24:V24)</f>
        <v>1603128</v>
      </c>
      <c r="W25" s="33"/>
      <c r="X25" s="38">
        <f>SUM(X21,X24:X24)</f>
        <v>1043323</v>
      </c>
      <c r="Y25" s="33"/>
      <c r="Z25" s="38">
        <f>SUM(Z21,Z24:Z24)</f>
        <v>2646451</v>
      </c>
      <c r="AD25" s="104"/>
    </row>
    <row r="26" spans="1:36" s="103" customFormat="1" ht="24" customHeight="1" thickTop="1">
      <c r="A26" s="95"/>
      <c r="B26" s="95"/>
      <c r="C26" s="95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D26" s="104"/>
    </row>
    <row r="27" spans="1:36" s="103" customFormat="1" ht="24" customHeight="1">
      <c r="A27" s="95"/>
      <c r="B27" s="95"/>
      <c r="C27" s="95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D27" s="104"/>
    </row>
    <row r="28" spans="1:36" ht="24" customHeight="1">
      <c r="C28" s="107"/>
      <c r="D28" s="107"/>
      <c r="E28" s="107"/>
      <c r="F28" s="107"/>
      <c r="G28" s="107"/>
      <c r="H28" s="107"/>
    </row>
    <row r="31" spans="1:36" ht="24" customHeight="1">
      <c r="A31" s="69" t="s">
        <v>76</v>
      </c>
      <c r="B31" s="107"/>
    </row>
  </sheetData>
  <mergeCells count="12">
    <mergeCell ref="D7:Z7"/>
    <mergeCell ref="A1:Z1"/>
    <mergeCell ref="A2:Z2"/>
    <mergeCell ref="A3:Z3"/>
    <mergeCell ref="A4:Z4"/>
    <mergeCell ref="A5:Z5"/>
    <mergeCell ref="N10:P10"/>
    <mergeCell ref="N11:P11"/>
    <mergeCell ref="N12:P12"/>
    <mergeCell ref="H8:J8"/>
    <mergeCell ref="L8:T8"/>
    <mergeCell ref="L9:S9"/>
  </mergeCells>
  <pageMargins left="0.8" right="0.4" top="1" bottom="0.5" header="0.6" footer="0.3"/>
  <pageSetup paperSize="9" scale="65" fitToWidth="0" fitToHeight="0" orientation="landscape" r:id="rId1"/>
  <ignoredErrors>
    <ignoredError sqref="R18:S18 D18:P18 U18:Z18 D24 F24" formulaRange="1"/>
    <ignoredError sqref="T2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X31"/>
  <sheetViews>
    <sheetView view="pageBreakPreview" topLeftCell="F13" zoomScale="70" zoomScaleNormal="85" zoomScaleSheetLayoutView="70" workbookViewId="0">
      <selection activeCell="A106" sqref="A1:XFD1048576"/>
    </sheetView>
  </sheetViews>
  <sheetFormatPr defaultColWidth="9.453125" defaultRowHeight="24" customHeight="1"/>
  <cols>
    <col min="1" max="1" width="68" style="82" customWidth="1"/>
    <col min="2" max="2" width="9" style="82" customWidth="1"/>
    <col min="3" max="3" width="1.54296875" style="82" customWidth="1"/>
    <col min="4" max="4" width="15.453125" style="82" customWidth="1"/>
    <col min="5" max="5" width="1.54296875" style="82" customWidth="1"/>
    <col min="6" max="6" width="15.54296875" style="82" customWidth="1"/>
    <col min="7" max="7" width="1.54296875" style="82" customWidth="1"/>
    <col min="8" max="8" width="15.453125" style="82" customWidth="1"/>
    <col min="9" max="9" width="1.54296875" style="82" customWidth="1"/>
    <col min="10" max="10" width="15.54296875" style="82" customWidth="1"/>
    <col min="11" max="11" width="1.54296875" style="82" customWidth="1"/>
    <col min="12" max="12" width="0.54296875" style="82" customWidth="1"/>
    <col min="13" max="13" width="17.54296875" style="82" customWidth="1"/>
    <col min="14" max="14" width="1.453125" style="82" customWidth="1"/>
    <col min="15" max="15" width="0.54296875" style="82" customWidth="1"/>
    <col min="16" max="16" width="16.54296875" style="82" customWidth="1"/>
    <col min="17" max="17" width="1.54296875" style="82" customWidth="1"/>
    <col min="18" max="18" width="15.453125" style="82" customWidth="1"/>
    <col min="19" max="19" width="0.54296875" style="82" customWidth="1"/>
    <col min="20" max="16384" width="9.453125" style="82"/>
  </cols>
  <sheetData>
    <row r="1" spans="1:24" ht="24" customHeight="1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108"/>
      <c r="T1" s="108"/>
      <c r="U1" s="108"/>
      <c r="V1" s="108"/>
      <c r="W1" s="108"/>
      <c r="X1" s="108"/>
    </row>
    <row r="2" spans="1:24" ht="24" customHeight="1">
      <c r="A2" s="235" t="s">
        <v>138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108"/>
      <c r="T2" s="108"/>
      <c r="U2" s="108"/>
      <c r="V2" s="108"/>
      <c r="W2" s="108"/>
      <c r="X2" s="108"/>
    </row>
    <row r="3" spans="1:24" ht="24" customHeight="1">
      <c r="A3" s="235" t="s">
        <v>190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108"/>
      <c r="T3" s="108"/>
      <c r="U3" s="108"/>
      <c r="V3" s="108"/>
      <c r="W3" s="108"/>
      <c r="X3" s="108"/>
    </row>
    <row r="4" spans="1:24" ht="24" customHeight="1">
      <c r="A4" s="246" t="s">
        <v>78</v>
      </c>
      <c r="B4" s="246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108"/>
      <c r="T4" s="108"/>
      <c r="U4" s="108"/>
      <c r="V4" s="108"/>
      <c r="W4" s="108"/>
      <c r="X4" s="108"/>
    </row>
    <row r="5" spans="1:24" ht="24" customHeight="1">
      <c r="A5" s="237" t="s">
        <v>2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109"/>
      <c r="T5" s="109"/>
      <c r="U5" s="109"/>
      <c r="V5" s="109"/>
      <c r="W5" s="109"/>
      <c r="X5" s="109"/>
    </row>
    <row r="6" spans="1:24" ht="9" customHeight="1">
      <c r="A6" s="110"/>
      <c r="B6" s="110"/>
      <c r="C6" s="110"/>
    </row>
    <row r="7" spans="1:24" s="113" customFormat="1" ht="24" customHeight="1">
      <c r="A7" s="111"/>
      <c r="B7" s="163" t="s">
        <v>57</v>
      </c>
      <c r="C7" s="125"/>
      <c r="D7" s="245" t="s">
        <v>139</v>
      </c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</row>
    <row r="8" spans="1:24" s="113" customFormat="1" ht="24" customHeight="1">
      <c r="C8" s="114"/>
      <c r="D8" s="238" t="s">
        <v>105</v>
      </c>
      <c r="E8" s="238"/>
      <c r="F8" s="115" t="s">
        <v>106</v>
      </c>
      <c r="G8" s="116"/>
      <c r="H8" s="239" t="s">
        <v>140</v>
      </c>
      <c r="I8" s="239"/>
      <c r="J8" s="239"/>
      <c r="L8" s="243" t="s">
        <v>70</v>
      </c>
      <c r="M8" s="244"/>
      <c r="N8" s="244"/>
      <c r="O8" s="244"/>
      <c r="P8" s="244"/>
      <c r="Q8" s="244"/>
      <c r="R8" s="115" t="s">
        <v>107</v>
      </c>
    </row>
    <row r="9" spans="1:24" s="113" customFormat="1" ht="24" customHeight="1">
      <c r="A9" s="117" t="s">
        <v>141</v>
      </c>
      <c r="B9" s="117"/>
      <c r="C9" s="117"/>
      <c r="D9" s="115" t="s">
        <v>109</v>
      </c>
      <c r="E9" s="118"/>
      <c r="F9" s="115" t="s">
        <v>142</v>
      </c>
      <c r="G9" s="116"/>
      <c r="H9" s="119" t="s">
        <v>111</v>
      </c>
      <c r="I9" s="115"/>
      <c r="J9" s="120" t="s">
        <v>112</v>
      </c>
      <c r="K9" s="241" t="s">
        <v>143</v>
      </c>
      <c r="L9" s="242"/>
      <c r="M9" s="242"/>
      <c r="N9" s="242"/>
      <c r="O9" s="242"/>
      <c r="P9" s="115" t="s">
        <v>114</v>
      </c>
      <c r="Q9" s="112"/>
      <c r="R9" s="115" t="s">
        <v>144</v>
      </c>
    </row>
    <row r="10" spans="1:24" s="113" customFormat="1" ht="24" customHeight="1">
      <c r="A10" s="117"/>
      <c r="B10" s="117"/>
      <c r="G10" s="116"/>
      <c r="H10" s="121" t="s">
        <v>145</v>
      </c>
      <c r="J10" s="115"/>
      <c r="K10" s="241" t="s">
        <v>146</v>
      </c>
      <c r="L10" s="242"/>
      <c r="M10" s="242"/>
      <c r="N10" s="242"/>
      <c r="O10" s="242"/>
      <c r="P10" s="115" t="s">
        <v>122</v>
      </c>
      <c r="Q10" s="115"/>
      <c r="R10" s="115" t="s">
        <v>147</v>
      </c>
    </row>
    <row r="11" spans="1:24" s="113" customFormat="1" ht="24" customHeight="1">
      <c r="A11" s="117"/>
      <c r="B11" s="117"/>
      <c r="G11" s="116"/>
      <c r="H11" s="121"/>
      <c r="M11" s="120" t="s">
        <v>148</v>
      </c>
      <c r="N11" s="115"/>
      <c r="O11" s="115"/>
      <c r="P11" s="115" t="s">
        <v>117</v>
      </c>
      <c r="Q11" s="115"/>
      <c r="R11" s="115"/>
    </row>
    <row r="12" spans="1:24" s="113" customFormat="1" ht="24" customHeight="1">
      <c r="A12" s="111"/>
      <c r="B12" s="111"/>
      <c r="C12" s="111"/>
      <c r="G12" s="116"/>
      <c r="H12" s="121"/>
      <c r="M12" s="115" t="s">
        <v>127</v>
      </c>
      <c r="N12" s="115"/>
      <c r="O12" s="115"/>
      <c r="P12" s="115" t="s">
        <v>124</v>
      </c>
      <c r="Q12" s="115"/>
      <c r="R12" s="115"/>
    </row>
    <row r="13" spans="1:24" s="113" customFormat="1" ht="24" customHeight="1">
      <c r="A13" s="111"/>
      <c r="B13" s="111"/>
      <c r="C13" s="111"/>
      <c r="G13" s="116"/>
      <c r="H13" s="121"/>
      <c r="M13" s="115" t="s">
        <v>131</v>
      </c>
      <c r="N13" s="115"/>
      <c r="O13" s="115"/>
      <c r="P13" s="115"/>
      <c r="Q13" s="115"/>
      <c r="R13" s="115"/>
    </row>
    <row r="14" spans="1:24" s="122" customFormat="1" ht="24" customHeight="1">
      <c r="D14" s="123"/>
      <c r="E14" s="123"/>
      <c r="F14" s="123"/>
      <c r="G14" s="123"/>
      <c r="H14" s="123"/>
      <c r="I14" s="123"/>
      <c r="J14" s="123"/>
      <c r="K14" s="123"/>
      <c r="L14" s="123"/>
      <c r="M14" s="124"/>
      <c r="N14" s="124"/>
      <c r="O14" s="124"/>
      <c r="P14" s="124"/>
      <c r="Q14" s="123"/>
      <c r="R14" s="123"/>
    </row>
    <row r="15" spans="1:24" s="122" customFormat="1" ht="24" customHeight="1">
      <c r="A15" s="125" t="s">
        <v>136</v>
      </c>
      <c r="B15" s="125"/>
      <c r="C15" s="125"/>
      <c r="D15" s="123">
        <v>1066596</v>
      </c>
      <c r="E15" s="123"/>
      <c r="F15" s="123">
        <v>98130</v>
      </c>
      <c r="G15" s="123"/>
      <c r="H15" s="123">
        <v>55444</v>
      </c>
      <c r="I15" s="123"/>
      <c r="J15" s="123">
        <v>252429</v>
      </c>
      <c r="K15" s="123"/>
      <c r="L15" s="123"/>
      <c r="M15" s="123">
        <v>70462</v>
      </c>
      <c r="N15" s="123"/>
      <c r="O15" s="123"/>
      <c r="P15" s="123">
        <f>M15</f>
        <v>70462</v>
      </c>
      <c r="Q15" s="123"/>
      <c r="R15" s="123">
        <f>SUM(D15:L15)+P15</f>
        <v>1543061</v>
      </c>
    </row>
    <row r="16" spans="1:24" s="132" customFormat="1" ht="24" customHeight="1">
      <c r="A16" s="126" t="s">
        <v>134</v>
      </c>
      <c r="B16" s="126"/>
      <c r="C16" s="127"/>
      <c r="D16" s="128">
        <v>0</v>
      </c>
      <c r="E16" s="129"/>
      <c r="F16" s="128">
        <v>0</v>
      </c>
      <c r="G16" s="129"/>
      <c r="H16" s="128">
        <v>0</v>
      </c>
      <c r="I16" s="123"/>
      <c r="J16" s="130">
        <v>-51436</v>
      </c>
      <c r="K16" s="123"/>
      <c r="L16" s="123"/>
      <c r="M16" s="128">
        <v>0</v>
      </c>
      <c r="N16" s="131"/>
      <c r="O16" s="124"/>
      <c r="P16" s="128">
        <f>M16</f>
        <v>0</v>
      </c>
      <c r="Q16" s="123"/>
      <c r="R16" s="130">
        <f>SUM(D16:J16)+P16</f>
        <v>-51436</v>
      </c>
    </row>
    <row r="17" spans="1:18" s="132" customFormat="1" ht="24" customHeight="1">
      <c r="A17" s="126" t="s">
        <v>230</v>
      </c>
      <c r="B17" s="200">
        <v>9</v>
      </c>
      <c r="C17" s="127"/>
      <c r="D17" s="133">
        <v>0</v>
      </c>
      <c r="E17" s="129"/>
      <c r="F17" s="133">
        <v>0</v>
      </c>
      <c r="G17" s="129"/>
      <c r="H17" s="133">
        <v>0</v>
      </c>
      <c r="I17" s="123"/>
      <c r="J17" s="134">
        <v>0</v>
      </c>
      <c r="K17" s="123"/>
      <c r="L17" s="123"/>
      <c r="M17" s="206">
        <v>774</v>
      </c>
      <c r="N17" s="131"/>
      <c r="O17" s="124"/>
      <c r="P17" s="203">
        <f>M17</f>
        <v>774</v>
      </c>
      <c r="Q17" s="123"/>
      <c r="R17" s="158">
        <f>SUM(D17:J17)+P17</f>
        <v>774</v>
      </c>
    </row>
    <row r="18" spans="1:18" s="132" customFormat="1" ht="24" customHeight="1">
      <c r="A18" s="126" t="s">
        <v>135</v>
      </c>
      <c r="B18" s="200"/>
      <c r="C18" s="127"/>
      <c r="D18" s="135">
        <v>0</v>
      </c>
      <c r="E18" s="129"/>
      <c r="F18" s="135">
        <v>0</v>
      </c>
      <c r="G18" s="129"/>
      <c r="H18" s="135">
        <v>0</v>
      </c>
      <c r="I18" s="123"/>
      <c r="J18" s="136">
        <f>SUM(J16:J17)</f>
        <v>-51436</v>
      </c>
      <c r="K18" s="136"/>
      <c r="L18" s="136"/>
      <c r="M18" s="207">
        <f>SUM(M16:M17)</f>
        <v>774</v>
      </c>
      <c r="N18" s="131"/>
      <c r="O18" s="124"/>
      <c r="P18" s="205">
        <f>SUM(P16:P17)</f>
        <v>774</v>
      </c>
      <c r="Q18" s="123"/>
      <c r="R18" s="136">
        <f>SUM(D18:J18)+P18</f>
        <v>-50662</v>
      </c>
    </row>
    <row r="19" spans="1:18" s="132" customFormat="1" ht="24" customHeight="1" thickBot="1">
      <c r="A19" s="137" t="s">
        <v>194</v>
      </c>
      <c r="B19" s="201"/>
      <c r="C19" s="127"/>
      <c r="D19" s="138">
        <f>SUM(D18:D18)+D15</f>
        <v>1066596</v>
      </c>
      <c r="E19" s="123"/>
      <c r="F19" s="138">
        <f>SUM(F18:F18)+F15</f>
        <v>98130</v>
      </c>
      <c r="G19" s="123"/>
      <c r="H19" s="138">
        <f>SUM(H18:H18)+H15</f>
        <v>55444</v>
      </c>
      <c r="I19" s="123"/>
      <c r="J19" s="138">
        <f>SUM(J18:J18)+J15</f>
        <v>200993</v>
      </c>
      <c r="K19" s="123"/>
      <c r="L19" s="123"/>
      <c r="M19" s="204">
        <f>SUM(M18:M18)+M15</f>
        <v>71236</v>
      </c>
      <c r="N19" s="131"/>
      <c r="O19" s="124"/>
      <c r="P19" s="204">
        <f>SUM(P18:P18)+P15</f>
        <v>71236</v>
      </c>
      <c r="Q19" s="123"/>
      <c r="R19" s="138">
        <f>SUM(R18:R18)+R15</f>
        <v>1492399</v>
      </c>
    </row>
    <row r="20" spans="1:18" s="122" customFormat="1" ht="24" customHeight="1" thickTop="1">
      <c r="B20" s="202"/>
      <c r="D20" s="123"/>
      <c r="E20" s="123"/>
      <c r="F20" s="123"/>
      <c r="G20" s="123"/>
      <c r="H20" s="123"/>
      <c r="I20" s="123"/>
      <c r="J20" s="123"/>
      <c r="K20" s="123"/>
      <c r="L20" s="123"/>
      <c r="M20" s="124"/>
      <c r="N20" s="124"/>
      <c r="O20" s="124"/>
      <c r="P20" s="124"/>
      <c r="Q20" s="123"/>
      <c r="R20" s="123"/>
    </row>
    <row r="21" spans="1:18" s="122" customFormat="1" ht="24" customHeight="1">
      <c r="A21" s="125" t="s">
        <v>196</v>
      </c>
      <c r="B21" s="163"/>
      <c r="C21" s="125"/>
      <c r="D21" s="123">
        <f>[1]Separate!D21</f>
        <v>1066596</v>
      </c>
      <c r="E21" s="123"/>
      <c r="F21" s="123">
        <f>[1]Separate!G21</f>
        <v>98130</v>
      </c>
      <c r="G21" s="123"/>
      <c r="H21" s="123">
        <f>[1]Separate!J21</f>
        <v>55444</v>
      </c>
      <c r="I21" s="123"/>
      <c r="J21" s="123">
        <f>[1]Separate!M21</f>
        <v>151745</v>
      </c>
      <c r="K21" s="123"/>
      <c r="L21" s="123"/>
      <c r="M21" s="123">
        <f>[1]Separate!P21</f>
        <v>58151</v>
      </c>
      <c r="N21" s="123"/>
      <c r="O21" s="123"/>
      <c r="P21" s="123">
        <f>M21</f>
        <v>58151</v>
      </c>
      <c r="Q21" s="123"/>
      <c r="R21" s="123">
        <f>SUM(D21:L21)+P21</f>
        <v>1430066</v>
      </c>
    </row>
    <row r="22" spans="1:18" s="132" customFormat="1" ht="24" customHeight="1">
      <c r="A22" s="126" t="s">
        <v>134</v>
      </c>
      <c r="B22" s="200"/>
      <c r="C22" s="127"/>
      <c r="D22" s="128">
        <f>[1]Separate!D22</f>
        <v>0</v>
      </c>
      <c r="E22" s="129"/>
      <c r="F22" s="128">
        <f>[1]Separate!G22</f>
        <v>0</v>
      </c>
      <c r="G22" s="129"/>
      <c r="H22" s="128">
        <f>[1]Separate!J22</f>
        <v>0</v>
      </c>
      <c r="I22" s="123"/>
      <c r="J22" s="130">
        <f>[1]Separate!M22</f>
        <v>-7712</v>
      </c>
      <c r="K22" s="123"/>
      <c r="L22" s="123"/>
      <c r="M22" s="128">
        <f>[1]Separate!P22</f>
        <v>0</v>
      </c>
      <c r="N22" s="131"/>
      <c r="O22" s="124"/>
      <c r="P22" s="128">
        <f>M22</f>
        <v>0</v>
      </c>
      <c r="Q22" s="123"/>
      <c r="R22" s="130">
        <f>SUM(D22:J22)+P22</f>
        <v>-7712</v>
      </c>
    </row>
    <row r="23" spans="1:18" s="132" customFormat="1" ht="24" customHeight="1">
      <c r="A23" s="126" t="s">
        <v>228</v>
      </c>
      <c r="B23" s="200">
        <v>9</v>
      </c>
      <c r="C23" s="127"/>
      <c r="D23" s="133">
        <f>[1]Separate!D23</f>
        <v>0</v>
      </c>
      <c r="E23" s="129"/>
      <c r="F23" s="133">
        <f>[1]Separate!G23</f>
        <v>0</v>
      </c>
      <c r="G23" s="129"/>
      <c r="H23" s="133">
        <f>[1]Separate!J23</f>
        <v>0</v>
      </c>
      <c r="I23" s="123"/>
      <c r="J23" s="134">
        <f>[1]Separate!M23</f>
        <v>0</v>
      </c>
      <c r="K23" s="123"/>
      <c r="L23" s="123"/>
      <c r="M23" s="139">
        <v>-7101</v>
      </c>
      <c r="N23" s="131"/>
      <c r="O23" s="124"/>
      <c r="P23" s="139">
        <f>M23</f>
        <v>-7101</v>
      </c>
      <c r="Q23" s="123"/>
      <c r="R23" s="139">
        <f>SUM(D23:J23)+P23</f>
        <v>-7101</v>
      </c>
    </row>
    <row r="24" spans="1:18" s="132" customFormat="1" ht="24" customHeight="1">
      <c r="A24" s="126" t="s">
        <v>137</v>
      </c>
      <c r="B24" s="126"/>
      <c r="C24" s="127"/>
      <c r="D24" s="135">
        <v>0</v>
      </c>
      <c r="E24" s="129"/>
      <c r="F24" s="135">
        <v>0</v>
      </c>
      <c r="G24" s="129"/>
      <c r="H24" s="135">
        <v>0</v>
      </c>
      <c r="I24" s="123"/>
      <c r="J24" s="136">
        <f>SUM(J22:J23)</f>
        <v>-7712</v>
      </c>
      <c r="K24" s="123"/>
      <c r="L24" s="123"/>
      <c r="M24" s="136">
        <f>SUM(M22:M23)</f>
        <v>-7101</v>
      </c>
      <c r="N24" s="136"/>
      <c r="O24" s="136"/>
      <c r="P24" s="136">
        <f>SUM(P22:P23)</f>
        <v>-7101</v>
      </c>
      <c r="Q24" s="123"/>
      <c r="R24" s="136">
        <f>SUM(R22:R23)</f>
        <v>-14813</v>
      </c>
    </row>
    <row r="25" spans="1:18" s="132" customFormat="1" ht="24" customHeight="1" thickBot="1">
      <c r="A25" s="137" t="s">
        <v>195</v>
      </c>
      <c r="B25" s="137"/>
      <c r="C25" s="127"/>
      <c r="D25" s="138">
        <f>SUM(D21:D21,D24:D24)</f>
        <v>1066596</v>
      </c>
      <c r="E25" s="123"/>
      <c r="F25" s="138">
        <f>SUM(F21:F21,F24:F24)</f>
        <v>98130</v>
      </c>
      <c r="G25" s="123"/>
      <c r="H25" s="138">
        <f>SUM(H21:H21,H24:H24)</f>
        <v>55444</v>
      </c>
      <c r="I25" s="123"/>
      <c r="J25" s="138">
        <f>SUM(J21:J21,J24:J24)</f>
        <v>144033</v>
      </c>
      <c r="K25" s="123"/>
      <c r="L25" s="123"/>
      <c r="M25" s="138">
        <f>SUM(M21:M21,M24:M24)</f>
        <v>51050</v>
      </c>
      <c r="N25" s="131"/>
      <c r="O25" s="124"/>
      <c r="P25" s="138">
        <f>SUM(P21:P21,P24:P24)</f>
        <v>51050</v>
      </c>
      <c r="Q25" s="123"/>
      <c r="R25" s="138">
        <f>SUM(R21:R21,R24:R24)</f>
        <v>1415253</v>
      </c>
    </row>
    <row r="26" spans="1:18" s="122" customFormat="1" ht="24" customHeight="1" thickTop="1"/>
    <row r="31" spans="1:18" ht="24" customHeight="1">
      <c r="A31" s="240" t="s">
        <v>76</v>
      </c>
      <c r="B31" s="240"/>
      <c r="C31" s="240"/>
      <c r="D31" s="240"/>
      <c r="E31" s="240"/>
      <c r="F31" s="240"/>
    </row>
  </sheetData>
  <mergeCells count="12">
    <mergeCell ref="D7:R7"/>
    <mergeCell ref="A1:R1"/>
    <mergeCell ref="A2:R2"/>
    <mergeCell ref="A3:R3"/>
    <mergeCell ref="A4:R4"/>
    <mergeCell ref="A5:R5"/>
    <mergeCell ref="D8:E8"/>
    <mergeCell ref="H8:J8"/>
    <mergeCell ref="A31:F31"/>
    <mergeCell ref="K10:O10"/>
    <mergeCell ref="K9:O9"/>
    <mergeCell ref="L8:Q8"/>
  </mergeCells>
  <pageMargins left="0.8" right="0.4" top="1" bottom="0.5" header="0.6" footer="0.3"/>
  <pageSetup paperSize="9" scale="65" fitToWidth="0" fitToHeight="0" orientation="landscape" r:id="rId1"/>
  <ignoredErrors>
    <ignoredError sqref="R15 J24:M24 J18:R20 N21:R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O94"/>
  <sheetViews>
    <sheetView view="pageBreakPreview" topLeftCell="A28" zoomScale="85" zoomScaleNormal="70" zoomScaleSheetLayoutView="85" workbookViewId="0">
      <selection activeCell="A85" sqref="A85"/>
    </sheetView>
  </sheetViews>
  <sheetFormatPr defaultColWidth="8.453125" defaultRowHeight="24" customHeight="1"/>
  <cols>
    <col min="1" max="1" width="73.54296875" style="143" customWidth="1"/>
    <col min="2" max="2" width="1.54296875" style="143" customWidth="1"/>
    <col min="3" max="3" width="14.54296875" style="143" customWidth="1"/>
    <col min="4" max="4" width="1.453125" style="143" customWidth="1"/>
    <col min="5" max="5" width="14.54296875" style="143" customWidth="1"/>
    <col min="6" max="6" width="1.453125" style="143" customWidth="1"/>
    <col min="7" max="7" width="14.54296875" style="143" customWidth="1"/>
    <col min="8" max="8" width="1.453125" style="143" customWidth="1"/>
    <col min="9" max="9" width="14.54296875" style="143" customWidth="1"/>
    <col min="10" max="10" width="1.453125" style="143" customWidth="1"/>
    <col min="11" max="11" width="8.453125" style="143"/>
    <col min="12" max="12" width="10.453125" style="143" bestFit="1" customWidth="1"/>
    <col min="13" max="14" width="8.453125" style="143"/>
    <col min="15" max="15" width="10.453125" style="143" bestFit="1" customWidth="1"/>
    <col min="16" max="16384" width="8.453125" style="143"/>
  </cols>
  <sheetData>
    <row r="1" spans="1:15" s="57" customFormat="1" ht="24" customHeight="1">
      <c r="A1" s="230" t="s">
        <v>0</v>
      </c>
      <c r="B1" s="230"/>
      <c r="C1" s="230"/>
      <c r="D1" s="230"/>
      <c r="E1" s="230"/>
      <c r="F1" s="227"/>
      <c r="G1" s="227"/>
      <c r="H1" s="227"/>
      <c r="I1" s="227"/>
    </row>
    <row r="2" spans="1:15" s="57" customFormat="1" ht="24" customHeight="1">
      <c r="A2" s="230" t="s">
        <v>149</v>
      </c>
      <c r="B2" s="230"/>
      <c r="C2" s="230"/>
      <c r="D2" s="230"/>
      <c r="E2" s="230"/>
      <c r="F2" s="227"/>
      <c r="G2" s="227"/>
      <c r="H2" s="227"/>
      <c r="I2" s="227"/>
    </row>
    <row r="3" spans="1:15" s="57" customFormat="1" ht="24" customHeight="1">
      <c r="A3" s="230" t="s">
        <v>187</v>
      </c>
      <c r="B3" s="230"/>
      <c r="C3" s="230"/>
      <c r="D3" s="230"/>
      <c r="E3" s="230"/>
      <c r="F3" s="227"/>
      <c r="G3" s="227"/>
      <c r="H3" s="227"/>
      <c r="I3" s="227"/>
    </row>
    <row r="4" spans="1:15" s="57" customFormat="1" ht="24" customHeight="1">
      <c r="A4" s="230" t="s">
        <v>78</v>
      </c>
      <c r="B4" s="230"/>
      <c r="C4" s="230"/>
      <c r="D4" s="230"/>
      <c r="E4" s="230"/>
      <c r="F4" s="227"/>
      <c r="G4" s="227"/>
      <c r="H4" s="227"/>
      <c r="I4" s="227"/>
    </row>
    <row r="5" spans="1:15" s="58" customFormat="1" ht="24" customHeight="1">
      <c r="A5" s="224" t="s">
        <v>2</v>
      </c>
      <c r="B5" s="224"/>
      <c r="C5" s="224"/>
      <c r="D5" s="224"/>
      <c r="E5" s="224"/>
      <c r="F5" s="225"/>
      <c r="G5" s="225"/>
      <c r="H5" s="225"/>
      <c r="I5" s="225"/>
    </row>
    <row r="6" spans="1:15" s="79" customFormat="1" ht="9" customHeight="1">
      <c r="A6" s="140"/>
      <c r="B6" s="141"/>
      <c r="C6" s="141"/>
      <c r="G6" s="141"/>
    </row>
    <row r="7" spans="1:15" s="57" customFormat="1" ht="24" customHeight="1">
      <c r="B7" s="61"/>
      <c r="C7" s="226" t="s">
        <v>4</v>
      </c>
      <c r="D7" s="227"/>
      <c r="E7" s="227"/>
      <c r="G7" s="226" t="s">
        <v>5</v>
      </c>
      <c r="H7" s="227"/>
      <c r="I7" s="227"/>
    </row>
    <row r="8" spans="1:15" s="57" customFormat="1" ht="24" customHeight="1">
      <c r="B8" s="61"/>
      <c r="C8" s="228" t="s">
        <v>6</v>
      </c>
      <c r="D8" s="229"/>
      <c r="E8" s="229"/>
      <c r="G8" s="228" t="s">
        <v>6</v>
      </c>
      <c r="H8" s="229"/>
      <c r="I8" s="229"/>
    </row>
    <row r="9" spans="1:15" s="79" customFormat="1" ht="24" customHeight="1">
      <c r="B9" s="141"/>
      <c r="C9" s="142">
        <v>2024</v>
      </c>
      <c r="E9" s="142">
        <v>2023</v>
      </c>
      <c r="G9" s="142">
        <v>2024</v>
      </c>
      <c r="I9" s="142">
        <v>2023</v>
      </c>
    </row>
    <row r="10" spans="1:15" ht="24" customHeight="1">
      <c r="A10" s="7" t="s">
        <v>241</v>
      </c>
      <c r="B10" s="3"/>
      <c r="C10" s="3"/>
      <c r="D10" s="3"/>
      <c r="E10" s="3"/>
      <c r="F10" s="3"/>
      <c r="G10" s="3"/>
      <c r="H10" s="3"/>
      <c r="I10" s="3"/>
    </row>
    <row r="11" spans="1:15" ht="24" customHeight="1">
      <c r="A11" s="3" t="s">
        <v>216</v>
      </c>
      <c r="B11" s="3"/>
      <c r="C11" s="17">
        <v>46564</v>
      </c>
      <c r="D11" s="17"/>
      <c r="E11" s="44">
        <v>-101447</v>
      </c>
      <c r="F11" s="17"/>
      <c r="G11" s="17">
        <v>-7712</v>
      </c>
      <c r="H11" s="17"/>
      <c r="I11" s="44">
        <v>-51436</v>
      </c>
    </row>
    <row r="12" spans="1:15" ht="24" customHeight="1">
      <c r="A12" s="3" t="s">
        <v>245</v>
      </c>
      <c r="B12" s="3"/>
      <c r="C12" s="17"/>
      <c r="D12" s="17"/>
      <c r="E12" s="17"/>
      <c r="F12" s="17"/>
      <c r="G12" s="17"/>
      <c r="H12" s="17"/>
      <c r="I12" s="17"/>
    </row>
    <row r="13" spans="1:15" ht="24" customHeight="1">
      <c r="A13" s="14" t="s">
        <v>246</v>
      </c>
      <c r="B13" s="3"/>
      <c r="C13" s="17">
        <v>32864</v>
      </c>
      <c r="D13" s="17"/>
      <c r="E13" s="44">
        <v>10774</v>
      </c>
      <c r="F13" s="17"/>
      <c r="G13" s="17">
        <v>683</v>
      </c>
      <c r="H13" s="17"/>
      <c r="I13" s="44">
        <v>53</v>
      </c>
    </row>
    <row r="14" spans="1:15" ht="24" customHeight="1">
      <c r="A14" s="14" t="s">
        <v>96</v>
      </c>
      <c r="B14" s="3"/>
      <c r="C14" s="17">
        <v>-35</v>
      </c>
      <c r="D14" s="17"/>
      <c r="E14" s="44">
        <v>-37</v>
      </c>
      <c r="F14" s="17"/>
      <c r="G14" s="17">
        <v>-10071</v>
      </c>
      <c r="H14" s="17"/>
      <c r="I14" s="44">
        <v>-9020</v>
      </c>
    </row>
    <row r="15" spans="1:15" ht="24" customHeight="1">
      <c r="A15" s="15" t="s">
        <v>97</v>
      </c>
      <c r="B15" s="12"/>
      <c r="C15" s="17">
        <v>84736</v>
      </c>
      <c r="D15" s="17"/>
      <c r="E15" s="44">
        <v>108224</v>
      </c>
      <c r="F15" s="17"/>
      <c r="G15" s="17">
        <v>33619</v>
      </c>
      <c r="H15" s="17"/>
      <c r="I15" s="44">
        <v>29287</v>
      </c>
      <c r="L15" s="144"/>
      <c r="O15" s="144"/>
    </row>
    <row r="16" spans="1:15" ht="24" customHeight="1">
      <c r="A16" s="14" t="s">
        <v>150</v>
      </c>
      <c r="B16" s="3"/>
      <c r="C16" s="17">
        <v>73773</v>
      </c>
      <c r="D16" s="17"/>
      <c r="E16" s="44">
        <v>89369</v>
      </c>
      <c r="F16" s="17"/>
      <c r="G16" s="17">
        <v>3209</v>
      </c>
      <c r="H16" s="17"/>
      <c r="I16" s="44">
        <v>3798</v>
      </c>
    </row>
    <row r="17" spans="1:12" ht="24" customHeight="1">
      <c r="A17" s="14" t="s">
        <v>151</v>
      </c>
      <c r="B17" s="3"/>
      <c r="C17" s="17">
        <v>260</v>
      </c>
      <c r="D17" s="17"/>
      <c r="E17" s="44">
        <v>243</v>
      </c>
      <c r="F17" s="17"/>
      <c r="G17" s="17">
        <v>11</v>
      </c>
      <c r="H17" s="17"/>
      <c r="I17" s="44">
        <v>9</v>
      </c>
    </row>
    <row r="18" spans="1:12" ht="24" customHeight="1">
      <c r="A18" s="14" t="s">
        <v>152</v>
      </c>
      <c r="B18" s="3"/>
      <c r="D18" s="17"/>
      <c r="F18" s="17"/>
      <c r="H18" s="17"/>
    </row>
    <row r="19" spans="1:12" ht="24" customHeight="1">
      <c r="A19" s="14" t="s">
        <v>153</v>
      </c>
      <c r="B19" s="3"/>
      <c r="C19" s="17">
        <v>359</v>
      </c>
      <c r="D19" s="17"/>
      <c r="E19" s="44">
        <v>489</v>
      </c>
      <c r="F19" s="17"/>
      <c r="G19" s="44">
        <v>0</v>
      </c>
      <c r="H19" s="17"/>
      <c r="I19" s="44">
        <v>250</v>
      </c>
      <c r="L19" s="144"/>
    </row>
    <row r="20" spans="1:12" ht="24" customHeight="1">
      <c r="A20" s="14" t="s">
        <v>154</v>
      </c>
      <c r="B20" s="3"/>
      <c r="C20" s="17">
        <v>2983</v>
      </c>
      <c r="D20" s="17"/>
      <c r="E20" s="44">
        <v>1965</v>
      </c>
      <c r="F20" s="17"/>
      <c r="G20" s="17">
        <v>2983</v>
      </c>
      <c r="H20" s="17"/>
      <c r="I20" s="44">
        <v>1965</v>
      </c>
    </row>
    <row r="21" spans="1:12" ht="24" customHeight="1">
      <c r="A21" s="14" t="s">
        <v>231</v>
      </c>
      <c r="B21" s="3"/>
      <c r="C21" s="17">
        <v>888</v>
      </c>
      <c r="D21" s="17"/>
      <c r="E21" s="44">
        <v>1410</v>
      </c>
      <c r="F21" s="17"/>
      <c r="G21" s="17">
        <v>243</v>
      </c>
      <c r="H21" s="17"/>
      <c r="I21" s="44">
        <v>3</v>
      </c>
    </row>
    <row r="22" spans="1:12" ht="24" customHeight="1">
      <c r="A22" s="14" t="s">
        <v>155</v>
      </c>
      <c r="B22" s="3"/>
      <c r="C22" s="17">
        <v>1220</v>
      </c>
      <c r="D22" s="17"/>
      <c r="E22" s="44">
        <v>1136</v>
      </c>
      <c r="F22" s="17"/>
      <c r="G22" s="17">
        <v>505</v>
      </c>
      <c r="H22" s="17"/>
      <c r="I22" s="44">
        <v>522</v>
      </c>
    </row>
    <row r="23" spans="1:12" ht="24" customHeight="1">
      <c r="A23" s="14" t="s">
        <v>217</v>
      </c>
      <c r="B23" s="3"/>
      <c r="C23" s="17">
        <v>653</v>
      </c>
      <c r="D23" s="17"/>
      <c r="E23" s="44">
        <v>0</v>
      </c>
      <c r="F23" s="17"/>
      <c r="G23" s="44">
        <v>0</v>
      </c>
      <c r="H23" s="17"/>
      <c r="I23" s="44">
        <v>0</v>
      </c>
    </row>
    <row r="24" spans="1:12" ht="24" customHeight="1">
      <c r="A24" s="14" t="s">
        <v>156</v>
      </c>
      <c r="B24" s="18"/>
      <c r="C24" s="17">
        <v>-12642</v>
      </c>
      <c r="D24" s="17"/>
      <c r="E24" s="44">
        <v>-3161</v>
      </c>
      <c r="F24" s="17"/>
      <c r="G24" s="17">
        <v>-2896</v>
      </c>
      <c r="H24" s="17"/>
      <c r="I24" s="44">
        <v>-3161</v>
      </c>
    </row>
    <row r="25" spans="1:12" ht="24" customHeight="1">
      <c r="A25" s="14" t="s">
        <v>218</v>
      </c>
      <c r="B25" s="3"/>
      <c r="C25" s="17">
        <v>1359</v>
      </c>
      <c r="D25" s="17"/>
      <c r="E25" s="44">
        <v>0</v>
      </c>
      <c r="F25" s="17"/>
      <c r="G25" s="17">
        <v>1362</v>
      </c>
      <c r="H25" s="17"/>
      <c r="I25" s="44">
        <v>0</v>
      </c>
    </row>
    <row r="26" spans="1:12" ht="24" customHeight="1">
      <c r="A26" s="14" t="s">
        <v>157</v>
      </c>
      <c r="B26" s="3"/>
      <c r="C26" s="47">
        <v>-8</v>
      </c>
      <c r="D26" s="17"/>
      <c r="E26" s="44">
        <v>0</v>
      </c>
      <c r="F26" s="17"/>
      <c r="G26" s="44">
        <v>0</v>
      </c>
      <c r="H26" s="17"/>
      <c r="I26" s="44">
        <v>0</v>
      </c>
    </row>
    <row r="27" spans="1:12" ht="24" customHeight="1">
      <c r="A27" s="14" t="s">
        <v>158</v>
      </c>
      <c r="B27" s="3"/>
      <c r="C27" s="47">
        <v>0</v>
      </c>
      <c r="D27" s="17"/>
      <c r="E27" s="44">
        <v>-9</v>
      </c>
      <c r="F27" s="17"/>
      <c r="G27" s="44">
        <v>0</v>
      </c>
      <c r="H27" s="17"/>
      <c r="I27" s="44">
        <v>0</v>
      </c>
    </row>
    <row r="28" spans="1:12" ht="24" customHeight="1">
      <c r="A28" s="14" t="s">
        <v>159</v>
      </c>
      <c r="B28" s="3"/>
      <c r="C28" s="17">
        <v>1793</v>
      </c>
      <c r="D28" s="17"/>
      <c r="E28" s="44">
        <v>0</v>
      </c>
      <c r="F28" s="17"/>
      <c r="G28" s="17">
        <v>1793</v>
      </c>
      <c r="H28" s="17"/>
      <c r="I28" s="44">
        <v>0</v>
      </c>
    </row>
    <row r="29" spans="1:12" ht="24" customHeight="1">
      <c r="A29" s="3" t="s">
        <v>160</v>
      </c>
      <c r="B29" s="3"/>
      <c r="C29" s="145"/>
      <c r="D29" s="146"/>
      <c r="E29" s="145"/>
      <c r="F29" s="146"/>
      <c r="G29" s="145"/>
      <c r="H29" s="146"/>
      <c r="I29" s="145"/>
    </row>
    <row r="30" spans="1:12" ht="24" customHeight="1">
      <c r="A30" s="8" t="s">
        <v>161</v>
      </c>
      <c r="B30" s="3"/>
      <c r="C30" s="17">
        <f>SUM(C11:C28)</f>
        <v>234767</v>
      </c>
      <c r="D30" s="5"/>
      <c r="E30" s="17">
        <f>SUM(E11:E28)</f>
        <v>108956</v>
      </c>
      <c r="F30" s="17"/>
      <c r="G30" s="17">
        <f>SUM(G11:G28)</f>
        <v>23729</v>
      </c>
      <c r="H30" s="17"/>
      <c r="I30" s="17">
        <f>SUM(I11:I28)</f>
        <v>-27730</v>
      </c>
    </row>
    <row r="31" spans="1:12" ht="24" customHeight="1">
      <c r="A31" s="3" t="s">
        <v>162</v>
      </c>
      <c r="B31" s="3"/>
      <c r="C31" s="17"/>
      <c r="D31" s="2"/>
      <c r="E31" s="17"/>
      <c r="F31" s="17"/>
      <c r="G31" s="17"/>
      <c r="H31" s="17"/>
      <c r="I31" s="17"/>
    </row>
    <row r="32" spans="1:12" ht="24" customHeight="1">
      <c r="A32" s="14" t="s">
        <v>200</v>
      </c>
      <c r="B32" s="3"/>
      <c r="C32" s="17">
        <v>944549</v>
      </c>
      <c r="D32" s="2"/>
      <c r="E32" s="44">
        <v>0</v>
      </c>
      <c r="F32" s="17"/>
      <c r="G32" s="17">
        <v>944549</v>
      </c>
      <c r="H32" s="17"/>
      <c r="I32" s="44">
        <v>0</v>
      </c>
    </row>
    <row r="33" spans="1:13" ht="24" customHeight="1">
      <c r="A33" s="14" t="s">
        <v>13</v>
      </c>
      <c r="B33" s="3"/>
      <c r="C33" s="17">
        <v>-11286</v>
      </c>
      <c r="D33" s="2"/>
      <c r="E33" s="2">
        <v>16284</v>
      </c>
      <c r="F33" s="17"/>
      <c r="G33" s="17">
        <v>7616</v>
      </c>
      <c r="H33" s="17"/>
      <c r="I33" s="17">
        <v>-477</v>
      </c>
      <c r="M33" s="147"/>
    </row>
    <row r="34" spans="1:13" ht="24" customHeight="1">
      <c r="A34" s="14" t="s">
        <v>16</v>
      </c>
      <c r="B34" s="3"/>
      <c r="C34" s="17">
        <v>220477</v>
      </c>
      <c r="D34" s="2"/>
      <c r="E34" s="54">
        <v>-121187</v>
      </c>
      <c r="F34" s="17"/>
      <c r="G34" s="17">
        <v>126898</v>
      </c>
      <c r="H34" s="17"/>
      <c r="I34" s="17">
        <v>-141316</v>
      </c>
    </row>
    <row r="35" spans="1:13" ht="24" customHeight="1">
      <c r="A35" s="14" t="s">
        <v>17</v>
      </c>
      <c r="B35" s="3"/>
      <c r="C35" s="17">
        <v>-324</v>
      </c>
      <c r="D35" s="2"/>
      <c r="E35" s="54">
        <v>-1398</v>
      </c>
      <c r="F35" s="17"/>
      <c r="G35" s="17">
        <v>33</v>
      </c>
      <c r="H35" s="17"/>
      <c r="I35" s="17">
        <v>-579</v>
      </c>
    </row>
    <row r="36" spans="1:13" ht="24" customHeight="1">
      <c r="A36" s="14" t="s">
        <v>20</v>
      </c>
      <c r="B36" s="3"/>
      <c r="C36" s="17">
        <v>-3962</v>
      </c>
      <c r="D36" s="2"/>
      <c r="E36" s="54">
        <v>-1441</v>
      </c>
      <c r="F36" s="17"/>
      <c r="G36" s="17">
        <v>452</v>
      </c>
      <c r="H36" s="17"/>
      <c r="I36" s="17">
        <v>-1083</v>
      </c>
    </row>
    <row r="37" spans="1:13" ht="24" customHeight="1">
      <c r="A37" s="14" t="s">
        <v>29</v>
      </c>
      <c r="B37" s="3"/>
      <c r="C37" s="17">
        <v>5031</v>
      </c>
      <c r="D37" s="16"/>
      <c r="E37" s="16">
        <v>578</v>
      </c>
      <c r="F37" s="17"/>
      <c r="G37" s="17">
        <v>706</v>
      </c>
      <c r="H37" s="17"/>
      <c r="I37" s="17">
        <v>2478</v>
      </c>
    </row>
    <row r="38" spans="1:13" ht="24" customHeight="1">
      <c r="A38" s="3" t="s">
        <v>163</v>
      </c>
      <c r="B38" s="3"/>
      <c r="C38" s="44"/>
      <c r="D38" s="44"/>
      <c r="E38" s="44"/>
      <c r="F38" s="44"/>
      <c r="G38" s="44"/>
      <c r="H38" s="44"/>
      <c r="I38" s="44"/>
    </row>
    <row r="39" spans="1:13" ht="24" customHeight="1">
      <c r="A39" s="14" t="s">
        <v>164</v>
      </c>
      <c r="B39" s="3"/>
      <c r="C39" s="17">
        <v>46370</v>
      </c>
      <c r="D39" s="17"/>
      <c r="E39" s="17">
        <v>-49401</v>
      </c>
      <c r="F39" s="17"/>
      <c r="G39" s="17">
        <v>-79857</v>
      </c>
      <c r="H39" s="17"/>
      <c r="I39" s="17">
        <v>30207</v>
      </c>
      <c r="M39" s="144"/>
    </row>
    <row r="40" spans="1:13" ht="24" customHeight="1">
      <c r="A40" s="14" t="s">
        <v>165</v>
      </c>
      <c r="B40" s="3"/>
      <c r="C40" s="17">
        <v>-84801</v>
      </c>
      <c r="D40" s="17"/>
      <c r="E40" s="17">
        <v>-19727</v>
      </c>
      <c r="F40" s="17"/>
      <c r="G40" s="17">
        <v>-72984</v>
      </c>
      <c r="H40" s="17"/>
      <c r="I40" s="17">
        <v>8561</v>
      </c>
    </row>
    <row r="41" spans="1:13" ht="24" customHeight="1">
      <c r="A41" s="14" t="s">
        <v>46</v>
      </c>
      <c r="B41" s="3"/>
      <c r="C41" s="17">
        <v>-2986</v>
      </c>
      <c r="D41" s="17"/>
      <c r="E41" s="17">
        <v>-1422</v>
      </c>
      <c r="F41" s="17"/>
      <c r="G41" s="17">
        <v>-5087</v>
      </c>
      <c r="H41" s="17"/>
      <c r="I41" s="17">
        <v>6603</v>
      </c>
    </row>
    <row r="42" spans="1:13" ht="24" customHeight="1">
      <c r="A42" s="14" t="s">
        <v>48</v>
      </c>
      <c r="B42" s="3"/>
      <c r="C42" s="17">
        <v>3498</v>
      </c>
      <c r="D42" s="17"/>
      <c r="E42" s="17">
        <v>995</v>
      </c>
      <c r="F42" s="17"/>
      <c r="G42" s="17">
        <v>2353</v>
      </c>
      <c r="H42" s="17"/>
      <c r="I42" s="17">
        <v>503</v>
      </c>
    </row>
    <row r="43" spans="1:13" ht="24" customHeight="1">
      <c r="A43" s="14" t="s">
        <v>166</v>
      </c>
      <c r="B43" s="3"/>
      <c r="C43" s="17">
        <v>-143391</v>
      </c>
      <c r="D43" s="17"/>
      <c r="E43" s="17">
        <v>2123</v>
      </c>
      <c r="F43" s="17"/>
      <c r="G43" s="17">
        <v>248</v>
      </c>
      <c r="H43" s="17"/>
      <c r="I43" s="17">
        <v>137</v>
      </c>
    </row>
    <row r="44" spans="1:13" ht="24" customHeight="1">
      <c r="A44" s="14" t="s">
        <v>219</v>
      </c>
      <c r="B44" s="3"/>
      <c r="C44" s="45">
        <v>-4510</v>
      </c>
      <c r="D44" s="17"/>
      <c r="E44" s="162">
        <v>0</v>
      </c>
      <c r="F44" s="17"/>
      <c r="G44" s="45">
        <v>-2959</v>
      </c>
      <c r="H44" s="17"/>
      <c r="I44" s="162">
        <v>0</v>
      </c>
    </row>
    <row r="45" spans="1:13" ht="24" customHeight="1">
      <c r="A45" s="3" t="s">
        <v>232</v>
      </c>
      <c r="B45" s="3"/>
      <c r="C45" s="44">
        <f>SUM(C30:C44)</f>
        <v>1203432</v>
      </c>
      <c r="D45" s="2"/>
      <c r="E45" s="44">
        <f>SUM(E30:E44)</f>
        <v>-65640</v>
      </c>
      <c r="F45" s="44"/>
      <c r="G45" s="44">
        <f>SUM(G30:G44)</f>
        <v>945697</v>
      </c>
      <c r="H45" s="44"/>
      <c r="I45" s="44">
        <f>SUM(I30:I44)</f>
        <v>-122696</v>
      </c>
    </row>
    <row r="46" spans="1:13" ht="24" customHeight="1">
      <c r="A46" s="14" t="s">
        <v>233</v>
      </c>
      <c r="B46" s="3"/>
      <c r="C46" s="44">
        <v>-7175</v>
      </c>
      <c r="D46" s="44"/>
      <c r="E46" s="17">
        <v>-573</v>
      </c>
      <c r="F46" s="44"/>
      <c r="G46" s="44">
        <v>-3347</v>
      </c>
      <c r="H46" s="44"/>
      <c r="I46" s="17">
        <v>-886</v>
      </c>
    </row>
    <row r="47" spans="1:13" ht="24" customHeight="1">
      <c r="A47" s="148" t="s">
        <v>234</v>
      </c>
      <c r="B47" s="3"/>
      <c r="C47" s="46">
        <f>SUM(C45:C46)</f>
        <v>1196257</v>
      </c>
      <c r="D47" s="44"/>
      <c r="E47" s="46">
        <f>SUM(E45:E46)</f>
        <v>-66213</v>
      </c>
      <c r="F47" s="44"/>
      <c r="G47" s="46">
        <f>SUM(G45:G46)</f>
        <v>942350</v>
      </c>
      <c r="H47" s="44"/>
      <c r="I47" s="46">
        <f>SUM(I45:I46)</f>
        <v>-123582</v>
      </c>
    </row>
    <row r="48" spans="1:13" s="57" customFormat="1" ht="24" customHeight="1">
      <c r="A48" s="230" t="s">
        <v>0</v>
      </c>
      <c r="B48" s="230"/>
      <c r="C48" s="230"/>
      <c r="D48" s="230"/>
      <c r="E48" s="230"/>
      <c r="F48" s="227"/>
      <c r="G48" s="227"/>
      <c r="H48" s="227"/>
      <c r="I48" s="227"/>
    </row>
    <row r="49" spans="1:9" s="57" customFormat="1" ht="24" customHeight="1">
      <c r="A49" s="230" t="s">
        <v>167</v>
      </c>
      <c r="B49" s="230"/>
      <c r="C49" s="230"/>
      <c r="D49" s="230"/>
      <c r="E49" s="230"/>
      <c r="F49" s="227"/>
      <c r="G49" s="227"/>
      <c r="H49" s="227"/>
      <c r="I49" s="227"/>
    </row>
    <row r="50" spans="1:9" s="57" customFormat="1" ht="24" customHeight="1">
      <c r="A50" s="230" t="s">
        <v>189</v>
      </c>
      <c r="B50" s="230"/>
      <c r="C50" s="230"/>
      <c r="D50" s="230"/>
      <c r="E50" s="230"/>
      <c r="F50" s="227"/>
      <c r="G50" s="227"/>
      <c r="H50" s="227"/>
      <c r="I50" s="227"/>
    </row>
    <row r="51" spans="1:9" s="57" customFormat="1" ht="24" customHeight="1">
      <c r="A51" s="230" t="s">
        <v>78</v>
      </c>
      <c r="B51" s="230"/>
      <c r="C51" s="230"/>
      <c r="D51" s="230"/>
      <c r="E51" s="230"/>
      <c r="F51" s="227"/>
      <c r="G51" s="227"/>
      <c r="H51" s="227"/>
      <c r="I51" s="227"/>
    </row>
    <row r="52" spans="1:9" s="58" customFormat="1" ht="24" customHeight="1">
      <c r="A52" s="224" t="s">
        <v>2</v>
      </c>
      <c r="B52" s="224"/>
      <c r="C52" s="224"/>
      <c r="D52" s="224"/>
      <c r="E52" s="224"/>
      <c r="F52" s="225"/>
      <c r="G52" s="225"/>
      <c r="H52" s="225"/>
      <c r="I52" s="225"/>
    </row>
    <row r="53" spans="1:9" ht="9" customHeight="1">
      <c r="A53" s="140"/>
      <c r="B53" s="141"/>
      <c r="C53" s="141"/>
      <c r="D53" s="79"/>
      <c r="E53" s="79"/>
      <c r="F53" s="79"/>
      <c r="G53" s="141"/>
      <c r="H53" s="79"/>
      <c r="I53" s="79"/>
    </row>
    <row r="54" spans="1:9" s="57" customFormat="1" ht="24" customHeight="1">
      <c r="B54" s="61"/>
      <c r="C54" s="226" t="s">
        <v>4</v>
      </c>
      <c r="D54" s="227"/>
      <c r="E54" s="227"/>
      <c r="G54" s="226" t="s">
        <v>5</v>
      </c>
      <c r="H54" s="227"/>
      <c r="I54" s="227"/>
    </row>
    <row r="55" spans="1:9" s="57" customFormat="1" ht="24" customHeight="1">
      <c r="B55" s="61"/>
      <c r="C55" s="228" t="s">
        <v>6</v>
      </c>
      <c r="D55" s="229"/>
      <c r="E55" s="229"/>
      <c r="G55" s="228" t="s">
        <v>6</v>
      </c>
      <c r="H55" s="229"/>
      <c r="I55" s="229"/>
    </row>
    <row r="56" spans="1:9" ht="24" customHeight="1">
      <c r="A56" s="79"/>
      <c r="B56" s="141"/>
      <c r="C56" s="142">
        <v>2024</v>
      </c>
      <c r="D56" s="79"/>
      <c r="E56" s="142">
        <v>2023</v>
      </c>
      <c r="F56" s="79"/>
      <c r="G56" s="142">
        <v>2024</v>
      </c>
      <c r="H56" s="79"/>
      <c r="I56" s="142">
        <v>2023</v>
      </c>
    </row>
    <row r="57" spans="1:9" ht="24" customHeight="1">
      <c r="A57" s="7" t="s">
        <v>198</v>
      </c>
      <c r="B57" s="3"/>
      <c r="C57" s="146"/>
      <c r="D57" s="146"/>
      <c r="E57" s="146"/>
      <c r="F57" s="146"/>
      <c r="G57" s="146"/>
      <c r="H57" s="146"/>
      <c r="I57" s="146"/>
    </row>
    <row r="58" spans="1:9" ht="24" customHeight="1">
      <c r="A58" s="3" t="s">
        <v>168</v>
      </c>
      <c r="B58" s="3"/>
      <c r="C58" s="17">
        <v>1185</v>
      </c>
      <c r="D58" s="17"/>
      <c r="E58" s="54">
        <v>1179</v>
      </c>
      <c r="F58" s="17"/>
      <c r="G58" s="17">
        <v>1185</v>
      </c>
      <c r="H58" s="17"/>
      <c r="I58" s="54">
        <v>1179</v>
      </c>
    </row>
    <row r="59" spans="1:9" ht="24" customHeight="1">
      <c r="A59" s="3" t="s">
        <v>169</v>
      </c>
      <c r="B59" s="3"/>
      <c r="C59" s="17">
        <v>-1199</v>
      </c>
      <c r="D59" s="17"/>
      <c r="E59" s="54">
        <v>-1185</v>
      </c>
      <c r="F59" s="17"/>
      <c r="G59" s="17">
        <v>-1199</v>
      </c>
      <c r="H59" s="17"/>
      <c r="I59" s="54">
        <v>-1185</v>
      </c>
    </row>
    <row r="60" spans="1:9" ht="24" customHeight="1">
      <c r="A60" s="3" t="s">
        <v>170</v>
      </c>
      <c r="B60" s="3"/>
      <c r="C60" s="17">
        <v>12642</v>
      </c>
      <c r="D60" s="17"/>
      <c r="E60" s="149">
        <v>3161</v>
      </c>
      <c r="F60" s="17"/>
      <c r="G60" s="17">
        <v>2896</v>
      </c>
      <c r="H60" s="17"/>
      <c r="I60" s="149">
        <v>3161</v>
      </c>
    </row>
    <row r="61" spans="1:9" ht="24" customHeight="1">
      <c r="A61" s="3" t="s">
        <v>235</v>
      </c>
      <c r="B61" s="3"/>
      <c r="C61" s="149">
        <v>0</v>
      </c>
      <c r="D61" s="17"/>
      <c r="E61" s="149">
        <v>0</v>
      </c>
      <c r="F61" s="17"/>
      <c r="G61" s="17">
        <v>82900</v>
      </c>
      <c r="H61" s="17"/>
      <c r="I61" s="149">
        <v>0</v>
      </c>
    </row>
    <row r="62" spans="1:9" ht="24" customHeight="1">
      <c r="A62" s="3" t="s">
        <v>171</v>
      </c>
      <c r="B62" s="3"/>
      <c r="C62" s="149">
        <v>0</v>
      </c>
      <c r="D62" s="17"/>
      <c r="E62" s="149">
        <v>0</v>
      </c>
      <c r="F62" s="17"/>
      <c r="G62" s="17">
        <v>-14500</v>
      </c>
      <c r="H62" s="17"/>
      <c r="I62" s="55">
        <v>0</v>
      </c>
    </row>
    <row r="63" spans="1:9" ht="24" customHeight="1">
      <c r="A63" s="3" t="s">
        <v>236</v>
      </c>
      <c r="B63" s="3"/>
      <c r="C63" s="149">
        <v>0</v>
      </c>
      <c r="D63" s="17"/>
      <c r="E63" s="149">
        <v>0</v>
      </c>
      <c r="F63" s="17"/>
      <c r="G63" s="17">
        <v>27000</v>
      </c>
      <c r="H63" s="17"/>
      <c r="I63" s="55">
        <v>0</v>
      </c>
    </row>
    <row r="64" spans="1:9" ht="24" customHeight="1">
      <c r="A64" s="3" t="s">
        <v>237</v>
      </c>
      <c r="B64" s="3"/>
      <c r="C64" s="17">
        <v>-19744</v>
      </c>
      <c r="D64" s="17"/>
      <c r="E64" s="149">
        <v>0</v>
      </c>
      <c r="F64" s="17"/>
      <c r="G64" s="17">
        <v>-19744</v>
      </c>
      <c r="H64" s="17"/>
      <c r="I64" s="55">
        <v>0</v>
      </c>
    </row>
    <row r="65" spans="1:10" ht="24" customHeight="1">
      <c r="A65" s="3" t="s">
        <v>220</v>
      </c>
      <c r="B65" s="3"/>
      <c r="C65" s="17">
        <v>3</v>
      </c>
      <c r="D65" s="17"/>
      <c r="E65" s="149">
        <v>0</v>
      </c>
      <c r="F65" s="17"/>
      <c r="G65" s="44">
        <v>0</v>
      </c>
      <c r="H65" s="17"/>
      <c r="I65" s="149">
        <v>0</v>
      </c>
    </row>
    <row r="66" spans="1:10" ht="24" customHeight="1">
      <c r="A66" s="3" t="s">
        <v>172</v>
      </c>
      <c r="B66" s="3"/>
      <c r="C66" s="17">
        <v>-1627</v>
      </c>
      <c r="D66" s="17"/>
      <c r="E66" s="17">
        <v>-6685</v>
      </c>
      <c r="F66" s="17"/>
      <c r="G66" s="17">
        <v>-93</v>
      </c>
      <c r="H66" s="17"/>
      <c r="I66" s="17">
        <v>-259</v>
      </c>
    </row>
    <row r="67" spans="1:10" ht="24" customHeight="1">
      <c r="A67" s="3" t="s">
        <v>173</v>
      </c>
      <c r="B67" s="12"/>
      <c r="C67" s="17">
        <v>-12</v>
      </c>
      <c r="D67" s="17"/>
      <c r="E67" s="17">
        <v>-334</v>
      </c>
      <c r="F67" s="17"/>
      <c r="G67" s="17">
        <v>-12</v>
      </c>
      <c r="H67" s="17"/>
      <c r="I67" s="55">
        <v>0</v>
      </c>
    </row>
    <row r="68" spans="1:10" ht="24" customHeight="1">
      <c r="A68" s="3" t="s">
        <v>174</v>
      </c>
      <c r="B68" s="3"/>
      <c r="C68" s="17">
        <v>22</v>
      </c>
      <c r="D68" s="17"/>
      <c r="E68" s="17">
        <v>21</v>
      </c>
      <c r="F68" s="17"/>
      <c r="G68" s="53">
        <v>52507</v>
      </c>
      <c r="H68" s="17"/>
      <c r="I68" s="17">
        <v>13268</v>
      </c>
    </row>
    <row r="69" spans="1:10" ht="24" customHeight="1">
      <c r="A69" s="148" t="s">
        <v>175</v>
      </c>
      <c r="B69" s="3"/>
      <c r="C69" s="48">
        <f>SUM(C58:C68)</f>
        <v>-8730</v>
      </c>
      <c r="D69" s="17"/>
      <c r="E69" s="48">
        <f>SUM(E58:E68)</f>
        <v>-3843</v>
      </c>
      <c r="F69" s="17"/>
      <c r="G69" s="48">
        <f>SUM(G58:G68)</f>
        <v>130940</v>
      </c>
      <c r="H69" s="17"/>
      <c r="I69" s="48">
        <f>SUM(I58:I68)</f>
        <v>16164</v>
      </c>
      <c r="J69" s="17"/>
    </row>
    <row r="70" spans="1:10" ht="24" customHeight="1">
      <c r="A70" s="148"/>
      <c r="B70" s="3"/>
      <c r="C70" s="5"/>
      <c r="D70" s="5"/>
      <c r="E70" s="5"/>
      <c r="F70" s="2"/>
      <c r="G70" s="5"/>
      <c r="H70" s="5"/>
      <c r="I70" s="5"/>
    </row>
    <row r="71" spans="1:10" ht="24" customHeight="1">
      <c r="A71" s="7" t="s">
        <v>197</v>
      </c>
      <c r="B71" s="3"/>
      <c r="C71" s="5"/>
      <c r="D71" s="5"/>
      <c r="E71" s="5"/>
      <c r="F71" s="2"/>
      <c r="G71" s="5"/>
      <c r="H71" s="5"/>
      <c r="I71" s="5"/>
    </row>
    <row r="72" spans="1:10" ht="24" customHeight="1">
      <c r="A72" s="3" t="s">
        <v>176</v>
      </c>
      <c r="B72" s="3"/>
      <c r="C72" s="17">
        <v>-16494</v>
      </c>
      <c r="D72" s="17"/>
      <c r="E72" s="54">
        <v>-5486</v>
      </c>
      <c r="F72" s="17"/>
      <c r="G72" s="44">
        <v>0</v>
      </c>
      <c r="H72" s="67"/>
      <c r="I72" s="56">
        <v>0</v>
      </c>
    </row>
    <row r="73" spans="1:10" ht="24" customHeight="1">
      <c r="A73" s="3" t="s">
        <v>177</v>
      </c>
      <c r="B73" s="3"/>
      <c r="C73" s="17">
        <v>122000</v>
      </c>
      <c r="D73" s="17"/>
      <c r="E73" s="54">
        <v>373680</v>
      </c>
      <c r="F73" s="17"/>
      <c r="G73" s="17">
        <v>50000</v>
      </c>
      <c r="H73" s="17"/>
      <c r="I73" s="56">
        <v>345680</v>
      </c>
    </row>
    <row r="74" spans="1:10" ht="24" customHeight="1">
      <c r="A74" s="3" t="s">
        <v>178</v>
      </c>
      <c r="B74" s="3"/>
      <c r="C74" s="17">
        <v>-122000</v>
      </c>
      <c r="D74" s="17"/>
      <c r="E74" s="54">
        <v>-365680</v>
      </c>
      <c r="F74" s="17"/>
      <c r="G74" s="17">
        <v>-50000</v>
      </c>
      <c r="H74" s="17"/>
      <c r="I74" s="56">
        <v>-345680</v>
      </c>
    </row>
    <row r="75" spans="1:10" ht="24" customHeight="1">
      <c r="A75" s="3" t="s">
        <v>221</v>
      </c>
      <c r="B75" s="3"/>
      <c r="C75" s="17">
        <v>-9000</v>
      </c>
      <c r="D75" s="17"/>
      <c r="E75" s="149">
        <v>0</v>
      </c>
      <c r="F75" s="17"/>
      <c r="G75" s="44">
        <v>0</v>
      </c>
      <c r="H75" s="17"/>
      <c r="I75" s="56">
        <v>0</v>
      </c>
    </row>
    <row r="76" spans="1:10" ht="24" customHeight="1">
      <c r="A76" s="3" t="s">
        <v>179</v>
      </c>
      <c r="B76" s="3"/>
      <c r="C76" s="17">
        <v>95442</v>
      </c>
      <c r="D76" s="17"/>
      <c r="E76" s="17">
        <v>169214</v>
      </c>
      <c r="F76" s="17"/>
      <c r="G76" s="17">
        <v>25245</v>
      </c>
      <c r="H76" s="17"/>
      <c r="I76" s="56">
        <v>124623</v>
      </c>
    </row>
    <row r="77" spans="1:10" ht="24" customHeight="1">
      <c r="A77" s="3" t="s">
        <v>180</v>
      </c>
      <c r="B77" s="3"/>
      <c r="C77" s="17">
        <v>-177449</v>
      </c>
      <c r="D77" s="17"/>
      <c r="E77" s="54">
        <v>-32066</v>
      </c>
      <c r="F77" s="17"/>
      <c r="G77" s="17">
        <v>-159749</v>
      </c>
      <c r="H77" s="17"/>
      <c r="I77" s="56">
        <v>-1670</v>
      </c>
    </row>
    <row r="78" spans="1:10" ht="24" customHeight="1">
      <c r="A78" s="3" t="s">
        <v>222</v>
      </c>
      <c r="B78" s="3"/>
      <c r="C78" s="17">
        <v>100000</v>
      </c>
      <c r="D78" s="17"/>
      <c r="E78" s="149">
        <v>0</v>
      </c>
      <c r="F78" s="67"/>
      <c r="G78" s="44">
        <v>0</v>
      </c>
      <c r="H78" s="67"/>
      <c r="I78" s="56">
        <v>0</v>
      </c>
    </row>
    <row r="79" spans="1:10" ht="24" customHeight="1">
      <c r="A79" s="3" t="s">
        <v>181</v>
      </c>
      <c r="B79" s="3"/>
      <c r="C79" s="17">
        <v>74400</v>
      </c>
      <c r="D79" s="17"/>
      <c r="E79" s="54">
        <v>37300</v>
      </c>
      <c r="F79" s="67"/>
      <c r="G79" s="44">
        <v>0</v>
      </c>
      <c r="H79" s="67"/>
      <c r="I79" s="56">
        <v>0</v>
      </c>
    </row>
    <row r="80" spans="1:10" ht="24" customHeight="1">
      <c r="A80" s="3" t="s">
        <v>240</v>
      </c>
      <c r="B80" s="3"/>
      <c r="C80" s="17">
        <v>-186059</v>
      </c>
      <c r="D80" s="17"/>
      <c r="E80" s="149">
        <v>0</v>
      </c>
      <c r="F80" s="67"/>
      <c r="G80" s="44">
        <v>0</v>
      </c>
      <c r="H80" s="67"/>
      <c r="I80" s="56">
        <v>0</v>
      </c>
    </row>
    <row r="81" spans="1:9" ht="24" customHeight="1">
      <c r="A81" s="3" t="s">
        <v>183</v>
      </c>
      <c r="B81" s="3"/>
      <c r="C81" s="17">
        <v>-90168</v>
      </c>
      <c r="D81" s="17"/>
      <c r="E81" s="54">
        <v>-133439</v>
      </c>
      <c r="F81" s="17"/>
      <c r="G81" s="17">
        <v>-2610</v>
      </c>
      <c r="H81" s="17"/>
      <c r="I81" s="56">
        <v>-2631</v>
      </c>
    </row>
    <row r="82" spans="1:9" ht="24" customHeight="1">
      <c r="A82" s="3" t="s">
        <v>224</v>
      </c>
      <c r="B82" s="3"/>
      <c r="C82" s="149">
        <v>0</v>
      </c>
      <c r="D82" s="17"/>
      <c r="E82" s="17">
        <v>700000</v>
      </c>
      <c r="F82" s="17"/>
      <c r="G82" s="44">
        <v>0</v>
      </c>
      <c r="H82" s="17"/>
      <c r="I82" s="56">
        <v>700000</v>
      </c>
    </row>
    <row r="83" spans="1:9" ht="24" customHeight="1">
      <c r="A83" s="3" t="s">
        <v>223</v>
      </c>
      <c r="B83" s="3"/>
      <c r="C83" s="17">
        <v>-10940</v>
      </c>
      <c r="D83" s="17"/>
      <c r="E83" s="17">
        <v>-8783</v>
      </c>
      <c r="F83" s="17"/>
      <c r="G83" s="17">
        <v>-10940</v>
      </c>
      <c r="H83" s="17"/>
      <c r="I83" s="56">
        <v>-8783</v>
      </c>
    </row>
    <row r="84" spans="1:9" ht="24" customHeight="1">
      <c r="A84" s="3" t="s">
        <v>182</v>
      </c>
      <c r="B84" s="3"/>
      <c r="C84" s="17">
        <v>-950000</v>
      </c>
      <c r="D84" s="17"/>
      <c r="E84" s="149">
        <v>0</v>
      </c>
      <c r="F84" s="17"/>
      <c r="G84" s="17">
        <v>-950000</v>
      </c>
      <c r="H84" s="17"/>
      <c r="I84" s="56">
        <v>0</v>
      </c>
    </row>
    <row r="85" spans="1:9" ht="24" customHeight="1">
      <c r="A85" s="3" t="s">
        <v>184</v>
      </c>
      <c r="B85" s="3"/>
      <c r="C85" s="17">
        <v>-84541</v>
      </c>
      <c r="D85" s="17"/>
      <c r="E85" s="54">
        <v>-66350</v>
      </c>
      <c r="F85" s="17"/>
      <c r="G85" s="17">
        <v>-44743</v>
      </c>
      <c r="H85" s="17"/>
      <c r="I85" s="56">
        <v>-40393</v>
      </c>
    </row>
    <row r="86" spans="1:9" ht="24" customHeight="1">
      <c r="A86" s="148" t="s">
        <v>249</v>
      </c>
      <c r="B86" s="3"/>
      <c r="C86" s="48">
        <f>SUM(C80:C85,C72:C79)</f>
        <v>-1254809</v>
      </c>
      <c r="D86" s="17"/>
      <c r="E86" s="48">
        <f>SUM(E85:E85,E72:E84)</f>
        <v>668390</v>
      </c>
      <c r="F86" s="17"/>
      <c r="G86" s="48">
        <f>SUM(G80:G85,G72:G79)</f>
        <v>-1142797</v>
      </c>
      <c r="H86" s="17"/>
      <c r="I86" s="48">
        <f>SUM(I85:I85,I72:I84)</f>
        <v>771146</v>
      </c>
    </row>
    <row r="87" spans="1:9" ht="24" customHeight="1">
      <c r="A87" s="3"/>
      <c r="B87" s="3"/>
      <c r="C87" s="5"/>
      <c r="D87" s="2"/>
      <c r="E87" s="2"/>
      <c r="F87" s="2"/>
      <c r="G87" s="5"/>
      <c r="H87" s="5"/>
      <c r="I87" s="5"/>
    </row>
    <row r="88" spans="1:9" ht="24" customHeight="1">
      <c r="A88" s="9" t="s">
        <v>185</v>
      </c>
      <c r="B88" s="3"/>
      <c r="C88" s="17">
        <f>C86+C69+C47</f>
        <v>-67282</v>
      </c>
      <c r="D88" s="2"/>
      <c r="E88" s="2">
        <f>E86+E69+E47</f>
        <v>598334</v>
      </c>
      <c r="F88" s="2"/>
      <c r="G88" s="17">
        <f>G86+G69+G47</f>
        <v>-69507</v>
      </c>
      <c r="H88" s="5"/>
      <c r="I88" s="17">
        <f>I86+I69+I47</f>
        <v>663728</v>
      </c>
    </row>
    <row r="89" spans="1:9" ht="24" customHeight="1">
      <c r="A89" s="3" t="s">
        <v>186</v>
      </c>
      <c r="B89" s="3"/>
      <c r="C89" s="17">
        <v>297503</v>
      </c>
      <c r="D89" s="2"/>
      <c r="E89" s="150">
        <v>397050</v>
      </c>
      <c r="F89" s="2"/>
      <c r="G89" s="17">
        <v>116420</v>
      </c>
      <c r="H89" s="5"/>
      <c r="I89" s="45">
        <v>79935</v>
      </c>
    </row>
    <row r="90" spans="1:9" ht="24" customHeight="1" thickBot="1">
      <c r="A90" s="9" t="s">
        <v>188</v>
      </c>
      <c r="B90" s="3"/>
      <c r="C90" s="52">
        <f>SUM(C88:C89)</f>
        <v>230221</v>
      </c>
      <c r="D90" s="2"/>
      <c r="E90" s="11">
        <f>SUM(E88:E89)</f>
        <v>995384</v>
      </c>
      <c r="F90" s="2"/>
      <c r="G90" s="52">
        <f>SUM(G88:G89)</f>
        <v>46913</v>
      </c>
      <c r="H90" s="5"/>
      <c r="I90" s="11">
        <f>SUM(I88:I89)</f>
        <v>743663</v>
      </c>
    </row>
    <row r="91" spans="1:9" ht="24" customHeight="1" thickTop="1">
      <c r="A91" s="9"/>
      <c r="B91" s="3"/>
      <c r="C91" s="6"/>
      <c r="D91" s="10"/>
      <c r="E91" s="6"/>
      <c r="F91" s="10"/>
      <c r="G91" s="6"/>
      <c r="H91" s="6"/>
      <c r="I91" s="6"/>
    </row>
    <row r="94" spans="1:9" ht="24" customHeight="1">
      <c r="A94" s="69" t="s">
        <v>76</v>
      </c>
    </row>
  </sheetData>
  <mergeCells count="18">
    <mergeCell ref="C7:E7"/>
    <mergeCell ref="G7:I7"/>
    <mergeCell ref="A1:I1"/>
    <mergeCell ref="A2:I2"/>
    <mergeCell ref="A3:I3"/>
    <mergeCell ref="A4:I4"/>
    <mergeCell ref="A5:I5"/>
    <mergeCell ref="C8:E8"/>
    <mergeCell ref="G8:I8"/>
    <mergeCell ref="A48:I48"/>
    <mergeCell ref="A49:I49"/>
    <mergeCell ref="A50:I50"/>
    <mergeCell ref="A51:I51"/>
    <mergeCell ref="A52:I52"/>
    <mergeCell ref="C54:E54"/>
    <mergeCell ref="G54:I54"/>
    <mergeCell ref="C55:E55"/>
    <mergeCell ref="G55:I55"/>
  </mergeCells>
  <pageMargins left="0.8" right="0.4" top="1" bottom="0.5" header="0.6" footer="0.3"/>
  <pageSetup paperSize="9" scale="6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3M</vt:lpstr>
      <vt:lpstr>Conso</vt:lpstr>
      <vt:lpstr>Separate</vt:lpstr>
      <vt:lpstr>CF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Wattanasupinyo, Sarun</dc:creator>
  <cp:keywords/>
  <dc:description/>
  <cp:lastModifiedBy>asathon@deloitte.com</cp:lastModifiedBy>
  <cp:revision/>
  <cp:lastPrinted>2024-05-14T10:41:41Z</cp:lastPrinted>
  <dcterms:created xsi:type="dcterms:W3CDTF">2020-11-09T04:47:23Z</dcterms:created>
  <dcterms:modified xsi:type="dcterms:W3CDTF">2024-05-14T10:41:43Z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2021-07-07T06:39:54Z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4f7a1e37-b37b-473d-b038-8fe7c3619031</vt:lpwstr>
  </property>
  <property fmtid="{D5CDD505-2E9C-101B-9397-08002B2CF9AE}" pid="8" name="MSIP_Label_ea60d57e-af5b-4752-ac57-3e4f28ca11dc_ContentBits">
    <vt:lpwstr>0</vt:lpwstr>
  </property>
</Properties>
</file>