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\\199.68.11.152\สำนัก\SET Portal\ปี 2567\67 - Q1 สอบทาน\"/>
    </mc:Choice>
  </mc:AlternateContent>
  <bookViews>
    <workbookView xWindow="0" yWindow="0" windowWidth="28800" windowHeight="12315" tabRatio="604" firstSheet="1" activeTab="6"/>
  </bookViews>
  <sheets>
    <sheet name="NAV0" sheetId="1" state="hidden" r:id="rId1"/>
    <sheet name="bs" sheetId="5" r:id="rId2"/>
    <sheet name="pl" sheetId="2" r:id="rId3"/>
    <sheet name="000" sheetId="3" state="veryHidden" r:id="rId4"/>
    <sheet name="CE-Conso" sheetId="8" r:id="rId5"/>
    <sheet name="CE" sheetId="4" r:id="rId6"/>
    <sheet name="CF" sheetId="7" r:id="rId7"/>
  </sheets>
  <definedNames>
    <definedName name="_xlnm.Print_Area" localSheetId="1">bs!$A$1:$J$97</definedName>
    <definedName name="_xlnm.Print_Area" localSheetId="5">CE!$A$1:$K$26</definedName>
    <definedName name="_xlnm.Print_Area" localSheetId="4">'CE-Conso'!$A$1:$O$27</definedName>
    <definedName name="_xlnm.Print_Area" localSheetId="6">CF!$A$1:$N$71</definedName>
    <definedName name="_xlnm.Print_Area" localSheetId="2">pl!$A$1:$J$56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3" i="7" l="1"/>
  <c r="I19" i="4" l="1"/>
  <c r="I20" i="4" s="1"/>
  <c r="G19" i="4"/>
  <c r="G20" i="4" s="1"/>
  <c r="E19" i="4"/>
  <c r="E20" i="4" s="1"/>
  <c r="C19" i="4"/>
  <c r="C20" i="4" s="1"/>
  <c r="K18" i="4"/>
  <c r="K17" i="4"/>
  <c r="K19" i="4" s="1"/>
  <c r="K16" i="4"/>
  <c r="E14" i="4"/>
  <c r="C14" i="4"/>
  <c r="I13" i="4"/>
  <c r="I14" i="4" s="1"/>
  <c r="G13" i="4"/>
  <c r="G14" i="4" s="1"/>
  <c r="E13" i="4"/>
  <c r="C13" i="4"/>
  <c r="K12" i="4"/>
  <c r="K11" i="4"/>
  <c r="K13" i="4" s="1"/>
  <c r="K10" i="4"/>
  <c r="K14" i="4" s="1"/>
  <c r="G20" i="8"/>
  <c r="M19" i="8"/>
  <c r="M20" i="8" s="1"/>
  <c r="K19" i="8"/>
  <c r="O19" i="8" s="1"/>
  <c r="I19" i="8"/>
  <c r="I20" i="8" s="1"/>
  <c r="G19" i="8"/>
  <c r="E19" i="8"/>
  <c r="E20" i="8" s="1"/>
  <c r="C19" i="8"/>
  <c r="C20" i="8" s="1"/>
  <c r="O18" i="8"/>
  <c r="O17" i="8"/>
  <c r="O16" i="8"/>
  <c r="M13" i="8"/>
  <c r="M14" i="8" s="1"/>
  <c r="K13" i="8"/>
  <c r="O13" i="8" s="1"/>
  <c r="O14" i="8" s="1"/>
  <c r="I13" i="8"/>
  <c r="I14" i="8" s="1"/>
  <c r="G13" i="8"/>
  <c r="G14" i="8" s="1"/>
  <c r="E13" i="8"/>
  <c r="E14" i="8" s="1"/>
  <c r="C13" i="8"/>
  <c r="C14" i="8" s="1"/>
  <c r="O12" i="8"/>
  <c r="O11" i="8"/>
  <c r="O10" i="8"/>
  <c r="K20" i="8" l="1"/>
  <c r="K20" i="4"/>
  <c r="O20" i="8"/>
  <c r="K14" i="8"/>
  <c r="F19" i="5"/>
  <c r="H19" i="5"/>
  <c r="J19" i="5"/>
  <c r="M61" i="7" l="1"/>
  <c r="K61" i="7"/>
  <c r="G61" i="7"/>
  <c r="I61" i="7"/>
  <c r="M54" i="7"/>
  <c r="K54" i="7"/>
  <c r="G54" i="7"/>
  <c r="I54" i="7"/>
  <c r="F50" i="2" l="1"/>
  <c r="D50" i="2"/>
  <c r="F46" i="2"/>
  <c r="D46" i="2"/>
  <c r="J22" i="2"/>
  <c r="H22" i="2"/>
  <c r="F22" i="2"/>
  <c r="D22" i="2"/>
  <c r="J17" i="2"/>
  <c r="H17" i="2"/>
  <c r="F17" i="2"/>
  <c r="D17" i="2"/>
  <c r="D23" i="2" l="1"/>
  <c r="D25" i="2" s="1"/>
  <c r="D27" i="2" s="1"/>
  <c r="D31" i="2" s="1"/>
  <c r="H23" i="2"/>
  <c r="H25" i="2" s="1"/>
  <c r="H27" i="2" s="1"/>
  <c r="H31" i="2" s="1"/>
  <c r="H48" i="2" s="1"/>
  <c r="J23" i="2"/>
  <c r="J25" i="2" s="1"/>
  <c r="J27" i="2" s="1"/>
  <c r="J44" i="2" s="1"/>
  <c r="F23" i="2"/>
  <c r="F25" i="2" s="1"/>
  <c r="F27" i="2" s="1"/>
  <c r="F31" i="2" s="1"/>
  <c r="J55" i="5"/>
  <c r="J31" i="2" l="1"/>
  <c r="J48" i="2" s="1"/>
  <c r="H44" i="2"/>
  <c r="J87" i="5"/>
  <c r="J89" i="5" s="1"/>
  <c r="H87" i="5"/>
  <c r="H89" i="5" s="1"/>
  <c r="F87" i="5"/>
  <c r="F89" i="5" s="1"/>
  <c r="D87" i="5"/>
  <c r="J65" i="5"/>
  <c r="H65" i="5"/>
  <c r="F65" i="5"/>
  <c r="D65" i="5"/>
  <c r="H55" i="5"/>
  <c r="F55" i="5"/>
  <c r="D55" i="5"/>
  <c r="J32" i="5"/>
  <c r="H32" i="5"/>
  <c r="F32" i="5"/>
  <c r="D32" i="5"/>
  <c r="D19" i="5"/>
  <c r="G23" i="7"/>
  <c r="G35" i="7" s="1"/>
  <c r="G38" i="7" s="1"/>
  <c r="I23" i="7"/>
  <c r="I35" i="7" s="1"/>
  <c r="I38" i="7" s="1"/>
  <c r="K35" i="7"/>
  <c r="K38" i="7" s="1"/>
  <c r="M23" i="7"/>
  <c r="M35" i="7" s="1"/>
  <c r="M38" i="7" s="1"/>
  <c r="I62" i="7" l="1"/>
  <c r="I64" i="7" s="1"/>
  <c r="M62" i="7"/>
  <c r="M64" i="7" s="1"/>
  <c r="F66" i="5"/>
  <c r="F90" i="5" s="1"/>
  <c r="G62" i="7"/>
  <c r="G64" i="7" s="1"/>
  <c r="G65" i="7" s="1"/>
  <c r="K62" i="7"/>
  <c r="K64" i="7" s="1"/>
  <c r="K65" i="7" s="1"/>
  <c r="J33" i="5"/>
  <c r="F33" i="5"/>
  <c r="D89" i="5"/>
  <c r="H66" i="5"/>
  <c r="H90" i="5" s="1"/>
  <c r="D66" i="5"/>
  <c r="J66" i="5"/>
  <c r="J90" i="5" s="1"/>
  <c r="H33" i="5"/>
  <c r="D33" i="5"/>
  <c r="F91" i="5" l="1"/>
  <c r="D90" i="5"/>
  <c r="D91" i="5" s="1"/>
  <c r="J91" i="5"/>
  <c r="H91" i="5"/>
</calcChain>
</file>

<file path=xl/sharedStrings.xml><?xml version="1.0" encoding="utf-8"?>
<sst xmlns="http://schemas.openxmlformats.org/spreadsheetml/2006/main" count="319" uniqueCount="182">
  <si>
    <t>Note</t>
  </si>
  <si>
    <t>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</si>
  <si>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</si>
  <si>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</si>
  <si>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</si>
  <si>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</si>
  <si>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</si>
  <si>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</si>
  <si>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</si>
  <si>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</si>
  <si>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</si>
  <si>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</si>
  <si>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shareholders' equity</t>
  </si>
  <si>
    <t>Total liabilities and shareholders' equity</t>
  </si>
  <si>
    <t>Cash flows from operating activities</t>
  </si>
  <si>
    <t>Cash flows from investing activities</t>
  </si>
  <si>
    <t>Cash flows from financing activities</t>
  </si>
  <si>
    <t>share capital</t>
  </si>
  <si>
    <t>Unappropriated</t>
  </si>
  <si>
    <t>Total</t>
  </si>
  <si>
    <t>Retained earnings</t>
  </si>
  <si>
    <t>Shareholders' equity</t>
  </si>
  <si>
    <t>Appropriated -</t>
  </si>
  <si>
    <t>Statements of changes in shareholders' equity</t>
  </si>
  <si>
    <t>Cash flows statements</t>
  </si>
  <si>
    <t>Cash flows statements (continued)</t>
  </si>
  <si>
    <t>Cash and cash equivalents</t>
  </si>
  <si>
    <t>Other current assets</t>
  </si>
  <si>
    <t>Intangible assets - net</t>
  </si>
  <si>
    <t>Liabilities and shareholders' equity</t>
  </si>
  <si>
    <t>Other current liabilities</t>
  </si>
  <si>
    <t>Share capital</t>
  </si>
  <si>
    <t>Share premium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</si>
  <si>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</si>
  <si>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</si>
  <si>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</si>
  <si>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</si>
  <si>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</si>
  <si>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 xml:space="preserve">   operating assets and liabilities</t>
  </si>
  <si>
    <t xml:space="preserve">   Hire purchase receivables</t>
  </si>
  <si>
    <t xml:space="preserve">   Financial lease receivables</t>
  </si>
  <si>
    <t xml:space="preserve">   Other current assets</t>
  </si>
  <si>
    <t xml:space="preserve">   Other current liabilities</t>
  </si>
  <si>
    <t>Assets</t>
  </si>
  <si>
    <t>Directors</t>
  </si>
  <si>
    <t>Hire purchase interest income</t>
  </si>
  <si>
    <t>Other income</t>
  </si>
  <si>
    <t>Selling expenses</t>
  </si>
  <si>
    <t>Administrative expenses</t>
  </si>
  <si>
    <t>Finance cost</t>
  </si>
  <si>
    <t>Total expenses</t>
  </si>
  <si>
    <t xml:space="preserve">   Cash received from interest</t>
  </si>
  <si>
    <t>Investment properties</t>
  </si>
  <si>
    <t xml:space="preserve">   Depreciation and amortisation</t>
  </si>
  <si>
    <t>Income tax payable</t>
  </si>
  <si>
    <t>Statements of comprehensive income</t>
  </si>
  <si>
    <t>Profit or loss:</t>
  </si>
  <si>
    <t>Earnings per share</t>
  </si>
  <si>
    <t xml:space="preserve">   Interest income</t>
  </si>
  <si>
    <t>Operating assets (increase) decrease</t>
  </si>
  <si>
    <t xml:space="preserve">   Property foreclosed</t>
  </si>
  <si>
    <t xml:space="preserve">   Related parties</t>
  </si>
  <si>
    <t>Long-term loans - net of current portion</t>
  </si>
  <si>
    <t xml:space="preserve">   Unrelated parties</t>
  </si>
  <si>
    <t>paid-up</t>
  </si>
  <si>
    <t xml:space="preserve">Issued and fully </t>
  </si>
  <si>
    <t>statutory reserve</t>
  </si>
  <si>
    <t>Financial leases interest income</t>
  </si>
  <si>
    <t>Other non-current assets</t>
  </si>
  <si>
    <t xml:space="preserve">   provided by (paid from) operating activities</t>
  </si>
  <si>
    <t xml:space="preserve">   Issued and fully paid-up</t>
  </si>
  <si>
    <t xml:space="preserve">   Registered</t>
  </si>
  <si>
    <t xml:space="preserve">   Unrelated persons and unrelated parties</t>
  </si>
  <si>
    <t xml:space="preserve">   Other non-current assets</t>
  </si>
  <si>
    <t>Cash paid for interest</t>
  </si>
  <si>
    <t>Other receivables</t>
  </si>
  <si>
    <t>Other payables</t>
  </si>
  <si>
    <t xml:space="preserve">   Other receivables</t>
  </si>
  <si>
    <t xml:space="preserve">   Other payables</t>
  </si>
  <si>
    <t>Fees and service income</t>
  </si>
  <si>
    <t xml:space="preserve">   Increase in provision for long-term employee benefits</t>
  </si>
  <si>
    <t>Provision for long-term employee benefits</t>
  </si>
  <si>
    <t>Current portion of hire purchase receivables - net</t>
  </si>
  <si>
    <t>Current portion of financial lease receivables - net</t>
  </si>
  <si>
    <t>Financial lease receivables - net of current portion</t>
  </si>
  <si>
    <t>Land, building and equipment - net</t>
  </si>
  <si>
    <t>Cash paid for acquisition of land, building and equipment</t>
  </si>
  <si>
    <t>Accrued interest</t>
  </si>
  <si>
    <t>Profit from operating activities before changes in</t>
  </si>
  <si>
    <t>Profit before income tax</t>
  </si>
  <si>
    <t>Adjustments to reconcile profit before income tax to net cash</t>
  </si>
  <si>
    <t>Undue input vat</t>
  </si>
  <si>
    <t>Debentures - net of current portion</t>
  </si>
  <si>
    <t xml:space="preserve">   Cash paid for income tax</t>
  </si>
  <si>
    <t>Profit before income tax expenses</t>
  </si>
  <si>
    <t>Income tax expenses</t>
  </si>
  <si>
    <t>Deferred tax assets - net</t>
  </si>
  <si>
    <t>Cash paid for acquisition of intangible assets</t>
  </si>
  <si>
    <t>Short-term loans from financial institutions</t>
  </si>
  <si>
    <t>Non-cash item</t>
  </si>
  <si>
    <t>Supplement cash flows information</t>
  </si>
  <si>
    <t>Profit before finance cost and income tax expenses</t>
  </si>
  <si>
    <t>Total comprehensive income for the period</t>
  </si>
  <si>
    <t>(Unit: Thousand Baht)</t>
  </si>
  <si>
    <t>Profit for the period</t>
  </si>
  <si>
    <t>(Unit: Thousand Baht except earnings per share expressed in Baht)</t>
  </si>
  <si>
    <t>Cash and cash equivalents at beginning of period</t>
  </si>
  <si>
    <t>Cash and cash equivalents at end of period</t>
  </si>
  <si>
    <t>(Unaudited but reviewed)</t>
  </si>
  <si>
    <t>Basic earnings per share (Baht per share)</t>
  </si>
  <si>
    <t>shareholders' equity</t>
  </si>
  <si>
    <t>Weighted average number of ordinary shares (Thousand shares)</t>
  </si>
  <si>
    <t>Current portion of debentures</t>
  </si>
  <si>
    <t xml:space="preserve">   Property foreclosed received for debts settlement</t>
  </si>
  <si>
    <t>Separate financial statements</t>
  </si>
  <si>
    <t>For the three-month</t>
  </si>
  <si>
    <t>Restricted bank deposit</t>
  </si>
  <si>
    <t>Investment in subsidiary</t>
  </si>
  <si>
    <t>Equity attributable to owners of the Company</t>
  </si>
  <si>
    <t>Consolidated financial statements</t>
  </si>
  <si>
    <t>Ratchthani Leasing Public Company Limited and its subsidiary</t>
  </si>
  <si>
    <t>(Unaudited</t>
  </si>
  <si>
    <t>but reviewed)</t>
  </si>
  <si>
    <t>(Audited)</t>
  </si>
  <si>
    <t>Non-controlling interests of the subsidiary</t>
  </si>
  <si>
    <t>Profit or loss attributable to:</t>
  </si>
  <si>
    <t>Equity holders of the Company</t>
  </si>
  <si>
    <t>Non-controlling interests of the Subsidiary</t>
  </si>
  <si>
    <t>Total comprehensive income attributable to:</t>
  </si>
  <si>
    <t>Equity attributable</t>
  </si>
  <si>
    <t>to owners</t>
  </si>
  <si>
    <t>of the Company</t>
  </si>
  <si>
    <t>Non-controlling</t>
  </si>
  <si>
    <t xml:space="preserve">interests of </t>
  </si>
  <si>
    <t>the Subsidiary</t>
  </si>
  <si>
    <t>Statements of changes in shareholders' equity (continued)</t>
  </si>
  <si>
    <t>paid-up share capital</t>
  </si>
  <si>
    <t>Statements of comprehensive income (continued)</t>
  </si>
  <si>
    <t>Right-of-use assets - net</t>
  </si>
  <si>
    <t>Repayment for lease liabilities</t>
  </si>
  <si>
    <t>Other comprehensive income for the period</t>
  </si>
  <si>
    <t>Current portion of lease liabilities</t>
  </si>
  <si>
    <t>Lease liabilities - net of current portion</t>
  </si>
  <si>
    <t>Expected credit losses</t>
  </si>
  <si>
    <t xml:space="preserve">   Expected credit losses</t>
  </si>
  <si>
    <t>Hire purchase receivables - net of current portion</t>
  </si>
  <si>
    <t xml:space="preserve">      5,663,030,175 ordinary shares of Baht 1 each</t>
  </si>
  <si>
    <t xml:space="preserve">Other comprehensive income for the period </t>
  </si>
  <si>
    <t xml:space="preserve">      5,663,028,199 ordinary shares of Baht 1 each</t>
  </si>
  <si>
    <t>Net cash flows from (used in) investing activities</t>
  </si>
  <si>
    <t>Current portion of loan receivables - net</t>
  </si>
  <si>
    <t>Loan receivables - net of current portion</t>
  </si>
  <si>
    <t>Loans interest income</t>
  </si>
  <si>
    <t xml:space="preserve">   Financial cost</t>
  </si>
  <si>
    <t xml:space="preserve">   Right-of-use assets </t>
  </si>
  <si>
    <t xml:space="preserve">   Loan receivables</t>
  </si>
  <si>
    <t>2023</t>
  </si>
  <si>
    <t>Balance as at 1 January 2023</t>
  </si>
  <si>
    <t>Repayment for long-term debentures</t>
  </si>
  <si>
    <t>Property foreclosed - net</t>
  </si>
  <si>
    <t>Cash received from disposal of land, building and equipment</t>
  </si>
  <si>
    <t xml:space="preserve">   Gain on modified lease contract</t>
  </si>
  <si>
    <t>Net cash flows from (used in) operating activities</t>
  </si>
  <si>
    <t xml:space="preserve">   Profit from disposal of land, building and equipment</t>
  </si>
  <si>
    <t>Net cash flows from (used in) financing activities</t>
  </si>
  <si>
    <t>31 March 2024</t>
  </si>
  <si>
    <t xml:space="preserve"> 31 December 2023</t>
  </si>
  <si>
    <t xml:space="preserve">periods ended 31 March </t>
  </si>
  <si>
    <t>2024</t>
  </si>
  <si>
    <t>Balance as at 31 March 2023</t>
  </si>
  <si>
    <t>Balance as at 1 January 2024</t>
  </si>
  <si>
    <t>Balance as at 31 March 2024</t>
  </si>
  <si>
    <t>As at 31 March 2024 and 31 December 2023</t>
  </si>
  <si>
    <t>For the three-month period ended 31 March 2024 and 2023</t>
  </si>
  <si>
    <t>Net increase (decrease) in cash and cash equivalents</t>
  </si>
  <si>
    <t xml:space="preserve">Operating liabilities increase </t>
  </si>
  <si>
    <t>Statements of financial position</t>
  </si>
  <si>
    <t>Statements of financial position (continued)</t>
  </si>
  <si>
    <t xml:space="preserve">   Impairment loss on property foreclosed (reversal)</t>
  </si>
  <si>
    <t>Cash from (used in) operating activities</t>
  </si>
  <si>
    <t xml:space="preserve">Increase (decrease) in short-term loans from financial institutions </t>
  </si>
  <si>
    <t>Cash received from issuance of long-term debentures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</si>
</sst>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164" formatCode="_-* #,##0.00_-;\-* #,##0.00_-;_-* &quot;-&quot;??_-;_-@_-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d\ \ด\ด\ด\ด\ \b\b\b\b"/>
    <numFmt numFmtId="170" formatCode="_(* #,##0_);_(* \(#,##0\);_(* &quot;-&quot;??_);_(@_)"/>
    <numFmt numFmtId="171" formatCode="_(* #,##0.00_);_(* \(#,##0.00\);_(* &quot;-&quot;_);_(@_)"/>
  </numFmts>
  <fonts count="1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3">
    <xf numFmtId="0" fontId="0" fillId="0" borderId="0"/>
    <xf numFmtId="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" fillId="0" borderId="0"/>
    <xf numFmtId="166" fontId="2" fillId="0" borderId="0"/>
    <xf numFmtId="165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15">
    <xf numFmtId="0" fontId="0" fillId="0" borderId="0" xfId="0"/>
    <xf numFmtId="37" fontId="8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37" fontId="8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right" vertical="center"/>
    </xf>
    <xf numFmtId="169" fontId="8" fillId="0" borderId="3" xfId="0" applyNumberFormat="1" applyFont="1" applyFill="1" applyBorder="1" applyAlignment="1">
      <alignment horizontal="center" vertical="center"/>
    </xf>
    <xf numFmtId="0" fontId="8" fillId="0" borderId="3" xfId="0" quotePrefix="1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4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1" fontId="8" fillId="0" borderId="3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left" vertical="center"/>
    </xf>
    <xf numFmtId="37" fontId="7" fillId="0" borderId="0" xfId="0" applyNumberFormat="1" applyFont="1" applyFill="1" applyAlignment="1">
      <alignment horizontal="left" vertical="center"/>
    </xf>
    <xf numFmtId="37" fontId="8" fillId="0" borderId="0" xfId="0" quotePrefix="1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37" fontId="8" fillId="0" borderId="5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0" fontId="8" fillId="0" borderId="0" xfId="0" quotePrefix="1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left" vertical="center"/>
    </xf>
    <xf numFmtId="171" fontId="8" fillId="0" borderId="0" xfId="0" applyNumberFormat="1" applyFont="1" applyFill="1" applyBorder="1" applyAlignment="1">
      <alignment horizontal="right" vertical="center"/>
    </xf>
    <xf numFmtId="0" fontId="8" fillId="0" borderId="0" xfId="0" quotePrefix="1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left" vertical="center"/>
    </xf>
    <xf numFmtId="41" fontId="8" fillId="0" borderId="6" xfId="0" applyNumberFormat="1" applyFont="1" applyFill="1" applyBorder="1" applyAlignment="1">
      <alignment horizontal="center" vertical="center"/>
    </xf>
    <xf numFmtId="0" fontId="8" fillId="0" borderId="0" xfId="10" applyFont="1" applyFill="1" applyAlignment="1">
      <alignment vertical="center"/>
    </xf>
    <xf numFmtId="0" fontId="8" fillId="0" borderId="0" xfId="10" applyFont="1" applyFill="1" applyBorder="1" applyAlignment="1">
      <alignment vertical="center"/>
    </xf>
    <xf numFmtId="169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right" vertical="center"/>
    </xf>
    <xf numFmtId="0" fontId="8" fillId="0" borderId="0" xfId="0" quotePrefix="1" applyNumberFormat="1" applyFont="1" applyFill="1" applyBorder="1" applyAlignment="1">
      <alignment horizontal="center" vertical="center"/>
    </xf>
    <xf numFmtId="0" fontId="7" fillId="0" borderId="0" xfId="10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170" fontId="8" fillId="0" borderId="0" xfId="0" applyNumberFormat="1" applyFont="1" applyFill="1" applyBorder="1" applyAlignment="1">
      <alignment horizontal="right" vertical="center"/>
    </xf>
    <xf numFmtId="38" fontId="7" fillId="0" borderId="0" xfId="0" applyNumberFormat="1" applyFont="1" applyFill="1" applyAlignment="1">
      <alignment vertical="center"/>
    </xf>
    <xf numFmtId="37" fontId="8" fillId="0" borderId="0" xfId="10" applyNumberFormat="1" applyFont="1" applyFill="1" applyAlignment="1">
      <alignment horizontal="right" vertical="center"/>
    </xf>
    <xf numFmtId="37" fontId="8" fillId="0" borderId="0" xfId="1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horizontal="centerContinuous" vertical="center"/>
    </xf>
    <xf numFmtId="15" fontId="8" fillId="0" borderId="3" xfId="0" quotePrefix="1" applyNumberFormat="1" applyFont="1" applyFill="1" applyBorder="1" applyAlignment="1">
      <alignment horizontal="center" vertical="center"/>
    </xf>
    <xf numFmtId="15" fontId="8" fillId="0" borderId="0" xfId="0" quotePrefix="1" applyNumberFormat="1" applyFont="1" applyFill="1" applyBorder="1" applyAlignment="1">
      <alignment horizontal="center" vertical="center"/>
    </xf>
    <xf numFmtId="170" fontId="8" fillId="0" borderId="0" xfId="0" applyNumberFormat="1" applyFont="1" applyFill="1" applyBorder="1" applyAlignment="1">
      <alignment horizontal="center" vertical="center"/>
    </xf>
    <xf numFmtId="41" fontId="8" fillId="0" borderId="0" xfId="0" quotePrefix="1" applyNumberFormat="1" applyFont="1" applyFill="1" applyAlignment="1">
      <alignment horizontal="left" vertical="center"/>
    </xf>
    <xf numFmtId="41" fontId="7" fillId="0" borderId="0" xfId="0" quotePrefix="1" applyNumberFormat="1" applyFont="1" applyFill="1" applyAlignment="1">
      <alignment horizontal="left" vertical="center"/>
    </xf>
    <xf numFmtId="38" fontId="8" fillId="0" borderId="0" xfId="0" applyNumberFormat="1" applyFont="1" applyFill="1" applyAlignment="1">
      <alignment vertical="center"/>
    </xf>
    <xf numFmtId="0" fontId="8" fillId="0" borderId="0" xfId="0" applyFont="1" applyFill="1"/>
    <xf numFmtId="0" fontId="8" fillId="0" borderId="0" xfId="0" applyFont="1" applyFill="1" applyBorder="1"/>
    <xf numFmtId="41" fontId="10" fillId="0" borderId="0" xfId="0" applyNumberFormat="1" applyFont="1" applyFill="1" applyAlignment="1">
      <alignment horizontal="center" vertical="center"/>
    </xf>
    <xf numFmtId="41" fontId="8" fillId="0" borderId="4" xfId="0" applyNumberFormat="1" applyFont="1" applyFill="1" applyBorder="1" applyAlignment="1">
      <alignment horizontal="right" vertical="center"/>
    </xf>
    <xf numFmtId="41" fontId="8" fillId="0" borderId="3" xfId="0" applyNumberFormat="1" applyFont="1" applyFill="1" applyBorder="1" applyAlignment="1">
      <alignment horizontal="right" vertical="center"/>
    </xf>
    <xf numFmtId="41" fontId="8" fillId="0" borderId="7" xfId="0" applyNumberFormat="1" applyFont="1" applyFill="1" applyBorder="1" applyAlignment="1">
      <alignment horizontal="right" vertical="center"/>
    </xf>
    <xf numFmtId="170" fontId="8" fillId="0" borderId="0" xfId="0" applyNumberFormat="1" applyFont="1" applyFill="1" applyAlignment="1">
      <alignment vertical="center"/>
    </xf>
    <xf numFmtId="170" fontId="8" fillId="0" borderId="0" xfId="0" applyNumberFormat="1" applyFont="1" applyFill="1" applyAlignment="1">
      <alignment horizontal="center" vertical="center"/>
    </xf>
    <xf numFmtId="41" fontId="8" fillId="0" borderId="6" xfId="0" applyNumberFormat="1" applyFont="1" applyFill="1" applyBorder="1" applyAlignment="1">
      <alignment horizontal="right" vertical="center"/>
    </xf>
    <xf numFmtId="170" fontId="8" fillId="0" borderId="0" xfId="0" applyNumberFormat="1" applyFont="1" applyFill="1" applyAlignment="1">
      <alignment horizontal="right" vertical="center"/>
    </xf>
    <xf numFmtId="41" fontId="8" fillId="0" borderId="10" xfId="0" applyNumberFormat="1" applyFont="1" applyFill="1" applyBorder="1" applyAlignment="1">
      <alignment horizontal="center" vertical="center"/>
    </xf>
    <xf numFmtId="41" fontId="8" fillId="0" borderId="0" xfId="1" applyNumberFormat="1" applyFont="1" applyFill="1" applyAlignment="1">
      <alignment vertical="center"/>
    </xf>
    <xf numFmtId="41" fontId="8" fillId="0" borderId="6" xfId="1" applyNumberFormat="1" applyFont="1" applyFill="1" applyBorder="1" applyAlignment="1">
      <alignment vertical="center"/>
    </xf>
    <xf numFmtId="41" fontId="8" fillId="0" borderId="3" xfId="1" applyNumberFormat="1" applyFont="1" applyFill="1" applyBorder="1" applyAlignment="1">
      <alignment vertical="center"/>
    </xf>
    <xf numFmtId="41" fontId="8" fillId="0" borderId="7" xfId="1" applyNumberFormat="1" applyFont="1" applyFill="1" applyBorder="1" applyAlignment="1">
      <alignment vertical="center"/>
    </xf>
    <xf numFmtId="41" fontId="8" fillId="0" borderId="11" xfId="1" applyNumberFormat="1" applyFont="1" applyFill="1" applyBorder="1" applyAlignment="1">
      <alignment vertical="center"/>
    </xf>
    <xf numFmtId="2" fontId="8" fillId="0" borderId="6" xfId="0" applyNumberFormat="1" applyFont="1" applyFill="1" applyBorder="1" applyAlignment="1">
      <alignment horizontal="right" vertical="center"/>
    </xf>
    <xf numFmtId="2" fontId="8" fillId="0" borderId="0" xfId="0" applyNumberFormat="1" applyFont="1" applyFill="1" applyAlignment="1">
      <alignment horizontal="right" vertical="center"/>
    </xf>
    <xf numFmtId="170" fontId="8" fillId="0" borderId="0" xfId="0" quotePrefix="1" applyNumberFormat="1" applyFont="1" applyFill="1" applyAlignment="1">
      <alignment horizontal="left" vertical="center"/>
    </xf>
    <xf numFmtId="41" fontId="8" fillId="0" borderId="12" xfId="0" applyNumberFormat="1" applyFont="1" applyFill="1" applyBorder="1" applyAlignment="1">
      <alignment horizontal="right" vertical="center"/>
    </xf>
    <xf numFmtId="0" fontId="7" fillId="0" borderId="0" xfId="10" applyFont="1" applyFill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0" fontId="8" fillId="0" borderId="0" xfId="10" applyFont="1" applyAlignment="1">
      <alignment vertical="center"/>
    </xf>
    <xf numFmtId="41" fontId="8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37" fontId="7" fillId="0" borderId="0" xfId="0" quotePrefix="1" applyNumberFormat="1" applyFont="1" applyFill="1" applyAlignment="1">
      <alignment vertical="center"/>
    </xf>
    <xf numFmtId="0" fontId="7" fillId="0" borderId="0" xfId="10" applyFont="1" applyAlignment="1">
      <alignment vertical="center"/>
    </xf>
    <xf numFmtId="37" fontId="8" fillId="0" borderId="0" xfId="10" applyNumberFormat="1" applyFont="1" applyAlignment="1">
      <alignment vertical="center"/>
    </xf>
    <xf numFmtId="37" fontId="8" fillId="0" borderId="0" xfId="10" applyNumberFormat="1" applyFont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37" fontId="8" fillId="0" borderId="0" xfId="10" applyNumberFormat="1" applyFont="1" applyAlignment="1">
      <alignment horizontal="center" vertical="center"/>
    </xf>
    <xf numFmtId="0" fontId="8" fillId="0" borderId="0" xfId="10" applyFont="1" applyAlignment="1">
      <alignment horizontal="center" vertical="center"/>
    </xf>
    <xf numFmtId="37" fontId="8" fillId="0" borderId="3" xfId="10" applyNumberFormat="1" applyFont="1" applyBorder="1" applyAlignment="1">
      <alignment horizontal="center" vertical="center"/>
    </xf>
    <xf numFmtId="0" fontId="8" fillId="0" borderId="3" xfId="10" applyFont="1" applyBorder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41" fontId="8" fillId="0" borderId="8" xfId="0" applyNumberFormat="1" applyFont="1" applyBorder="1" applyAlignment="1">
      <alignment horizontal="center" vertical="center"/>
    </xf>
    <xf numFmtId="41" fontId="8" fillId="0" borderId="9" xfId="0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vertical="center"/>
    </xf>
    <xf numFmtId="41" fontId="8" fillId="0" borderId="9" xfId="0" applyNumberFormat="1" applyFont="1" applyBorder="1" applyAlignment="1">
      <alignment vertical="center"/>
    </xf>
    <xf numFmtId="41" fontId="8" fillId="0" borderId="7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7" fillId="0" borderId="0" xfId="10" applyFont="1" applyFill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0" fontId="7" fillId="0" borderId="0" xfId="10" applyFont="1" applyFill="1" applyAlignment="1">
      <alignment horizontal="left" vertical="center"/>
    </xf>
    <xf numFmtId="0" fontId="8" fillId="0" borderId="0" xfId="0" quotePrefix="1" applyNumberFormat="1" applyFont="1" applyFill="1" applyBorder="1" applyAlignment="1">
      <alignment horizontal="right" vertical="center"/>
    </xf>
    <xf numFmtId="0" fontId="7" fillId="0" borderId="0" xfId="10" applyFont="1" applyFill="1" applyAlignment="1">
      <alignment vertical="center"/>
    </xf>
    <xf numFmtId="37" fontId="8" fillId="0" borderId="3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7" fillId="0" borderId="0" xfId="0" quotePrefix="1" applyNumberFormat="1" applyFont="1" applyFill="1" applyAlignment="1">
      <alignment vertical="center"/>
    </xf>
    <xf numFmtId="0" fontId="7" fillId="0" borderId="0" xfId="10" applyFont="1" applyFill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0" fontId="7" fillId="0" borderId="0" xfId="10" applyFont="1" applyAlignment="1">
      <alignment vertical="center"/>
    </xf>
    <xf numFmtId="37" fontId="8" fillId="0" borderId="3" xfId="10" applyNumberFormat="1" applyFont="1" applyBorder="1" applyAlignment="1">
      <alignment horizontal="center" vertical="center"/>
    </xf>
    <xf numFmtId="0" fontId="7" fillId="0" borderId="0" xfId="10" applyFont="1" applyFill="1" applyAlignment="1">
      <alignment horizontal="left" vertical="center"/>
    </xf>
    <xf numFmtId="0" fontId="8" fillId="0" borderId="0" xfId="0" quotePrefix="1" applyNumberFormat="1" applyFont="1" applyFill="1" applyBorder="1" applyAlignment="1">
      <alignment horizontal="right" vertical="center"/>
    </xf>
  </cellXfs>
  <cellStyles count="13">
    <cellStyle name="Comma" xfId="1" builtinId="3"/>
    <cellStyle name="Comma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_CET - N096" xfId="10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7"/>
  <sheetViews>
    <sheetView showGridLines="0" view="pageBreakPreview" zoomScale="85" zoomScaleNormal="100" zoomScaleSheetLayoutView="85" workbookViewId="0">
      <selection activeCell="P51" sqref="P51"/>
    </sheetView>
  </sheetViews>
  <sheetFormatPr defaultColWidth="10.7109375" defaultRowHeight="24" customHeight="1"/>
  <cols>
    <col min="1" max="1" width="49.7109375" style="1" customWidth="1"/>
    <col min="2" max="2" width="5.42578125" style="1" customWidth="1"/>
    <col min="3" max="3" width="0.85546875" style="1" customWidth="1"/>
    <col min="4" max="4" width="17.7109375" style="1" customWidth="1"/>
    <col min="5" max="5" width="1.42578125" style="1" customWidth="1"/>
    <col min="6" max="6" width="17.7109375" style="1" customWidth="1"/>
    <col min="7" max="7" width="1.5703125" style="1" customWidth="1"/>
    <col min="8" max="8" width="17.7109375" style="1" customWidth="1"/>
    <col min="9" max="9" width="0.85546875" style="5" customWidth="1"/>
    <col min="10" max="10" width="20.85546875" style="1" customWidth="1"/>
    <col min="11" max="11" width="16.28515625" style="1" bestFit="1" customWidth="1"/>
    <col min="12" max="16384" width="10.7109375" style="1"/>
  </cols>
  <sheetData>
    <row r="1" spans="1:10" ht="24" customHeight="1">
      <c r="A1" s="101" t="s">
        <v>120</v>
      </c>
      <c r="B1" s="101"/>
      <c r="C1" s="101"/>
      <c r="D1" s="101"/>
      <c r="E1" s="101"/>
      <c r="F1" s="101"/>
      <c r="G1" s="101"/>
      <c r="H1" s="101"/>
      <c r="I1" s="101"/>
      <c r="J1" s="101"/>
    </row>
    <row r="2" spans="1:10" ht="24" customHeight="1">
      <c r="A2" s="107" t="s">
        <v>176</v>
      </c>
      <c r="B2" s="108"/>
      <c r="C2" s="108"/>
      <c r="D2" s="108"/>
      <c r="E2" s="108"/>
      <c r="F2" s="108"/>
      <c r="G2" s="108"/>
      <c r="H2" s="108"/>
      <c r="I2" s="108"/>
      <c r="J2" s="108"/>
    </row>
    <row r="3" spans="1:10" ht="24" customHeight="1">
      <c r="A3" s="2" t="s">
        <v>172</v>
      </c>
      <c r="B3" s="84"/>
      <c r="C3" s="84"/>
      <c r="D3" s="84"/>
      <c r="E3" s="84"/>
      <c r="F3" s="84"/>
      <c r="G3" s="84"/>
      <c r="H3" s="84"/>
      <c r="J3" s="84"/>
    </row>
    <row r="4" spans="1:10" ht="24" customHeight="1">
      <c r="A4" s="3"/>
      <c r="B4" s="4"/>
      <c r="C4" s="4"/>
      <c r="D4" s="4"/>
      <c r="E4" s="4"/>
      <c r="F4" s="4"/>
      <c r="G4" s="4"/>
      <c r="H4" s="4"/>
      <c r="J4" s="5" t="s">
        <v>103</v>
      </c>
    </row>
    <row r="5" spans="1:10" ht="24" customHeight="1">
      <c r="A5" s="3"/>
      <c r="B5" s="4"/>
      <c r="C5" s="4"/>
      <c r="D5" s="106" t="s">
        <v>119</v>
      </c>
      <c r="E5" s="106"/>
      <c r="F5" s="106"/>
      <c r="G5" s="4"/>
      <c r="H5" s="106" t="s">
        <v>114</v>
      </c>
      <c r="I5" s="106"/>
      <c r="J5" s="106"/>
    </row>
    <row r="6" spans="1:10" ht="24" customHeight="1">
      <c r="B6" s="6" t="s">
        <v>0</v>
      </c>
      <c r="C6" s="43"/>
      <c r="D6" s="53" t="s">
        <v>165</v>
      </c>
      <c r="E6" s="8"/>
      <c r="F6" s="7" t="s">
        <v>166</v>
      </c>
      <c r="G6" s="43"/>
      <c r="H6" s="53" t="s">
        <v>165</v>
      </c>
      <c r="I6" s="8"/>
      <c r="J6" s="7" t="s">
        <v>166</v>
      </c>
    </row>
    <row r="7" spans="1:10" ht="24" customHeight="1">
      <c r="B7" s="43"/>
      <c r="C7" s="43"/>
      <c r="D7" s="54" t="s">
        <v>121</v>
      </c>
      <c r="E7" s="8"/>
      <c r="F7" s="45" t="s">
        <v>123</v>
      </c>
      <c r="G7" s="43"/>
      <c r="H7" s="54" t="s">
        <v>121</v>
      </c>
      <c r="I7" s="8"/>
      <c r="J7" s="45" t="s">
        <v>123</v>
      </c>
    </row>
    <row r="8" spans="1:10" ht="24" customHeight="1">
      <c r="B8" s="43"/>
      <c r="C8" s="43"/>
      <c r="D8" s="54" t="s">
        <v>122</v>
      </c>
      <c r="E8" s="8"/>
      <c r="F8" s="45"/>
      <c r="G8" s="43"/>
      <c r="H8" s="54" t="s">
        <v>122</v>
      </c>
      <c r="I8" s="8"/>
      <c r="J8" s="45"/>
    </row>
    <row r="9" spans="1:10" ht="24" customHeight="1">
      <c r="A9" s="100" t="s">
        <v>43</v>
      </c>
      <c r="E9" s="5"/>
    </row>
    <row r="10" spans="1:10" ht="24" customHeight="1">
      <c r="A10" s="100" t="s">
        <v>1</v>
      </c>
      <c r="B10" s="9"/>
      <c r="C10" s="9"/>
      <c r="D10" s="9"/>
      <c r="E10" s="5"/>
      <c r="G10" s="9"/>
      <c r="H10" s="9"/>
    </row>
    <row r="11" spans="1:10" ht="24" customHeight="1">
      <c r="A11" s="1" t="s">
        <v>26</v>
      </c>
      <c r="B11" s="9"/>
      <c r="C11" s="9"/>
      <c r="D11" s="10">
        <v>4083191</v>
      </c>
      <c r="E11" s="61"/>
      <c r="F11" s="10">
        <v>1432371</v>
      </c>
      <c r="G11" s="17"/>
      <c r="H11" s="10">
        <v>3899991</v>
      </c>
      <c r="I11" s="61"/>
      <c r="J11" s="10">
        <v>1282514</v>
      </c>
    </row>
    <row r="12" spans="1:10" ht="24" customHeight="1">
      <c r="A12" s="1" t="s">
        <v>82</v>
      </c>
      <c r="B12" s="9">
        <v>2</v>
      </c>
      <c r="C12" s="9"/>
      <c r="D12" s="10">
        <v>18171154</v>
      </c>
      <c r="E12" s="61"/>
      <c r="F12" s="10">
        <v>18451638</v>
      </c>
      <c r="G12" s="17"/>
      <c r="H12" s="10">
        <v>18171154</v>
      </c>
      <c r="I12" s="61"/>
      <c r="J12" s="10">
        <v>18451638</v>
      </c>
    </row>
    <row r="13" spans="1:10" ht="24" customHeight="1">
      <c r="A13" s="1" t="s">
        <v>83</v>
      </c>
      <c r="B13" s="9">
        <v>3</v>
      </c>
      <c r="C13" s="9"/>
      <c r="D13" s="10">
        <v>131189</v>
      </c>
      <c r="E13" s="61"/>
      <c r="F13" s="10">
        <v>128008</v>
      </c>
      <c r="G13" s="17"/>
      <c r="H13" s="10">
        <v>131189</v>
      </c>
      <c r="I13" s="61"/>
      <c r="J13" s="10">
        <v>128008</v>
      </c>
    </row>
    <row r="14" spans="1:10" ht="24" customHeight="1">
      <c r="A14" s="1" t="s">
        <v>150</v>
      </c>
      <c r="B14" s="9">
        <v>4</v>
      </c>
      <c r="C14" s="9"/>
      <c r="D14" s="10">
        <v>320128</v>
      </c>
      <c r="E14" s="61"/>
      <c r="F14" s="10">
        <v>372986</v>
      </c>
      <c r="G14" s="17"/>
      <c r="H14" s="10">
        <v>320128</v>
      </c>
      <c r="I14" s="61"/>
      <c r="J14" s="10">
        <v>372986</v>
      </c>
    </row>
    <row r="15" spans="1:10" ht="24" customHeight="1">
      <c r="A15" s="1" t="s">
        <v>75</v>
      </c>
      <c r="B15" s="9"/>
      <c r="C15" s="9"/>
      <c r="D15" s="10">
        <v>73118</v>
      </c>
      <c r="E15" s="61"/>
      <c r="F15" s="10">
        <v>71893</v>
      </c>
      <c r="G15" s="17"/>
      <c r="H15" s="10">
        <v>64138</v>
      </c>
      <c r="I15" s="61"/>
      <c r="J15" s="10">
        <v>63470</v>
      </c>
    </row>
    <row r="16" spans="1:10" ht="24" customHeight="1">
      <c r="A16" s="1" t="s">
        <v>159</v>
      </c>
      <c r="B16" s="9">
        <v>7</v>
      </c>
      <c r="C16" s="9"/>
      <c r="D16" s="10">
        <v>415166</v>
      </c>
      <c r="E16" s="61"/>
      <c r="F16" s="10">
        <v>443410</v>
      </c>
      <c r="G16" s="17"/>
      <c r="H16" s="10">
        <v>415166</v>
      </c>
      <c r="I16" s="61"/>
      <c r="J16" s="10">
        <v>443410</v>
      </c>
    </row>
    <row r="17" spans="1:10" ht="24" customHeight="1">
      <c r="A17" s="1" t="s">
        <v>91</v>
      </c>
      <c r="B17" s="9"/>
      <c r="C17" s="9"/>
      <c r="D17" s="10">
        <v>37016</v>
      </c>
      <c r="E17" s="61"/>
      <c r="F17" s="10">
        <v>136684</v>
      </c>
      <c r="G17" s="17"/>
      <c r="H17" s="10">
        <v>37016</v>
      </c>
      <c r="I17" s="61"/>
      <c r="J17" s="10">
        <v>136684</v>
      </c>
    </row>
    <row r="18" spans="1:10" ht="24" customHeight="1">
      <c r="A18" s="1" t="s">
        <v>27</v>
      </c>
      <c r="B18" s="9"/>
      <c r="C18" s="9"/>
      <c r="D18" s="10">
        <v>14757</v>
      </c>
      <c r="E18" s="61"/>
      <c r="F18" s="10">
        <v>11134</v>
      </c>
      <c r="G18" s="17"/>
      <c r="H18" s="10">
        <v>13363</v>
      </c>
      <c r="I18" s="61"/>
      <c r="J18" s="10">
        <v>10026</v>
      </c>
    </row>
    <row r="19" spans="1:10" ht="24" customHeight="1">
      <c r="A19" s="100" t="s">
        <v>2</v>
      </c>
      <c r="B19" s="9"/>
      <c r="C19" s="9"/>
      <c r="D19" s="62">
        <f>SUM(D11:D18)</f>
        <v>23245719</v>
      </c>
      <c r="E19" s="61"/>
      <c r="F19" s="62">
        <f>SUM(F11:F18)</f>
        <v>21048124</v>
      </c>
      <c r="G19" s="17"/>
      <c r="H19" s="62">
        <f>SUM(H11:H18)</f>
        <v>23052145</v>
      </c>
      <c r="J19" s="62">
        <f>SUM(J11:J18)</f>
        <v>20888736</v>
      </c>
    </row>
    <row r="20" spans="1:10" ht="24" customHeight="1">
      <c r="A20" s="100" t="s">
        <v>3</v>
      </c>
    </row>
    <row r="21" spans="1:10" ht="24" customHeight="1">
      <c r="A21" s="1" t="s">
        <v>116</v>
      </c>
      <c r="D21" s="10">
        <v>2000</v>
      </c>
      <c r="E21" s="61"/>
      <c r="F21" s="10">
        <v>2000</v>
      </c>
      <c r="G21" s="17"/>
      <c r="H21" s="10">
        <v>0</v>
      </c>
      <c r="I21" s="61"/>
      <c r="J21" s="10">
        <v>0</v>
      </c>
    </row>
    <row r="22" spans="1:10" ht="24" customHeight="1">
      <c r="A22" s="1" t="s">
        <v>145</v>
      </c>
      <c r="B22" s="9">
        <v>2</v>
      </c>
      <c r="C22" s="9"/>
      <c r="D22" s="10">
        <v>31436230</v>
      </c>
      <c r="E22" s="61"/>
      <c r="F22" s="10">
        <v>32899324</v>
      </c>
      <c r="G22" s="17"/>
      <c r="H22" s="10">
        <v>31436230</v>
      </c>
      <c r="I22" s="61"/>
      <c r="J22" s="10">
        <v>32899324</v>
      </c>
    </row>
    <row r="23" spans="1:10" ht="24" customHeight="1">
      <c r="A23" s="1" t="s">
        <v>84</v>
      </c>
      <c r="B23" s="9">
        <v>3</v>
      </c>
      <c r="C23" s="9"/>
      <c r="D23" s="10">
        <v>157243</v>
      </c>
      <c r="E23" s="61"/>
      <c r="F23" s="10">
        <v>185524</v>
      </c>
      <c r="G23" s="17"/>
      <c r="H23" s="10">
        <v>157243</v>
      </c>
      <c r="I23" s="61"/>
      <c r="J23" s="10">
        <v>185524</v>
      </c>
    </row>
    <row r="24" spans="1:10" ht="24" customHeight="1">
      <c r="A24" s="1" t="s">
        <v>151</v>
      </c>
      <c r="B24" s="9">
        <v>4</v>
      </c>
      <c r="C24" s="9"/>
      <c r="D24" s="10">
        <v>320171</v>
      </c>
      <c r="E24" s="61"/>
      <c r="F24" s="10">
        <v>345779</v>
      </c>
      <c r="G24" s="17"/>
      <c r="H24" s="10">
        <v>320171</v>
      </c>
      <c r="I24" s="61"/>
      <c r="J24" s="10">
        <v>345779</v>
      </c>
    </row>
    <row r="25" spans="1:10" ht="24" customHeight="1">
      <c r="A25" s="1" t="s">
        <v>117</v>
      </c>
      <c r="B25" s="9">
        <v>8</v>
      </c>
      <c r="C25" s="9"/>
      <c r="D25" s="10">
        <v>0</v>
      </c>
      <c r="E25" s="61"/>
      <c r="F25" s="10">
        <v>0</v>
      </c>
      <c r="G25" s="17"/>
      <c r="H25" s="10">
        <v>4000</v>
      </c>
      <c r="I25" s="61"/>
      <c r="J25" s="10">
        <v>4000</v>
      </c>
    </row>
    <row r="26" spans="1:10" ht="24" customHeight="1">
      <c r="A26" s="1" t="s">
        <v>52</v>
      </c>
      <c r="B26" s="9"/>
      <c r="C26" s="9"/>
      <c r="D26" s="10">
        <v>63789</v>
      </c>
      <c r="E26" s="61"/>
      <c r="F26" s="10">
        <v>64312</v>
      </c>
      <c r="G26" s="17"/>
      <c r="H26" s="10">
        <v>69422</v>
      </c>
      <c r="I26" s="61"/>
      <c r="J26" s="10">
        <v>70065</v>
      </c>
    </row>
    <row r="27" spans="1:10" ht="24" customHeight="1">
      <c r="A27" s="12" t="s">
        <v>85</v>
      </c>
      <c r="B27" s="9"/>
      <c r="C27" s="9"/>
      <c r="D27" s="10">
        <v>66425</v>
      </c>
      <c r="E27" s="61"/>
      <c r="F27" s="10">
        <v>68533</v>
      </c>
      <c r="G27" s="17"/>
      <c r="H27" s="10">
        <v>60781</v>
      </c>
      <c r="I27" s="61"/>
      <c r="J27" s="10">
        <v>62760</v>
      </c>
    </row>
    <row r="28" spans="1:10" ht="24" customHeight="1">
      <c r="A28" s="12" t="s">
        <v>138</v>
      </c>
      <c r="B28" s="9"/>
      <c r="C28" s="9"/>
      <c r="D28" s="10">
        <v>23814</v>
      </c>
      <c r="E28" s="61"/>
      <c r="F28" s="10">
        <v>22808</v>
      </c>
      <c r="G28" s="17"/>
      <c r="H28" s="10">
        <v>23814</v>
      </c>
      <c r="I28" s="61"/>
      <c r="J28" s="10">
        <v>22808</v>
      </c>
    </row>
    <row r="29" spans="1:10" ht="24" customHeight="1">
      <c r="A29" s="12" t="s">
        <v>28</v>
      </c>
      <c r="B29" s="9"/>
      <c r="C29" s="9"/>
      <c r="D29" s="10">
        <v>24534</v>
      </c>
      <c r="E29" s="61"/>
      <c r="F29" s="10">
        <v>26182</v>
      </c>
      <c r="G29" s="17"/>
      <c r="H29" s="10">
        <v>24534</v>
      </c>
      <c r="I29" s="61"/>
      <c r="J29" s="10">
        <v>26176</v>
      </c>
    </row>
    <row r="30" spans="1:10" ht="24" customHeight="1">
      <c r="A30" s="1" t="s">
        <v>96</v>
      </c>
      <c r="B30" s="9"/>
      <c r="C30" s="9"/>
      <c r="D30" s="10">
        <v>639665</v>
      </c>
      <c r="E30" s="61"/>
      <c r="F30" s="10">
        <v>595804</v>
      </c>
      <c r="G30" s="17"/>
      <c r="H30" s="10">
        <v>639533</v>
      </c>
      <c r="I30" s="61"/>
      <c r="J30" s="10">
        <v>595677</v>
      </c>
    </row>
    <row r="31" spans="1:10" ht="24" customHeight="1">
      <c r="A31" s="1" t="s">
        <v>68</v>
      </c>
      <c r="B31" s="9">
        <v>9</v>
      </c>
      <c r="D31" s="63">
        <v>1241</v>
      </c>
      <c r="E31" s="10"/>
      <c r="F31" s="63">
        <v>1241</v>
      </c>
      <c r="G31" s="10"/>
      <c r="H31" s="63">
        <v>1231</v>
      </c>
      <c r="I31" s="10"/>
      <c r="J31" s="63">
        <v>1231</v>
      </c>
    </row>
    <row r="32" spans="1:10" ht="24" customHeight="1">
      <c r="A32" s="100" t="s">
        <v>4</v>
      </c>
      <c r="D32" s="10">
        <f>SUM(D21:D31)</f>
        <v>32735112</v>
      </c>
      <c r="E32" s="10"/>
      <c r="F32" s="10">
        <f>SUM(F21:F31)</f>
        <v>34211507</v>
      </c>
      <c r="G32" s="10"/>
      <c r="H32" s="10">
        <f>SUM(H21:H31)</f>
        <v>32736959</v>
      </c>
      <c r="J32" s="10">
        <f>SUM(J21:J31)</f>
        <v>34213344</v>
      </c>
    </row>
    <row r="33" spans="1:10" ht="24" customHeight="1" thickBot="1">
      <c r="A33" s="100" t="s">
        <v>5</v>
      </c>
      <c r="D33" s="64">
        <f>D32+D19</f>
        <v>55980831</v>
      </c>
      <c r="E33" s="10"/>
      <c r="F33" s="64">
        <f>F32+F19</f>
        <v>55259631</v>
      </c>
      <c r="G33" s="10"/>
      <c r="H33" s="64">
        <f>H32+H19</f>
        <v>55789104</v>
      </c>
      <c r="J33" s="64">
        <f>J32+J19</f>
        <v>55102080</v>
      </c>
    </row>
    <row r="34" spans="1:10" ht="24" customHeight="1" thickTop="1">
      <c r="B34" s="84"/>
      <c r="C34" s="84"/>
      <c r="D34" s="84"/>
      <c r="E34" s="84"/>
      <c r="F34" s="84"/>
      <c r="G34" s="84"/>
      <c r="H34" s="84"/>
      <c r="I34" s="84"/>
      <c r="J34" s="84"/>
    </row>
    <row r="35" spans="1:10" ht="24" customHeight="1">
      <c r="A35" s="1" t="s">
        <v>6</v>
      </c>
      <c r="B35" s="84"/>
      <c r="C35" s="84"/>
      <c r="D35" s="84"/>
      <c r="E35" s="84"/>
      <c r="F35" s="84"/>
      <c r="G35" s="84"/>
      <c r="H35" s="84"/>
      <c r="I35" s="84"/>
      <c r="J35" s="84"/>
    </row>
    <row r="36" spans="1:10" ht="24" customHeight="1">
      <c r="A36" s="101" t="s">
        <v>120</v>
      </c>
      <c r="B36" s="84"/>
      <c r="C36" s="84"/>
      <c r="D36" s="84"/>
      <c r="E36" s="84"/>
      <c r="F36" s="84"/>
      <c r="G36" s="84"/>
      <c r="H36" s="84"/>
      <c r="I36" s="84"/>
      <c r="J36" s="84"/>
    </row>
    <row r="37" spans="1:10" ht="24" customHeight="1">
      <c r="A37" s="100" t="s">
        <v>177</v>
      </c>
      <c r="B37" s="84"/>
      <c r="C37" s="84"/>
      <c r="D37" s="84"/>
      <c r="E37" s="84"/>
      <c r="F37" s="84"/>
      <c r="G37" s="84"/>
      <c r="H37" s="84"/>
      <c r="I37" s="84"/>
      <c r="J37" s="84"/>
    </row>
    <row r="38" spans="1:10" ht="24" customHeight="1">
      <c r="A38" s="2" t="s">
        <v>172</v>
      </c>
      <c r="B38" s="84"/>
      <c r="C38" s="84"/>
      <c r="D38" s="84"/>
      <c r="E38" s="84"/>
      <c r="F38" s="84"/>
      <c r="G38" s="84"/>
      <c r="H38" s="84"/>
      <c r="I38" s="84"/>
      <c r="J38" s="84"/>
    </row>
    <row r="39" spans="1:10" ht="24" customHeight="1">
      <c r="A39" s="3"/>
      <c r="B39" s="4"/>
      <c r="C39" s="4"/>
      <c r="D39" s="4"/>
      <c r="E39" s="4"/>
      <c r="F39" s="4"/>
      <c r="G39" s="4"/>
      <c r="H39" s="4"/>
      <c r="J39" s="5" t="s">
        <v>103</v>
      </c>
    </row>
    <row r="40" spans="1:10" ht="24" customHeight="1">
      <c r="A40" s="3"/>
      <c r="B40" s="4"/>
      <c r="C40" s="4"/>
      <c r="D40" s="106" t="s">
        <v>119</v>
      </c>
      <c r="E40" s="106"/>
      <c r="F40" s="106"/>
      <c r="G40" s="4"/>
      <c r="H40" s="106" t="s">
        <v>114</v>
      </c>
      <c r="I40" s="106"/>
      <c r="J40" s="106"/>
    </row>
    <row r="41" spans="1:10" ht="24" customHeight="1">
      <c r="B41" s="6" t="s">
        <v>0</v>
      </c>
      <c r="C41" s="43"/>
      <c r="D41" s="53" t="s">
        <v>165</v>
      </c>
      <c r="E41" s="8"/>
      <c r="F41" s="7" t="s">
        <v>166</v>
      </c>
      <c r="G41" s="43"/>
      <c r="H41" s="53" t="s">
        <v>165</v>
      </c>
      <c r="I41" s="8"/>
      <c r="J41" s="7" t="s">
        <v>166</v>
      </c>
    </row>
    <row r="42" spans="1:10" ht="24" customHeight="1">
      <c r="B42" s="43"/>
      <c r="C42" s="43"/>
      <c r="D42" s="54" t="s">
        <v>121</v>
      </c>
      <c r="E42" s="8"/>
      <c r="F42" s="45" t="s">
        <v>123</v>
      </c>
      <c r="G42" s="43"/>
      <c r="H42" s="54" t="s">
        <v>121</v>
      </c>
      <c r="I42" s="8"/>
      <c r="J42" s="45" t="s">
        <v>123</v>
      </c>
    </row>
    <row r="43" spans="1:10" ht="24" customHeight="1">
      <c r="B43" s="43"/>
      <c r="C43" s="43"/>
      <c r="D43" s="54" t="s">
        <v>122</v>
      </c>
      <c r="E43" s="8"/>
      <c r="F43" s="45"/>
      <c r="G43" s="43"/>
      <c r="H43" s="54" t="s">
        <v>122</v>
      </c>
      <c r="I43" s="8"/>
      <c r="J43" s="45"/>
    </row>
    <row r="44" spans="1:10" ht="24" customHeight="1">
      <c r="A44" s="100" t="s">
        <v>29</v>
      </c>
      <c r="J44" s="102"/>
    </row>
    <row r="45" spans="1:10" ht="24" customHeight="1">
      <c r="A45" s="100" t="s">
        <v>7</v>
      </c>
    </row>
    <row r="46" spans="1:10" ht="24" customHeight="1">
      <c r="A46" s="12" t="s">
        <v>98</v>
      </c>
      <c r="B46" s="9">
        <v>10</v>
      </c>
      <c r="C46" s="9"/>
      <c r="D46" s="9"/>
      <c r="E46" s="5"/>
      <c r="G46" s="9"/>
      <c r="H46" s="9"/>
    </row>
    <row r="47" spans="1:10" ht="24" customHeight="1">
      <c r="A47" s="12" t="s">
        <v>63</v>
      </c>
      <c r="B47" s="9"/>
      <c r="C47" s="9"/>
      <c r="D47" s="14">
        <v>5302544</v>
      </c>
      <c r="E47" s="14"/>
      <c r="F47" s="14">
        <v>7124175</v>
      </c>
      <c r="G47" s="17"/>
      <c r="H47" s="14">
        <v>5302544</v>
      </c>
      <c r="I47" s="14"/>
      <c r="J47" s="14">
        <v>7124175</v>
      </c>
    </row>
    <row r="48" spans="1:10" ht="24" customHeight="1">
      <c r="A48" s="12" t="s">
        <v>76</v>
      </c>
      <c r="B48" s="9"/>
      <c r="C48" s="9"/>
      <c r="D48" s="14">
        <v>323140</v>
      </c>
      <c r="E48" s="61"/>
      <c r="F48" s="14">
        <v>214280</v>
      </c>
      <c r="G48" s="17"/>
      <c r="H48" s="14">
        <v>279488</v>
      </c>
      <c r="I48" s="61"/>
      <c r="J48" s="14">
        <v>170749</v>
      </c>
    </row>
    <row r="49" spans="1:10" ht="24" customHeight="1">
      <c r="A49" s="12" t="s">
        <v>87</v>
      </c>
      <c r="B49" s="9"/>
      <c r="C49" s="9"/>
      <c r="D49" s="14">
        <v>220787</v>
      </c>
      <c r="E49" s="61"/>
      <c r="F49" s="14">
        <v>151703</v>
      </c>
      <c r="G49" s="17"/>
      <c r="H49" s="14">
        <v>220787</v>
      </c>
      <c r="I49" s="61"/>
      <c r="J49" s="14">
        <v>151703</v>
      </c>
    </row>
    <row r="50" spans="1:10" ht="24" customHeight="1">
      <c r="A50" s="1" t="s">
        <v>141</v>
      </c>
      <c r="B50" s="9"/>
      <c r="C50" s="9"/>
      <c r="D50" s="14">
        <v>5989</v>
      </c>
      <c r="E50" s="61"/>
      <c r="F50" s="14">
        <v>6434</v>
      </c>
      <c r="G50" s="17"/>
      <c r="H50" s="14">
        <v>5989</v>
      </c>
      <c r="I50" s="61"/>
      <c r="J50" s="14">
        <v>6434</v>
      </c>
    </row>
    <row r="51" spans="1:10" ht="24" customHeight="1">
      <c r="A51" s="12" t="s">
        <v>112</v>
      </c>
      <c r="B51" s="9">
        <v>12</v>
      </c>
      <c r="C51" s="9"/>
      <c r="D51" s="65"/>
      <c r="E51" s="24"/>
      <c r="F51" s="14"/>
      <c r="G51" s="17"/>
      <c r="H51" s="14"/>
      <c r="I51" s="61"/>
      <c r="J51" s="14"/>
    </row>
    <row r="52" spans="1:10" ht="24" customHeight="1">
      <c r="A52" s="12" t="s">
        <v>63</v>
      </c>
      <c r="B52" s="9"/>
      <c r="C52" s="9"/>
      <c r="D52" s="14">
        <v>12016450</v>
      </c>
      <c r="E52" s="24"/>
      <c r="F52" s="14">
        <v>10015356</v>
      </c>
      <c r="G52" s="17"/>
      <c r="H52" s="14">
        <v>12016450</v>
      </c>
      <c r="I52" s="24"/>
      <c r="J52" s="14">
        <v>10015356</v>
      </c>
    </row>
    <row r="53" spans="1:10" ht="24" customHeight="1">
      <c r="A53" s="1" t="s">
        <v>54</v>
      </c>
      <c r="B53" s="9"/>
      <c r="C53" s="9"/>
      <c r="D53" s="14">
        <v>331878</v>
      </c>
      <c r="E53" s="14"/>
      <c r="F53" s="14">
        <v>202471</v>
      </c>
      <c r="G53" s="66"/>
      <c r="H53" s="14">
        <v>310165</v>
      </c>
      <c r="I53" s="14"/>
      <c r="J53" s="14">
        <v>186845</v>
      </c>
    </row>
    <row r="54" spans="1:10" ht="24" customHeight="1">
      <c r="A54" s="1" t="s">
        <v>30</v>
      </c>
      <c r="B54" s="9"/>
      <c r="C54" s="9"/>
      <c r="D54" s="14">
        <v>263844</v>
      </c>
      <c r="E54" s="14"/>
      <c r="F54" s="14">
        <v>225736</v>
      </c>
      <c r="G54" s="66"/>
      <c r="H54" s="14">
        <v>261976</v>
      </c>
      <c r="I54" s="14"/>
      <c r="J54" s="14">
        <v>224179</v>
      </c>
    </row>
    <row r="55" spans="1:10" ht="24" customHeight="1">
      <c r="A55" s="100" t="s">
        <v>8</v>
      </c>
      <c r="B55" s="9"/>
      <c r="C55" s="9"/>
      <c r="D55" s="15">
        <f>SUM(D47:D54)</f>
        <v>18464632</v>
      </c>
      <c r="E55" s="14"/>
      <c r="F55" s="15">
        <f>SUM(F47:F54)</f>
        <v>17940155</v>
      </c>
      <c r="G55" s="66"/>
      <c r="H55" s="15">
        <f>SUM(H47:H54)</f>
        <v>18397399</v>
      </c>
      <c r="I55" s="14"/>
      <c r="J55" s="15">
        <f>SUM(J47:J54)</f>
        <v>17879441</v>
      </c>
    </row>
    <row r="56" spans="1:10" ht="24" customHeight="1">
      <c r="A56" s="100" t="s">
        <v>9</v>
      </c>
      <c r="B56" s="9"/>
      <c r="C56" s="9"/>
      <c r="D56" s="16"/>
      <c r="E56" s="16"/>
      <c r="F56" s="16"/>
      <c r="G56" s="55"/>
      <c r="H56" s="16"/>
      <c r="I56" s="1"/>
      <c r="J56" s="16"/>
    </row>
    <row r="57" spans="1:10" ht="24" customHeight="1">
      <c r="A57" s="1" t="s">
        <v>142</v>
      </c>
      <c r="B57" s="17"/>
      <c r="C57" s="17"/>
      <c r="D57" s="14">
        <v>16408</v>
      </c>
      <c r="E57" s="14"/>
      <c r="F57" s="14">
        <v>15953</v>
      </c>
      <c r="G57" s="66"/>
      <c r="H57" s="14">
        <v>16408</v>
      </c>
      <c r="I57" s="14"/>
      <c r="J57" s="14">
        <v>15953</v>
      </c>
    </row>
    <row r="58" spans="1:10" ht="24" customHeight="1">
      <c r="A58" s="1" t="s">
        <v>62</v>
      </c>
      <c r="B58" s="17">
        <v>11</v>
      </c>
      <c r="C58" s="17"/>
      <c r="D58" s="14"/>
      <c r="E58" s="61"/>
      <c r="F58" s="14"/>
      <c r="G58" s="17"/>
      <c r="H58" s="14"/>
      <c r="I58" s="61"/>
      <c r="J58" s="14"/>
    </row>
    <row r="59" spans="1:10" ht="24" customHeight="1">
      <c r="A59" s="1" t="s">
        <v>61</v>
      </c>
      <c r="B59" s="9"/>
      <c r="C59" s="9"/>
      <c r="D59" s="14">
        <v>1998135</v>
      </c>
      <c r="E59" s="61"/>
      <c r="F59" s="14">
        <v>1997761</v>
      </c>
      <c r="G59" s="17"/>
      <c r="H59" s="14">
        <v>1998135</v>
      </c>
      <c r="I59" s="61"/>
      <c r="J59" s="14">
        <v>1997761</v>
      </c>
    </row>
    <row r="60" spans="1:10" ht="24" customHeight="1">
      <c r="A60" s="1" t="s">
        <v>72</v>
      </c>
      <c r="B60" s="17"/>
      <c r="C60" s="17"/>
      <c r="D60" s="14">
        <v>151000</v>
      </c>
      <c r="E60" s="61"/>
      <c r="F60" s="14">
        <v>151000</v>
      </c>
      <c r="G60" s="17"/>
      <c r="H60" s="14">
        <v>151000</v>
      </c>
      <c r="I60" s="61"/>
      <c r="J60" s="14">
        <v>151000</v>
      </c>
    </row>
    <row r="61" spans="1:10" ht="24" customHeight="1">
      <c r="A61" s="12" t="s">
        <v>92</v>
      </c>
      <c r="B61" s="17">
        <v>12</v>
      </c>
      <c r="C61" s="17"/>
      <c r="D61" s="14"/>
      <c r="E61" s="61"/>
      <c r="F61" s="14"/>
      <c r="G61" s="17"/>
      <c r="H61" s="14"/>
      <c r="I61" s="61"/>
      <c r="J61" s="14"/>
    </row>
    <row r="62" spans="1:10" ht="24" customHeight="1">
      <c r="A62" s="12" t="s">
        <v>61</v>
      </c>
      <c r="B62" s="17"/>
      <c r="C62" s="17"/>
      <c r="D62" s="14">
        <v>309675</v>
      </c>
      <c r="E62" s="61"/>
      <c r="F62" s="14">
        <v>419542</v>
      </c>
      <c r="G62" s="17"/>
      <c r="H62" s="14">
        <v>309675</v>
      </c>
      <c r="I62" s="61"/>
      <c r="J62" s="14">
        <v>419542</v>
      </c>
    </row>
    <row r="63" spans="1:10" ht="24" customHeight="1">
      <c r="A63" s="12" t="s">
        <v>63</v>
      </c>
      <c r="B63" s="17"/>
      <c r="C63" s="17"/>
      <c r="D63" s="14">
        <v>21972526</v>
      </c>
      <c r="E63" s="61"/>
      <c r="F63" s="14">
        <v>22011763</v>
      </c>
      <c r="G63" s="17"/>
      <c r="H63" s="14">
        <v>21972526</v>
      </c>
      <c r="I63" s="61"/>
      <c r="J63" s="14">
        <v>22011763</v>
      </c>
    </row>
    <row r="64" spans="1:10" ht="24" customHeight="1">
      <c r="A64" s="1" t="s">
        <v>81</v>
      </c>
      <c r="B64" s="17"/>
      <c r="C64" s="17"/>
      <c r="D64" s="18">
        <v>40329</v>
      </c>
      <c r="E64" s="61"/>
      <c r="F64" s="18">
        <v>38525</v>
      </c>
      <c r="G64" s="17"/>
      <c r="H64" s="18">
        <v>39673</v>
      </c>
      <c r="I64" s="61"/>
      <c r="J64" s="18">
        <v>37892</v>
      </c>
    </row>
    <row r="65" spans="1:10" ht="24" customHeight="1">
      <c r="A65" s="100" t="s">
        <v>10</v>
      </c>
      <c r="B65" s="3"/>
      <c r="C65" s="3"/>
      <c r="D65" s="14">
        <f>SUM(D57:D64)</f>
        <v>24488073</v>
      </c>
      <c r="E65" s="14"/>
      <c r="F65" s="14">
        <f>SUM(F57:F64)</f>
        <v>24634544</v>
      </c>
      <c r="G65" s="66"/>
      <c r="H65" s="14">
        <f>SUM(H57:H64)</f>
        <v>24487417</v>
      </c>
      <c r="I65" s="14"/>
      <c r="J65" s="14">
        <f>SUM(J57:J64)</f>
        <v>24633911</v>
      </c>
    </row>
    <row r="66" spans="1:10" ht="24" customHeight="1">
      <c r="A66" s="100" t="s">
        <v>11</v>
      </c>
      <c r="B66" s="3"/>
      <c r="C66" s="3"/>
      <c r="D66" s="15">
        <f>D65+D55</f>
        <v>42952705</v>
      </c>
      <c r="E66" s="14"/>
      <c r="F66" s="15">
        <f>F65+F55</f>
        <v>42574699</v>
      </c>
      <c r="G66" s="66"/>
      <c r="H66" s="15">
        <f>H65+H55</f>
        <v>42884816</v>
      </c>
      <c r="I66" s="14"/>
      <c r="J66" s="15">
        <f>J65+J55</f>
        <v>42513352</v>
      </c>
    </row>
    <row r="67" spans="1:10" ht="24" customHeight="1">
      <c r="I67" s="1"/>
    </row>
    <row r="68" spans="1:10" ht="24" customHeight="1">
      <c r="A68" s="1" t="s">
        <v>6</v>
      </c>
    </row>
    <row r="69" spans="1:10" ht="24" customHeight="1">
      <c r="A69" s="109" t="s">
        <v>120</v>
      </c>
      <c r="B69" s="109"/>
      <c r="C69" s="109"/>
      <c r="D69" s="109"/>
      <c r="E69" s="109"/>
      <c r="F69" s="109"/>
      <c r="G69" s="109"/>
      <c r="H69" s="109"/>
      <c r="I69" s="109"/>
      <c r="J69" s="109"/>
    </row>
    <row r="70" spans="1:10" ht="24" customHeight="1">
      <c r="A70" s="107" t="s">
        <v>177</v>
      </c>
      <c r="B70" s="108"/>
      <c r="C70" s="108"/>
      <c r="D70" s="108"/>
      <c r="E70" s="108"/>
      <c r="F70" s="108"/>
      <c r="G70" s="108"/>
      <c r="H70" s="108"/>
      <c r="I70" s="108"/>
      <c r="J70" s="108"/>
    </row>
    <row r="71" spans="1:10" ht="24" customHeight="1">
      <c r="A71" s="2" t="s">
        <v>172</v>
      </c>
      <c r="B71" s="84"/>
      <c r="C71" s="84"/>
      <c r="D71" s="84"/>
      <c r="E71" s="84"/>
      <c r="F71" s="84"/>
      <c r="G71" s="84"/>
      <c r="H71" s="84"/>
      <c r="I71" s="84"/>
      <c r="J71" s="84"/>
    </row>
    <row r="72" spans="1:10" ht="24" customHeight="1">
      <c r="A72" s="3"/>
      <c r="B72" s="52"/>
      <c r="C72" s="52"/>
      <c r="D72" s="52"/>
      <c r="E72" s="52"/>
      <c r="F72" s="52"/>
      <c r="G72" s="4"/>
      <c r="H72" s="4"/>
      <c r="J72" s="5" t="s">
        <v>103</v>
      </c>
    </row>
    <row r="73" spans="1:10" ht="24" customHeight="1">
      <c r="A73" s="3"/>
      <c r="B73" s="52"/>
      <c r="C73" s="52"/>
      <c r="D73" s="106" t="s">
        <v>119</v>
      </c>
      <c r="E73" s="106"/>
      <c r="F73" s="106"/>
      <c r="G73" s="4"/>
      <c r="H73" s="106" t="s">
        <v>114</v>
      </c>
      <c r="I73" s="106"/>
      <c r="J73" s="106"/>
    </row>
    <row r="74" spans="1:10" ht="24" customHeight="1">
      <c r="B74" s="6" t="s">
        <v>0</v>
      </c>
      <c r="C74" s="43"/>
      <c r="D74" s="53" t="s">
        <v>165</v>
      </c>
      <c r="E74" s="8"/>
      <c r="F74" s="7" t="s">
        <v>166</v>
      </c>
      <c r="G74" s="43"/>
      <c r="H74" s="53" t="s">
        <v>165</v>
      </c>
      <c r="I74" s="8"/>
      <c r="J74" s="7" t="s">
        <v>166</v>
      </c>
    </row>
    <row r="75" spans="1:10" ht="24" customHeight="1">
      <c r="B75" s="43"/>
      <c r="C75" s="43"/>
      <c r="D75" s="54" t="s">
        <v>121</v>
      </c>
      <c r="E75" s="8"/>
      <c r="F75" s="45" t="s">
        <v>123</v>
      </c>
      <c r="G75" s="43"/>
      <c r="H75" s="54" t="s">
        <v>121</v>
      </c>
      <c r="I75" s="8"/>
      <c r="J75" s="45" t="s">
        <v>123</v>
      </c>
    </row>
    <row r="76" spans="1:10" ht="24" customHeight="1">
      <c r="B76" s="43"/>
      <c r="C76" s="43"/>
      <c r="D76" s="54" t="s">
        <v>122</v>
      </c>
      <c r="E76" s="8"/>
      <c r="F76" s="45"/>
      <c r="G76" s="43"/>
      <c r="H76" s="54" t="s">
        <v>122</v>
      </c>
      <c r="I76" s="8"/>
      <c r="J76" s="45"/>
    </row>
    <row r="77" spans="1:10" ht="24" customHeight="1">
      <c r="A77" s="100" t="s">
        <v>21</v>
      </c>
      <c r="B77" s="19"/>
      <c r="C77" s="19"/>
      <c r="D77" s="19"/>
      <c r="E77" s="19"/>
      <c r="F77" s="19"/>
      <c r="G77" s="19"/>
      <c r="H77" s="19"/>
      <c r="J77" s="13"/>
    </row>
    <row r="78" spans="1:10" ht="24" customHeight="1">
      <c r="A78" s="1" t="s">
        <v>31</v>
      </c>
      <c r="B78" s="19"/>
      <c r="C78" s="19"/>
      <c r="D78" s="19"/>
      <c r="E78" s="19"/>
      <c r="F78" s="19"/>
      <c r="G78" s="19"/>
      <c r="H78" s="19"/>
      <c r="J78" s="5"/>
    </row>
    <row r="79" spans="1:10" ht="24" customHeight="1">
      <c r="A79" s="1" t="s">
        <v>71</v>
      </c>
      <c r="B79" s="19"/>
      <c r="C79" s="19"/>
      <c r="D79" s="19"/>
      <c r="E79" s="19"/>
      <c r="F79" s="19"/>
      <c r="G79" s="19"/>
      <c r="H79" s="19"/>
      <c r="J79" s="5"/>
    </row>
    <row r="80" spans="1:10" ht="24" customHeight="1" thickBot="1">
      <c r="A80" s="1" t="s">
        <v>146</v>
      </c>
      <c r="B80" s="19"/>
      <c r="C80" s="19"/>
      <c r="D80" s="67">
        <v>5663030</v>
      </c>
      <c r="E80" s="10"/>
      <c r="F80" s="67">
        <v>5663030</v>
      </c>
      <c r="G80" s="65"/>
      <c r="H80" s="67">
        <v>5663030</v>
      </c>
      <c r="I80" s="10"/>
      <c r="J80" s="67">
        <v>5663030</v>
      </c>
    </row>
    <row r="81" spans="1:10" ht="24" customHeight="1" thickTop="1">
      <c r="A81" s="12" t="s">
        <v>70</v>
      </c>
      <c r="B81" s="20"/>
      <c r="C81" s="20"/>
      <c r="D81" s="10"/>
      <c r="E81" s="10"/>
      <c r="F81" s="10"/>
      <c r="G81" s="17"/>
      <c r="H81" s="10"/>
      <c r="I81" s="61"/>
      <c r="J81" s="10"/>
    </row>
    <row r="82" spans="1:10" ht="24" customHeight="1">
      <c r="A82" s="1" t="s">
        <v>148</v>
      </c>
      <c r="B82" s="20"/>
      <c r="C82" s="20"/>
      <c r="D82" s="10">
        <v>5663028</v>
      </c>
      <c r="E82" s="10"/>
      <c r="F82" s="10">
        <v>5663028</v>
      </c>
      <c r="G82" s="17"/>
      <c r="H82" s="10">
        <v>5663028</v>
      </c>
      <c r="I82" s="61"/>
      <c r="J82" s="10">
        <v>5663028</v>
      </c>
    </row>
    <row r="83" spans="1:10" ht="24" customHeight="1">
      <c r="A83" s="12" t="s">
        <v>32</v>
      </c>
      <c r="D83" s="10">
        <v>319888</v>
      </c>
      <c r="E83" s="61"/>
      <c r="F83" s="10">
        <v>319888</v>
      </c>
      <c r="G83" s="17"/>
      <c r="H83" s="10">
        <v>319888</v>
      </c>
      <c r="I83" s="61"/>
      <c r="J83" s="10">
        <v>319888</v>
      </c>
    </row>
    <row r="84" spans="1:10" ht="24" customHeight="1">
      <c r="A84" s="1" t="s">
        <v>20</v>
      </c>
      <c r="B84" s="20"/>
      <c r="C84" s="20"/>
      <c r="D84" s="10"/>
      <c r="E84" s="10"/>
      <c r="F84" s="10"/>
      <c r="G84" s="68"/>
      <c r="H84" s="10"/>
      <c r="I84" s="10"/>
      <c r="J84" s="10"/>
    </row>
    <row r="85" spans="1:10" ht="24" customHeight="1">
      <c r="A85" s="21" t="s">
        <v>33</v>
      </c>
      <c r="B85" s="19"/>
      <c r="C85" s="19"/>
      <c r="D85" s="10">
        <v>572000</v>
      </c>
      <c r="E85" s="61"/>
      <c r="F85" s="10">
        <v>572000</v>
      </c>
      <c r="G85" s="17"/>
      <c r="H85" s="10">
        <v>572000</v>
      </c>
      <c r="I85" s="61"/>
      <c r="J85" s="10">
        <v>572000</v>
      </c>
    </row>
    <row r="86" spans="1:10" ht="24" customHeight="1">
      <c r="A86" s="12" t="s">
        <v>34</v>
      </c>
      <c r="D86" s="63">
        <v>6473200</v>
      </c>
      <c r="E86" s="10"/>
      <c r="F86" s="63">
        <v>6130009</v>
      </c>
      <c r="G86" s="68"/>
      <c r="H86" s="63">
        <v>6349372</v>
      </c>
      <c r="I86" s="10"/>
      <c r="J86" s="63">
        <v>6033812</v>
      </c>
    </row>
    <row r="87" spans="1:10" ht="24" customHeight="1">
      <c r="A87" s="47" t="s">
        <v>118</v>
      </c>
      <c r="B87" s="19"/>
      <c r="C87" s="19"/>
      <c r="D87" s="10">
        <f>SUM(D81:D86)</f>
        <v>13028116</v>
      </c>
      <c r="E87" s="61"/>
      <c r="F87" s="10">
        <f>SUM(F81:F86)</f>
        <v>12684925</v>
      </c>
      <c r="G87" s="17"/>
      <c r="H87" s="10">
        <f>SUM(H81:H86)</f>
        <v>12904288</v>
      </c>
      <c r="I87" s="61"/>
      <c r="J87" s="10">
        <f>SUM(J81:J86)</f>
        <v>12588728</v>
      </c>
    </row>
    <row r="88" spans="1:10" ht="24" customHeight="1">
      <c r="A88" s="12" t="s">
        <v>124</v>
      </c>
      <c r="D88" s="63">
        <v>10</v>
      </c>
      <c r="E88" s="10"/>
      <c r="F88" s="63">
        <v>7</v>
      </c>
      <c r="G88" s="68"/>
      <c r="H88" s="63">
        <v>0</v>
      </c>
      <c r="I88" s="10"/>
      <c r="J88" s="63">
        <v>0</v>
      </c>
    </row>
    <row r="89" spans="1:10" ht="24" customHeight="1">
      <c r="A89" s="22" t="s">
        <v>12</v>
      </c>
      <c r="D89" s="63">
        <f>SUM(D87:D88)</f>
        <v>13028126</v>
      </c>
      <c r="E89" s="10"/>
      <c r="F89" s="63">
        <f>SUM(F87:F88)</f>
        <v>12684932</v>
      </c>
      <c r="G89" s="68"/>
      <c r="H89" s="63">
        <f>SUM(H87:H88)</f>
        <v>12904288</v>
      </c>
      <c r="I89" s="10"/>
      <c r="J89" s="63">
        <f>SUM(J87:J88)</f>
        <v>12588728</v>
      </c>
    </row>
    <row r="90" spans="1:10" ht="24" customHeight="1" thickBot="1">
      <c r="A90" s="100" t="s">
        <v>13</v>
      </c>
      <c r="B90" s="23"/>
      <c r="C90" s="23"/>
      <c r="D90" s="67">
        <f>D89+D66</f>
        <v>55980831</v>
      </c>
      <c r="E90" s="10"/>
      <c r="F90" s="67">
        <f>F89+F66</f>
        <v>55259631</v>
      </c>
      <c r="G90" s="68"/>
      <c r="H90" s="67">
        <f>H89+H66</f>
        <v>55789104</v>
      </c>
      <c r="I90" s="10"/>
      <c r="J90" s="67">
        <f>J89+J66</f>
        <v>55102080</v>
      </c>
    </row>
    <row r="91" spans="1:10" ht="24" customHeight="1" thickTop="1">
      <c r="B91" s="23"/>
      <c r="C91" s="23"/>
      <c r="D91" s="10">
        <f>D90-D33</f>
        <v>0</v>
      </c>
      <c r="E91" s="11"/>
      <c r="F91" s="10">
        <f>F90-F33</f>
        <v>0</v>
      </c>
      <c r="G91" s="48"/>
      <c r="H91" s="10">
        <f>H90-H33</f>
        <v>0</v>
      </c>
      <c r="I91" s="11"/>
      <c r="J91" s="10">
        <f>J90-J33</f>
        <v>0</v>
      </c>
    </row>
    <row r="92" spans="1:10" ht="24" customHeight="1">
      <c r="A92" s="1" t="s">
        <v>6</v>
      </c>
      <c r="B92" s="23"/>
      <c r="C92" s="23"/>
      <c r="D92" s="23"/>
      <c r="E92" s="23"/>
      <c r="F92" s="23"/>
      <c r="G92" s="23"/>
      <c r="H92" s="23"/>
    </row>
    <row r="93" spans="1:10" ht="24" customHeight="1">
      <c r="B93" s="23"/>
      <c r="C93" s="23"/>
      <c r="D93" s="23"/>
      <c r="E93" s="23"/>
      <c r="F93" s="23"/>
      <c r="G93" s="23"/>
      <c r="H93" s="23"/>
      <c r="J93" s="5"/>
    </row>
    <row r="94" spans="1:10" ht="24" customHeight="1">
      <c r="A94" s="25"/>
      <c r="B94" s="23"/>
      <c r="C94" s="23"/>
      <c r="D94" s="23"/>
      <c r="E94" s="23"/>
      <c r="F94" s="23"/>
      <c r="G94" s="23"/>
      <c r="H94" s="23"/>
      <c r="J94" s="5"/>
    </row>
    <row r="95" spans="1:10" ht="24" customHeight="1">
      <c r="B95" s="23"/>
      <c r="C95" s="23"/>
      <c r="D95" s="23"/>
      <c r="E95" s="23"/>
      <c r="F95" s="23"/>
      <c r="G95" s="23"/>
      <c r="H95" s="23"/>
      <c r="J95" s="5"/>
    </row>
    <row r="96" spans="1:10" ht="24" customHeight="1">
      <c r="B96" s="12" t="s">
        <v>44</v>
      </c>
      <c r="C96" s="12"/>
      <c r="D96" s="12"/>
      <c r="E96" s="12"/>
      <c r="F96" s="12"/>
      <c r="G96" s="12"/>
      <c r="H96" s="12"/>
      <c r="J96" s="5"/>
    </row>
    <row r="97" spans="1:10" ht="24" customHeight="1">
      <c r="A97" s="25"/>
      <c r="B97" s="23"/>
      <c r="C97" s="23"/>
      <c r="D97" s="23"/>
      <c r="E97" s="23"/>
      <c r="F97" s="23"/>
      <c r="G97" s="23"/>
      <c r="H97" s="23"/>
      <c r="J97" s="5"/>
    </row>
    <row r="162" spans="1:10" s="26" customFormat="1" ht="24" customHeight="1">
      <c r="A162" s="1"/>
      <c r="B162" s="1"/>
      <c r="C162" s="1"/>
      <c r="D162" s="1"/>
      <c r="E162" s="1"/>
      <c r="F162" s="1"/>
      <c r="G162" s="1"/>
      <c r="H162" s="1"/>
      <c r="I162" s="5"/>
      <c r="J162" s="1"/>
    </row>
    <row r="163" spans="1:10" s="26" customFormat="1" ht="24" customHeight="1">
      <c r="A163" s="1"/>
      <c r="B163" s="1"/>
      <c r="C163" s="1"/>
      <c r="D163" s="1"/>
      <c r="E163" s="1"/>
      <c r="F163" s="1"/>
      <c r="G163" s="1"/>
      <c r="H163" s="1"/>
      <c r="I163" s="5"/>
      <c r="J163" s="1"/>
    </row>
    <row r="164" spans="1:10" s="26" customFormat="1" ht="24" customHeight="1">
      <c r="A164" s="1"/>
      <c r="B164" s="1"/>
      <c r="C164" s="1"/>
      <c r="D164" s="1"/>
      <c r="E164" s="1"/>
      <c r="F164" s="1"/>
      <c r="G164" s="1"/>
      <c r="H164" s="1"/>
      <c r="I164" s="5"/>
      <c r="J164" s="1"/>
    </row>
    <row r="165" spans="1:10" s="26" customFormat="1" ht="24" customHeight="1">
      <c r="A165" s="1"/>
      <c r="B165" s="1"/>
      <c r="C165" s="1"/>
      <c r="D165" s="1"/>
      <c r="E165" s="1"/>
      <c r="F165" s="1"/>
      <c r="G165" s="1"/>
      <c r="H165" s="1"/>
      <c r="I165" s="5"/>
      <c r="J165" s="1"/>
    </row>
    <row r="166" spans="1:10" s="26" customFormat="1" ht="24" customHeight="1">
      <c r="A166" s="1"/>
      <c r="B166" s="1"/>
      <c r="C166" s="1"/>
      <c r="D166" s="1"/>
      <c r="E166" s="1"/>
      <c r="F166" s="1"/>
      <c r="G166" s="1"/>
      <c r="H166" s="1"/>
      <c r="I166" s="5"/>
      <c r="J166" s="1"/>
    </row>
    <row r="167" spans="1:10" s="26" customFormat="1" ht="24" customHeight="1">
      <c r="A167" s="1"/>
      <c r="B167" s="1"/>
      <c r="C167" s="1"/>
      <c r="D167" s="1"/>
      <c r="E167" s="1"/>
      <c r="F167" s="1"/>
      <c r="G167" s="1"/>
      <c r="H167" s="1"/>
      <c r="I167" s="5"/>
      <c r="J167" s="1"/>
    </row>
  </sheetData>
  <mergeCells count="9">
    <mergeCell ref="H73:J73"/>
    <mergeCell ref="D73:F73"/>
    <mergeCell ref="A2:J2"/>
    <mergeCell ref="A69:J69"/>
    <mergeCell ref="A70:J70"/>
    <mergeCell ref="H5:J5"/>
    <mergeCell ref="D5:F5"/>
    <mergeCell ref="H40:J40"/>
    <mergeCell ref="D40:F40"/>
  </mergeCells>
  <printOptions horizontalCentered="1" gridLinesSet="0"/>
  <pageMargins left="0.8" right="0.3" top="0.90551181102362199" bottom="0" header="0.196850393700787" footer="0.196850393700787"/>
  <pageSetup paperSize="9" scale="69" orientation="portrait" r:id="rId1"/>
  <headerFooter alignWithMargins="0"/>
  <rowBreaks count="4" manualBreakCount="4">
    <brk id="35" max="16383" man="1"/>
    <brk id="68" max="16383" man="1"/>
    <brk id="97" max="6" man="1"/>
    <brk id="133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showGridLines="0" view="pageBreakPreview" topLeftCell="A7" zoomScale="90" zoomScaleNormal="100" zoomScaleSheetLayoutView="90" workbookViewId="0">
      <selection activeCell="O54" sqref="O54"/>
    </sheetView>
  </sheetViews>
  <sheetFormatPr defaultColWidth="10.7109375" defaultRowHeight="24" customHeight="1"/>
  <cols>
    <col min="1" max="1" width="53.28515625" style="1" customWidth="1"/>
    <col min="2" max="2" width="5.5703125" style="1" customWidth="1"/>
    <col min="3" max="3" width="1.5703125" style="20" customWidth="1"/>
    <col min="4" max="4" width="15.140625" style="1" customWidth="1"/>
    <col min="5" max="5" width="1.42578125" style="1" customWidth="1"/>
    <col min="6" max="6" width="15.140625" style="1" customWidth="1"/>
    <col min="7" max="7" width="1.85546875" style="20" customWidth="1"/>
    <col min="8" max="8" width="15.140625" style="5" customWidth="1"/>
    <col min="9" max="9" width="1.42578125" style="13" customWidth="1"/>
    <col min="10" max="10" width="15.140625" style="1" customWidth="1"/>
    <col min="11" max="16384" width="10.7109375" style="1"/>
  </cols>
  <sheetData>
    <row r="1" spans="1:11" ht="24" customHeight="1">
      <c r="J1" s="5" t="s">
        <v>108</v>
      </c>
    </row>
    <row r="2" spans="1:11" ht="24" customHeight="1">
      <c r="A2" s="109" t="s">
        <v>120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1" ht="24" customHeight="1">
      <c r="A3" s="107" t="s">
        <v>55</v>
      </c>
      <c r="B3" s="107"/>
      <c r="C3" s="107"/>
      <c r="D3" s="107"/>
      <c r="E3" s="107"/>
      <c r="F3" s="107"/>
      <c r="G3" s="107"/>
      <c r="H3" s="107"/>
      <c r="I3" s="47"/>
    </row>
    <row r="4" spans="1:11" s="26" customFormat="1" ht="24" customHeight="1">
      <c r="A4" s="79" t="s">
        <v>173</v>
      </c>
      <c r="B4" s="79"/>
      <c r="C4" s="46"/>
      <c r="D4" s="79"/>
      <c r="E4" s="79"/>
      <c r="F4" s="79"/>
      <c r="G4" s="46"/>
      <c r="H4" s="79"/>
      <c r="I4" s="46"/>
      <c r="J4" s="79"/>
    </row>
    <row r="5" spans="1:11" ht="24" customHeight="1">
      <c r="A5" s="3"/>
      <c r="B5" s="4"/>
      <c r="C5" s="52"/>
      <c r="D5" s="4"/>
      <c r="E5" s="4"/>
      <c r="F5" s="4"/>
      <c r="G5" s="52"/>
      <c r="J5" s="5" t="s">
        <v>105</v>
      </c>
      <c r="K5" s="4"/>
    </row>
    <row r="6" spans="1:11" ht="24" customHeight="1">
      <c r="A6" s="3"/>
      <c r="B6" s="4"/>
      <c r="C6" s="52"/>
      <c r="D6" s="106" t="s">
        <v>119</v>
      </c>
      <c r="E6" s="106"/>
      <c r="F6" s="106"/>
      <c r="G6" s="52"/>
      <c r="H6" s="106" t="s">
        <v>114</v>
      </c>
      <c r="I6" s="106"/>
      <c r="J6" s="106"/>
      <c r="K6" s="4"/>
    </row>
    <row r="7" spans="1:11" ht="24" customHeight="1">
      <c r="A7" s="3"/>
      <c r="B7" s="4"/>
      <c r="C7" s="52"/>
      <c r="D7" s="110" t="s">
        <v>115</v>
      </c>
      <c r="E7" s="110"/>
      <c r="F7" s="110"/>
      <c r="G7" s="80"/>
      <c r="H7" s="110" t="s">
        <v>115</v>
      </c>
      <c r="I7" s="110"/>
      <c r="J7" s="110"/>
      <c r="K7" s="4"/>
    </row>
    <row r="8" spans="1:11" ht="24" customHeight="1">
      <c r="A8" s="3"/>
      <c r="B8" s="4"/>
      <c r="C8" s="52"/>
      <c r="D8" s="106" t="s">
        <v>167</v>
      </c>
      <c r="E8" s="106"/>
      <c r="F8" s="106"/>
      <c r="G8" s="80"/>
      <c r="H8" s="106" t="s">
        <v>167</v>
      </c>
      <c r="I8" s="106"/>
      <c r="J8" s="106"/>
      <c r="K8" s="4"/>
    </row>
    <row r="9" spans="1:11" s="26" customFormat="1" ht="24" customHeight="1">
      <c r="B9" s="6" t="s">
        <v>0</v>
      </c>
      <c r="C9" s="43"/>
      <c r="D9" s="53" t="s">
        <v>168</v>
      </c>
      <c r="E9" s="54"/>
      <c r="F9" s="53" t="s">
        <v>156</v>
      </c>
      <c r="G9" s="45"/>
      <c r="H9" s="53" t="s">
        <v>168</v>
      </c>
      <c r="I9" s="54"/>
      <c r="J9" s="53" t="s">
        <v>156</v>
      </c>
    </row>
    <row r="10" spans="1:11" s="26" customFormat="1" ht="24" customHeight="1">
      <c r="A10" s="28" t="s">
        <v>56</v>
      </c>
      <c r="B10" s="29"/>
      <c r="C10" s="29"/>
      <c r="D10" s="29"/>
      <c r="E10" s="29"/>
      <c r="F10" s="29"/>
      <c r="G10" s="29"/>
      <c r="H10" s="44"/>
      <c r="I10" s="44"/>
      <c r="J10" s="20"/>
    </row>
    <row r="11" spans="1:11" s="26" customFormat="1" ht="24" customHeight="1">
      <c r="A11" s="28" t="s">
        <v>35</v>
      </c>
      <c r="B11" s="29"/>
      <c r="C11" s="29"/>
      <c r="D11" s="29"/>
      <c r="E11" s="29"/>
      <c r="F11" s="29"/>
      <c r="G11" s="29"/>
      <c r="H11" s="44"/>
      <c r="I11" s="44"/>
      <c r="J11" s="20"/>
    </row>
    <row r="12" spans="1:11" s="26" customFormat="1" ht="24" customHeight="1">
      <c r="A12" s="30" t="s">
        <v>45</v>
      </c>
      <c r="B12" s="29"/>
      <c r="C12" s="29"/>
      <c r="D12" s="14">
        <v>861484</v>
      </c>
      <c r="E12" s="14"/>
      <c r="F12" s="14">
        <v>896727</v>
      </c>
      <c r="G12" s="56"/>
      <c r="H12" s="14">
        <v>861484</v>
      </c>
      <c r="I12" s="24"/>
      <c r="J12" s="14">
        <v>896727</v>
      </c>
    </row>
    <row r="13" spans="1:11" s="26" customFormat="1" ht="24" customHeight="1">
      <c r="A13" s="31" t="s">
        <v>67</v>
      </c>
      <c r="B13" s="29"/>
      <c r="C13" s="29"/>
      <c r="D13" s="14">
        <v>5240</v>
      </c>
      <c r="E13" s="14"/>
      <c r="F13" s="14">
        <v>7276</v>
      </c>
      <c r="G13" s="56"/>
      <c r="H13" s="14">
        <v>5240</v>
      </c>
      <c r="I13" s="24"/>
      <c r="J13" s="14">
        <v>7276</v>
      </c>
    </row>
    <row r="14" spans="1:11" s="26" customFormat="1" ht="24" customHeight="1">
      <c r="A14" s="31" t="s">
        <v>152</v>
      </c>
      <c r="B14" s="29"/>
      <c r="C14" s="29"/>
      <c r="D14" s="14">
        <v>18044</v>
      </c>
      <c r="E14" s="14"/>
      <c r="F14" s="14">
        <v>6398</v>
      </c>
      <c r="G14" s="56"/>
      <c r="H14" s="14">
        <v>18044</v>
      </c>
      <c r="I14" s="24"/>
      <c r="J14" s="14">
        <v>6398</v>
      </c>
    </row>
    <row r="15" spans="1:11" s="26" customFormat="1" ht="24" customHeight="1">
      <c r="A15" s="31" t="s">
        <v>79</v>
      </c>
      <c r="B15" s="29"/>
      <c r="C15" s="29"/>
      <c r="D15" s="14">
        <v>97397</v>
      </c>
      <c r="E15" s="14"/>
      <c r="F15" s="14">
        <v>126230</v>
      </c>
      <c r="G15" s="56"/>
      <c r="H15" s="14">
        <v>58415</v>
      </c>
      <c r="I15" s="24"/>
      <c r="J15" s="14">
        <v>62456</v>
      </c>
    </row>
    <row r="16" spans="1:11" s="26" customFormat="1" ht="24" customHeight="1">
      <c r="A16" s="31" t="s">
        <v>46</v>
      </c>
      <c r="B16" s="29"/>
      <c r="C16" s="29"/>
      <c r="D16" s="18">
        <v>129149</v>
      </c>
      <c r="E16" s="14"/>
      <c r="F16" s="14">
        <v>154419</v>
      </c>
      <c r="G16" s="56"/>
      <c r="H16" s="18">
        <v>129278</v>
      </c>
      <c r="I16" s="24"/>
      <c r="J16" s="14">
        <v>154676</v>
      </c>
    </row>
    <row r="17" spans="1:10" s="32" customFormat="1" ht="24" customHeight="1">
      <c r="A17" s="28" t="s">
        <v>36</v>
      </c>
      <c r="B17" s="29"/>
      <c r="C17" s="29"/>
      <c r="D17" s="15">
        <f>SUM(D12:D16)</f>
        <v>1111314</v>
      </c>
      <c r="E17" s="14"/>
      <c r="F17" s="15">
        <f>SUM(F12:F16)</f>
        <v>1191050</v>
      </c>
      <c r="G17" s="24"/>
      <c r="H17" s="15">
        <f>SUM(H12:H16)</f>
        <v>1072461</v>
      </c>
      <c r="I17" s="24"/>
      <c r="J17" s="15">
        <f>SUM(J12:J16)</f>
        <v>1127533</v>
      </c>
    </row>
    <row r="18" spans="1:10" s="26" customFormat="1" ht="24" customHeight="1">
      <c r="A18" s="28" t="s">
        <v>37</v>
      </c>
      <c r="B18" s="29"/>
      <c r="C18" s="29"/>
      <c r="D18" s="14"/>
      <c r="E18" s="14"/>
      <c r="F18" s="14"/>
      <c r="G18" s="24"/>
      <c r="H18" s="14"/>
      <c r="I18" s="24"/>
      <c r="J18" s="24"/>
    </row>
    <row r="19" spans="1:10" s="26" customFormat="1" ht="24" customHeight="1">
      <c r="A19" s="31" t="s">
        <v>47</v>
      </c>
      <c r="B19" s="33"/>
      <c r="C19" s="33"/>
      <c r="D19" s="14">
        <v>29692</v>
      </c>
      <c r="E19" s="14"/>
      <c r="F19" s="14">
        <v>28646</v>
      </c>
      <c r="G19" s="56"/>
      <c r="H19" s="14">
        <v>29692</v>
      </c>
      <c r="I19" s="24"/>
      <c r="J19" s="14">
        <v>28646</v>
      </c>
    </row>
    <row r="20" spans="1:10" s="26" customFormat="1" ht="24" customHeight="1">
      <c r="A20" s="31" t="s">
        <v>48</v>
      </c>
      <c r="B20" s="33"/>
      <c r="C20" s="33"/>
      <c r="D20" s="14">
        <v>157143</v>
      </c>
      <c r="E20" s="14"/>
      <c r="F20" s="14">
        <v>148417</v>
      </c>
      <c r="G20" s="56"/>
      <c r="H20" s="14">
        <v>152861</v>
      </c>
      <c r="I20" s="24"/>
      <c r="J20" s="14">
        <v>139740</v>
      </c>
    </row>
    <row r="21" spans="1:10" s="26" customFormat="1" ht="24" customHeight="1">
      <c r="A21" s="39" t="s">
        <v>143</v>
      </c>
      <c r="C21" s="33"/>
      <c r="D21" s="14">
        <v>176993</v>
      </c>
      <c r="E21" s="14"/>
      <c r="F21" s="14">
        <v>181848</v>
      </c>
      <c r="G21" s="56"/>
      <c r="H21" s="14">
        <v>176993</v>
      </c>
      <c r="I21" s="14"/>
      <c r="J21" s="14">
        <v>181848</v>
      </c>
    </row>
    <row r="22" spans="1:10" s="26" customFormat="1" ht="24" customHeight="1">
      <c r="A22" s="28" t="s">
        <v>50</v>
      </c>
      <c r="B22" s="35"/>
      <c r="C22" s="33"/>
      <c r="D22" s="15">
        <f>SUM(D19:D21)</f>
        <v>363828</v>
      </c>
      <c r="E22" s="14"/>
      <c r="F22" s="15">
        <f>SUM(F19:F21)</f>
        <v>358911</v>
      </c>
      <c r="G22" s="14"/>
      <c r="H22" s="15">
        <f>SUM(H19:H21)</f>
        <v>359546</v>
      </c>
      <c r="I22" s="24"/>
      <c r="J22" s="15">
        <f>SUM(J19:J21)</f>
        <v>350234</v>
      </c>
    </row>
    <row r="23" spans="1:10" s="26" customFormat="1" ht="24" customHeight="1">
      <c r="A23" s="28" t="s">
        <v>101</v>
      </c>
      <c r="B23" s="35"/>
      <c r="C23" s="33"/>
      <c r="D23" s="14">
        <f>D17-D22</f>
        <v>747486</v>
      </c>
      <c r="E23" s="14"/>
      <c r="F23" s="69">
        <f>F17-F22</f>
        <v>832139</v>
      </c>
      <c r="G23" s="14"/>
      <c r="H23" s="14">
        <f>H17-H22</f>
        <v>712915</v>
      </c>
      <c r="I23" s="24"/>
      <c r="J23" s="14">
        <f>J17-J22</f>
        <v>777299</v>
      </c>
    </row>
    <row r="24" spans="1:10" s="26" customFormat="1" ht="24" customHeight="1">
      <c r="A24" s="26" t="s">
        <v>49</v>
      </c>
      <c r="B24" s="35"/>
      <c r="C24" s="33"/>
      <c r="D24" s="18">
        <v>-315986</v>
      </c>
      <c r="E24" s="14"/>
      <c r="F24" s="18">
        <v>-261829</v>
      </c>
      <c r="G24" s="14"/>
      <c r="H24" s="18">
        <v>-315986</v>
      </c>
      <c r="I24" s="24"/>
      <c r="J24" s="18">
        <v>-261829</v>
      </c>
    </row>
    <row r="25" spans="1:10" s="26" customFormat="1" ht="24" customHeight="1">
      <c r="A25" s="28" t="s">
        <v>94</v>
      </c>
      <c r="C25" s="33"/>
      <c r="D25" s="14">
        <f>SUM(D23:D24)</f>
        <v>431500</v>
      </c>
      <c r="E25" s="14"/>
      <c r="F25" s="14">
        <f>SUM(F23:F24)</f>
        <v>570310</v>
      </c>
      <c r="G25" s="14"/>
      <c r="H25" s="14">
        <f>SUM(H23:H24)</f>
        <v>396929</v>
      </c>
      <c r="I25" s="24"/>
      <c r="J25" s="14">
        <f>SUM(J23:J24)</f>
        <v>515470</v>
      </c>
    </row>
    <row r="26" spans="1:10" s="26" customFormat="1" ht="24" customHeight="1">
      <c r="A26" s="26" t="s">
        <v>95</v>
      </c>
      <c r="B26" s="35">
        <v>13</v>
      </c>
      <c r="C26" s="33"/>
      <c r="D26" s="18">
        <v>-88306</v>
      </c>
      <c r="E26" s="14"/>
      <c r="F26" s="18">
        <v>-120065</v>
      </c>
      <c r="G26" s="61"/>
      <c r="H26" s="18">
        <v>-81369</v>
      </c>
      <c r="I26" s="24"/>
      <c r="J26" s="18">
        <v>-109039</v>
      </c>
    </row>
    <row r="27" spans="1:10" s="26" customFormat="1" ht="24" customHeight="1">
      <c r="A27" s="28" t="s">
        <v>104</v>
      </c>
      <c r="B27" s="35"/>
      <c r="C27" s="33"/>
      <c r="D27" s="62">
        <f>D25+D26</f>
        <v>343194</v>
      </c>
      <c r="E27" s="10"/>
      <c r="F27" s="62">
        <f>F25+F26</f>
        <v>450245</v>
      </c>
      <c r="G27" s="24"/>
      <c r="H27" s="62">
        <f>H25+H26</f>
        <v>315560</v>
      </c>
      <c r="I27" s="24"/>
      <c r="J27" s="62">
        <f>J25+J26</f>
        <v>406431</v>
      </c>
    </row>
    <row r="28" spans="1:10" s="26" customFormat="1" ht="24" customHeight="1">
      <c r="A28" s="28"/>
      <c r="B28" s="35"/>
      <c r="C28" s="33"/>
      <c r="D28" s="10"/>
      <c r="E28" s="10"/>
      <c r="F28" s="10"/>
      <c r="G28" s="24"/>
      <c r="H28" s="10"/>
      <c r="I28" s="24"/>
      <c r="J28" s="10"/>
    </row>
    <row r="29" spans="1:10" s="26" customFormat="1" ht="24" customHeight="1">
      <c r="A29" s="49" t="s">
        <v>147</v>
      </c>
      <c r="B29" s="35"/>
      <c r="C29" s="33"/>
      <c r="D29" s="63">
        <v>0</v>
      </c>
      <c r="E29" s="10"/>
      <c r="F29" s="63">
        <v>0</v>
      </c>
      <c r="G29" s="56"/>
      <c r="H29" s="63">
        <v>0</v>
      </c>
      <c r="I29" s="10"/>
      <c r="J29" s="63">
        <v>0</v>
      </c>
    </row>
    <row r="30" spans="1:10" s="26" customFormat="1" ht="24" customHeight="1">
      <c r="A30" s="58"/>
      <c r="B30" s="35"/>
      <c r="C30" s="33"/>
      <c r="D30" s="10"/>
      <c r="E30" s="10"/>
      <c r="F30" s="10"/>
      <c r="G30" s="56"/>
      <c r="H30" s="10"/>
      <c r="I30" s="10"/>
      <c r="J30" s="10"/>
    </row>
    <row r="31" spans="1:10" s="26" customFormat="1" ht="24" customHeight="1" thickBot="1">
      <c r="A31" s="28" t="s">
        <v>102</v>
      </c>
      <c r="B31" s="35"/>
      <c r="C31" s="33"/>
      <c r="D31" s="67">
        <f>SUM(D27,D29)</f>
        <v>343194</v>
      </c>
      <c r="E31" s="10"/>
      <c r="F31" s="67">
        <f>SUM(F27,F29)</f>
        <v>450245</v>
      </c>
      <c r="G31" s="56"/>
      <c r="H31" s="67">
        <f>SUM(H27,H29)</f>
        <v>315560</v>
      </c>
      <c r="I31" s="24"/>
      <c r="J31" s="67">
        <f>SUM(J27,J29)</f>
        <v>406431</v>
      </c>
    </row>
    <row r="32" spans="1:10" s="26" customFormat="1" ht="24" customHeight="1" thickTop="1">
      <c r="C32" s="32"/>
      <c r="I32" s="48"/>
      <c r="J32" s="48"/>
    </row>
    <row r="33" spans="1:11" s="26" customFormat="1" ht="24" customHeight="1">
      <c r="A33" s="1" t="s">
        <v>6</v>
      </c>
      <c r="B33" s="38"/>
      <c r="C33" s="45"/>
      <c r="D33" s="38"/>
      <c r="E33" s="38"/>
      <c r="F33" s="48"/>
      <c r="G33" s="45"/>
      <c r="H33" s="27"/>
      <c r="I33" s="44"/>
    </row>
    <row r="34" spans="1:11" ht="24" customHeight="1">
      <c r="J34" s="5" t="s">
        <v>108</v>
      </c>
    </row>
    <row r="35" spans="1:11" ht="24" customHeight="1">
      <c r="A35" s="109" t="s">
        <v>120</v>
      </c>
      <c r="B35" s="109"/>
      <c r="C35" s="109"/>
      <c r="D35" s="109"/>
      <c r="E35" s="109"/>
      <c r="F35" s="109"/>
      <c r="G35" s="109"/>
      <c r="H35" s="109"/>
      <c r="I35" s="109"/>
      <c r="J35" s="109"/>
    </row>
    <row r="36" spans="1:11" ht="24" customHeight="1">
      <c r="A36" s="107" t="s">
        <v>137</v>
      </c>
      <c r="B36" s="107"/>
      <c r="C36" s="107"/>
      <c r="D36" s="107"/>
      <c r="E36" s="107"/>
      <c r="F36" s="107"/>
      <c r="G36" s="107"/>
      <c r="H36" s="107"/>
      <c r="I36" s="47"/>
    </row>
    <row r="37" spans="1:11" s="26" customFormat="1" ht="24" customHeight="1">
      <c r="A37" s="105" t="s">
        <v>173</v>
      </c>
      <c r="B37" s="79"/>
      <c r="C37" s="46"/>
      <c r="D37" s="79"/>
      <c r="E37" s="79"/>
      <c r="F37" s="79"/>
      <c r="G37" s="46"/>
      <c r="H37" s="79"/>
      <c r="I37" s="46"/>
      <c r="J37" s="79"/>
    </row>
    <row r="38" spans="1:11" ht="24" customHeight="1">
      <c r="A38" s="3"/>
      <c r="B38" s="4"/>
      <c r="C38" s="52"/>
      <c r="D38" s="4"/>
      <c r="E38" s="4"/>
      <c r="F38" s="4"/>
      <c r="G38" s="52"/>
      <c r="J38" s="5" t="s">
        <v>105</v>
      </c>
      <c r="K38" s="4"/>
    </row>
    <row r="39" spans="1:11" ht="24" customHeight="1">
      <c r="A39" s="3"/>
      <c r="B39" s="4"/>
      <c r="C39" s="52"/>
      <c r="D39" s="106" t="s">
        <v>119</v>
      </c>
      <c r="E39" s="106"/>
      <c r="F39" s="106"/>
      <c r="G39" s="52"/>
      <c r="H39" s="106" t="s">
        <v>114</v>
      </c>
      <c r="I39" s="106"/>
      <c r="J39" s="106"/>
      <c r="K39" s="4"/>
    </row>
    <row r="40" spans="1:11" ht="24" customHeight="1">
      <c r="A40" s="3"/>
      <c r="B40" s="4"/>
      <c r="C40" s="52"/>
      <c r="D40" s="110" t="s">
        <v>115</v>
      </c>
      <c r="E40" s="110"/>
      <c r="F40" s="110"/>
      <c r="G40" s="80"/>
      <c r="H40" s="110" t="s">
        <v>115</v>
      </c>
      <c r="I40" s="110"/>
      <c r="J40" s="110"/>
      <c r="K40" s="4"/>
    </row>
    <row r="41" spans="1:11" ht="24" customHeight="1">
      <c r="A41" s="3"/>
      <c r="B41" s="4"/>
      <c r="C41" s="52"/>
      <c r="D41" s="106" t="s">
        <v>167</v>
      </c>
      <c r="E41" s="106"/>
      <c r="F41" s="106"/>
      <c r="G41" s="80"/>
      <c r="H41" s="106" t="s">
        <v>167</v>
      </c>
      <c r="I41" s="106"/>
      <c r="J41" s="106"/>
      <c r="K41" s="4"/>
    </row>
    <row r="42" spans="1:11" s="26" customFormat="1" ht="24" customHeight="1">
      <c r="B42" s="6" t="s">
        <v>0</v>
      </c>
      <c r="C42" s="43"/>
      <c r="D42" s="53" t="s">
        <v>168</v>
      </c>
      <c r="E42" s="54"/>
      <c r="F42" s="53" t="s">
        <v>156</v>
      </c>
      <c r="G42" s="45"/>
      <c r="H42" s="53" t="s">
        <v>168</v>
      </c>
      <c r="I42" s="54"/>
      <c r="J42" s="53" t="s">
        <v>156</v>
      </c>
    </row>
    <row r="43" spans="1:11" s="26" customFormat="1" ht="24" customHeight="1">
      <c r="A43" s="28" t="s">
        <v>125</v>
      </c>
      <c r="C43" s="32"/>
      <c r="F43" s="48"/>
      <c r="G43" s="32"/>
      <c r="H43" s="48"/>
      <c r="I43" s="48"/>
      <c r="J43" s="48"/>
    </row>
    <row r="44" spans="1:11" s="26" customFormat="1" ht="24" customHeight="1" thickBot="1">
      <c r="A44" s="26" t="s">
        <v>126</v>
      </c>
      <c r="C44" s="32"/>
      <c r="D44" s="70">
        <v>343191</v>
      </c>
      <c r="E44" s="70"/>
      <c r="F44" s="70">
        <v>450242</v>
      </c>
      <c r="G44" s="70"/>
      <c r="H44" s="71">
        <f>SUM(H31)</f>
        <v>315560</v>
      </c>
      <c r="I44" s="24"/>
      <c r="J44" s="71">
        <f>SUM(J27)</f>
        <v>406431</v>
      </c>
    </row>
    <row r="45" spans="1:11" s="26" customFormat="1" ht="24" customHeight="1" thickTop="1">
      <c r="A45" s="26" t="s">
        <v>127</v>
      </c>
      <c r="C45" s="32"/>
      <c r="D45" s="72">
        <v>3</v>
      </c>
      <c r="E45" s="70"/>
      <c r="F45" s="70">
        <v>3</v>
      </c>
      <c r="G45" s="70"/>
      <c r="H45" s="70"/>
      <c r="I45" s="70"/>
      <c r="J45" s="70"/>
    </row>
    <row r="46" spans="1:11" s="26" customFormat="1" ht="24" customHeight="1" thickBot="1">
      <c r="C46" s="32"/>
      <c r="D46" s="73">
        <f>SUM(D44:D45)</f>
        <v>343194</v>
      </c>
      <c r="E46" s="70"/>
      <c r="F46" s="73">
        <f>SUM(F44:F45)</f>
        <v>450245</v>
      </c>
      <c r="G46" s="70"/>
      <c r="H46" s="70"/>
      <c r="I46" s="70"/>
      <c r="J46" s="70"/>
    </row>
    <row r="47" spans="1:11" s="26" customFormat="1" ht="24" customHeight="1" thickTop="1">
      <c r="A47" s="28" t="s">
        <v>128</v>
      </c>
      <c r="C47" s="32"/>
      <c r="D47" s="70"/>
      <c r="E47" s="70"/>
      <c r="F47" s="70"/>
      <c r="G47" s="70"/>
      <c r="H47" s="70"/>
      <c r="I47" s="70"/>
      <c r="J47" s="70"/>
    </row>
    <row r="48" spans="1:11" s="26" customFormat="1" ht="24" customHeight="1" thickBot="1">
      <c r="A48" s="26" t="s">
        <v>126</v>
      </c>
      <c r="C48" s="32"/>
      <c r="D48" s="70">
        <v>343191</v>
      </c>
      <c r="E48" s="70"/>
      <c r="F48" s="70">
        <v>450242</v>
      </c>
      <c r="G48" s="70"/>
      <c r="H48" s="71">
        <f>+H31</f>
        <v>315560</v>
      </c>
      <c r="I48" s="70"/>
      <c r="J48" s="71">
        <f>SUM(J31)</f>
        <v>406431</v>
      </c>
    </row>
    <row r="49" spans="1:10" s="26" customFormat="1" ht="24" customHeight="1" thickTop="1">
      <c r="A49" s="26" t="s">
        <v>127</v>
      </c>
      <c r="C49" s="32"/>
      <c r="D49" s="72">
        <v>3</v>
      </c>
      <c r="E49" s="70"/>
      <c r="F49" s="72">
        <v>3</v>
      </c>
      <c r="G49" s="70"/>
      <c r="H49" s="74"/>
      <c r="I49" s="70"/>
      <c r="J49" s="70"/>
    </row>
    <row r="50" spans="1:10" s="26" customFormat="1" ht="24" customHeight="1" thickBot="1">
      <c r="C50" s="32"/>
      <c r="D50" s="71">
        <f>SUM(D48:D49)</f>
        <v>343194</v>
      </c>
      <c r="E50" s="70"/>
      <c r="F50" s="71">
        <f>SUM(F48:F49)</f>
        <v>450245</v>
      </c>
      <c r="G50" s="70"/>
      <c r="H50" s="70"/>
      <c r="I50" s="70"/>
      <c r="J50" s="70"/>
    </row>
    <row r="51" spans="1:10" s="26" customFormat="1" ht="24" customHeight="1" thickTop="1">
      <c r="C51" s="32"/>
      <c r="D51" s="17"/>
      <c r="E51" s="17"/>
      <c r="F51" s="17"/>
      <c r="G51" s="17"/>
      <c r="H51" s="17"/>
      <c r="I51" s="65"/>
      <c r="J51" s="17"/>
    </row>
    <row r="52" spans="1:10" s="26" customFormat="1" ht="24" customHeight="1">
      <c r="A52" s="36" t="s">
        <v>57</v>
      </c>
      <c r="B52" s="33"/>
      <c r="C52" s="33"/>
    </row>
    <row r="53" spans="1:10" s="26" customFormat="1" ht="24" customHeight="1" thickBot="1">
      <c r="A53" s="31" t="s">
        <v>109</v>
      </c>
      <c r="C53" s="32"/>
      <c r="D53" s="75">
        <v>0.06</v>
      </c>
      <c r="E53" s="76"/>
      <c r="F53" s="75">
        <v>0.08</v>
      </c>
      <c r="G53" s="77"/>
      <c r="H53" s="75">
        <v>0.06</v>
      </c>
      <c r="I53" s="65"/>
      <c r="J53" s="75">
        <v>7.0000000000000007E-2</v>
      </c>
    </row>
    <row r="54" spans="1:10" s="26" customFormat="1" ht="24" customHeight="1" thickTop="1" thickBot="1">
      <c r="A54" s="31" t="s">
        <v>111</v>
      </c>
      <c r="C54" s="32"/>
      <c r="D54" s="78">
        <v>5663028</v>
      </c>
      <c r="E54" s="10"/>
      <c r="F54" s="78">
        <v>5663028</v>
      </c>
      <c r="G54" s="77"/>
      <c r="H54" s="78">
        <v>5663028</v>
      </c>
      <c r="I54" s="24"/>
      <c r="J54" s="78">
        <v>5663028</v>
      </c>
    </row>
    <row r="55" spans="1:10" s="26" customFormat="1" ht="24" customHeight="1" thickTop="1">
      <c r="C55" s="32"/>
      <c r="F55" s="11"/>
      <c r="G55" s="32"/>
      <c r="H55" s="27"/>
      <c r="I55" s="44"/>
      <c r="J55" s="37"/>
    </row>
    <row r="56" spans="1:10" s="26" customFormat="1" ht="24" customHeight="1">
      <c r="A56" s="1" t="s">
        <v>6</v>
      </c>
      <c r="B56" s="38"/>
      <c r="C56" s="45"/>
      <c r="D56" s="38"/>
      <c r="E56" s="38"/>
      <c r="F56" s="48"/>
      <c r="G56" s="45"/>
      <c r="H56" s="27"/>
      <c r="I56" s="44"/>
    </row>
    <row r="57" spans="1:10" ht="24" customHeight="1">
      <c r="D57" s="38"/>
      <c r="E57" s="38"/>
      <c r="F57" s="48"/>
      <c r="G57" s="45"/>
      <c r="H57" s="27"/>
      <c r="I57" s="44"/>
      <c r="J57" s="26"/>
    </row>
  </sheetData>
  <mergeCells count="16">
    <mergeCell ref="D40:F40"/>
    <mergeCell ref="H40:J40"/>
    <mergeCell ref="D41:F41"/>
    <mergeCell ref="H41:J41"/>
    <mergeCell ref="D8:F8"/>
    <mergeCell ref="H8:J8"/>
    <mergeCell ref="A35:J35"/>
    <mergeCell ref="A36:H36"/>
    <mergeCell ref="D39:F39"/>
    <mergeCell ref="H39:J39"/>
    <mergeCell ref="A2:J2"/>
    <mergeCell ref="A3:H3"/>
    <mergeCell ref="D6:F6"/>
    <mergeCell ref="H6:J6"/>
    <mergeCell ref="D7:F7"/>
    <mergeCell ref="H7:J7"/>
  </mergeCells>
  <phoneticPr fontId="0" type="noConversion"/>
  <printOptions horizontalCentered="1" gridLinesSet="0"/>
  <pageMargins left="0.86614173228346458" right="0.55118110236220474" top="0.9055118110236221" bottom="0" header="0.19685039370078741" footer="0.19685039370078741"/>
  <pageSetup paperSize="9" scale="70" orientation="portrait" r:id="rId1"/>
  <headerFooter alignWithMargins="0"/>
  <rowBreaks count="1" manualBreakCount="1">
    <brk id="3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showGridLines="0" view="pageBreakPreview" zoomScale="80" zoomScaleNormal="85" zoomScaleSheetLayoutView="80" workbookViewId="0">
      <selection activeCell="R10" sqref="R10"/>
    </sheetView>
  </sheetViews>
  <sheetFormatPr defaultColWidth="9.140625" defaultRowHeight="24" customHeight="1"/>
  <cols>
    <col min="1" max="1" width="49" style="81" customWidth="1"/>
    <col min="2" max="2" width="1.28515625" style="81" customWidth="1"/>
    <col min="3" max="3" width="19" style="86" customWidth="1"/>
    <col min="4" max="4" width="1.28515625" style="81" customWidth="1"/>
    <col min="5" max="5" width="19" style="86" customWidth="1"/>
    <col min="6" max="6" width="1.28515625" style="86" customWidth="1"/>
    <col min="7" max="7" width="18.7109375" style="86" customWidth="1"/>
    <col min="8" max="8" width="1.28515625" style="81" customWidth="1"/>
    <col min="9" max="9" width="19" style="86" customWidth="1"/>
    <col min="10" max="10" width="1.28515625" style="86" customWidth="1"/>
    <col min="11" max="11" width="19" style="86" customWidth="1"/>
    <col min="12" max="12" width="1.28515625" style="81" customWidth="1"/>
    <col min="13" max="13" width="19" style="86" customWidth="1"/>
    <col min="14" max="14" width="1.28515625" style="81" customWidth="1"/>
    <col min="15" max="15" width="21.28515625" style="86" customWidth="1"/>
    <col min="16" max="16" width="1" style="81" customWidth="1"/>
    <col min="17" max="16384" width="9.140625" style="81"/>
  </cols>
  <sheetData>
    <row r="1" spans="1:16" ht="24" customHeight="1">
      <c r="K1" s="87"/>
      <c r="M1" s="87"/>
      <c r="O1" s="87" t="s">
        <v>108</v>
      </c>
    </row>
    <row r="2" spans="1:16" s="85" customFormat="1" ht="24" customHeight="1">
      <c r="A2" s="111" t="s">
        <v>120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</row>
    <row r="3" spans="1:16" s="85" customFormat="1" ht="24" customHeight="1">
      <c r="A3" s="111" t="s">
        <v>23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6" s="85" customFormat="1" ht="24" customHeight="1">
      <c r="A4" s="111" t="s">
        <v>173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</row>
    <row r="5" spans="1:16" ht="24" customHeight="1">
      <c r="K5" s="88"/>
      <c r="M5" s="88"/>
      <c r="O5" s="88" t="s">
        <v>103</v>
      </c>
    </row>
    <row r="6" spans="1:16" ht="24" customHeight="1">
      <c r="C6" s="112" t="s">
        <v>119</v>
      </c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</row>
    <row r="7" spans="1:16" ht="24" customHeight="1">
      <c r="C7" s="89" t="s">
        <v>65</v>
      </c>
      <c r="G7" s="112" t="s">
        <v>20</v>
      </c>
      <c r="H7" s="112"/>
      <c r="I7" s="112"/>
      <c r="K7" s="89" t="s">
        <v>129</v>
      </c>
      <c r="M7" s="89" t="s">
        <v>132</v>
      </c>
      <c r="O7" s="89"/>
    </row>
    <row r="8" spans="1:16" s="90" customFormat="1" ht="24" customHeight="1">
      <c r="C8" s="89" t="s">
        <v>64</v>
      </c>
      <c r="E8" s="89"/>
      <c r="F8" s="89"/>
      <c r="G8" s="90" t="s">
        <v>22</v>
      </c>
      <c r="J8" s="89"/>
      <c r="K8" s="89" t="s">
        <v>130</v>
      </c>
      <c r="M8" s="89" t="s">
        <v>133</v>
      </c>
      <c r="O8" s="89" t="s">
        <v>19</v>
      </c>
    </row>
    <row r="9" spans="1:16" s="90" customFormat="1" ht="24" customHeight="1">
      <c r="C9" s="91" t="s">
        <v>17</v>
      </c>
      <c r="E9" s="91" t="s">
        <v>32</v>
      </c>
      <c r="F9" s="89"/>
      <c r="G9" s="92" t="s">
        <v>66</v>
      </c>
      <c r="I9" s="91" t="s">
        <v>18</v>
      </c>
      <c r="J9" s="89"/>
      <c r="K9" s="92" t="s">
        <v>131</v>
      </c>
      <c r="M9" s="92" t="s">
        <v>134</v>
      </c>
      <c r="O9" s="92" t="s">
        <v>110</v>
      </c>
    </row>
    <row r="10" spans="1:16" ht="24" customHeight="1">
      <c r="A10" s="85" t="s">
        <v>157</v>
      </c>
      <c r="B10" s="85"/>
      <c r="C10" s="93">
        <v>5663028</v>
      </c>
      <c r="D10" s="93"/>
      <c r="E10" s="93">
        <v>319888</v>
      </c>
      <c r="F10" s="93"/>
      <c r="G10" s="93">
        <v>572000</v>
      </c>
      <c r="H10" s="93"/>
      <c r="I10" s="93">
        <v>5806007</v>
      </c>
      <c r="J10" s="93"/>
      <c r="K10" s="93">
        <v>12360923</v>
      </c>
      <c r="L10" s="93"/>
      <c r="M10" s="93">
        <v>13</v>
      </c>
      <c r="N10" s="93">
        <v>0</v>
      </c>
      <c r="O10" s="93">
        <f>SUM(K10:M10)</f>
        <v>12360936</v>
      </c>
    </row>
    <row r="11" spans="1:16" s="90" customFormat="1" ht="24" customHeight="1">
      <c r="A11" s="81" t="s">
        <v>104</v>
      </c>
      <c r="B11" s="85"/>
      <c r="C11" s="94">
        <v>0</v>
      </c>
      <c r="D11" s="93"/>
      <c r="E11" s="94">
        <v>0</v>
      </c>
      <c r="F11" s="93"/>
      <c r="G11" s="94">
        <v>0</v>
      </c>
      <c r="H11" s="93"/>
      <c r="I11" s="94">
        <v>450242</v>
      </c>
      <c r="J11" s="93"/>
      <c r="K11" s="94">
        <v>450242</v>
      </c>
      <c r="L11" s="93"/>
      <c r="M11" s="94">
        <v>3</v>
      </c>
      <c r="N11" s="93"/>
      <c r="O11" s="94">
        <f>SUM(K11:M11)</f>
        <v>450245</v>
      </c>
    </row>
    <row r="12" spans="1:16" s="90" customFormat="1" ht="24" customHeight="1">
      <c r="A12" s="81" t="s">
        <v>140</v>
      </c>
      <c r="B12" s="85"/>
      <c r="C12" s="95">
        <v>0</v>
      </c>
      <c r="D12" s="93"/>
      <c r="E12" s="95">
        <v>0</v>
      </c>
      <c r="F12" s="93"/>
      <c r="G12" s="95">
        <v>0</v>
      </c>
      <c r="H12" s="96"/>
      <c r="I12" s="97">
        <v>0</v>
      </c>
      <c r="J12" s="96"/>
      <c r="K12" s="95">
        <v>0</v>
      </c>
      <c r="L12" s="96"/>
      <c r="M12" s="97">
        <v>0</v>
      </c>
      <c r="N12" s="96"/>
      <c r="O12" s="95">
        <f>SUM(C12:M12)</f>
        <v>0</v>
      </c>
    </row>
    <row r="13" spans="1:16" ht="24" customHeight="1">
      <c r="A13" s="81" t="s">
        <v>102</v>
      </c>
      <c r="C13" s="93">
        <f>SUM(C11:C12)</f>
        <v>0</v>
      </c>
      <c r="D13" s="96"/>
      <c r="E13" s="93">
        <f>SUM(E11:E12)</f>
        <v>0</v>
      </c>
      <c r="F13" s="93"/>
      <c r="G13" s="93">
        <f>SUM(G11:G12)</f>
        <v>0</v>
      </c>
      <c r="H13" s="96"/>
      <c r="I13" s="93">
        <f>SUM(I11:I12)</f>
        <v>450242</v>
      </c>
      <c r="J13" s="96"/>
      <c r="K13" s="93">
        <f>SUM(K11:K12)</f>
        <v>450242</v>
      </c>
      <c r="M13" s="93">
        <f>SUM(M11:M12)</f>
        <v>3</v>
      </c>
      <c r="O13" s="93">
        <f>SUM(K13:M13)</f>
        <v>450245</v>
      </c>
    </row>
    <row r="14" spans="1:16" ht="24" customHeight="1" thickBot="1">
      <c r="A14" s="85" t="s">
        <v>169</v>
      </c>
      <c r="B14" s="85"/>
      <c r="C14" s="98">
        <f>SUM(C10,C13:C13)</f>
        <v>5663028</v>
      </c>
      <c r="D14" s="93"/>
      <c r="E14" s="98">
        <f>SUM(E10,E13:E13)</f>
        <v>319888</v>
      </c>
      <c r="F14" s="93"/>
      <c r="G14" s="98">
        <f>SUM(G10,G13:G13)</f>
        <v>572000</v>
      </c>
      <c r="H14" s="93"/>
      <c r="I14" s="98">
        <f>SUM(I10,I13:I13)</f>
        <v>6256249</v>
      </c>
      <c r="J14" s="93"/>
      <c r="K14" s="98">
        <f>SUM(K10,K13:K13)</f>
        <v>12811165</v>
      </c>
      <c r="M14" s="98">
        <f>SUM(M10,M13:M13)</f>
        <v>16</v>
      </c>
      <c r="O14" s="98">
        <f>SUM(O10,O13:O13)</f>
        <v>12811181</v>
      </c>
    </row>
    <row r="15" spans="1:16" ht="24" customHeight="1" thickTop="1">
      <c r="A15" s="85"/>
      <c r="B15" s="85"/>
      <c r="C15" s="93"/>
      <c r="D15" s="93"/>
      <c r="E15" s="93"/>
      <c r="F15" s="93"/>
      <c r="G15" s="93"/>
      <c r="H15" s="93"/>
      <c r="I15" s="93"/>
      <c r="J15" s="93"/>
      <c r="K15" s="93"/>
      <c r="M15" s="93"/>
      <c r="O15" s="93"/>
    </row>
    <row r="16" spans="1:16" ht="24" customHeight="1">
      <c r="A16" s="85" t="s">
        <v>170</v>
      </c>
      <c r="B16" s="85"/>
      <c r="C16" s="93">
        <v>5663028</v>
      </c>
      <c r="D16" s="93"/>
      <c r="E16" s="93">
        <v>319888</v>
      </c>
      <c r="F16" s="93"/>
      <c r="G16" s="93">
        <v>572000</v>
      </c>
      <c r="H16" s="93"/>
      <c r="I16" s="93">
        <v>6130009</v>
      </c>
      <c r="J16" s="93"/>
      <c r="K16" s="93">
        <v>12684925</v>
      </c>
      <c r="L16" s="93"/>
      <c r="M16" s="93">
        <v>7</v>
      </c>
      <c r="N16" s="93">
        <v>0</v>
      </c>
      <c r="O16" s="93">
        <f>SUM(K16:M16)</f>
        <v>12684932</v>
      </c>
    </row>
    <row r="17" spans="1:15" s="90" customFormat="1" ht="24" customHeight="1">
      <c r="A17" s="81" t="s">
        <v>104</v>
      </c>
      <c r="B17" s="85"/>
      <c r="C17" s="94">
        <v>0</v>
      </c>
      <c r="D17" s="93"/>
      <c r="E17" s="94">
        <v>0</v>
      </c>
      <c r="F17" s="93"/>
      <c r="G17" s="94">
        <v>0</v>
      </c>
      <c r="H17" s="93"/>
      <c r="I17" s="94">
        <v>343191</v>
      </c>
      <c r="J17" s="93"/>
      <c r="K17" s="94">
        <v>343191</v>
      </c>
      <c r="L17" s="93"/>
      <c r="M17" s="94">
        <v>3</v>
      </c>
      <c r="N17" s="93"/>
      <c r="O17" s="94">
        <f>SUM(K17:M17)</f>
        <v>343194</v>
      </c>
    </row>
    <row r="18" spans="1:15" s="90" customFormat="1" ht="24" customHeight="1">
      <c r="A18" s="81" t="s">
        <v>140</v>
      </c>
      <c r="B18" s="85"/>
      <c r="C18" s="95">
        <v>0</v>
      </c>
      <c r="D18" s="93"/>
      <c r="E18" s="95">
        <v>0</v>
      </c>
      <c r="F18" s="93"/>
      <c r="G18" s="95">
        <v>0</v>
      </c>
      <c r="H18" s="96"/>
      <c r="I18" s="97">
        <v>0</v>
      </c>
      <c r="J18" s="96"/>
      <c r="K18" s="95">
        <v>0</v>
      </c>
      <c r="L18" s="96"/>
      <c r="M18" s="97">
        <v>0</v>
      </c>
      <c r="N18" s="96"/>
      <c r="O18" s="95">
        <f>SUM(C18:M18)</f>
        <v>0</v>
      </c>
    </row>
    <row r="19" spans="1:15" ht="24" customHeight="1">
      <c r="A19" s="81" t="s">
        <v>102</v>
      </c>
      <c r="C19" s="93">
        <f>SUM(C17:C18)</f>
        <v>0</v>
      </c>
      <c r="D19" s="96"/>
      <c r="E19" s="93">
        <f>SUM(E17:E18)</f>
        <v>0</v>
      </c>
      <c r="F19" s="93"/>
      <c r="G19" s="93">
        <f>SUM(G17:G18)</f>
        <v>0</v>
      </c>
      <c r="H19" s="96"/>
      <c r="I19" s="93">
        <f>SUM(I17:I18)</f>
        <v>343191</v>
      </c>
      <c r="J19" s="96"/>
      <c r="K19" s="93">
        <f>SUM(K17:K18)</f>
        <v>343191</v>
      </c>
      <c r="M19" s="93">
        <f>SUM(M17:M18)</f>
        <v>3</v>
      </c>
      <c r="O19" s="93">
        <f>SUM(K19:M19)</f>
        <v>343194</v>
      </c>
    </row>
    <row r="20" spans="1:15" ht="24" customHeight="1" thickBot="1">
      <c r="A20" s="85" t="s">
        <v>171</v>
      </c>
      <c r="B20" s="85"/>
      <c r="C20" s="98">
        <f>SUM(C16,C19:C19)</f>
        <v>5663028</v>
      </c>
      <c r="D20" s="93"/>
      <c r="E20" s="98">
        <f>SUM(E16,E19:E19)</f>
        <v>319888</v>
      </c>
      <c r="F20" s="93"/>
      <c r="G20" s="98">
        <f>SUM(G16,G19:G19)</f>
        <v>572000</v>
      </c>
      <c r="H20" s="93"/>
      <c r="I20" s="98">
        <f>SUM(I16,I19:I19)</f>
        <v>6473200</v>
      </c>
      <c r="J20" s="93"/>
      <c r="K20" s="98">
        <f>SUM(K16,K19:K19)</f>
        <v>13028116</v>
      </c>
      <c r="M20" s="98">
        <f>SUM(M16,M19:M19)</f>
        <v>10</v>
      </c>
      <c r="O20" s="98">
        <f>SUM(O16,O19:O19)</f>
        <v>13028126</v>
      </c>
    </row>
    <row r="21" spans="1:15" ht="24" customHeight="1" thickTop="1">
      <c r="C21" s="93"/>
      <c r="D21" s="93"/>
      <c r="E21" s="93"/>
      <c r="F21" s="93"/>
      <c r="G21" s="93"/>
      <c r="H21" s="93"/>
      <c r="I21" s="93"/>
      <c r="J21" s="93"/>
      <c r="K21" s="93"/>
      <c r="M21" s="93"/>
      <c r="O21" s="93"/>
    </row>
    <row r="22" spans="1:15" ht="24" customHeight="1">
      <c r="A22" s="99" t="s">
        <v>6</v>
      </c>
      <c r="B22" s="99"/>
    </row>
  </sheetData>
  <mergeCells count="5">
    <mergeCell ref="A2:O2"/>
    <mergeCell ref="A3:O3"/>
    <mergeCell ref="A4:O4"/>
    <mergeCell ref="C6:P6"/>
    <mergeCell ref="G7:I7"/>
  </mergeCells>
  <printOptions horizontalCentered="1"/>
  <pageMargins left="0.19685039370078741" right="0.19685039370078741" top="0.9055118110236221" bottom="0.39370078740157483" header="0.19685039370078741" footer="0.19685039370078741"/>
  <pageSetup paperSize="9" scale="75" fitToHeight="2" orientation="landscape" r:id="rId1"/>
  <headerFooter alignWithMargins="0"/>
  <colBreaks count="1" manualBreakCount="1">
    <brk id="1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showGridLines="0" view="pageBreakPreview" zoomScale="80" zoomScaleNormal="85" zoomScaleSheetLayoutView="80" workbookViewId="0">
      <selection activeCell="N23" sqref="N23"/>
    </sheetView>
  </sheetViews>
  <sheetFormatPr defaultColWidth="9.140625" defaultRowHeight="24" customHeight="1"/>
  <cols>
    <col min="1" max="1" width="50.85546875" style="81" customWidth="1"/>
    <col min="2" max="2" width="2.28515625" style="81" customWidth="1"/>
    <col min="3" max="3" width="22.7109375" style="86" customWidth="1"/>
    <col min="4" max="4" width="2.28515625" style="81" customWidth="1"/>
    <col min="5" max="5" width="22.7109375" style="86" customWidth="1"/>
    <col min="6" max="6" width="2.28515625" style="86" customWidth="1"/>
    <col min="7" max="7" width="22.7109375" style="86" customWidth="1"/>
    <col min="8" max="8" width="2.28515625" style="81" customWidth="1"/>
    <col min="9" max="9" width="22.7109375" style="86" customWidth="1"/>
    <col min="10" max="10" width="2.28515625" style="86" customWidth="1"/>
    <col min="11" max="11" width="22.7109375" style="86" customWidth="1"/>
    <col min="12" max="12" width="1" style="81" customWidth="1"/>
    <col min="13" max="16384" width="9.140625" style="81"/>
  </cols>
  <sheetData>
    <row r="1" spans="1:15" ht="24" customHeight="1">
      <c r="K1" s="87" t="s">
        <v>108</v>
      </c>
    </row>
    <row r="2" spans="1:15" s="85" customFormat="1" ht="24" customHeight="1">
      <c r="A2" s="111" t="s">
        <v>120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5" s="85" customFormat="1" ht="24" customHeight="1">
      <c r="A3" s="111" t="s">
        <v>135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</row>
    <row r="4" spans="1:15" s="85" customFormat="1" ht="24" customHeight="1">
      <c r="A4" s="111" t="s">
        <v>173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</row>
    <row r="5" spans="1:15" ht="24" customHeight="1">
      <c r="K5" s="88" t="s">
        <v>103</v>
      </c>
    </row>
    <row r="6" spans="1:15" ht="24" customHeight="1">
      <c r="C6" s="112" t="s">
        <v>114</v>
      </c>
      <c r="D6" s="112"/>
      <c r="E6" s="112"/>
      <c r="F6" s="112"/>
      <c r="G6" s="112"/>
      <c r="H6" s="112"/>
      <c r="I6" s="112"/>
      <c r="J6" s="112"/>
      <c r="K6" s="112"/>
      <c r="L6" s="112"/>
    </row>
    <row r="7" spans="1:15" ht="24" customHeight="1">
      <c r="G7" s="112" t="s">
        <v>20</v>
      </c>
      <c r="H7" s="112"/>
      <c r="I7" s="112"/>
      <c r="K7" s="89"/>
    </row>
    <row r="8" spans="1:15" s="90" customFormat="1" ht="24" customHeight="1">
      <c r="C8" s="89" t="s">
        <v>65</v>
      </c>
      <c r="E8" s="89"/>
      <c r="F8" s="89"/>
      <c r="G8" s="90" t="s">
        <v>22</v>
      </c>
      <c r="J8" s="89"/>
      <c r="K8" s="89" t="s">
        <v>19</v>
      </c>
    </row>
    <row r="9" spans="1:15" s="90" customFormat="1" ht="24" customHeight="1">
      <c r="C9" s="91" t="s">
        <v>136</v>
      </c>
      <c r="E9" s="91" t="s">
        <v>32</v>
      </c>
      <c r="F9" s="89"/>
      <c r="G9" s="92" t="s">
        <v>66</v>
      </c>
      <c r="I9" s="91" t="s">
        <v>18</v>
      </c>
      <c r="J9" s="89"/>
      <c r="K9" s="92" t="s">
        <v>110</v>
      </c>
    </row>
    <row r="10" spans="1:15" s="90" customFormat="1" ht="24" customHeight="1">
      <c r="A10" s="85" t="s">
        <v>157</v>
      </c>
      <c r="B10" s="85"/>
      <c r="C10" s="93">
        <v>5663028</v>
      </c>
      <c r="D10" s="93"/>
      <c r="E10" s="93">
        <v>319888</v>
      </c>
      <c r="F10" s="93"/>
      <c r="G10" s="93">
        <v>572000</v>
      </c>
      <c r="H10" s="93"/>
      <c r="I10" s="93">
        <v>5635131</v>
      </c>
      <c r="J10" s="93"/>
      <c r="K10" s="93">
        <f>SUM(C10:I10)</f>
        <v>12190047</v>
      </c>
    </row>
    <row r="11" spans="1:15" s="90" customFormat="1" ht="24" customHeight="1">
      <c r="A11" s="81" t="s">
        <v>104</v>
      </c>
      <c r="B11" s="85"/>
      <c r="C11" s="94">
        <v>0</v>
      </c>
      <c r="D11" s="93"/>
      <c r="E11" s="94">
        <v>0</v>
      </c>
      <c r="F11" s="93"/>
      <c r="G11" s="94">
        <v>0</v>
      </c>
      <c r="H11" s="93"/>
      <c r="I11" s="94">
        <v>406431</v>
      </c>
      <c r="J11" s="93"/>
      <c r="K11" s="94">
        <f>SUM(C11:I11)</f>
        <v>406431</v>
      </c>
    </row>
    <row r="12" spans="1:15" s="90" customFormat="1" ht="24" customHeight="1">
      <c r="A12" s="81" t="s">
        <v>140</v>
      </c>
      <c r="B12" s="85"/>
      <c r="C12" s="95">
        <v>0</v>
      </c>
      <c r="D12" s="93"/>
      <c r="E12" s="95">
        <v>0</v>
      </c>
      <c r="F12" s="93"/>
      <c r="G12" s="95">
        <v>0</v>
      </c>
      <c r="H12" s="93"/>
      <c r="I12" s="95">
        <v>0</v>
      </c>
      <c r="J12" s="93"/>
      <c r="K12" s="95">
        <f>SUM(C12:I12)</f>
        <v>0</v>
      </c>
    </row>
    <row r="13" spans="1:15" s="90" customFormat="1" ht="24" customHeight="1">
      <c r="A13" s="81" t="s">
        <v>102</v>
      </c>
      <c r="B13" s="81"/>
      <c r="C13" s="93">
        <f>SUM(C11:C12)</f>
        <v>0</v>
      </c>
      <c r="D13" s="96"/>
      <c r="E13" s="93">
        <f>SUM(E11:E12)</f>
        <v>0</v>
      </c>
      <c r="F13" s="93"/>
      <c r="G13" s="93">
        <f>SUM(G11:G12)</f>
        <v>0</v>
      </c>
      <c r="H13" s="96"/>
      <c r="I13" s="93">
        <f>SUM(I11:I12)</f>
        <v>406431</v>
      </c>
      <c r="J13" s="96"/>
      <c r="K13" s="93">
        <f>SUM(K11:K12)</f>
        <v>406431</v>
      </c>
    </row>
    <row r="14" spans="1:15" s="90" customFormat="1" ht="24" customHeight="1" thickBot="1">
      <c r="A14" s="85" t="s">
        <v>169</v>
      </c>
      <c r="B14" s="85"/>
      <c r="C14" s="98">
        <f>SUM(C10,C13:C13)</f>
        <v>5663028</v>
      </c>
      <c r="D14" s="93"/>
      <c r="E14" s="98">
        <f>SUM(E10,E13:E13)</f>
        <v>319888</v>
      </c>
      <c r="F14" s="93"/>
      <c r="G14" s="98">
        <f>SUM(G10,G13:G13)</f>
        <v>572000</v>
      </c>
      <c r="H14" s="93"/>
      <c r="I14" s="98">
        <f>SUM(I10,I13:I13)</f>
        <v>6041562</v>
      </c>
      <c r="J14" s="93"/>
      <c r="K14" s="98">
        <f>SUM(K10,K13:K13)</f>
        <v>12596478</v>
      </c>
    </row>
    <row r="15" spans="1:15" s="90" customFormat="1" ht="24" customHeight="1" thickTop="1">
      <c r="C15" s="89"/>
      <c r="E15" s="89"/>
      <c r="F15" s="89"/>
      <c r="I15" s="89"/>
      <c r="J15" s="89"/>
    </row>
    <row r="16" spans="1:15" ht="24" customHeight="1">
      <c r="A16" s="85" t="s">
        <v>170</v>
      </c>
      <c r="B16" s="85"/>
      <c r="C16" s="93">
        <v>5663028</v>
      </c>
      <c r="D16" s="93"/>
      <c r="E16" s="93">
        <v>319888</v>
      </c>
      <c r="F16" s="93"/>
      <c r="G16" s="93">
        <v>572000</v>
      </c>
      <c r="H16" s="93"/>
      <c r="I16" s="93">
        <v>6033812</v>
      </c>
      <c r="J16" s="93"/>
      <c r="K16" s="93">
        <f>SUM(C16:I16)</f>
        <v>12588728</v>
      </c>
    </row>
    <row r="17" spans="1:11" s="90" customFormat="1" ht="24" customHeight="1">
      <c r="A17" s="81" t="s">
        <v>104</v>
      </c>
      <c r="B17" s="85"/>
      <c r="C17" s="94">
        <v>0</v>
      </c>
      <c r="D17" s="93"/>
      <c r="E17" s="94">
        <v>0</v>
      </c>
      <c r="F17" s="93"/>
      <c r="G17" s="94">
        <v>0</v>
      </c>
      <c r="H17" s="93"/>
      <c r="I17" s="94">
        <v>315560</v>
      </c>
      <c r="J17" s="93"/>
      <c r="K17" s="94">
        <f>SUM(C17:I17)</f>
        <v>315560</v>
      </c>
    </row>
    <row r="18" spans="1:11" s="90" customFormat="1" ht="24" customHeight="1">
      <c r="A18" s="81" t="s">
        <v>140</v>
      </c>
      <c r="B18" s="85"/>
      <c r="C18" s="97">
        <v>0</v>
      </c>
      <c r="D18" s="96"/>
      <c r="E18" s="97">
        <v>0</v>
      </c>
      <c r="F18" s="96"/>
      <c r="G18" s="97">
        <v>0</v>
      </c>
      <c r="H18" s="96"/>
      <c r="I18" s="97">
        <v>0</v>
      </c>
      <c r="J18" s="96"/>
      <c r="K18" s="97">
        <f>SUM(C18:I18)</f>
        <v>0</v>
      </c>
    </row>
    <row r="19" spans="1:11" s="90" customFormat="1" ht="24" customHeight="1">
      <c r="A19" s="81" t="s">
        <v>102</v>
      </c>
      <c r="B19" s="85"/>
      <c r="C19" s="93">
        <f>SUM(C17:C18)</f>
        <v>0</v>
      </c>
      <c r="D19" s="96"/>
      <c r="E19" s="93">
        <f>SUM(E17:E18)</f>
        <v>0</v>
      </c>
      <c r="F19" s="93"/>
      <c r="G19" s="93">
        <f>SUM(G17:G18)</f>
        <v>0</v>
      </c>
      <c r="H19" s="96"/>
      <c r="I19" s="93">
        <f>SUM(I17:I18)</f>
        <v>315560</v>
      </c>
      <c r="J19" s="96"/>
      <c r="K19" s="93">
        <f>SUM(K17:K18)</f>
        <v>315560</v>
      </c>
    </row>
    <row r="20" spans="1:11" ht="24" customHeight="1" thickBot="1">
      <c r="A20" s="85" t="s">
        <v>171</v>
      </c>
      <c r="B20" s="85"/>
      <c r="C20" s="98">
        <f>SUM(C16,C19:C19)</f>
        <v>5663028</v>
      </c>
      <c r="D20" s="93"/>
      <c r="E20" s="98">
        <f>SUM(E16,E19:E19)</f>
        <v>319888</v>
      </c>
      <c r="F20" s="93"/>
      <c r="G20" s="98">
        <f>SUM(G16,G19:G19)</f>
        <v>572000</v>
      </c>
      <c r="H20" s="93"/>
      <c r="I20" s="98">
        <f>SUM(I16,I19:I19)</f>
        <v>6349372</v>
      </c>
      <c r="J20" s="93"/>
      <c r="K20" s="98">
        <f>SUM(K16,K19:K19)</f>
        <v>12904288</v>
      </c>
    </row>
    <row r="21" spans="1:11" ht="24" customHeight="1" thickTop="1">
      <c r="C21" s="93"/>
      <c r="D21" s="93"/>
      <c r="E21" s="93"/>
      <c r="F21" s="93"/>
      <c r="G21" s="93"/>
      <c r="H21" s="93"/>
      <c r="I21" s="93"/>
      <c r="J21" s="93"/>
      <c r="K21" s="93"/>
    </row>
    <row r="22" spans="1:11" ht="24" customHeight="1">
      <c r="A22" s="99" t="s">
        <v>6</v>
      </c>
      <c r="B22" s="99"/>
    </row>
  </sheetData>
  <mergeCells count="5">
    <mergeCell ref="A3:K3"/>
    <mergeCell ref="G7:I7"/>
    <mergeCell ref="A2:K2"/>
    <mergeCell ref="C6:L6"/>
    <mergeCell ref="A4:O4"/>
  </mergeCells>
  <phoneticPr fontId="1" type="noConversion"/>
  <printOptions horizontalCentered="1"/>
  <pageMargins left="0.39370078740157483" right="0.39370078740157483" top="0.9055118110236221" bottom="0.39370078740157483" header="0.19685039370078741" footer="0.19685039370078741"/>
  <pageSetup paperSize="9" scale="80" fitToHeight="2" orientation="landscape" r:id="rId1"/>
  <headerFooter alignWithMargins="0"/>
  <colBreaks count="1" manualBreakCount="1">
    <brk id="1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"/>
  <sheetViews>
    <sheetView showGridLines="0" tabSelected="1" view="pageBreakPreview" topLeftCell="A40" zoomScaleNormal="100" zoomScaleSheetLayoutView="100" workbookViewId="0">
      <selection activeCell="W72" sqref="W72"/>
    </sheetView>
  </sheetViews>
  <sheetFormatPr defaultColWidth="9.140625" defaultRowHeight="24" customHeight="1"/>
  <cols>
    <col min="1" max="5" width="9.140625" style="59"/>
    <col min="6" max="6" width="16.28515625" style="59" customWidth="1"/>
    <col min="7" max="7" width="16.7109375" style="59" customWidth="1"/>
    <col min="8" max="8" width="1.28515625" style="59" customWidth="1"/>
    <col min="9" max="9" width="16.7109375" style="59" customWidth="1"/>
    <col min="10" max="10" width="1.7109375" style="59" customWidth="1"/>
    <col min="11" max="11" width="16.7109375" style="59" customWidth="1"/>
    <col min="12" max="12" width="1.28515625" style="59" customWidth="1"/>
    <col min="13" max="13" width="16.7109375" style="59" customWidth="1"/>
    <col min="14" max="14" width="0.85546875" style="59" customWidth="1"/>
    <col min="15" max="15" width="17.5703125" style="59" customWidth="1"/>
    <col min="16" max="16384" width="9.140625" style="59"/>
  </cols>
  <sheetData>
    <row r="1" spans="1:15" ht="24" customHeight="1">
      <c r="M1" s="50" t="s">
        <v>108</v>
      </c>
    </row>
    <row r="2" spans="1:15" ht="24" customHeight="1">
      <c r="A2" s="100" t="s">
        <v>120</v>
      </c>
      <c r="B2" s="100"/>
      <c r="C2" s="100"/>
      <c r="D2" s="100"/>
      <c r="E2" s="100"/>
      <c r="F2" s="100"/>
      <c r="G2" s="100"/>
      <c r="H2" s="100"/>
      <c r="I2" s="100"/>
      <c r="J2" s="100"/>
      <c r="K2" s="47"/>
      <c r="L2" s="47"/>
      <c r="M2" s="100"/>
      <c r="N2" s="100"/>
      <c r="O2" s="100"/>
    </row>
    <row r="3" spans="1:15" ht="24" customHeight="1">
      <c r="A3" s="101" t="s">
        <v>24</v>
      </c>
      <c r="B3" s="101"/>
      <c r="C3" s="101"/>
      <c r="D3" s="101"/>
      <c r="E3" s="101"/>
      <c r="F3" s="101"/>
      <c r="G3" s="101"/>
      <c r="H3" s="101"/>
      <c r="I3" s="101"/>
      <c r="J3" s="101"/>
      <c r="K3" s="46"/>
      <c r="L3" s="46"/>
      <c r="M3" s="101"/>
      <c r="N3" s="101"/>
      <c r="O3" s="101"/>
    </row>
    <row r="4" spans="1:15" ht="24" customHeight="1">
      <c r="A4" s="109" t="s">
        <v>173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</row>
    <row r="5" spans="1:15" ht="24" customHeight="1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114" t="s">
        <v>103</v>
      </c>
      <c r="L5" s="114"/>
      <c r="M5" s="114"/>
      <c r="N5" s="114"/>
      <c r="O5" s="101"/>
    </row>
    <row r="6" spans="1:15" ht="24" customHeight="1">
      <c r="A6" s="103"/>
      <c r="B6" s="103"/>
      <c r="C6" s="103"/>
      <c r="D6" s="103"/>
      <c r="E6" s="103"/>
      <c r="F6" s="103"/>
      <c r="G6" s="106" t="s">
        <v>119</v>
      </c>
      <c r="H6" s="106"/>
      <c r="I6" s="106"/>
      <c r="J6" s="103"/>
      <c r="K6" s="106" t="s">
        <v>114</v>
      </c>
      <c r="L6" s="106"/>
      <c r="M6" s="106"/>
      <c r="N6" s="104"/>
      <c r="O6" s="101"/>
    </row>
    <row r="7" spans="1:15" ht="24" customHeight="1">
      <c r="A7" s="103"/>
      <c r="B7" s="103"/>
      <c r="C7" s="103"/>
      <c r="D7" s="103"/>
      <c r="E7" s="103"/>
      <c r="F7" s="103"/>
      <c r="G7" s="110" t="s">
        <v>115</v>
      </c>
      <c r="H7" s="110"/>
      <c r="I7" s="110"/>
      <c r="J7" s="102"/>
      <c r="K7" s="110" t="s">
        <v>115</v>
      </c>
      <c r="L7" s="110"/>
      <c r="M7" s="110"/>
      <c r="N7" s="104"/>
      <c r="O7" s="101"/>
    </row>
    <row r="8" spans="1:15" ht="24" customHeight="1">
      <c r="A8" s="103"/>
      <c r="B8" s="103"/>
      <c r="C8" s="103"/>
      <c r="D8" s="103"/>
      <c r="E8" s="103"/>
      <c r="F8" s="103"/>
      <c r="G8" s="106" t="s">
        <v>167</v>
      </c>
      <c r="H8" s="106"/>
      <c r="I8" s="106"/>
      <c r="J8" s="102"/>
      <c r="K8" s="106" t="s">
        <v>167</v>
      </c>
      <c r="L8" s="106"/>
      <c r="M8" s="106"/>
      <c r="N8" s="104"/>
      <c r="O8" s="101"/>
    </row>
    <row r="9" spans="1:15" ht="24" customHeight="1">
      <c r="A9" s="28"/>
      <c r="B9" s="26"/>
      <c r="C9" s="26"/>
      <c r="D9" s="26"/>
      <c r="E9" s="26"/>
      <c r="F9" s="26"/>
      <c r="G9" s="53" t="s">
        <v>168</v>
      </c>
      <c r="H9" s="54"/>
      <c r="I9" s="53" t="s">
        <v>156</v>
      </c>
      <c r="J9" s="45"/>
      <c r="K9" s="53" t="s">
        <v>168</v>
      </c>
      <c r="L9" s="54"/>
      <c r="M9" s="53" t="s">
        <v>156</v>
      </c>
      <c r="N9" s="102"/>
      <c r="O9" s="102"/>
    </row>
    <row r="10" spans="1:15" ht="24" customHeight="1">
      <c r="A10" s="28" t="s">
        <v>14</v>
      </c>
      <c r="B10" s="26"/>
      <c r="C10" s="26"/>
      <c r="D10" s="26"/>
      <c r="E10" s="26"/>
      <c r="F10" s="26"/>
      <c r="G10" s="26"/>
      <c r="H10" s="26"/>
      <c r="I10" s="26"/>
      <c r="J10" s="26"/>
      <c r="K10" s="16"/>
      <c r="L10" s="16"/>
      <c r="M10" s="16"/>
      <c r="N10" s="16"/>
      <c r="O10" s="16"/>
    </row>
    <row r="11" spans="1:15" ht="24" customHeight="1">
      <c r="A11" s="31" t="s">
        <v>89</v>
      </c>
      <c r="B11" s="26"/>
      <c r="C11" s="26"/>
      <c r="D11" s="26"/>
      <c r="E11" s="26"/>
      <c r="F11" s="26"/>
      <c r="G11" s="14">
        <v>431500</v>
      </c>
      <c r="H11" s="14"/>
      <c r="I11" s="14">
        <v>570310</v>
      </c>
      <c r="J11" s="14"/>
      <c r="K11" s="14">
        <v>396929</v>
      </c>
      <c r="L11" s="14"/>
      <c r="M11" s="14">
        <v>515470</v>
      </c>
      <c r="N11" s="14"/>
      <c r="O11" s="14"/>
    </row>
    <row r="12" spans="1:15" ht="24" customHeight="1">
      <c r="A12" s="31" t="s">
        <v>90</v>
      </c>
      <c r="B12" s="26"/>
      <c r="C12" s="26"/>
      <c r="D12" s="26"/>
      <c r="E12" s="26"/>
      <c r="F12" s="26"/>
      <c r="G12" s="3"/>
      <c r="H12" s="3"/>
      <c r="I12" s="14"/>
      <c r="J12" s="14"/>
      <c r="K12" s="14"/>
      <c r="L12" s="14"/>
      <c r="M12" s="14"/>
      <c r="N12" s="14"/>
      <c r="O12" s="14"/>
    </row>
    <row r="13" spans="1:15" ht="24" customHeight="1">
      <c r="A13" s="31" t="s">
        <v>69</v>
      </c>
      <c r="B13" s="26"/>
      <c r="C13" s="26"/>
      <c r="D13" s="26"/>
      <c r="E13" s="26"/>
      <c r="F13" s="26"/>
      <c r="G13" s="3"/>
      <c r="H13" s="3"/>
      <c r="I13" s="14"/>
      <c r="J13" s="14"/>
      <c r="K13" s="14"/>
      <c r="L13" s="14"/>
      <c r="M13" s="14"/>
      <c r="N13" s="14"/>
      <c r="O13" s="14"/>
    </row>
    <row r="14" spans="1:15" ht="24" customHeight="1">
      <c r="A14" s="83" t="s">
        <v>53</v>
      </c>
      <c r="B14" s="26"/>
      <c r="C14" s="26"/>
      <c r="D14" s="26"/>
      <c r="E14" s="26"/>
      <c r="F14" s="26"/>
      <c r="G14" s="14">
        <v>6959</v>
      </c>
      <c r="H14" s="14"/>
      <c r="I14" s="14">
        <v>7096</v>
      </c>
      <c r="J14" s="14"/>
      <c r="K14" s="14">
        <v>6944</v>
      </c>
      <c r="L14" s="14"/>
      <c r="M14" s="14">
        <v>7001</v>
      </c>
      <c r="N14" s="14"/>
      <c r="O14" s="14"/>
    </row>
    <row r="15" spans="1:15" ht="24" customHeight="1">
      <c r="A15" s="83" t="s">
        <v>144</v>
      </c>
      <c r="B15" s="26"/>
      <c r="C15" s="26"/>
      <c r="D15" s="26"/>
      <c r="E15" s="26"/>
      <c r="F15" s="26"/>
      <c r="G15" s="14">
        <v>176993</v>
      </c>
      <c r="H15" s="14"/>
      <c r="I15" s="14">
        <v>181848</v>
      </c>
      <c r="J15" s="14"/>
      <c r="K15" s="14">
        <v>176993</v>
      </c>
      <c r="L15" s="14"/>
      <c r="M15" s="14">
        <v>181848</v>
      </c>
      <c r="N15" s="14"/>
      <c r="O15" s="14"/>
    </row>
    <row r="16" spans="1:15" ht="24" customHeight="1">
      <c r="A16" s="83" t="s">
        <v>161</v>
      </c>
      <c r="B16" s="26"/>
      <c r="C16" s="26"/>
      <c r="D16" s="26"/>
      <c r="E16" s="26"/>
      <c r="F16" s="26"/>
      <c r="G16" s="14">
        <v>-1028</v>
      </c>
      <c r="H16" s="14"/>
      <c r="I16" s="14">
        <v>0</v>
      </c>
      <c r="J16" s="14"/>
      <c r="K16" s="14">
        <v>-1028</v>
      </c>
      <c r="L16" s="14"/>
      <c r="M16" s="14">
        <v>0</v>
      </c>
      <c r="N16" s="14"/>
      <c r="O16" s="14"/>
    </row>
    <row r="17" spans="1:15" ht="24" customHeight="1">
      <c r="A17" s="83" t="s">
        <v>163</v>
      </c>
      <c r="B17" s="26"/>
      <c r="C17" s="26"/>
      <c r="D17" s="26"/>
      <c r="E17" s="26"/>
      <c r="F17" s="26"/>
      <c r="G17" s="14">
        <v>-280</v>
      </c>
      <c r="H17" s="14"/>
      <c r="I17" s="14">
        <v>-3390</v>
      </c>
      <c r="J17" s="14"/>
      <c r="K17" s="14">
        <v>-280</v>
      </c>
      <c r="L17" s="14"/>
      <c r="M17" s="14">
        <v>-3390</v>
      </c>
      <c r="N17" s="14"/>
      <c r="O17" s="14"/>
    </row>
    <row r="18" spans="1:15" ht="24" customHeight="1">
      <c r="A18" s="83" t="s">
        <v>178</v>
      </c>
      <c r="B18" s="26"/>
      <c r="C18" s="26"/>
      <c r="D18" s="26"/>
      <c r="E18" s="26"/>
      <c r="F18" s="26"/>
      <c r="G18" s="14">
        <v>27516</v>
      </c>
      <c r="H18" s="14"/>
      <c r="I18" s="14">
        <v>-29716</v>
      </c>
      <c r="J18" s="14"/>
      <c r="K18" s="14">
        <v>27516</v>
      </c>
      <c r="L18" s="14"/>
      <c r="M18" s="14">
        <v>-29716</v>
      </c>
      <c r="N18" s="14"/>
      <c r="O18" s="14"/>
    </row>
    <row r="19" spans="1:15" ht="24" customHeight="1">
      <c r="A19" s="83" t="s">
        <v>80</v>
      </c>
      <c r="B19" s="26"/>
      <c r="C19" s="26"/>
      <c r="D19" s="26"/>
      <c r="E19" s="26"/>
      <c r="F19" s="26"/>
      <c r="G19" s="14">
        <v>1804</v>
      </c>
      <c r="H19" s="14"/>
      <c r="I19" s="14">
        <v>1929</v>
      </c>
      <c r="J19" s="14"/>
      <c r="K19" s="14">
        <v>1781</v>
      </c>
      <c r="L19" s="14"/>
      <c r="M19" s="14">
        <v>1909</v>
      </c>
      <c r="N19" s="14"/>
      <c r="O19" s="14"/>
    </row>
    <row r="20" spans="1:15" ht="24" customHeight="1">
      <c r="A20" s="83" t="s">
        <v>58</v>
      </c>
      <c r="B20" s="26"/>
      <c r="C20" s="26"/>
      <c r="D20" s="26"/>
      <c r="E20" s="26"/>
      <c r="F20" s="26"/>
      <c r="G20" s="14">
        <v>-884768</v>
      </c>
      <c r="H20" s="14"/>
      <c r="I20" s="14">
        <v>-910401</v>
      </c>
      <c r="J20" s="14"/>
      <c r="K20" s="14">
        <v>-884768</v>
      </c>
      <c r="L20" s="14"/>
      <c r="M20" s="14">
        <v>-910401</v>
      </c>
      <c r="N20" s="34"/>
      <c r="O20" s="34"/>
    </row>
    <row r="21" spans="1:15" ht="24" customHeight="1">
      <c r="A21" s="83" t="s">
        <v>153</v>
      </c>
      <c r="B21" s="26"/>
      <c r="C21" s="26"/>
      <c r="D21" s="26"/>
      <c r="E21" s="26"/>
      <c r="F21" s="26"/>
      <c r="G21" s="18">
        <v>315986</v>
      </c>
      <c r="H21" s="14"/>
      <c r="I21" s="18">
        <v>261829</v>
      </c>
      <c r="J21" s="14"/>
      <c r="K21" s="18">
        <v>315986</v>
      </c>
      <c r="L21" s="14"/>
      <c r="M21" s="18">
        <v>261829</v>
      </c>
      <c r="N21" s="14"/>
      <c r="O21" s="14"/>
    </row>
    <row r="22" spans="1:15" ht="24" customHeight="1">
      <c r="A22" s="39" t="s">
        <v>88</v>
      </c>
      <c r="B22" s="26"/>
      <c r="C22" s="26"/>
      <c r="D22" s="26"/>
      <c r="E22" s="26"/>
      <c r="F22" s="26"/>
      <c r="G22" s="3"/>
      <c r="H22" s="3"/>
      <c r="I22" s="3"/>
      <c r="J22" s="14"/>
      <c r="K22" s="14"/>
      <c r="L22" s="14"/>
      <c r="M22" s="14"/>
      <c r="N22" s="14"/>
      <c r="O22" s="14"/>
    </row>
    <row r="23" spans="1:15" ht="24" customHeight="1">
      <c r="A23" s="39" t="s">
        <v>38</v>
      </c>
      <c r="B23" s="26"/>
      <c r="C23" s="26"/>
      <c r="D23" s="26"/>
      <c r="E23" s="26"/>
      <c r="F23" s="26"/>
      <c r="G23" s="14">
        <f>SUM(G11:G21)</f>
        <v>74682</v>
      </c>
      <c r="H23" s="14"/>
      <c r="I23" s="14">
        <f>SUM(I11:I21)</f>
        <v>79505</v>
      </c>
      <c r="J23" s="14"/>
      <c r="K23" s="14">
        <f>SUM(K11:K21)</f>
        <v>40073</v>
      </c>
      <c r="L23" s="14"/>
      <c r="M23" s="14">
        <f>SUM(M11:M21)</f>
        <v>24550</v>
      </c>
      <c r="N23" s="14"/>
      <c r="O23" s="14"/>
    </row>
    <row r="24" spans="1:15" ht="24" customHeight="1">
      <c r="A24" s="31" t="s">
        <v>59</v>
      </c>
      <c r="B24" s="26"/>
      <c r="C24" s="26"/>
      <c r="D24" s="26"/>
      <c r="E24" s="26"/>
      <c r="F24" s="26"/>
      <c r="G24" s="3"/>
      <c r="H24" s="3"/>
      <c r="I24" s="3"/>
      <c r="J24" s="14"/>
      <c r="K24" s="14"/>
      <c r="L24" s="14"/>
      <c r="M24" s="14"/>
      <c r="N24" s="14"/>
      <c r="O24" s="14"/>
    </row>
    <row r="25" spans="1:15" ht="24" customHeight="1">
      <c r="A25" s="31" t="s">
        <v>39</v>
      </c>
      <c r="B25" s="26"/>
      <c r="C25" s="26"/>
      <c r="D25" s="26"/>
      <c r="E25" s="26"/>
      <c r="F25" s="26"/>
      <c r="G25" s="14">
        <v>1024155</v>
      </c>
      <c r="H25" s="14"/>
      <c r="I25" s="14">
        <v>-1552755</v>
      </c>
      <c r="J25" s="14"/>
      <c r="K25" s="14">
        <v>1024155</v>
      </c>
      <c r="L25" s="14"/>
      <c r="M25" s="14">
        <v>-1552755</v>
      </c>
      <c r="N25" s="14"/>
      <c r="O25" s="14"/>
    </row>
    <row r="26" spans="1:15" ht="24" customHeight="1">
      <c r="A26" s="31" t="s">
        <v>40</v>
      </c>
      <c r="B26" s="26"/>
      <c r="C26" s="26"/>
      <c r="D26" s="26"/>
      <c r="E26" s="26"/>
      <c r="F26" s="26"/>
      <c r="G26" s="14">
        <v>24995</v>
      </c>
      <c r="H26" s="14"/>
      <c r="I26" s="14">
        <v>33933</v>
      </c>
      <c r="J26" s="14"/>
      <c r="K26" s="14">
        <v>24995</v>
      </c>
      <c r="L26" s="14"/>
      <c r="M26" s="14">
        <v>33933</v>
      </c>
      <c r="N26" s="14"/>
      <c r="O26" s="14"/>
    </row>
    <row r="27" spans="1:15" ht="24" customHeight="1">
      <c r="A27" s="31" t="s">
        <v>155</v>
      </c>
      <c r="B27" s="26"/>
      <c r="C27" s="26"/>
      <c r="D27" s="26"/>
      <c r="E27" s="26"/>
      <c r="F27" s="26"/>
      <c r="G27" s="14">
        <v>78265</v>
      </c>
      <c r="H27" s="14"/>
      <c r="I27" s="14">
        <v>-156650</v>
      </c>
      <c r="J27" s="14"/>
      <c r="K27" s="14">
        <v>78265</v>
      </c>
      <c r="L27" s="14"/>
      <c r="M27" s="14">
        <v>-156650</v>
      </c>
      <c r="N27" s="14"/>
      <c r="O27" s="14"/>
    </row>
    <row r="28" spans="1:15" ht="24" customHeight="1">
      <c r="A28" s="31" t="s">
        <v>77</v>
      </c>
      <c r="B28" s="26"/>
      <c r="C28" s="26"/>
      <c r="D28" s="26"/>
      <c r="E28" s="26"/>
      <c r="F28" s="26"/>
      <c r="G28" s="14">
        <v>-1567</v>
      </c>
      <c r="H28" s="14"/>
      <c r="I28" s="14">
        <v>-1690</v>
      </c>
      <c r="J28" s="14"/>
      <c r="K28" s="14">
        <v>-1010</v>
      </c>
      <c r="L28" s="14"/>
      <c r="M28" s="14">
        <v>-31</v>
      </c>
      <c r="N28" s="14"/>
      <c r="O28" s="14"/>
    </row>
    <row r="29" spans="1:15" ht="24" customHeight="1">
      <c r="A29" s="31" t="s">
        <v>60</v>
      </c>
      <c r="B29" s="26"/>
      <c r="C29" s="26"/>
      <c r="D29" s="26"/>
      <c r="E29" s="26"/>
      <c r="F29" s="26"/>
      <c r="G29" s="14">
        <v>389168</v>
      </c>
      <c r="H29" s="14"/>
      <c r="I29" s="14">
        <v>411881</v>
      </c>
      <c r="J29" s="14"/>
      <c r="K29" s="14">
        <v>389168</v>
      </c>
      <c r="L29" s="14"/>
      <c r="M29" s="14">
        <v>411881</v>
      </c>
      <c r="N29" s="14"/>
      <c r="O29" s="14"/>
    </row>
    <row r="30" spans="1:15" ht="24" customHeight="1">
      <c r="A30" s="31" t="s">
        <v>41</v>
      </c>
      <c r="B30" s="26"/>
      <c r="C30" s="26"/>
      <c r="D30" s="26"/>
      <c r="E30" s="26"/>
      <c r="F30" s="26"/>
      <c r="G30" s="14">
        <v>96045</v>
      </c>
      <c r="H30" s="14"/>
      <c r="I30" s="14">
        <v>-17058</v>
      </c>
      <c r="J30" s="14"/>
      <c r="K30" s="14">
        <v>96331</v>
      </c>
      <c r="L30" s="14"/>
      <c r="M30" s="14">
        <v>-16421</v>
      </c>
      <c r="N30" s="24"/>
      <c r="O30" s="24"/>
    </row>
    <row r="31" spans="1:15" ht="24" customHeight="1">
      <c r="A31" s="31" t="s">
        <v>73</v>
      </c>
      <c r="B31" s="26"/>
      <c r="C31" s="26"/>
      <c r="D31" s="26"/>
      <c r="E31" s="26"/>
      <c r="F31" s="26"/>
      <c r="G31" s="24">
        <v>80741</v>
      </c>
      <c r="H31" s="24"/>
      <c r="I31" s="24">
        <v>-8483</v>
      </c>
      <c r="J31" s="24"/>
      <c r="K31" s="24">
        <v>80741</v>
      </c>
      <c r="L31" s="14"/>
      <c r="M31" s="24">
        <v>-8483</v>
      </c>
      <c r="N31" s="14"/>
      <c r="O31" s="14"/>
    </row>
    <row r="32" spans="1:15" ht="24" customHeight="1">
      <c r="A32" s="31" t="s">
        <v>175</v>
      </c>
      <c r="B32" s="26"/>
      <c r="C32" s="26"/>
      <c r="D32" s="26"/>
      <c r="E32" s="26"/>
      <c r="F32" s="26"/>
      <c r="G32" s="3"/>
      <c r="H32" s="3"/>
      <c r="I32" s="3"/>
      <c r="J32" s="3"/>
      <c r="K32" s="14"/>
      <c r="L32" s="14"/>
      <c r="M32" s="14"/>
      <c r="N32" s="14"/>
      <c r="O32" s="14"/>
    </row>
    <row r="33" spans="1:15" ht="24" customHeight="1">
      <c r="A33" s="39" t="s">
        <v>78</v>
      </c>
      <c r="B33" s="26"/>
      <c r="C33" s="26"/>
      <c r="D33" s="26"/>
      <c r="E33" s="26"/>
      <c r="F33" s="26"/>
      <c r="G33" s="14">
        <v>108860</v>
      </c>
      <c r="H33" s="14"/>
      <c r="I33" s="14">
        <v>60773</v>
      </c>
      <c r="J33" s="14"/>
      <c r="K33" s="14">
        <v>108739</v>
      </c>
      <c r="L33" s="14"/>
      <c r="M33" s="14">
        <v>54574</v>
      </c>
      <c r="N33" s="16"/>
      <c r="O33" s="16"/>
    </row>
    <row r="34" spans="1:15" ht="24" customHeight="1">
      <c r="A34" s="31" t="s">
        <v>42</v>
      </c>
      <c r="B34" s="26"/>
      <c r="C34" s="26"/>
      <c r="D34" s="26"/>
      <c r="E34" s="26"/>
      <c r="F34" s="26"/>
      <c r="G34" s="18">
        <v>38108</v>
      </c>
      <c r="H34" s="14"/>
      <c r="I34" s="18">
        <v>60865</v>
      </c>
      <c r="J34" s="14"/>
      <c r="K34" s="18">
        <v>37797</v>
      </c>
      <c r="L34" s="14"/>
      <c r="M34" s="18">
        <v>61059</v>
      </c>
      <c r="N34" s="14"/>
      <c r="O34" s="14"/>
    </row>
    <row r="35" spans="1:15" ht="24" customHeight="1">
      <c r="A35" s="31" t="s">
        <v>179</v>
      </c>
      <c r="B35" s="26"/>
      <c r="C35" s="26"/>
      <c r="D35" s="26"/>
      <c r="E35" s="26"/>
      <c r="F35" s="26"/>
      <c r="G35" s="14">
        <f>SUM(G23:G34)</f>
        <v>1913452</v>
      </c>
      <c r="H35" s="14"/>
      <c r="I35" s="14">
        <f>SUM(I23:I34)</f>
        <v>-1089679</v>
      </c>
      <c r="J35" s="14"/>
      <c r="K35" s="14">
        <f>SUM(K23:K34)</f>
        <v>1879254</v>
      </c>
      <c r="L35" s="14"/>
      <c r="M35" s="14">
        <f>SUM(M23:M34)</f>
        <v>-1148343</v>
      </c>
      <c r="N35" s="14"/>
      <c r="O35" s="14"/>
    </row>
    <row r="36" spans="1:15" ht="24" customHeight="1">
      <c r="A36" s="31" t="s">
        <v>51</v>
      </c>
      <c r="B36" s="26"/>
      <c r="C36" s="26"/>
      <c r="D36" s="26"/>
      <c r="E36" s="26"/>
      <c r="F36" s="26"/>
      <c r="G36" s="14">
        <v>958665</v>
      </c>
      <c r="H36" s="14"/>
      <c r="I36" s="14">
        <v>988761</v>
      </c>
      <c r="J36" s="14"/>
      <c r="K36" s="14">
        <v>958665</v>
      </c>
      <c r="L36" s="14"/>
      <c r="M36" s="14">
        <v>988761</v>
      </c>
      <c r="N36" s="16"/>
      <c r="O36" s="16"/>
    </row>
    <row r="37" spans="1:15" ht="24" customHeight="1">
      <c r="A37" s="31" t="s">
        <v>93</v>
      </c>
      <c r="B37" s="26"/>
      <c r="C37" s="26"/>
      <c r="D37" s="26"/>
      <c r="E37" s="26"/>
      <c r="F37" s="26"/>
      <c r="G37" s="18">
        <v>-2760</v>
      </c>
      <c r="H37" s="14"/>
      <c r="I37" s="18">
        <v>-3482</v>
      </c>
      <c r="J37" s="14"/>
      <c r="K37" s="18">
        <v>-1905</v>
      </c>
      <c r="L37" s="14"/>
      <c r="M37" s="18">
        <v>-2307</v>
      </c>
      <c r="N37" s="16"/>
      <c r="O37" s="16"/>
    </row>
    <row r="38" spans="1:15" ht="24" customHeight="1">
      <c r="A38" s="36" t="s">
        <v>162</v>
      </c>
      <c r="B38" s="26"/>
      <c r="C38" s="26"/>
      <c r="D38" s="26"/>
      <c r="E38" s="26"/>
      <c r="F38" s="26"/>
      <c r="G38" s="18">
        <f>SUM(G35:G37)</f>
        <v>2869357</v>
      </c>
      <c r="H38" s="14"/>
      <c r="I38" s="18">
        <f>SUM(I35:I37)</f>
        <v>-104400</v>
      </c>
      <c r="J38" s="14"/>
      <c r="K38" s="18">
        <f>SUM(K35:K37)</f>
        <v>2836014</v>
      </c>
      <c r="L38" s="14"/>
      <c r="M38" s="18">
        <f>SUM(M35:M37)</f>
        <v>-161889</v>
      </c>
      <c r="N38" s="13"/>
      <c r="O38" s="13"/>
    </row>
    <row r="39" spans="1:15" ht="24" customHeight="1">
      <c r="A39" s="1"/>
      <c r="B39" s="26"/>
      <c r="C39" s="26"/>
      <c r="D39" s="26"/>
      <c r="E39" s="26"/>
      <c r="F39" s="26"/>
      <c r="G39" s="26"/>
      <c r="H39" s="26"/>
      <c r="I39" s="26"/>
      <c r="J39" s="26"/>
      <c r="K39" s="13"/>
      <c r="L39" s="32"/>
      <c r="M39" s="16"/>
      <c r="N39" s="5"/>
      <c r="O39" s="5"/>
    </row>
    <row r="40" spans="1:15" s="60" customFormat="1" ht="24" customHeight="1">
      <c r="A40" s="42" t="s">
        <v>6</v>
      </c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</row>
    <row r="41" spans="1:15" s="60" customFormat="1" ht="24" customHeight="1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51" t="s">
        <v>108</v>
      </c>
      <c r="N41" s="42"/>
      <c r="O41" s="42"/>
    </row>
    <row r="42" spans="1:15" ht="24" customHeight="1">
      <c r="A42" s="100" t="s">
        <v>120</v>
      </c>
      <c r="B42" s="100"/>
      <c r="C42" s="100"/>
      <c r="D42" s="100"/>
      <c r="E42" s="100"/>
      <c r="F42" s="100"/>
      <c r="G42" s="100"/>
      <c r="H42" s="100"/>
      <c r="I42" s="100"/>
      <c r="J42" s="100"/>
      <c r="K42" s="47"/>
      <c r="L42" s="47"/>
      <c r="M42" s="100"/>
      <c r="N42" s="100"/>
      <c r="O42" s="100"/>
    </row>
    <row r="43" spans="1:15" ht="24" customHeight="1">
      <c r="A43" s="101" t="s">
        <v>25</v>
      </c>
      <c r="B43" s="101"/>
      <c r="C43" s="101"/>
      <c r="D43" s="101"/>
      <c r="E43" s="101"/>
      <c r="F43" s="101"/>
      <c r="G43" s="101"/>
      <c r="H43" s="101"/>
      <c r="I43" s="101"/>
      <c r="J43" s="101"/>
      <c r="K43" s="46"/>
      <c r="L43" s="46"/>
      <c r="M43" s="101"/>
      <c r="N43" s="101"/>
      <c r="O43" s="101"/>
    </row>
    <row r="44" spans="1:15" ht="24" customHeight="1">
      <c r="A44" s="113" t="s">
        <v>173</v>
      </c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01"/>
      <c r="O44" s="101"/>
    </row>
    <row r="45" spans="1:15" ht="24" customHeight="1">
      <c r="A45" s="103"/>
      <c r="B45" s="103"/>
      <c r="C45" s="103"/>
      <c r="D45" s="103"/>
      <c r="E45" s="103"/>
      <c r="F45" s="103"/>
      <c r="G45" s="103"/>
      <c r="H45" s="103"/>
      <c r="I45" s="103"/>
      <c r="J45" s="103"/>
      <c r="K45" s="114" t="s">
        <v>103</v>
      </c>
      <c r="L45" s="114"/>
      <c r="M45" s="114"/>
      <c r="N45" s="114"/>
      <c r="O45" s="101"/>
    </row>
    <row r="46" spans="1:15" ht="24" customHeight="1">
      <c r="A46" s="103"/>
      <c r="B46" s="103"/>
      <c r="C46" s="103"/>
      <c r="D46" s="103"/>
      <c r="E46" s="103"/>
      <c r="F46" s="103"/>
      <c r="G46" s="106" t="s">
        <v>119</v>
      </c>
      <c r="H46" s="106"/>
      <c r="I46" s="106"/>
      <c r="J46" s="103"/>
      <c r="K46" s="106" t="s">
        <v>114</v>
      </c>
      <c r="L46" s="106"/>
      <c r="M46" s="106"/>
      <c r="N46" s="104"/>
      <c r="O46" s="101"/>
    </row>
    <row r="47" spans="1:15" ht="24" customHeight="1">
      <c r="A47" s="103"/>
      <c r="B47" s="103"/>
      <c r="C47" s="103"/>
      <c r="D47" s="103"/>
      <c r="E47" s="103"/>
      <c r="F47" s="103"/>
      <c r="G47" s="110" t="s">
        <v>115</v>
      </c>
      <c r="H47" s="110"/>
      <c r="I47" s="110"/>
      <c r="J47" s="102"/>
      <c r="K47" s="110" t="s">
        <v>115</v>
      </c>
      <c r="L47" s="110"/>
      <c r="M47" s="110"/>
      <c r="N47" s="104"/>
      <c r="O47" s="101"/>
    </row>
    <row r="48" spans="1:15" ht="24" customHeight="1">
      <c r="A48" s="103"/>
      <c r="B48" s="103"/>
      <c r="C48" s="103"/>
      <c r="D48" s="103"/>
      <c r="E48" s="103"/>
      <c r="F48" s="103"/>
      <c r="G48" s="106" t="s">
        <v>167</v>
      </c>
      <c r="H48" s="106"/>
      <c r="I48" s="106"/>
      <c r="J48" s="102"/>
      <c r="K48" s="106" t="s">
        <v>167</v>
      </c>
      <c r="L48" s="106"/>
      <c r="M48" s="106"/>
      <c r="N48" s="104"/>
      <c r="O48" s="101"/>
    </row>
    <row r="49" spans="1:15" ht="24" customHeight="1">
      <c r="A49" s="28"/>
      <c r="B49" s="26"/>
      <c r="C49" s="26"/>
      <c r="D49" s="26"/>
      <c r="E49" s="26"/>
      <c r="F49" s="26"/>
      <c r="G49" s="53" t="s">
        <v>168</v>
      </c>
      <c r="H49" s="54"/>
      <c r="I49" s="53" t="s">
        <v>156</v>
      </c>
      <c r="J49" s="45"/>
      <c r="K49" s="53" t="s">
        <v>168</v>
      </c>
      <c r="L49" s="54"/>
      <c r="M49" s="53" t="s">
        <v>156</v>
      </c>
      <c r="N49" s="102"/>
      <c r="O49" s="45"/>
    </row>
    <row r="50" spans="1:15" ht="24" customHeight="1">
      <c r="A50" s="36" t="s">
        <v>15</v>
      </c>
      <c r="B50" s="32"/>
      <c r="C50" s="32"/>
      <c r="D50" s="32"/>
      <c r="E50" s="32"/>
      <c r="F50" s="32"/>
      <c r="G50" s="14"/>
      <c r="H50" s="14"/>
      <c r="I50" s="14"/>
      <c r="J50" s="14"/>
      <c r="K50" s="14"/>
      <c r="L50" s="14"/>
      <c r="M50" s="14"/>
      <c r="N50" s="16"/>
      <c r="O50" s="16"/>
    </row>
    <row r="51" spans="1:15" ht="24" customHeight="1">
      <c r="A51" s="83" t="s">
        <v>86</v>
      </c>
      <c r="B51" s="32"/>
      <c r="C51" s="32"/>
      <c r="D51" s="32"/>
      <c r="E51" s="32"/>
      <c r="F51" s="32"/>
      <c r="G51" s="14">
        <v>-240</v>
      </c>
      <c r="H51" s="14"/>
      <c r="I51" s="14">
        <v>-1425</v>
      </c>
      <c r="J51" s="14"/>
      <c r="K51" s="14">
        <v>-240</v>
      </c>
      <c r="L51" s="14"/>
      <c r="M51" s="14">
        <v>-1425</v>
      </c>
      <c r="N51" s="16"/>
      <c r="O51" s="16"/>
    </row>
    <row r="52" spans="1:15" ht="24" customHeight="1">
      <c r="A52" s="83" t="s">
        <v>97</v>
      </c>
      <c r="B52" s="32"/>
      <c r="C52" s="32"/>
      <c r="D52" s="32"/>
      <c r="E52" s="32"/>
      <c r="F52" s="32"/>
      <c r="G52" s="14">
        <v>-663</v>
      </c>
      <c r="H52" s="14"/>
      <c r="I52" s="14">
        <v>-273</v>
      </c>
      <c r="J52" s="14"/>
      <c r="K52" s="14">
        <v>-663</v>
      </c>
      <c r="L52" s="14"/>
      <c r="M52" s="14">
        <v>-273</v>
      </c>
      <c r="N52" s="16"/>
      <c r="O52" s="16"/>
    </row>
    <row r="53" spans="1:15" ht="24" customHeight="1">
      <c r="A53" s="83" t="s">
        <v>160</v>
      </c>
      <c r="B53" s="32"/>
      <c r="C53" s="32"/>
      <c r="D53" s="32"/>
      <c r="E53" s="32"/>
      <c r="F53" s="32"/>
      <c r="G53" s="14">
        <v>282</v>
      </c>
      <c r="H53" s="14"/>
      <c r="I53" s="14">
        <v>3421</v>
      </c>
      <c r="J53" s="14"/>
      <c r="K53" s="14">
        <v>282</v>
      </c>
      <c r="L53" s="14"/>
      <c r="M53" s="14">
        <v>3421</v>
      </c>
      <c r="N53" s="16"/>
      <c r="O53" s="16"/>
    </row>
    <row r="54" spans="1:15" ht="24" customHeight="1">
      <c r="A54" s="28" t="s">
        <v>149</v>
      </c>
      <c r="B54" s="32"/>
      <c r="C54" s="32"/>
      <c r="D54" s="32"/>
      <c r="E54" s="32"/>
      <c r="F54" s="32"/>
      <c r="G54" s="15">
        <f>SUM(G51:G53)</f>
        <v>-621</v>
      </c>
      <c r="H54" s="14"/>
      <c r="I54" s="15">
        <f>SUM(I51:I53)</f>
        <v>1723</v>
      </c>
      <c r="J54" s="14"/>
      <c r="K54" s="15">
        <f>SUM(K51:K53)</f>
        <v>-621</v>
      </c>
      <c r="L54" s="14"/>
      <c r="M54" s="15">
        <f>SUM(M51:M53)</f>
        <v>1723</v>
      </c>
      <c r="N54" s="14"/>
      <c r="O54" s="14"/>
    </row>
    <row r="55" spans="1:15" ht="24" customHeight="1">
      <c r="A55" s="28" t="s">
        <v>16</v>
      </c>
      <c r="B55" s="32"/>
      <c r="C55" s="32"/>
      <c r="D55" s="32"/>
      <c r="E55" s="32"/>
      <c r="F55" s="32"/>
      <c r="G55" s="2"/>
      <c r="H55" s="2"/>
      <c r="I55" s="2"/>
      <c r="J55" s="14"/>
      <c r="K55" s="14"/>
      <c r="L55" s="14"/>
      <c r="M55" s="14"/>
      <c r="N55" s="14"/>
      <c r="O55" s="14"/>
    </row>
    <row r="56" spans="1:15" ht="24" customHeight="1">
      <c r="A56" s="83" t="s">
        <v>180</v>
      </c>
      <c r="B56" s="32"/>
      <c r="C56" s="32"/>
      <c r="D56" s="32"/>
      <c r="E56" s="32"/>
      <c r="F56" s="32"/>
      <c r="G56" s="14">
        <v>-1859207</v>
      </c>
      <c r="H56" s="14"/>
      <c r="I56" s="14">
        <v>441362</v>
      </c>
      <c r="J56" s="14"/>
      <c r="K56" s="14">
        <v>-1859207</v>
      </c>
      <c r="L56" s="14"/>
      <c r="M56" s="14">
        <v>441362</v>
      </c>
      <c r="N56" s="14"/>
      <c r="O56" s="14"/>
    </row>
    <row r="57" spans="1:15" ht="24" customHeight="1">
      <c r="A57" s="83" t="s">
        <v>181</v>
      </c>
      <c r="B57" s="32"/>
      <c r="C57" s="32"/>
      <c r="D57" s="32"/>
      <c r="E57" s="32"/>
      <c r="F57" s="32"/>
      <c r="G57" s="14">
        <v>2995351</v>
      </c>
      <c r="H57" s="14"/>
      <c r="I57" s="14">
        <v>1995848</v>
      </c>
      <c r="J57" s="14"/>
      <c r="K57" s="14">
        <v>2995351</v>
      </c>
      <c r="L57" s="14"/>
      <c r="M57" s="14">
        <v>1995848</v>
      </c>
      <c r="N57" s="14"/>
      <c r="O57" s="82"/>
    </row>
    <row r="58" spans="1:15" ht="24" customHeight="1">
      <c r="A58" s="83" t="s">
        <v>158</v>
      </c>
      <c r="B58" s="32"/>
      <c r="C58" s="32"/>
      <c r="D58" s="32"/>
      <c r="E58" s="32"/>
      <c r="F58" s="32"/>
      <c r="G58" s="14">
        <v>-1148322</v>
      </c>
      <c r="H58" s="14"/>
      <c r="I58" s="14">
        <v>-2200000</v>
      </c>
      <c r="J58" s="14"/>
      <c r="K58" s="14">
        <v>-1148322</v>
      </c>
      <c r="L58" s="14"/>
      <c r="M58" s="14">
        <v>-2200000</v>
      </c>
      <c r="N58" s="14"/>
      <c r="O58" s="14"/>
    </row>
    <row r="59" spans="1:15" ht="24" customHeight="1">
      <c r="A59" s="83" t="s">
        <v>139</v>
      </c>
      <c r="B59" s="32"/>
      <c r="C59" s="32"/>
      <c r="D59" s="32"/>
      <c r="E59" s="32"/>
      <c r="F59" s="32"/>
      <c r="G59" s="14">
        <v>-1747</v>
      </c>
      <c r="H59" s="14"/>
      <c r="I59" s="14">
        <v>-1729</v>
      </c>
      <c r="J59" s="14"/>
      <c r="K59" s="14">
        <v>-1747</v>
      </c>
      <c r="L59" s="14"/>
      <c r="M59" s="14">
        <v>-1729</v>
      </c>
      <c r="N59" s="14"/>
      <c r="O59" s="14"/>
    </row>
    <row r="60" spans="1:15" ht="24" customHeight="1">
      <c r="A60" s="83" t="s">
        <v>74</v>
      </c>
      <c r="B60" s="31"/>
      <c r="C60" s="32"/>
      <c r="D60" s="32"/>
      <c r="E60" s="32"/>
      <c r="F60" s="32"/>
      <c r="G60" s="14">
        <v>-203991</v>
      </c>
      <c r="H60" s="14"/>
      <c r="I60" s="14">
        <v>-169495</v>
      </c>
      <c r="J60" s="14"/>
      <c r="K60" s="14">
        <v>-203991</v>
      </c>
      <c r="L60" s="14"/>
      <c r="M60" s="14">
        <v>-169495</v>
      </c>
      <c r="N60" s="14"/>
      <c r="O60" s="14"/>
    </row>
    <row r="61" spans="1:15" ht="24" customHeight="1">
      <c r="A61" s="28" t="s">
        <v>164</v>
      </c>
      <c r="B61" s="32"/>
      <c r="C61" s="32"/>
      <c r="D61" s="32"/>
      <c r="E61" s="32"/>
      <c r="F61" s="32"/>
      <c r="G61" s="15">
        <f>SUM(G56:G60)</f>
        <v>-217916</v>
      </c>
      <c r="H61" s="14"/>
      <c r="I61" s="15">
        <f>SUM(I56:I60)</f>
        <v>65986</v>
      </c>
      <c r="J61" s="14"/>
      <c r="K61" s="15">
        <f>SUM(K56:K60)</f>
        <v>-217916</v>
      </c>
      <c r="L61" s="14"/>
      <c r="M61" s="15">
        <f>SUM(M56:M60)</f>
        <v>65986</v>
      </c>
      <c r="N61" s="16"/>
      <c r="O61" s="16"/>
    </row>
    <row r="62" spans="1:15" ht="24" customHeight="1">
      <c r="A62" s="36" t="s">
        <v>174</v>
      </c>
      <c r="B62" s="32"/>
      <c r="C62" s="32"/>
      <c r="D62" s="32"/>
      <c r="E62" s="32"/>
      <c r="F62" s="32"/>
      <c r="G62" s="14">
        <f>SUM(G38,G54,G61)</f>
        <v>2650820</v>
      </c>
      <c r="H62" s="14"/>
      <c r="I62" s="14">
        <f>SUM(I38,I54,I61)</f>
        <v>-36691</v>
      </c>
      <c r="J62" s="14"/>
      <c r="K62" s="14">
        <f>SUM(K38,K54,K61)</f>
        <v>2617477</v>
      </c>
      <c r="L62" s="14"/>
      <c r="M62" s="14">
        <f>SUM(M54,M38,M61)</f>
        <v>-94180</v>
      </c>
      <c r="N62" s="16"/>
      <c r="O62" s="16"/>
    </row>
    <row r="63" spans="1:15" ht="24" customHeight="1">
      <c r="A63" s="31" t="s">
        <v>106</v>
      </c>
      <c r="B63" s="32"/>
      <c r="C63" s="32"/>
      <c r="D63" s="32"/>
      <c r="E63" s="32"/>
      <c r="F63" s="32"/>
      <c r="G63" s="18">
        <v>1432371</v>
      </c>
      <c r="H63" s="14"/>
      <c r="I63" s="18">
        <v>650443</v>
      </c>
      <c r="J63" s="14"/>
      <c r="K63" s="18">
        <v>1282514</v>
      </c>
      <c r="L63" s="14"/>
      <c r="M63" s="18">
        <v>411282</v>
      </c>
      <c r="N63" s="16"/>
      <c r="O63" s="16"/>
    </row>
    <row r="64" spans="1:15" ht="24" customHeight="1" thickBot="1">
      <c r="A64" s="28" t="s">
        <v>107</v>
      </c>
      <c r="B64" s="32"/>
      <c r="C64" s="32"/>
      <c r="D64" s="32"/>
      <c r="E64" s="32"/>
      <c r="F64" s="32"/>
      <c r="G64" s="40">
        <f>SUM(G62:G63)</f>
        <v>4083191</v>
      </c>
      <c r="H64" s="14"/>
      <c r="I64" s="40">
        <f>SUM(I62:I63)</f>
        <v>613752</v>
      </c>
      <c r="J64" s="14"/>
      <c r="K64" s="40">
        <f>SUM(K62:K63)</f>
        <v>3899991</v>
      </c>
      <c r="L64" s="14"/>
      <c r="M64" s="40">
        <f>SUM(M62:M63)</f>
        <v>317102</v>
      </c>
      <c r="N64" s="14"/>
      <c r="O64" s="14"/>
    </row>
    <row r="65" spans="1:15" ht="24" customHeight="1" thickTop="1">
      <c r="A65" s="28"/>
      <c r="B65" s="32"/>
      <c r="C65" s="32"/>
      <c r="D65" s="32"/>
      <c r="E65" s="32"/>
      <c r="F65" s="32"/>
      <c r="G65" s="56">
        <f>+G64-bs!D11</f>
        <v>0</v>
      </c>
      <c r="H65" s="57"/>
      <c r="I65" s="57"/>
      <c r="J65" s="14"/>
      <c r="K65" s="14">
        <f>+K64-bs!H11</f>
        <v>0</v>
      </c>
      <c r="L65" s="14"/>
      <c r="M65" s="14"/>
      <c r="N65" s="14"/>
      <c r="O65" s="14"/>
    </row>
    <row r="66" spans="1:15" s="26" customFormat="1" ht="24" customHeight="1">
      <c r="A66" s="28" t="s">
        <v>100</v>
      </c>
      <c r="B66" s="32"/>
      <c r="D66" s="14"/>
      <c r="E66" s="14"/>
      <c r="F66" s="14"/>
      <c r="G66" s="2"/>
      <c r="H66" s="2"/>
      <c r="I66" s="2"/>
      <c r="J66" s="2"/>
      <c r="K66" s="14"/>
      <c r="L66" s="14"/>
      <c r="M66" s="14"/>
    </row>
    <row r="67" spans="1:15" s="26" customFormat="1" ht="24" customHeight="1">
      <c r="A67" s="26" t="s">
        <v>99</v>
      </c>
      <c r="B67" s="32"/>
      <c r="D67" s="14"/>
      <c r="E67" s="14"/>
      <c r="F67" s="14"/>
      <c r="G67" s="3"/>
      <c r="H67" s="3"/>
      <c r="I67" s="3"/>
      <c r="J67" s="3"/>
      <c r="K67" s="14"/>
      <c r="L67" s="14"/>
      <c r="M67" s="14"/>
    </row>
    <row r="68" spans="1:15" s="26" customFormat="1" ht="24" customHeight="1">
      <c r="A68" s="26" t="s">
        <v>113</v>
      </c>
      <c r="B68" s="32"/>
      <c r="D68" s="14"/>
      <c r="E68" s="14"/>
      <c r="F68" s="14"/>
      <c r="G68" s="14">
        <v>388440</v>
      </c>
      <c r="H68" s="14"/>
      <c r="I68" s="14">
        <v>347458</v>
      </c>
      <c r="J68" s="3"/>
      <c r="K68" s="14">
        <v>388440</v>
      </c>
      <c r="L68" s="14"/>
      <c r="M68" s="14">
        <v>347458</v>
      </c>
      <c r="N68" s="14"/>
      <c r="O68" s="14"/>
    </row>
    <row r="69" spans="1:15" s="26" customFormat="1" ht="24" customHeight="1">
      <c r="A69" s="26" t="s">
        <v>154</v>
      </c>
      <c r="B69" s="32"/>
      <c r="D69" s="14"/>
      <c r="E69" s="14"/>
      <c r="F69" s="14"/>
      <c r="G69" s="14">
        <v>3088</v>
      </c>
      <c r="H69" s="14"/>
      <c r="I69" s="14">
        <v>0</v>
      </c>
      <c r="J69" s="3"/>
      <c r="K69" s="14">
        <v>3088</v>
      </c>
      <c r="L69" s="14"/>
      <c r="M69" s="14">
        <v>0</v>
      </c>
      <c r="N69" s="14"/>
      <c r="O69" s="14"/>
    </row>
    <row r="70" spans="1:15" ht="24" customHeight="1">
      <c r="G70" s="16"/>
      <c r="H70" s="16"/>
      <c r="I70" s="16"/>
      <c r="J70" s="26"/>
      <c r="K70" s="16"/>
      <c r="L70" s="14"/>
      <c r="M70" s="16"/>
    </row>
    <row r="71" spans="1:15" ht="24" customHeight="1">
      <c r="A71" s="41" t="s">
        <v>6</v>
      </c>
      <c r="B71" s="101"/>
      <c r="C71" s="101"/>
      <c r="D71" s="101"/>
      <c r="E71" s="101"/>
      <c r="F71" s="101"/>
      <c r="G71" s="101"/>
      <c r="H71" s="101"/>
      <c r="I71" s="101"/>
      <c r="J71" s="101"/>
      <c r="K71" s="46"/>
      <c r="L71" s="46"/>
      <c r="M71" s="101"/>
      <c r="N71" s="101"/>
      <c r="O71" s="101"/>
    </row>
  </sheetData>
  <mergeCells count="16">
    <mergeCell ref="A4:O4"/>
    <mergeCell ref="G48:I48"/>
    <mergeCell ref="K46:M46"/>
    <mergeCell ref="K47:M47"/>
    <mergeCell ref="K48:M48"/>
    <mergeCell ref="A44:M44"/>
    <mergeCell ref="K5:N5"/>
    <mergeCell ref="K45:N45"/>
    <mergeCell ref="K6:M6"/>
    <mergeCell ref="K7:M7"/>
    <mergeCell ref="K8:M8"/>
    <mergeCell ref="G6:I6"/>
    <mergeCell ref="G7:I7"/>
    <mergeCell ref="G8:I8"/>
    <mergeCell ref="G46:I46"/>
    <mergeCell ref="G47:I47"/>
  </mergeCells>
  <printOptions horizontalCentered="1"/>
  <pageMargins left="0.86614173228346458" right="0.55118110236220474" top="0.9055118110236221" bottom="0.19685039370078741" header="0.31496062992125984" footer="0.31496062992125984"/>
  <pageSetup paperSize="9" scale="65" orientation="portrait" r:id="rId1"/>
  <rowBreaks count="1" manualBreakCount="1">
    <brk id="4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</vt:lpstr>
      <vt:lpstr>bs</vt:lpstr>
      <vt:lpstr>pl</vt:lpstr>
      <vt:lpstr>CE-Conso</vt:lpstr>
      <vt:lpstr>CE</vt:lpstr>
      <vt:lpstr>CF</vt:lpstr>
      <vt:lpstr>bs!Print_Area</vt:lpstr>
      <vt:lpstr>CE!Print_Area</vt:lpstr>
      <vt:lpstr>'CE-Conso'!Print_Area</vt:lpstr>
      <vt:lpstr>CF!Print_Area</vt:lpstr>
      <vt:lpstr>pl!Print_Area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phennapha pomnak</cp:lastModifiedBy>
  <cp:lastPrinted>2024-05-10T08:32:56Z</cp:lastPrinted>
  <dcterms:created xsi:type="dcterms:W3CDTF">1998-05-15T01:54:15Z</dcterms:created>
  <dcterms:modified xsi:type="dcterms:W3CDTF">2024-05-10T08:33:02Z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