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pojpiriya001\Desktop\MATCH Q1'24\FS\New folder\Re_ MATCH_ Prepare ELCID Q1'24 and updated drive M\"/>
    </mc:Choice>
  </mc:AlternateContent>
  <xr:revisionPtr revIDLastSave="0" documentId="13_ncr:1_{6E197B2C-4F2C-4328-82A2-013ABE56F678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2-4" sheetId="8" r:id="rId1"/>
    <sheet name="5 (3M)" sheetId="18" r:id="rId2"/>
    <sheet name="6" sheetId="19" r:id="rId3"/>
    <sheet name="7" sheetId="20" r:id="rId4"/>
    <sheet name="8-9" sheetId="21" r:id="rId5"/>
  </sheets>
  <definedNames>
    <definedName name="_xlnm.Print_Area" localSheetId="1">'5 (3M)'!$A$1:$K$55</definedName>
    <definedName name="_xlnm.Print_Area" localSheetId="3">'7'!$A$1:$K$34</definedName>
    <definedName name="_xlnm.Print_Area" localSheetId="4">'8-9'!$A$1:$K$105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21" l="1"/>
  <c r="K40" i="8"/>
  <c r="I40" i="8"/>
  <c r="G40" i="8"/>
  <c r="E40" i="8"/>
  <c r="A98" i="8" l="1"/>
  <c r="A147" i="8" s="1"/>
  <c r="A55" i="18" s="1"/>
  <c r="A34" i="19" s="1"/>
  <c r="A34" i="20" s="1"/>
  <c r="E89" i="21"/>
  <c r="I89" i="21"/>
  <c r="K21" i="19" l="1"/>
  <c r="O21" i="19" s="1"/>
  <c r="K91" i="21"/>
  <c r="K86" i="21"/>
  <c r="K77" i="21"/>
  <c r="G91" i="21"/>
  <c r="G86" i="21"/>
  <c r="G77" i="21"/>
  <c r="G25" i="20"/>
  <c r="E25" i="20"/>
  <c r="C25" i="20"/>
  <c r="K20" i="20"/>
  <c r="M26" i="19"/>
  <c r="G26" i="19"/>
  <c r="E26" i="19"/>
  <c r="C26" i="19"/>
  <c r="K24" i="18"/>
  <c r="K17" i="18"/>
  <c r="G24" i="18"/>
  <c r="G17" i="18"/>
  <c r="G26" i="18" s="1"/>
  <c r="G32" i="18" s="1"/>
  <c r="G35" i="18" s="1"/>
  <c r="G39" i="18" s="1"/>
  <c r="G43" i="18" s="1"/>
  <c r="G46" i="18" s="1"/>
  <c r="I16" i="19" s="1"/>
  <c r="I86" i="21"/>
  <c r="E86" i="21"/>
  <c r="I77" i="21"/>
  <c r="E77" i="21"/>
  <c r="G17" i="20"/>
  <c r="E17" i="20"/>
  <c r="C17" i="20"/>
  <c r="K12" i="20"/>
  <c r="M18" i="19"/>
  <c r="G18" i="19"/>
  <c r="E18" i="19"/>
  <c r="C18" i="19"/>
  <c r="O13" i="19"/>
  <c r="A3" i="19"/>
  <c r="A3" i="20" s="1"/>
  <c r="A3" i="21" s="1"/>
  <c r="A56" i="21" s="1"/>
  <c r="I24" i="18"/>
  <c r="E24" i="18"/>
  <c r="I17" i="18"/>
  <c r="E17" i="18"/>
  <c r="E72" i="8"/>
  <c r="I72" i="8"/>
  <c r="I24" i="8"/>
  <c r="E24" i="8"/>
  <c r="K72" i="8"/>
  <c r="G72" i="8"/>
  <c r="G128" i="8"/>
  <c r="G131" i="8" s="1"/>
  <c r="K128" i="8"/>
  <c r="K131" i="8" s="1"/>
  <c r="A101" i="8"/>
  <c r="K80" i="8"/>
  <c r="I80" i="8"/>
  <c r="G80" i="8"/>
  <c r="E80" i="8"/>
  <c r="A52" i="8"/>
  <c r="K24" i="8"/>
  <c r="G24" i="8"/>
  <c r="E128" i="8"/>
  <c r="E131" i="8" s="1"/>
  <c r="I128" i="8"/>
  <c r="I131" i="8" s="1"/>
  <c r="K26" i="18" l="1"/>
  <c r="K32" i="18" s="1"/>
  <c r="G13" i="21"/>
  <c r="G27" i="21" s="1"/>
  <c r="G38" i="21" s="1"/>
  <c r="G44" i="21" s="1"/>
  <c r="E42" i="8"/>
  <c r="K82" i="8"/>
  <c r="K133" i="8" s="1"/>
  <c r="I42" i="8"/>
  <c r="K42" i="8"/>
  <c r="I26" i="18"/>
  <c r="I32" i="18" s="1"/>
  <c r="I35" i="18" s="1"/>
  <c r="I39" i="18" s="1"/>
  <c r="I43" i="18" s="1"/>
  <c r="I46" i="18" s="1"/>
  <c r="E26" i="18"/>
  <c r="E32" i="18" s="1"/>
  <c r="E35" i="18" s="1"/>
  <c r="E39" i="18" s="1"/>
  <c r="E43" i="18" s="1"/>
  <c r="E46" i="18" s="1"/>
  <c r="I27" i="21"/>
  <c r="I38" i="21" s="1"/>
  <c r="I44" i="21" s="1"/>
  <c r="I88" i="21" s="1"/>
  <c r="I91" i="21" s="1"/>
  <c r="E38" i="21"/>
  <c r="E44" i="21" s="1"/>
  <c r="E88" i="21" s="1"/>
  <c r="E91" i="21" s="1"/>
  <c r="A105" i="21"/>
  <c r="A53" i="21"/>
  <c r="G82" i="8"/>
  <c r="G133" i="8" s="1"/>
  <c r="I82" i="8"/>
  <c r="I133" i="8" s="1"/>
  <c r="G42" i="8"/>
  <c r="E82" i="8"/>
  <c r="E133" i="8" s="1"/>
  <c r="I24" i="19" l="1"/>
  <c r="I23" i="20"/>
  <c r="K35" i="18"/>
  <c r="K39" i="18" s="1"/>
  <c r="K43" i="18" s="1"/>
  <c r="K46" i="18" s="1"/>
  <c r="I15" i="20" s="1"/>
  <c r="I17" i="20" s="1"/>
  <c r="K13" i="21"/>
  <c r="K27" i="21" s="1"/>
  <c r="K38" i="21" s="1"/>
  <c r="K44" i="21" s="1"/>
  <c r="K16" i="19"/>
  <c r="I18" i="19"/>
  <c r="I25" i="20" l="1"/>
  <c r="K23" i="20"/>
  <c r="K25" i="20" s="1"/>
  <c r="K15" i="20"/>
  <c r="K17" i="20" s="1"/>
  <c r="K24" i="19"/>
  <c r="I26" i="19"/>
  <c r="K18" i="19"/>
  <c r="O16" i="19"/>
  <c r="O18" i="19" s="1"/>
  <c r="O24" i="19" l="1"/>
  <c r="O26" i="19" s="1"/>
  <c r="K26" i="19"/>
</calcChain>
</file>

<file path=xl/sharedStrings.xml><?xml version="1.0" encoding="utf-8"?>
<sst xmlns="http://schemas.openxmlformats.org/spreadsheetml/2006/main" count="311" uniqueCount="183">
  <si>
    <t>Matching Maximize Solution Public Company Limited</t>
  </si>
  <si>
    <t>Unit: Baht’000</t>
  </si>
  <si>
    <t>Consolidated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</si>
  <si>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</si>
  <si>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</si>
  <si>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</si>
  <si>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</si>
  <si>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</si>
  <si>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</si>
  <si>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</si>
  <si>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</si>
  <si>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subsidiaries, net</t>
  </si>
  <si>
    <t>Assets for rent, net</t>
  </si>
  <si>
    <t>Intangible assets, net</t>
  </si>
  <si>
    <t>Other non-current assets</t>
  </si>
  <si>
    <t>Total non-current assets</t>
  </si>
  <si>
    <t>Total assets</t>
  </si>
  <si>
    <t xml:space="preserve">Director   _______________________________         </t>
  </si>
  <si>
    <t xml:space="preserve">Director   __________________________________   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</si>
  <si>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</si>
  <si>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</si>
  <si>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</si>
  <si>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</si>
  <si>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</si>
  <si>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</si>
  <si>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</si>
  <si>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</si>
  <si>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</si>
  <si>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 xml:space="preserve">      at par value of Baht 1 each</t>
  </si>
  <si>
    <t xml:space="preserve">   </t>
  </si>
  <si>
    <t>Share premium</t>
  </si>
  <si>
    <t>Appropriated - legal reserve</t>
  </si>
  <si>
    <t>Equity attributable to owners of the parent</t>
  </si>
  <si>
    <t>Non-controlling interests</t>
  </si>
  <si>
    <t>Withholding tax deducted at sources, net</t>
  </si>
  <si>
    <t>(Unaudited)</t>
  </si>
  <si>
    <t>(Audited)</t>
  </si>
  <si>
    <t xml:space="preserve">      paid-up of Baht 1 each</t>
  </si>
  <si>
    <t>Property, plant and equipment, net</t>
  </si>
  <si>
    <t>Liabilities and equity</t>
  </si>
  <si>
    <t>Equity</t>
  </si>
  <si>
    <t>Total equity</t>
  </si>
  <si>
    <t>Total liabilities and equity</t>
  </si>
  <si>
    <t>Separate</t>
  </si>
  <si>
    <t xml:space="preserve"> financial information</t>
  </si>
  <si>
    <t xml:space="preserve">   Ordinary shares, 781.63 million shares</t>
  </si>
  <si>
    <t>Inventories</t>
  </si>
  <si>
    <t>Issued and paid-up share capital</t>
  </si>
  <si>
    <t>Investment property, net</t>
  </si>
  <si>
    <t>Right-of-use assets, net</t>
  </si>
  <si>
    <t xml:space="preserve">Revenue </t>
  </si>
  <si>
    <t>Services income</t>
  </si>
  <si>
    <t>Sales</t>
  </si>
  <si>
    <r>
      <rPr>
        <b/>
        <sz val="9"/>
        <rFont val="Arial"/>
        <family val="2"/>
      </rPr>
      <t xml:space="preserve">Total revenue       </t>
    </r>
    <r>
      <rPr>
        <sz val="9"/>
        <rFont val="Arial"/>
        <family val="2"/>
      </rPr>
      <t xml:space="preserve">      </t>
    </r>
  </si>
  <si>
    <t xml:space="preserve">Cost of sales and services </t>
  </si>
  <si>
    <t>Cost of services</t>
  </si>
  <si>
    <t>Cost of sales</t>
  </si>
  <si>
    <t>Total cost of sales and services</t>
  </si>
  <si>
    <t>Administrative expenses</t>
  </si>
  <si>
    <t>Finance costs</t>
  </si>
  <si>
    <t>attributable to:</t>
  </si>
  <si>
    <t xml:space="preserve">Owners of the parent </t>
  </si>
  <si>
    <t xml:space="preserve">Non-controlling interest </t>
  </si>
  <si>
    <t>Consolidated financial information (Unaudited)</t>
  </si>
  <si>
    <t>Attributable to owners of the parent</t>
  </si>
  <si>
    <t>Issued</t>
  </si>
  <si>
    <t>Non-</t>
  </si>
  <si>
    <t>and paid-up</t>
  </si>
  <si>
    <t>Share</t>
  </si>
  <si>
    <t>Appropriated -</t>
  </si>
  <si>
    <t>Total owners</t>
  </si>
  <si>
    <t>controlling</t>
  </si>
  <si>
    <t>Total</t>
  </si>
  <si>
    <t>share capital</t>
  </si>
  <si>
    <t>premium</t>
  </si>
  <si>
    <t>legal reserve</t>
  </si>
  <si>
    <t>Unappropriated</t>
  </si>
  <si>
    <t>of the parent</t>
  </si>
  <si>
    <t>interests</t>
  </si>
  <si>
    <t>equity</t>
  </si>
  <si>
    <t>Separate financial information (Unaudited)</t>
  </si>
  <si>
    <t>Share of profit (loss) of investments - equity</t>
  </si>
  <si>
    <t>Loss attributable to minorities, net</t>
  </si>
  <si>
    <t>Cash flows from operating activities</t>
  </si>
  <si>
    <t>Adjustments for:</t>
  </si>
  <si>
    <t xml:space="preserve">Depreciation and amortisation </t>
  </si>
  <si>
    <t>Interest income</t>
  </si>
  <si>
    <t>Cash flows before change in operating assets and liabilities</t>
  </si>
  <si>
    <t>Change in operating assets and liabilities:</t>
  </si>
  <si>
    <t xml:space="preserve">-  Inventories </t>
  </si>
  <si>
    <t>-  Other current assets</t>
  </si>
  <si>
    <t>-  Other non-current assets</t>
  </si>
  <si>
    <t>-  Other current liabilities</t>
  </si>
  <si>
    <t>Interest received</t>
  </si>
  <si>
    <t>Interest paid</t>
  </si>
  <si>
    <t xml:space="preserve">Income tax paid </t>
  </si>
  <si>
    <t>Cash flows from investing activities</t>
  </si>
  <si>
    <t>Cash payment for short-term loans to subsidiaries</t>
  </si>
  <si>
    <t>Cash received from short-term loans to subsidiaries</t>
  </si>
  <si>
    <t>Cash payment for purchases of assets</t>
  </si>
  <si>
    <t>Cash payment for purchases of assets for rent</t>
  </si>
  <si>
    <t>Proceeds from disposal of equipment</t>
  </si>
  <si>
    <t>Proceeds from disposal of assets for rent</t>
  </si>
  <si>
    <t>Interest received from short-term loans to subsidiaries</t>
  </si>
  <si>
    <t>Cash flows from financing activities</t>
  </si>
  <si>
    <t>Non-cash transactions</t>
  </si>
  <si>
    <t>Total comprehensive expense for the period</t>
  </si>
  <si>
    <t>Other comprehensive income (expense)</t>
  </si>
  <si>
    <t>Other income</t>
  </si>
  <si>
    <t>Net cash (used in) generated from investing activities</t>
  </si>
  <si>
    <t>Selling and service expenses</t>
  </si>
  <si>
    <t>Short-term loans to subsidiaries</t>
  </si>
  <si>
    <t>(Reversal of) expected credit loss for account receivable</t>
  </si>
  <si>
    <t>Increase in right-of use assets and lease liabilities</t>
  </si>
  <si>
    <t>Net loss from write-off of equipment</t>
  </si>
  <si>
    <t>Net cash generated from (used in) operating activities</t>
  </si>
  <si>
    <t>Cash flows generated from (used in) operating activities</t>
  </si>
  <si>
    <t>Cash payment for purchases of intangible assets</t>
  </si>
  <si>
    <t>Cash payment for short-term borrowing from a bank</t>
  </si>
  <si>
    <t>Cash received from short-term borrowing from a bank</t>
  </si>
  <si>
    <t>Repayments to long-term borrowing from a bank</t>
  </si>
  <si>
    <t xml:space="preserve">Director   ____________________________________         Director   ____________________________________         </t>
  </si>
  <si>
    <t>2023</t>
  </si>
  <si>
    <t>Balance as at 1 January 2023</t>
  </si>
  <si>
    <t>Short-term borrowing from a bank</t>
  </si>
  <si>
    <t>-  Employee benefit obligations</t>
  </si>
  <si>
    <t>Total comprehensive income for the period</t>
  </si>
  <si>
    <t>As at 31 March 2024</t>
  </si>
  <si>
    <t>31 March</t>
  </si>
  <si>
    <t>2024</t>
  </si>
  <si>
    <t xml:space="preserve">Gross profit </t>
  </si>
  <si>
    <t xml:space="preserve">Changes in equity for period </t>
  </si>
  <si>
    <t>Balance as at 31 March 2023</t>
  </si>
  <si>
    <t>Changes in equity for period</t>
  </si>
  <si>
    <t>Net (gain) from disposal of equipment</t>
  </si>
  <si>
    <t>Net (gain) loss from disposal of assets for rent</t>
  </si>
  <si>
    <t>Net loss from write-off of right-of-use assets</t>
  </si>
  <si>
    <t>Net loss from write-off of Intangible assets</t>
  </si>
  <si>
    <t>Net cash (used in) generated from financing activities</t>
  </si>
  <si>
    <t>Net increase (decrease) in cash and cash equivalents</t>
  </si>
  <si>
    <t>Payable arising from purchases of assets for rent</t>
  </si>
  <si>
    <t>For the three-month period ended 31 March 2024</t>
  </si>
  <si>
    <t>Balance as at 1 January 2024</t>
  </si>
  <si>
    <t>Balance as at 31 March 2024</t>
  </si>
  <si>
    <t>Trade and other current receivables, net</t>
  </si>
  <si>
    <t>Trade and other current payables</t>
  </si>
  <si>
    <t>-  Trade and other current receivables</t>
  </si>
  <si>
    <t>-  Trade and other current payables</t>
  </si>
  <si>
    <t>Retained earning (deficits)</t>
  </si>
  <si>
    <t xml:space="preserve">Profit (loss) before income tax </t>
  </si>
  <si>
    <t>Profit (loss) for the period</t>
  </si>
  <si>
    <t xml:space="preserve">Total comprehensive income (expense) </t>
  </si>
  <si>
    <t>Net profit (loss) before income tax</t>
  </si>
  <si>
    <t>Cash and cash equivalents at beginning of the period</t>
  </si>
  <si>
    <t>Supplementary information for cash flows</t>
  </si>
  <si>
    <t>-</t>
  </si>
  <si>
    <t>from related party</t>
  </si>
  <si>
    <t>Earning (loss) per share</t>
  </si>
  <si>
    <t>Basic earning (loss) per share (Baht)</t>
  </si>
  <si>
    <t>(Reversal of) write-off withholding tax deducted at sources</t>
  </si>
  <si>
    <t>Payable arising from purchases of property, plant and equipment</t>
  </si>
  <si>
    <t>Statement of Financial Position</t>
  </si>
  <si>
    <t>Deferred tax assets</t>
  </si>
  <si>
    <t>The accompanying condensed notes to interim financial information are an integral part of this interim financial information.</t>
  </si>
  <si>
    <t xml:space="preserve">Statement of Comprehensive Income </t>
  </si>
  <si>
    <t>Income tax (expenses) benefit</t>
  </si>
  <si>
    <t xml:space="preserve">Statement of Changes in Equity </t>
  </si>
  <si>
    <t>Statement of Changes in Equity</t>
  </si>
  <si>
    <t>Statement of Cash Flows</t>
  </si>
  <si>
    <t>Withholding tax refunded</t>
  </si>
  <si>
    <t>through profit or loss</t>
  </si>
  <si>
    <t>Investment in joint ventures, net</t>
  </si>
  <si>
    <t>Financial asset measured at fair value</t>
  </si>
  <si>
    <t>Current portion of long-term borrowings</t>
  </si>
  <si>
    <t>Current portion of lease liabilities, net</t>
  </si>
  <si>
    <t>Long-term borrowings from related party</t>
  </si>
  <si>
    <t>Lease liabilities, net</t>
  </si>
  <si>
    <t>Repayments to borrowings from related party</t>
  </si>
  <si>
    <t>Repayments to lease liabilities</t>
  </si>
  <si>
    <t>Cash payment for financial asset at fair value</t>
  </si>
  <si>
    <t>for the period</t>
  </si>
  <si>
    <t>Note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</si>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</sst>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#,##0;\(#,##0\);\-"/>
    <numFmt numFmtId="170" formatCode="&quot;$&quot;#,##0_);\(&quot;$&quot;#,##0\)"/>
    <numFmt numFmtId="171" formatCode="#,##0.0000;\(#,##0.0000\);&quot;-&quot;;@"/>
  </numFmts>
  <fonts count="3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sz val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5" fillId="0" borderId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1" fillId="21" borderId="2" applyNumberFormat="0" applyAlignment="0" applyProtection="0"/>
    <xf numFmtId="0" fontId="12" fillId="0" borderId="6" applyNumberFormat="0" applyFill="0" applyAlignment="0" applyProtection="0"/>
    <xf numFmtId="0" fontId="13" fillId="3" borderId="0" applyNumberFormat="0" applyBorder="0" applyAlignment="0" applyProtection="0"/>
    <xf numFmtId="0" fontId="14" fillId="20" borderId="8" applyNumberFormat="0" applyAlignment="0" applyProtection="0"/>
    <xf numFmtId="0" fontId="15" fillId="20" borderId="1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4" fillId="0" borderId="0"/>
    <xf numFmtId="39" fontId="3" fillId="0" borderId="0"/>
    <xf numFmtId="0" fontId="20" fillId="7" borderId="1" applyNumberFormat="0" applyAlignment="0" applyProtection="0"/>
    <xf numFmtId="0" fontId="21" fillId="22" borderId="0" applyNumberFormat="0" applyBorder="0" applyAlignment="0" applyProtection="0"/>
    <xf numFmtId="0" fontId="22" fillId="0" borderId="9" applyNumberFormat="0" applyFill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" fillId="23" borderId="7" applyNumberFormat="0" applyFon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</cellStyleXfs>
  <cellXfs count="276">
    <xf numFmtId="0" fontId="0" fillId="0" borderId="0" xfId="0"/>
    <xf numFmtId="165" fontId="31" fillId="0" borderId="10" xfId="31" quotePrefix="1" applyNumberFormat="1" applyFont="1" applyFill="1" applyBorder="1" applyAlignment="1">
      <alignment horizontal="right" vertical="center"/>
    </xf>
    <xf numFmtId="165" fontId="31" fillId="0" borderId="0" xfId="31" quotePrefix="1" applyNumberFormat="1" applyFont="1" applyFill="1" applyBorder="1" applyAlignment="1">
      <alignment horizontal="right" vertical="center"/>
    </xf>
    <xf numFmtId="165" fontId="8" fillId="0" borderId="0" xfId="21" quotePrefix="1" applyNumberFormat="1" applyFont="1" applyFill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center" vertical="center"/>
    </xf>
    <xf numFmtId="166" fontId="6" fillId="0" borderId="10" xfId="36" applyNumberFormat="1" applyFont="1" applyBorder="1" applyAlignment="1">
      <alignment horizontal="left" vertical="center"/>
    </xf>
    <xf numFmtId="165" fontId="31" fillId="0" borderId="10" xfId="21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0" xfId="36" applyFont="1" applyAlignment="1">
      <alignment horizontal="left" vertical="center"/>
    </xf>
    <xf numFmtId="0" fontId="32" fillId="0" borderId="0" xfId="36" applyFont="1" applyAlignment="1">
      <alignment horizontal="center" vertical="center"/>
    </xf>
    <xf numFmtId="0" fontId="32" fillId="0" borderId="0" xfId="36" applyFont="1" applyAlignment="1">
      <alignment vertical="center"/>
    </xf>
    <xf numFmtId="165" fontId="32" fillId="0" borderId="0" xfId="21" applyNumberFormat="1" applyFont="1" applyAlignment="1">
      <alignment horizontal="right" vertical="center"/>
    </xf>
    <xf numFmtId="165" fontId="32" fillId="0" borderId="0" xfId="21" applyNumberFormat="1" applyFont="1" applyFill="1" applyAlignment="1">
      <alignment horizontal="right" vertical="center"/>
    </xf>
    <xf numFmtId="165" fontId="31" fillId="0" borderId="0" xfId="21" applyNumberFormat="1" applyFont="1" applyAlignment="1">
      <alignment horizontal="right" vertical="center"/>
    </xf>
    <xf numFmtId="0" fontId="31" fillId="0" borderId="0" xfId="36" applyFont="1" applyAlignment="1">
      <alignment horizontal="left" vertical="center"/>
    </xf>
    <xf numFmtId="0" fontId="31" fillId="0" borderId="0" xfId="36" applyFont="1" applyAlignment="1">
      <alignment horizontal="center" vertical="center"/>
    </xf>
    <xf numFmtId="0" fontId="31" fillId="0" borderId="0" xfId="36" applyFont="1" applyAlignment="1">
      <alignment horizontal="centerContinuous" vertical="center"/>
    </xf>
    <xf numFmtId="165" fontId="31" fillId="0" borderId="0" xfId="21" applyNumberFormat="1" applyFont="1" applyBorder="1" applyAlignment="1">
      <alignment horizontal="right" vertical="center"/>
    </xf>
    <xf numFmtId="165" fontId="31" fillId="0" borderId="0" xfId="21" applyNumberFormat="1" applyFont="1" applyFill="1" applyBorder="1" applyAlignment="1">
      <alignment horizontal="right" vertical="center"/>
    </xf>
    <xf numFmtId="165" fontId="31" fillId="0" borderId="0" xfId="21" applyNumberFormat="1" applyFont="1" applyFill="1" applyAlignment="1">
      <alignment horizontal="right" vertical="center"/>
    </xf>
    <xf numFmtId="0" fontId="31" fillId="0" borderId="0" xfId="36" applyFont="1" applyAlignment="1">
      <alignment vertical="center"/>
    </xf>
    <xf numFmtId="0" fontId="31" fillId="0" borderId="10" xfId="36" applyFont="1" applyBorder="1" applyAlignment="1">
      <alignment horizontal="left" vertical="center"/>
    </xf>
    <xf numFmtId="0" fontId="31" fillId="0" borderId="10" xfId="36" applyFont="1" applyBorder="1" applyAlignment="1">
      <alignment horizontal="center" vertical="center"/>
    </xf>
    <xf numFmtId="0" fontId="31" fillId="0" borderId="10" xfId="36" applyFont="1" applyBorder="1" applyAlignment="1">
      <alignment horizontal="centerContinuous" vertical="center"/>
    </xf>
    <xf numFmtId="165" fontId="31" fillId="0" borderId="10" xfId="21" applyNumberFormat="1" applyFont="1" applyBorder="1" applyAlignment="1">
      <alignment horizontal="right" vertical="center"/>
    </xf>
    <xf numFmtId="165" fontId="31" fillId="0" borderId="11" xfId="21" applyNumberFormat="1" applyFont="1" applyBorder="1" applyAlignment="1">
      <alignment horizontal="right" vertical="center"/>
    </xf>
    <xf numFmtId="165" fontId="31" fillId="0" borderId="11" xfId="21" applyNumberFormat="1" applyFont="1" applyFill="1" applyBorder="1" applyAlignment="1">
      <alignment horizontal="right" vertical="center"/>
    </xf>
    <xf numFmtId="0" fontId="31" fillId="0" borderId="0" xfId="0" applyFont="1"/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165" fontId="31" fillId="0" borderId="0" xfId="21" applyNumberFormat="1" applyFont="1" applyFill="1" applyBorder="1" applyAlignment="1">
      <alignment horizontal="center" vertical="center"/>
    </xf>
    <xf numFmtId="165" fontId="31" fillId="0" borderId="0" xfId="21" quotePrefix="1" applyNumberFormat="1" applyFont="1" applyFill="1" applyBorder="1" applyAlignment="1">
      <alignment horizontal="right" vertical="center"/>
    </xf>
    <xf numFmtId="0" fontId="33" fillId="0" borderId="0" xfId="36" applyFont="1" applyAlignment="1">
      <alignment horizontal="center" vertical="center"/>
    </xf>
    <xf numFmtId="165" fontId="31" fillId="0" borderId="0" xfId="21" quotePrefix="1" applyNumberFormat="1" applyFont="1" applyBorder="1" applyAlignment="1">
      <alignment horizontal="right" vertical="center"/>
    </xf>
    <xf numFmtId="165" fontId="31" fillId="0" borderId="0" xfId="36" applyNumberFormat="1" applyFont="1" applyAlignment="1">
      <alignment vertical="center"/>
    </xf>
    <xf numFmtId="165" fontId="32" fillId="0" borderId="0" xfId="21" applyNumberFormat="1" applyFont="1" applyAlignment="1">
      <alignment horizontal="right" vertical="center" wrapText="1"/>
    </xf>
    <xf numFmtId="165" fontId="32" fillId="0" borderId="0" xfId="21" applyNumberFormat="1" applyFont="1" applyFill="1" applyBorder="1" applyAlignment="1">
      <alignment horizontal="right" vertical="center"/>
    </xf>
    <xf numFmtId="0" fontId="32" fillId="0" borderId="0" xfId="56" applyNumberFormat="1" applyFont="1" applyAlignment="1">
      <alignment vertical="center"/>
    </xf>
    <xf numFmtId="165" fontId="32" fillId="0" borderId="0" xfId="26" applyNumberFormat="1" applyFont="1" applyFill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165" fontId="32" fillId="0" borderId="0" xfId="26" applyNumberFormat="1" applyFont="1" applyFill="1" applyBorder="1" applyAlignment="1">
      <alignment horizontal="right" vertical="center" wrapText="1"/>
    </xf>
    <xf numFmtId="165" fontId="32" fillId="0" borderId="10" xfId="21" applyNumberFormat="1" applyFont="1" applyFill="1" applyBorder="1" applyAlignment="1">
      <alignment horizontal="right" vertical="center"/>
    </xf>
    <xf numFmtId="0" fontId="32" fillId="0" borderId="0" xfId="56" applyNumberFormat="1" applyFont="1" applyAlignment="1">
      <alignment horizontal="left" vertical="center"/>
    </xf>
    <xf numFmtId="165" fontId="32" fillId="0" borderId="0" xfId="26" applyNumberFormat="1" applyFont="1" applyBorder="1" applyAlignment="1">
      <alignment horizontal="right" vertical="center" wrapText="1"/>
    </xf>
    <xf numFmtId="165" fontId="32" fillId="0" borderId="12" xfId="21" applyNumberFormat="1" applyFont="1" applyBorder="1" applyAlignment="1">
      <alignment horizontal="right" vertical="center"/>
    </xf>
    <xf numFmtId="165" fontId="32" fillId="0" borderId="0" xfId="21" applyNumberFormat="1" applyFont="1" applyBorder="1" applyAlignment="1">
      <alignment horizontal="right" vertical="center"/>
    </xf>
    <xf numFmtId="165" fontId="32" fillId="0" borderId="0" xfId="36" applyNumberFormat="1" applyFont="1" applyAlignment="1">
      <alignment vertical="center"/>
    </xf>
    <xf numFmtId="165" fontId="32" fillId="0" borderId="0" xfId="21" applyNumberFormat="1" applyFont="1" applyBorder="1" applyAlignment="1">
      <alignment vertical="center"/>
    </xf>
    <xf numFmtId="165" fontId="32" fillId="0" borderId="0" xfId="21" applyNumberFormat="1" applyFont="1" applyFill="1" applyBorder="1" applyAlignment="1">
      <alignment vertical="center"/>
    </xf>
    <xf numFmtId="165" fontId="32" fillId="0" borderId="0" xfId="36" applyNumberFormat="1" applyFont="1" applyAlignment="1">
      <alignment horizontal="right" vertical="center"/>
    </xf>
    <xf numFmtId="0" fontId="32" fillId="0" borderId="10" xfId="36" quotePrefix="1" applyFont="1" applyBorder="1" applyAlignment="1">
      <alignment vertical="center"/>
    </xf>
    <xf numFmtId="165" fontId="32" fillId="0" borderId="10" xfId="36" quotePrefix="1" applyNumberFormat="1" applyFont="1" applyBorder="1" applyAlignment="1">
      <alignment vertical="center"/>
    </xf>
    <xf numFmtId="0" fontId="32" fillId="0" borderId="0" xfId="36" quotePrefix="1" applyFont="1" applyAlignment="1">
      <alignment horizontal="justify" vertical="center"/>
    </xf>
    <xf numFmtId="0" fontId="32" fillId="0" borderId="0" xfId="36" quotePrefix="1" applyFont="1" applyAlignment="1">
      <alignment horizontal="center" vertical="center"/>
    </xf>
    <xf numFmtId="165" fontId="32" fillId="0" borderId="0" xfId="36" quotePrefix="1" applyNumberFormat="1" applyFont="1" applyAlignment="1">
      <alignment horizontal="justify" vertical="center"/>
    </xf>
    <xf numFmtId="165" fontId="32" fillId="0" borderId="0" xfId="26" applyNumberFormat="1" applyFont="1" applyAlignment="1">
      <alignment vertical="center"/>
    </xf>
    <xf numFmtId="165" fontId="32" fillId="0" borderId="0" xfId="26" applyNumberFormat="1" applyFont="1" applyFill="1" applyAlignment="1">
      <alignment vertical="center"/>
    </xf>
    <xf numFmtId="165" fontId="32" fillId="0" borderId="10" xfId="21" applyNumberFormat="1" applyFont="1" applyBorder="1" applyAlignment="1">
      <alignment horizontal="right" vertical="center"/>
    </xf>
    <xf numFmtId="165" fontId="32" fillId="0" borderId="10" xfId="26" applyNumberFormat="1" applyFont="1" applyFill="1" applyBorder="1" applyAlignment="1">
      <alignment horizontal="right" vertical="center" wrapText="1"/>
    </xf>
    <xf numFmtId="0" fontId="32" fillId="0" borderId="10" xfId="36" applyFont="1" applyBorder="1" applyAlignment="1">
      <alignment vertical="center"/>
    </xf>
    <xf numFmtId="165" fontId="32" fillId="0" borderId="10" xfId="36" applyNumberFormat="1" applyFont="1" applyBorder="1" applyAlignment="1">
      <alignment vertical="center"/>
    </xf>
    <xf numFmtId="165" fontId="32" fillId="0" borderId="10" xfId="26" applyNumberFormat="1" applyFont="1" applyFill="1" applyBorder="1" applyAlignment="1">
      <alignment vertical="center"/>
    </xf>
    <xf numFmtId="0" fontId="34" fillId="0" borderId="0" xfId="36" applyFont="1" applyAlignment="1">
      <alignment horizontal="center" vertical="center"/>
    </xf>
    <xf numFmtId="0" fontId="8" fillId="0" borderId="0" xfId="42" applyFont="1" applyAlignment="1">
      <alignment horizontal="left" vertical="center"/>
    </xf>
    <xf numFmtId="0" fontId="6" fillId="0" borderId="0" xfId="42" quotePrefix="1" applyFont="1" applyAlignment="1">
      <alignment horizontal="justify" vertical="center"/>
    </xf>
    <xf numFmtId="0" fontId="6" fillId="0" borderId="0" xfId="42" quotePrefix="1" applyFont="1" applyAlignment="1">
      <alignment horizontal="center" vertical="center"/>
    </xf>
    <xf numFmtId="165" fontId="6" fillId="0" borderId="0" xfId="42" quotePrefix="1" applyNumberFormat="1" applyFont="1" applyAlignment="1">
      <alignment horizontal="justify" vertical="center"/>
    </xf>
    <xf numFmtId="0" fontId="6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0" fontId="8" fillId="0" borderId="0" xfId="42" applyFont="1" applyAlignment="1">
      <alignment horizontal="centerContinuous" vertical="center"/>
    </xf>
    <xf numFmtId="165" fontId="8" fillId="0" borderId="0" xfId="31" applyNumberFormat="1" applyFont="1" applyFill="1" applyBorder="1" applyAlignment="1">
      <alignment horizontal="right" vertical="center"/>
    </xf>
    <xf numFmtId="165" fontId="8" fillId="0" borderId="0" xfId="31" applyNumberFormat="1" applyFont="1" applyFill="1" applyAlignment="1">
      <alignment horizontal="right" vertical="center"/>
    </xf>
    <xf numFmtId="0" fontId="8" fillId="0" borderId="0" xfId="42" applyFont="1" applyAlignment="1">
      <alignment vertical="center"/>
    </xf>
    <xf numFmtId="0" fontId="8" fillId="0" borderId="10" xfId="42" applyFont="1" applyBorder="1" applyAlignment="1">
      <alignment horizontal="left" vertical="center"/>
    </xf>
    <xf numFmtId="0" fontId="8" fillId="0" borderId="10" xfId="42" applyFont="1" applyBorder="1" applyAlignment="1">
      <alignment horizontal="center" vertical="center"/>
    </xf>
    <xf numFmtId="0" fontId="8" fillId="0" borderId="10" xfId="42" applyFont="1" applyBorder="1" applyAlignment="1">
      <alignment horizontal="centerContinuous" vertical="center"/>
    </xf>
    <xf numFmtId="165" fontId="8" fillId="0" borderId="10" xfId="31" applyNumberFormat="1" applyFont="1" applyFill="1" applyBorder="1" applyAlignment="1">
      <alignment horizontal="right" vertical="center"/>
    </xf>
    <xf numFmtId="165" fontId="8" fillId="0" borderId="11" xfId="31" applyNumberFormat="1" applyFont="1" applyFill="1" applyBorder="1" applyAlignment="1">
      <alignment horizontal="right" vertical="center"/>
    </xf>
    <xf numFmtId="165" fontId="8" fillId="0" borderId="0" xfId="21" applyNumberFormat="1" applyFont="1" applyBorder="1" applyAlignment="1">
      <alignment horizontal="right" vertical="center"/>
    </xf>
    <xf numFmtId="165" fontId="8" fillId="0" borderId="0" xfId="21" applyNumberFormat="1" applyFont="1" applyFill="1" applyBorder="1" applyAlignment="1">
      <alignment horizontal="right" vertical="center"/>
    </xf>
    <xf numFmtId="0" fontId="6" fillId="0" borderId="0" xfId="42" applyFont="1" applyAlignment="1">
      <alignment horizontal="left" vertical="center"/>
    </xf>
    <xf numFmtId="0" fontId="27" fillId="0" borderId="0" xfId="42" applyFont="1" applyAlignment="1">
      <alignment horizontal="center" vertical="center"/>
    </xf>
    <xf numFmtId="40" fontId="8" fillId="0" borderId="0" xfId="56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0" fontId="6" fillId="0" borderId="0" xfId="56" applyNumberFormat="1" applyFont="1" applyAlignment="1">
      <alignment horizontal="left" vertical="center"/>
    </xf>
    <xf numFmtId="165" fontId="6" fillId="0" borderId="0" xfId="2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6" fillId="0" borderId="10" xfId="21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40" fontId="6" fillId="0" borderId="0" xfId="56" applyNumberFormat="1" applyFont="1" applyAlignment="1">
      <alignment vertical="center"/>
    </xf>
    <xf numFmtId="165" fontId="6" fillId="0" borderId="0" xfId="21" applyNumberFormat="1" applyFont="1" applyFill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6" fillId="0" borderId="10" xfId="26" applyNumberFormat="1" applyFont="1" applyFill="1" applyBorder="1" applyAlignment="1">
      <alignment horizontal="right" vertical="center"/>
    </xf>
    <xf numFmtId="165" fontId="6" fillId="0" borderId="0" xfId="21" applyNumberFormat="1" applyFont="1" applyFill="1" applyBorder="1" applyAlignment="1">
      <alignment vertical="center"/>
    </xf>
    <xf numFmtId="165" fontId="6" fillId="0" borderId="0" xfId="21" applyNumberFormat="1" applyFont="1" applyFill="1" applyBorder="1" applyAlignment="1">
      <alignment horizontal="right" vertical="center"/>
    </xf>
    <xf numFmtId="0" fontId="6" fillId="0" borderId="0" xfId="55" applyFont="1" applyAlignment="1">
      <alignment vertical="center"/>
    </xf>
    <xf numFmtId="0" fontId="8" fillId="0" borderId="0" xfId="55" applyFont="1" applyAlignment="1">
      <alignment vertical="center"/>
    </xf>
    <xf numFmtId="0" fontId="26" fillId="0" borderId="0" xfId="42" applyFont="1" applyAlignment="1">
      <alignment horizontal="left" vertical="center"/>
    </xf>
    <xf numFmtId="0" fontId="35" fillId="0" borderId="0" xfId="0" applyFont="1" applyAlignment="1">
      <alignment horizontal="right" vertical="center"/>
    </xf>
    <xf numFmtId="0" fontId="7" fillId="0" borderId="0" xfId="42" applyFont="1" applyAlignment="1">
      <alignment horizontal="left" vertical="center"/>
    </xf>
    <xf numFmtId="0" fontId="8" fillId="0" borderId="0" xfId="55" applyFont="1" applyAlignment="1">
      <alignment horizontal="left" vertical="center"/>
    </xf>
    <xf numFmtId="165" fontId="6" fillId="0" borderId="0" xfId="20" applyNumberFormat="1" applyFont="1" applyBorder="1" applyAlignment="1">
      <alignment horizontal="right" vertical="center"/>
    </xf>
    <xf numFmtId="165" fontId="6" fillId="0" borderId="10" xfId="2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8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36" applyFont="1" applyAlignment="1">
      <alignment vertical="center"/>
    </xf>
    <xf numFmtId="0" fontId="6" fillId="0" borderId="0" xfId="36" applyFont="1" applyAlignment="1">
      <alignment horizontal="left" vertical="center"/>
    </xf>
    <xf numFmtId="0" fontId="6" fillId="0" borderId="0" xfId="36" applyFont="1" applyAlignment="1">
      <alignment horizontal="center" vertical="center"/>
    </xf>
    <xf numFmtId="166" fontId="6" fillId="0" borderId="0" xfId="36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6" fillId="0" borderId="0" xfId="33" applyNumberFormat="1" applyFont="1" applyFill="1" applyAlignment="1">
      <alignment vertical="center"/>
    </xf>
    <xf numFmtId="165" fontId="6" fillId="0" borderId="0" xfId="33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5" fontId="8" fillId="0" borderId="0" xfId="33" applyNumberFormat="1" applyFont="1" applyFill="1" applyAlignment="1">
      <alignment vertical="center"/>
    </xf>
    <xf numFmtId="165" fontId="8" fillId="0" borderId="0" xfId="33" applyNumberFormat="1" applyFont="1" applyFill="1" applyAlignment="1">
      <alignment horizontal="right" vertical="center"/>
    </xf>
    <xf numFmtId="166" fontId="8" fillId="0" borderId="10" xfId="0" applyNumberFormat="1" applyFont="1" applyBorder="1" applyAlignment="1">
      <alignment horizontal="left" vertical="center"/>
    </xf>
    <xf numFmtId="165" fontId="8" fillId="0" borderId="10" xfId="33" applyNumberFormat="1" applyFont="1" applyFill="1" applyBorder="1" applyAlignment="1">
      <alignment vertical="center"/>
    </xf>
    <xf numFmtId="165" fontId="8" fillId="0" borderId="10" xfId="33" applyNumberFormat="1" applyFont="1" applyFill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165" fontId="8" fillId="0" borderId="0" xfId="33" applyNumberFormat="1" applyFont="1" applyFill="1" applyBorder="1" applyAlignment="1">
      <alignment vertical="center"/>
    </xf>
    <xf numFmtId="165" fontId="8" fillId="0" borderId="0" xfId="33" applyNumberFormat="1" applyFont="1" applyFill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0" fontId="8" fillId="0" borderId="10" xfId="55" applyFont="1" applyBorder="1" applyAlignment="1">
      <alignment horizontal="right" vertical="center"/>
    </xf>
    <xf numFmtId="0" fontId="6" fillId="0" borderId="0" xfId="55" applyFont="1" applyAlignment="1">
      <alignment horizontal="centerContinuous" vertical="center"/>
    </xf>
    <xf numFmtId="0" fontId="6" fillId="0" borderId="0" xfId="55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center" vertical="center"/>
    </xf>
    <xf numFmtId="168" fontId="8" fillId="0" borderId="0" xfId="45" applyNumberFormat="1" applyFont="1" applyBorder="1" applyAlignment="1">
      <alignment horizontal="right" vertical="center"/>
    </xf>
    <xf numFmtId="165" fontId="8" fillId="0" borderId="0" xfId="45" applyNumberFormat="1" applyFont="1" applyAlignment="1">
      <alignment horizontal="right" vertical="center"/>
    </xf>
    <xf numFmtId="168" fontId="8" fillId="0" borderId="0" xfId="45" applyNumberFormat="1" applyFont="1" applyFill="1" applyBorder="1" applyAlignment="1">
      <alignment horizontal="right" vertical="center"/>
    </xf>
    <xf numFmtId="165" fontId="8" fillId="0" borderId="0" xfId="45" applyNumberFormat="1" applyFont="1" applyBorder="1" applyAlignment="1">
      <alignment horizontal="right" vertical="center"/>
    </xf>
    <xf numFmtId="0" fontId="8" fillId="0" borderId="0" xfId="55" applyFont="1" applyAlignment="1">
      <alignment horizontal="right" vertical="center"/>
    </xf>
    <xf numFmtId="165" fontId="8" fillId="0" borderId="0" xfId="45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10" xfId="0" applyNumberFormat="1" applyFont="1" applyBorder="1" applyAlignment="1">
      <alignment horizontal="right" vertical="center"/>
    </xf>
    <xf numFmtId="165" fontId="6" fillId="0" borderId="0" xfId="45" applyNumberFormat="1" applyFont="1" applyBorder="1" applyAlignment="1">
      <alignment horizontal="right" vertical="center"/>
    </xf>
    <xf numFmtId="168" fontId="6" fillId="0" borderId="0" xfId="45" applyNumberFormat="1" applyFont="1" applyFill="1" applyBorder="1" applyAlignment="1">
      <alignment horizontal="center" vertical="center"/>
    </xf>
    <xf numFmtId="168" fontId="6" fillId="0" borderId="0" xfId="45" applyNumberFormat="1" applyFont="1" applyFill="1" applyBorder="1" applyAlignment="1">
      <alignment horizontal="right" vertical="center"/>
    </xf>
    <xf numFmtId="168" fontId="6" fillId="0" borderId="0" xfId="45" applyNumberFormat="1" applyFont="1" applyBorder="1" applyAlignment="1">
      <alignment horizontal="right" vertical="center"/>
    </xf>
    <xf numFmtId="165" fontId="6" fillId="0" borderId="0" xfId="45" applyNumberFormat="1" applyFont="1" applyAlignment="1">
      <alignment horizontal="right" vertical="center"/>
    </xf>
    <xf numFmtId="164" fontId="6" fillId="0" borderId="0" xfId="45" applyFont="1" applyFill="1" applyBorder="1" applyAlignment="1">
      <alignment vertical="center"/>
    </xf>
    <xf numFmtId="165" fontId="6" fillId="0" borderId="0" xfId="45" applyNumberFormat="1" applyFont="1" applyFill="1" applyBorder="1" applyAlignment="1">
      <alignment vertical="center"/>
    </xf>
    <xf numFmtId="165" fontId="6" fillId="0" borderId="0" xfId="33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6" fillId="0" borderId="10" xfId="21" applyNumberFormat="1" applyFont="1" applyFill="1" applyBorder="1" applyAlignment="1">
      <alignment horizontal="right" vertical="center"/>
    </xf>
    <xf numFmtId="164" fontId="6" fillId="0" borderId="0" xfId="45" applyFont="1" applyFill="1" applyBorder="1" applyAlignment="1">
      <alignment horizontal="right" vertical="center"/>
    </xf>
    <xf numFmtId="165" fontId="6" fillId="0" borderId="10" xfId="45" applyNumberFormat="1" applyFont="1" applyFill="1" applyBorder="1" applyAlignment="1">
      <alignment vertical="center"/>
    </xf>
    <xf numFmtId="165" fontId="6" fillId="0" borderId="10" xfId="21" applyNumberFormat="1" applyFont="1" applyFill="1" applyBorder="1" applyAlignment="1">
      <alignment vertical="center"/>
    </xf>
    <xf numFmtId="165" fontId="6" fillId="0" borderId="12" xfId="45" applyNumberFormat="1" applyFont="1" applyFill="1" applyBorder="1" applyAlignment="1">
      <alignment vertical="center"/>
    </xf>
    <xf numFmtId="164" fontId="6" fillId="0" borderId="0" xfId="45" applyFont="1" applyFill="1" applyBorder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6" fontId="6" fillId="0" borderId="10" xfId="0" applyNumberFormat="1" applyFont="1" applyBorder="1" applyAlignment="1">
      <alignment horizontal="left" vertical="center"/>
    </xf>
    <xf numFmtId="165" fontId="6" fillId="0" borderId="10" xfId="33" applyNumberFormat="1" applyFont="1" applyFill="1" applyBorder="1" applyAlignment="1">
      <alignment vertical="center"/>
    </xf>
    <xf numFmtId="165" fontId="6" fillId="0" borderId="10" xfId="33" applyNumberFormat="1" applyFont="1" applyFill="1" applyBorder="1" applyAlignment="1">
      <alignment horizontal="right" vertical="center"/>
    </xf>
    <xf numFmtId="0" fontId="32" fillId="0" borderId="0" xfId="0" quotePrefix="1" applyFont="1" applyAlignment="1">
      <alignment vertical="center"/>
    </xf>
    <xf numFmtId="0" fontId="8" fillId="0" borderId="0" xfId="55" applyFont="1" applyAlignment="1">
      <alignment horizontal="centerContinuous" vertical="center"/>
    </xf>
    <xf numFmtId="165" fontId="8" fillId="0" borderId="0" xfId="45" applyNumberFormat="1" applyFont="1" applyFill="1" applyBorder="1" applyAlignment="1">
      <alignment horizontal="right" vertical="center"/>
    </xf>
    <xf numFmtId="165" fontId="8" fillId="0" borderId="0" xfId="55" applyNumberFormat="1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165" fontId="6" fillId="0" borderId="0" xfId="33" applyNumberFormat="1" applyFont="1" applyFill="1" applyBorder="1" applyAlignment="1">
      <alignment vertical="center"/>
    </xf>
    <xf numFmtId="165" fontId="6" fillId="0" borderId="0" xfId="33" applyNumberFormat="1" applyFont="1" applyFill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6" fontId="6" fillId="0" borderId="0" xfId="0" quotePrefix="1" applyNumberFormat="1" applyFont="1" applyAlignment="1">
      <alignment vertical="center"/>
    </xf>
    <xf numFmtId="0" fontId="31" fillId="0" borderId="0" xfId="42" applyFont="1" applyAlignment="1">
      <alignment horizontal="left" vertical="center"/>
    </xf>
    <xf numFmtId="0" fontId="32" fillId="0" borderId="0" xfId="39" applyFont="1" applyAlignment="1">
      <alignment vertical="center"/>
    </xf>
    <xf numFmtId="0" fontId="32" fillId="0" borderId="0" xfId="39" applyFont="1" applyAlignment="1">
      <alignment horizontal="center" vertical="center"/>
    </xf>
    <xf numFmtId="0" fontId="31" fillId="0" borderId="10" xfId="42" applyFont="1" applyBorder="1" applyAlignment="1">
      <alignment horizontal="left" vertical="center"/>
    </xf>
    <xf numFmtId="0" fontId="32" fillId="0" borderId="10" xfId="39" applyFont="1" applyBorder="1" applyAlignment="1">
      <alignment vertical="center"/>
    </xf>
    <xf numFmtId="0" fontId="32" fillId="0" borderId="10" xfId="39" applyFont="1" applyBorder="1" applyAlignment="1">
      <alignment horizontal="center" vertical="center"/>
    </xf>
    <xf numFmtId="0" fontId="31" fillId="0" borderId="0" xfId="39" quotePrefix="1" applyFont="1" applyAlignment="1">
      <alignment vertical="center"/>
    </xf>
    <xf numFmtId="0" fontId="31" fillId="0" borderId="0" xfId="39" applyFont="1" applyAlignment="1">
      <alignment horizontal="justify" vertical="center" wrapText="1"/>
    </xf>
    <xf numFmtId="0" fontId="31" fillId="0" borderId="0" xfId="39" applyFont="1" applyAlignment="1">
      <alignment horizontal="center" vertical="center" wrapText="1"/>
    </xf>
    <xf numFmtId="0" fontId="31" fillId="0" borderId="0" xfId="39" applyFont="1" applyAlignment="1">
      <alignment vertical="center" wrapText="1"/>
    </xf>
    <xf numFmtId="166" fontId="31" fillId="0" borderId="10" xfId="39" applyNumberFormat="1" applyFont="1" applyBorder="1" applyAlignment="1">
      <alignment horizontal="center" vertical="center"/>
    </xf>
    <xf numFmtId="0" fontId="31" fillId="0" borderId="0" xfId="42" applyFont="1" applyAlignment="1">
      <alignment vertical="center"/>
    </xf>
    <xf numFmtId="0" fontId="32" fillId="0" borderId="0" xfId="55" applyFont="1" applyAlignment="1">
      <alignment vertical="center"/>
    </xf>
    <xf numFmtId="165" fontId="6" fillId="0" borderId="0" xfId="27" applyNumberFormat="1" applyFont="1" applyFill="1" applyAlignment="1">
      <alignment horizontal="right" vertical="center"/>
    </xf>
    <xf numFmtId="167" fontId="32" fillId="0" borderId="0" xfId="24" applyNumberFormat="1" applyFont="1" applyFill="1" applyBorder="1" applyAlignment="1">
      <alignment horizontal="right" vertical="center" wrapText="1"/>
    </xf>
    <xf numFmtId="167" fontId="32" fillId="0" borderId="0" xfId="24" applyNumberFormat="1" applyFont="1" applyFill="1" applyAlignment="1">
      <alignment vertical="center"/>
    </xf>
    <xf numFmtId="165" fontId="32" fillId="0" borderId="0" xfId="27" applyNumberFormat="1" applyFont="1" applyFill="1" applyAlignment="1">
      <alignment horizontal="right" vertical="center"/>
    </xf>
    <xf numFmtId="165" fontId="32" fillId="0" borderId="0" xfId="27" applyNumberFormat="1" applyFont="1" applyFill="1" applyAlignment="1">
      <alignment horizontal="center" vertical="center"/>
    </xf>
    <xf numFmtId="166" fontId="32" fillId="0" borderId="0" xfId="24" applyNumberFormat="1" applyFont="1" applyFill="1" applyAlignment="1">
      <alignment vertical="center"/>
    </xf>
    <xf numFmtId="166" fontId="32" fillId="0" borderId="0" xfId="39" applyNumberFormat="1" applyFont="1" applyAlignment="1">
      <alignment horizontal="left" vertical="center"/>
    </xf>
    <xf numFmtId="0" fontId="32" fillId="0" borderId="0" xfId="43" applyFont="1" applyAlignment="1">
      <alignment vertical="center"/>
    </xf>
    <xf numFmtId="0" fontId="32" fillId="0" borderId="0" xfId="42" applyFont="1" applyAlignment="1">
      <alignment vertical="center"/>
    </xf>
    <xf numFmtId="165" fontId="32" fillId="0" borderId="10" xfId="32" applyNumberFormat="1" applyFont="1" applyFill="1" applyBorder="1" applyAlignment="1">
      <alignment horizontal="right" vertical="center"/>
    </xf>
    <xf numFmtId="166" fontId="32" fillId="0" borderId="10" xfId="24" applyNumberFormat="1" applyFont="1" applyFill="1" applyBorder="1" applyAlignment="1">
      <alignment vertical="center"/>
    </xf>
    <xf numFmtId="166" fontId="32" fillId="0" borderId="0" xfId="24" applyNumberFormat="1" applyFont="1" applyFill="1" applyBorder="1" applyAlignment="1">
      <alignment vertical="center"/>
    </xf>
    <xf numFmtId="166" fontId="31" fillId="0" borderId="0" xfId="39" applyNumberFormat="1" applyFont="1" applyAlignment="1">
      <alignment horizontal="center" vertical="center"/>
    </xf>
    <xf numFmtId="0" fontId="31" fillId="0" borderId="0" xfId="55" applyFont="1" applyAlignment="1">
      <alignment vertical="center"/>
    </xf>
    <xf numFmtId="166" fontId="31" fillId="0" borderId="0" xfId="39" applyNumberFormat="1" applyFont="1" applyAlignment="1">
      <alignment horizontal="left" vertical="center"/>
    </xf>
    <xf numFmtId="165" fontId="32" fillId="0" borderId="0" xfId="39" applyNumberFormat="1" applyFont="1" applyAlignment="1">
      <alignment horizontal="right" vertical="center"/>
    </xf>
    <xf numFmtId="0" fontId="32" fillId="0" borderId="0" xfId="39" applyFont="1" applyAlignment="1">
      <alignment horizontal="left" vertical="center"/>
    </xf>
    <xf numFmtId="166" fontId="32" fillId="0" borderId="0" xfId="39" applyNumberFormat="1" applyFont="1" applyAlignment="1">
      <alignment vertical="center"/>
    </xf>
    <xf numFmtId="166" fontId="32" fillId="0" borderId="0" xfId="39" quotePrefix="1" applyNumberFormat="1" applyFont="1" applyAlignment="1">
      <alignment horizontal="left" vertical="center"/>
    </xf>
    <xf numFmtId="166" fontId="32" fillId="0" borderId="12" xfId="24" applyNumberFormat="1" applyFont="1" applyFill="1" applyBorder="1" applyAlignment="1">
      <alignment vertical="center"/>
    </xf>
    <xf numFmtId="0" fontId="32" fillId="0" borderId="0" xfId="35" applyFont="1" applyAlignment="1">
      <alignment vertical="center"/>
    </xf>
    <xf numFmtId="0" fontId="32" fillId="0" borderId="0" xfId="42" applyFont="1" applyAlignment="1">
      <alignment horizontal="left" vertical="center"/>
    </xf>
    <xf numFmtId="0" fontId="32" fillId="0" borderId="0" xfId="35" applyFont="1" applyAlignment="1">
      <alignment horizontal="center" vertical="center"/>
    </xf>
    <xf numFmtId="0" fontId="32" fillId="0" borderId="0" xfId="39" applyFont="1" applyAlignment="1">
      <alignment horizontal="right" vertical="center"/>
    </xf>
    <xf numFmtId="165" fontId="6" fillId="0" borderId="0" xfId="26" applyNumberFormat="1" applyFont="1" applyFill="1" applyAlignment="1">
      <alignment horizontal="right" vertical="center" wrapText="1"/>
    </xf>
    <xf numFmtId="165" fontId="6" fillId="0" borderId="0" xfId="26" applyNumberFormat="1" applyFont="1" applyFill="1" applyBorder="1" applyAlignment="1">
      <alignment horizontal="right" vertical="center" wrapText="1"/>
    </xf>
    <xf numFmtId="165" fontId="8" fillId="0" borderId="0" xfId="31" quotePrefix="1" applyNumberFormat="1" applyFont="1" applyFill="1" applyBorder="1" applyAlignment="1">
      <alignment horizontal="center" vertical="center"/>
    </xf>
    <xf numFmtId="165" fontId="6" fillId="0" borderId="0" xfId="21" applyNumberFormat="1" applyFont="1" applyFill="1" applyAlignment="1">
      <alignment vertical="center"/>
    </xf>
    <xf numFmtId="165" fontId="6" fillId="0" borderId="0" xfId="26" applyNumberFormat="1" applyFont="1" applyFill="1" applyBorder="1" applyAlignment="1">
      <alignment horizontal="right" vertical="center"/>
    </xf>
    <xf numFmtId="165" fontId="6" fillId="0" borderId="0" xfId="19" applyNumberFormat="1" applyFont="1" applyFill="1" applyAlignment="1">
      <alignment horizontal="right" vertical="top" wrapText="1"/>
    </xf>
    <xf numFmtId="165" fontId="6" fillId="0" borderId="0" xfId="19" applyNumberFormat="1" applyFont="1" applyFill="1" applyBorder="1" applyAlignment="1">
      <alignment horizontal="right" vertical="top" wrapText="1"/>
    </xf>
    <xf numFmtId="165" fontId="6" fillId="0" borderId="0" xfId="19" applyNumberFormat="1" applyFont="1" applyFill="1" applyAlignment="1">
      <alignment vertical="top"/>
    </xf>
    <xf numFmtId="165" fontId="6" fillId="0" borderId="12" xfId="21" applyNumberFormat="1" applyFont="1" applyFill="1" applyBorder="1" applyAlignment="1">
      <alignment horizontal="right" vertical="center"/>
    </xf>
    <xf numFmtId="0" fontId="6" fillId="0" borderId="10" xfId="55" applyFont="1" applyBorder="1" applyAlignment="1">
      <alignment vertical="center"/>
    </xf>
    <xf numFmtId="0" fontId="6" fillId="0" borderId="10" xfId="42" applyFont="1" applyBorder="1" applyAlignment="1">
      <alignment vertical="center"/>
    </xf>
    <xf numFmtId="0" fontId="26" fillId="0" borderId="10" xfId="42" applyFont="1" applyBorder="1" applyAlignment="1">
      <alignment horizontal="left" vertical="center"/>
    </xf>
    <xf numFmtId="0" fontId="35" fillId="0" borderId="10" xfId="0" applyFont="1" applyBorder="1" applyAlignment="1">
      <alignment horizontal="right" vertical="center"/>
    </xf>
    <xf numFmtId="165" fontId="6" fillId="0" borderId="0" xfId="20" applyNumberFormat="1" applyFont="1" applyFill="1" applyBorder="1" applyAlignment="1">
      <alignment horizontal="right" vertical="center"/>
    </xf>
    <xf numFmtId="165" fontId="6" fillId="0" borderId="10" xfId="20" applyNumberFormat="1" applyFont="1" applyFill="1" applyBorder="1" applyAlignment="1">
      <alignment horizontal="right" vertical="center"/>
    </xf>
    <xf numFmtId="165" fontId="6" fillId="0" borderId="0" xfId="27" applyNumberFormat="1" applyFont="1" applyFill="1" applyBorder="1" applyAlignment="1">
      <alignment horizontal="right" vertical="center"/>
    </xf>
    <xf numFmtId="165" fontId="6" fillId="0" borderId="0" xfId="39" applyNumberFormat="1" applyFont="1" applyAlignment="1">
      <alignment horizontal="right" vertical="center"/>
    </xf>
    <xf numFmtId="166" fontId="6" fillId="0" borderId="0" xfId="24" applyNumberFormat="1" applyFont="1" applyFill="1" applyBorder="1" applyAlignment="1">
      <alignment vertical="center"/>
    </xf>
    <xf numFmtId="165" fontId="6" fillId="0" borderId="10" xfId="39" applyNumberFormat="1" applyFont="1" applyBorder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 wrapText="1"/>
    </xf>
    <xf numFmtId="166" fontId="6" fillId="0" borderId="0" xfId="20" applyNumberFormat="1" applyFont="1" applyFill="1" applyAlignment="1">
      <alignment horizontal="right" vertical="center"/>
    </xf>
    <xf numFmtId="167" fontId="6" fillId="0" borderId="0" xfId="20" applyNumberFormat="1" applyFont="1" applyFill="1" applyBorder="1" applyAlignment="1">
      <alignment horizontal="right" vertical="center"/>
    </xf>
    <xf numFmtId="166" fontId="6" fillId="0" borderId="0" xfId="24" applyNumberFormat="1" applyFont="1" applyFill="1" applyAlignment="1">
      <alignment vertical="center"/>
    </xf>
    <xf numFmtId="165" fontId="6" fillId="0" borderId="0" xfId="32" applyNumberFormat="1" applyFont="1" applyFill="1" applyBorder="1" applyAlignment="1">
      <alignment horizontal="right" vertical="center"/>
    </xf>
    <xf numFmtId="166" fontId="32" fillId="0" borderId="0" xfId="24" applyNumberFormat="1" applyFont="1" applyFill="1" applyAlignment="1">
      <alignment vertical="top"/>
    </xf>
    <xf numFmtId="0" fontId="32" fillId="0" borderId="0" xfId="0" applyFont="1"/>
    <xf numFmtId="165" fontId="6" fillId="0" borderId="0" xfId="29" applyNumberFormat="1" applyFont="1" applyFill="1" applyAlignment="1">
      <alignment horizontal="right" vertical="center"/>
    </xf>
    <xf numFmtId="165" fontId="6" fillId="0" borderId="10" xfId="29" applyNumberFormat="1" applyFont="1" applyFill="1" applyBorder="1" applyAlignment="1">
      <alignment horizontal="right" vertical="center"/>
    </xf>
    <xf numFmtId="169" fontId="32" fillId="0" borderId="0" xfId="29" applyNumberFormat="1" applyFont="1" applyFill="1" applyAlignment="1">
      <alignment horizontal="right" vertical="center" wrapText="1"/>
    </xf>
    <xf numFmtId="169" fontId="32" fillId="0" borderId="0" xfId="20" applyNumberFormat="1" applyFont="1" applyFill="1" applyBorder="1" applyAlignment="1">
      <alignment horizontal="right" vertical="center"/>
    </xf>
    <xf numFmtId="169" fontId="32" fillId="0" borderId="10" xfId="20" applyNumberFormat="1" applyFont="1" applyFill="1" applyBorder="1" applyAlignment="1">
      <alignment horizontal="right" vertical="center"/>
    </xf>
    <xf numFmtId="169" fontId="32" fillId="0" borderId="0" xfId="29" applyNumberFormat="1" applyFont="1" applyFill="1" applyBorder="1" applyAlignment="1">
      <alignment horizontal="right" vertical="center" wrapText="1"/>
    </xf>
    <xf numFmtId="165" fontId="32" fillId="0" borderId="0" xfId="29" applyNumberFormat="1" applyFont="1" applyFill="1" applyAlignment="1">
      <alignment horizontal="right" vertical="center" wrapText="1"/>
    </xf>
    <xf numFmtId="165" fontId="32" fillId="0" borderId="0" xfId="29" applyNumberFormat="1" applyFont="1" applyFill="1" applyAlignment="1">
      <alignment vertical="center"/>
    </xf>
    <xf numFmtId="165" fontId="32" fillId="0" borderId="10" xfId="29" applyNumberFormat="1" applyFont="1" applyFill="1" applyBorder="1" applyAlignment="1">
      <alignment horizontal="right" vertical="center" wrapText="1"/>
    </xf>
    <xf numFmtId="165" fontId="32" fillId="0" borderId="0" xfId="29" applyNumberFormat="1" applyFont="1" applyFill="1" applyBorder="1" applyAlignment="1">
      <alignment horizontal="right" vertical="center" wrapText="1"/>
    </xf>
    <xf numFmtId="165" fontId="32" fillId="0" borderId="12" xfId="20" applyNumberFormat="1" applyFont="1" applyFill="1" applyBorder="1" applyAlignment="1">
      <alignment horizontal="right" vertical="center"/>
    </xf>
    <xf numFmtId="165" fontId="32" fillId="0" borderId="0" xfId="20" applyNumberFormat="1" applyFont="1" applyFill="1" applyBorder="1" applyAlignment="1">
      <alignment horizontal="right" vertical="center"/>
    </xf>
    <xf numFmtId="165" fontId="32" fillId="0" borderId="10" xfId="29" applyNumberFormat="1" applyFont="1" applyFill="1" applyBorder="1" applyAlignment="1">
      <alignment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8" fillId="0" borderId="10" xfId="45" applyNumberFormat="1" applyFont="1" applyBorder="1" applyAlignment="1">
      <alignment horizontal="right" vertical="center"/>
    </xf>
    <xf numFmtId="165" fontId="6" fillId="0" borderId="0" xfId="29" applyNumberFormat="1" applyFont="1" applyFill="1" applyBorder="1" applyAlignment="1">
      <alignment horizontal="right" vertical="center"/>
    </xf>
    <xf numFmtId="167" fontId="6" fillId="0" borderId="0" xfId="19" applyNumberFormat="1" applyFont="1" applyFill="1" applyBorder="1" applyAlignment="1">
      <alignment vertical="center"/>
    </xf>
    <xf numFmtId="165" fontId="32" fillId="0" borderId="10" xfId="29" applyNumberFormat="1" applyFont="1" applyBorder="1" applyAlignment="1">
      <alignment horizontal="right" vertical="center"/>
    </xf>
    <xf numFmtId="165" fontId="32" fillId="0" borderId="0" xfId="29" applyNumberFormat="1" applyFont="1" applyBorder="1" applyAlignment="1">
      <alignment horizontal="right" vertical="center"/>
    </xf>
    <xf numFmtId="165" fontId="32" fillId="0" borderId="0" xfId="27" applyNumberFormat="1" applyFont="1" applyFill="1" applyBorder="1" applyAlignment="1">
      <alignment horizontal="right" vertical="center"/>
    </xf>
    <xf numFmtId="165" fontId="32" fillId="0" borderId="0" xfId="24" applyNumberFormat="1" applyFont="1" applyFill="1" applyBorder="1" applyAlignment="1">
      <alignment horizontal="right" vertical="center" wrapText="1"/>
    </xf>
    <xf numFmtId="167" fontId="6" fillId="0" borderId="0" xfId="20" applyNumberFormat="1" applyFont="1" applyFill="1" applyAlignment="1">
      <alignment horizontal="right" vertical="center"/>
    </xf>
    <xf numFmtId="165" fontId="32" fillId="0" borderId="10" xfId="27" applyNumberFormat="1" applyFont="1" applyFill="1" applyBorder="1" applyAlignment="1">
      <alignment horizontal="right" vertical="center"/>
    </xf>
    <xf numFmtId="3" fontId="32" fillId="0" borderId="0" xfId="36" applyNumberFormat="1" applyFont="1" applyAlignment="1">
      <alignment vertical="center"/>
    </xf>
    <xf numFmtId="169" fontId="32" fillId="0" borderId="0" xfId="36" applyNumberFormat="1" applyFont="1" applyAlignment="1">
      <alignment vertical="center"/>
    </xf>
    <xf numFmtId="3" fontId="31" fillId="0" borderId="0" xfId="36" applyNumberFormat="1" applyFont="1" applyAlignment="1">
      <alignment vertical="center"/>
    </xf>
    <xf numFmtId="0" fontId="32" fillId="0" borderId="0" xfId="36" applyFont="1" applyAlignment="1">
      <alignment horizontal="left" vertical="center"/>
    </xf>
    <xf numFmtId="171" fontId="6" fillId="0" borderId="12" xfId="19" applyNumberFormat="1" applyFont="1" applyFill="1" applyBorder="1" applyAlignment="1">
      <alignment horizontal="right" vertical="center"/>
    </xf>
    <xf numFmtId="171" fontId="6" fillId="0" borderId="0" xfId="19" applyNumberFormat="1" applyFont="1" applyFill="1" applyAlignment="1">
      <alignment horizontal="right" vertical="center"/>
    </xf>
    <xf numFmtId="171" fontId="6" fillId="0" borderId="12" xfId="21" applyNumberFormat="1" applyFont="1" applyFill="1" applyBorder="1" applyAlignment="1">
      <alignment horizontal="right" vertical="center"/>
    </xf>
    <xf numFmtId="171" fontId="6" fillId="0" borderId="0" xfId="21" applyNumberFormat="1" applyFont="1" applyFill="1" applyBorder="1" applyAlignment="1">
      <alignment horizontal="right" vertical="center"/>
    </xf>
    <xf numFmtId="165" fontId="31" fillId="0" borderId="10" xfId="21" quotePrefix="1" applyNumberFormat="1" applyFont="1" applyBorder="1" applyAlignment="1">
      <alignment horizontal="right" vertical="center"/>
    </xf>
    <xf numFmtId="165" fontId="31" fillId="0" borderId="10" xfId="21" applyNumberFormat="1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165" fontId="31" fillId="0" borderId="0" xfId="21" applyNumberFormat="1" applyFont="1" applyFill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center" vertical="center"/>
    </xf>
    <xf numFmtId="0" fontId="32" fillId="0" borderId="0" xfId="36" applyFont="1" applyAlignment="1">
      <alignment horizontal="left" vertical="center"/>
    </xf>
    <xf numFmtId="165" fontId="8" fillId="0" borderId="10" xfId="2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21" applyNumberFormat="1" applyFont="1" applyFill="1" applyBorder="1" applyAlignment="1">
      <alignment horizontal="center" vertical="center"/>
    </xf>
    <xf numFmtId="165" fontId="8" fillId="0" borderId="10" xfId="21" applyNumberFormat="1" applyFont="1" applyFill="1" applyBorder="1" applyAlignment="1">
      <alignment horizontal="center" vertical="center"/>
    </xf>
    <xf numFmtId="0" fontId="8" fillId="0" borderId="13" xfId="55" applyFont="1" applyBorder="1" applyAlignment="1">
      <alignment horizontal="center" vertical="center"/>
    </xf>
    <xf numFmtId="168" fontId="8" fillId="0" borderId="10" xfId="45" applyNumberFormat="1" applyFont="1" applyBorder="1" applyAlignment="1">
      <alignment horizontal="center" vertical="center"/>
    </xf>
    <xf numFmtId="165" fontId="8" fillId="0" borderId="10" xfId="45" applyNumberFormat="1" applyFont="1" applyBorder="1" applyAlignment="1">
      <alignment horizontal="right" vertical="center"/>
    </xf>
    <xf numFmtId="165" fontId="8" fillId="0" borderId="10" xfId="45" applyNumberFormat="1" applyFont="1" applyBorder="1" applyAlignment="1">
      <alignment horizontal="center" vertical="center"/>
    </xf>
    <xf numFmtId="165" fontId="31" fillId="0" borderId="10" xfId="21" applyNumberFormat="1" applyFont="1" applyFill="1" applyBorder="1" applyAlignment="1">
      <alignment horizontal="right" vertical="center"/>
    </xf>
  </cellXfs>
  <cellStyles count="71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2" xfId="21" xr:uid="{00000000-0005-0000-0000-000014000000}"/>
    <cellStyle name="Comma 2 2 2" xfId="22" xr:uid="{00000000-0005-0000-0000-000015000000}"/>
    <cellStyle name="Comma 2 2 3" xfId="23" xr:uid="{00000000-0005-0000-0000-000016000000}"/>
    <cellStyle name="Comma 2 3" xfId="24" xr:uid="{00000000-0005-0000-0000-000017000000}"/>
    <cellStyle name="Comma 2 3 2" xfId="25" xr:uid="{00000000-0005-0000-0000-000018000000}"/>
    <cellStyle name="Comma 3" xfId="26" xr:uid="{00000000-0005-0000-0000-000019000000}"/>
    <cellStyle name="Comma 3 2" xfId="27" xr:uid="{00000000-0005-0000-0000-00001A000000}"/>
    <cellStyle name="Comma 3 3" xfId="28" xr:uid="{00000000-0005-0000-0000-00001B000000}"/>
    <cellStyle name="Comma 3 4" xfId="29" xr:uid="{00000000-0005-0000-0000-00001C000000}"/>
    <cellStyle name="Comma 4" xfId="30" xr:uid="{00000000-0005-0000-0000-00001D000000}"/>
    <cellStyle name="Comma_Major Q2'06" xfId="31" xr:uid="{00000000-0005-0000-0000-00001E000000}"/>
    <cellStyle name="Comma_Major Q2'06 2" xfId="32" xr:uid="{00000000-0005-0000-0000-00001F000000}"/>
    <cellStyle name="Comma_RGR Q2'03 - Eng" xfId="33" xr:uid="{00000000-0005-0000-0000-000020000000}"/>
    <cellStyle name="Normal" xfId="0" builtinId="0"/>
    <cellStyle name="Normal 2" xfId="34" xr:uid="{00000000-0005-0000-0000-000022000000}"/>
    <cellStyle name="Normal 2 11 4" xfId="35" xr:uid="{00000000-0005-0000-0000-000023000000}"/>
    <cellStyle name="Normal 2 2" xfId="36" xr:uid="{00000000-0005-0000-0000-000024000000}"/>
    <cellStyle name="Normal 3" xfId="37" xr:uid="{00000000-0005-0000-0000-000025000000}"/>
    <cellStyle name="Normal 3 2" xfId="38" xr:uid="{00000000-0005-0000-0000-000026000000}"/>
    <cellStyle name="Normal 4" xfId="39" xr:uid="{00000000-0005-0000-0000-000027000000}"/>
    <cellStyle name="Normal 7" xfId="40" xr:uid="{00000000-0005-0000-0000-000028000000}"/>
    <cellStyle name="Normal 9" xfId="41" xr:uid="{00000000-0005-0000-0000-000029000000}"/>
    <cellStyle name="Normal_Major Q2'06" xfId="42" xr:uid="{00000000-0005-0000-0000-00002A000000}"/>
    <cellStyle name="Normal_Toacs 2546" xfId="43" xr:uid="{00000000-0005-0000-0000-00002B000000}"/>
    <cellStyle name="Percent 3" xfId="44" xr:uid="{00000000-0005-0000-0000-00002C000000}"/>
    <cellStyle name="เครื่องหมายจุลภาค_MS-q103" xfId="45" xr:uid="{00000000-0005-0000-0000-00002D000000}"/>
    <cellStyle name="เซลล์ตรวจสอบ" xfId="46" xr:uid="{00000000-0005-0000-0000-00002E000000}"/>
    <cellStyle name="เซลล์ที่มีการเชื่อมโยง" xfId="47" xr:uid="{00000000-0005-0000-0000-00002F000000}"/>
    <cellStyle name="แย่" xfId="48" xr:uid="{00000000-0005-0000-0000-000030000000}"/>
    <cellStyle name="แสดงผล" xfId="49" xr:uid="{00000000-0005-0000-0000-000031000000}"/>
    <cellStyle name="การคำนวณ" xfId="50" xr:uid="{00000000-0005-0000-0000-000032000000}"/>
    <cellStyle name="ข้อความเตือน" xfId="51" xr:uid="{00000000-0005-0000-0000-000033000000}"/>
    <cellStyle name="ข้อความอธิบาย" xfId="52" xr:uid="{00000000-0005-0000-0000-000034000000}"/>
    <cellStyle name="ชื่อเรื่อง" xfId="53" xr:uid="{00000000-0005-0000-0000-000035000000}"/>
    <cellStyle name="ดี" xfId="54" xr:uid="{00000000-0005-0000-0000-000036000000}"/>
    <cellStyle name="ปกติ_MS-q103" xfId="55" xr:uid="{00000000-0005-0000-0000-000037000000}"/>
    <cellStyle name="ปกติ_Sheet1" xfId="56" xr:uid="{00000000-0005-0000-0000-000038000000}"/>
    <cellStyle name="ป้อนค่า" xfId="57" xr:uid="{00000000-0005-0000-0000-000039000000}"/>
    <cellStyle name="ปานกลาง" xfId="58" xr:uid="{00000000-0005-0000-0000-00003A000000}"/>
    <cellStyle name="ผลรวม" xfId="59" xr:uid="{00000000-0005-0000-0000-00003B000000}"/>
    <cellStyle name="ส่วนที่ถูกเน้น1" xfId="60" xr:uid="{00000000-0005-0000-0000-00003C000000}"/>
    <cellStyle name="ส่วนที่ถูกเน้น2" xfId="61" xr:uid="{00000000-0005-0000-0000-00003D000000}"/>
    <cellStyle name="ส่วนที่ถูกเน้น3" xfId="62" xr:uid="{00000000-0005-0000-0000-00003E000000}"/>
    <cellStyle name="ส่วนที่ถูกเน้น4" xfId="63" xr:uid="{00000000-0005-0000-0000-00003F000000}"/>
    <cellStyle name="ส่วนที่ถูกเน้น5" xfId="64" xr:uid="{00000000-0005-0000-0000-000040000000}"/>
    <cellStyle name="ส่วนที่ถูกเน้น6" xfId="65" xr:uid="{00000000-0005-0000-0000-000041000000}"/>
    <cellStyle name="หมายเหตุ" xfId="66" xr:uid="{00000000-0005-0000-0000-000042000000}"/>
    <cellStyle name="หัวเรื่อง 1" xfId="67" xr:uid="{00000000-0005-0000-0000-000043000000}"/>
    <cellStyle name="หัวเรื่อง 2" xfId="68" xr:uid="{00000000-0005-0000-0000-000044000000}"/>
    <cellStyle name="หัวเรื่อง 3" xfId="69" xr:uid="{00000000-0005-0000-0000-000045000000}"/>
    <cellStyle name="หัวเรื่อง 4" xfId="70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L154"/>
  <sheetViews>
    <sheetView zoomScale="115" zoomScaleNormal="115" zoomScaleSheetLayoutView="115" workbookViewId="0">
      <selection activeCell="B20" sqref="B20"/>
    </sheetView>
  </sheetViews>
  <sheetFormatPr defaultColWidth="9.44140625" defaultRowHeight="11.4"/>
  <cols>
    <col min="1" max="1" width="1.5546875" style="10" customWidth="1"/>
    <col min="2" max="2" width="30.44140625" style="8" customWidth="1"/>
    <col min="3" max="3" width="5.44140625" style="9" customWidth="1"/>
    <col min="4" max="4" width="0.5546875" style="10" customWidth="1"/>
    <col min="5" max="5" width="12.44140625" style="11" customWidth="1"/>
    <col min="6" max="6" width="0.5546875" style="11" customWidth="1"/>
    <col min="7" max="7" width="12.44140625" style="11" customWidth="1"/>
    <col min="8" max="8" width="0.5546875" style="12" customWidth="1"/>
    <col min="9" max="9" width="12.44140625" style="11" customWidth="1"/>
    <col min="10" max="10" width="0.5546875" style="12" customWidth="1"/>
    <col min="11" max="11" width="12.44140625" style="11" customWidth="1"/>
    <col min="12" max="16384" width="9.44140625" style="10"/>
  </cols>
  <sheetData>
    <row r="1" spans="1:11" ht="16.350000000000001" customHeight="1">
      <c r="A1" s="7" t="s">
        <v>0</v>
      </c>
      <c r="K1" s="13"/>
    </row>
    <row r="2" spans="1:11" s="20" customFormat="1" ht="16.350000000000001" customHeight="1">
      <c r="A2" s="14" t="s">
        <v>161</v>
      </c>
      <c r="B2" s="14"/>
      <c r="C2" s="15"/>
      <c r="D2" s="16"/>
      <c r="E2" s="17"/>
      <c r="F2" s="17"/>
      <c r="G2" s="17"/>
      <c r="H2" s="18"/>
      <c r="I2" s="13"/>
      <c r="J2" s="19"/>
      <c r="K2" s="13"/>
    </row>
    <row r="3" spans="1:11" s="20" customFormat="1" ht="16.350000000000001" customHeight="1">
      <c r="A3" s="21" t="s">
        <v>127</v>
      </c>
      <c r="B3" s="21"/>
      <c r="C3" s="22"/>
      <c r="D3" s="23"/>
      <c r="E3" s="24"/>
      <c r="F3" s="24"/>
      <c r="G3" s="24"/>
      <c r="H3" s="6"/>
      <c r="I3" s="24"/>
      <c r="J3" s="6"/>
      <c r="K3" s="24"/>
    </row>
    <row r="4" spans="1:11" s="20" customFormat="1" ht="16.350000000000001" customHeight="1">
      <c r="A4" s="14"/>
      <c r="B4" s="14"/>
      <c r="C4" s="15"/>
      <c r="D4" s="16"/>
      <c r="E4" s="25"/>
      <c r="F4" s="25"/>
      <c r="G4" s="25"/>
      <c r="H4" s="26"/>
      <c r="I4" s="25"/>
      <c r="J4" s="26"/>
      <c r="K4" s="17"/>
    </row>
    <row r="5" spans="1:11" s="20" customFormat="1" ht="16.350000000000001" customHeight="1">
      <c r="A5" s="14"/>
      <c r="C5" s="15"/>
      <c r="D5" s="16"/>
      <c r="E5" s="17"/>
      <c r="F5" s="17"/>
      <c r="G5" s="17"/>
      <c r="H5" s="18"/>
      <c r="I5" s="17"/>
      <c r="J5" s="18"/>
      <c r="K5" s="17"/>
    </row>
    <row r="6" spans="1:11" s="20" customFormat="1" ht="16.350000000000001" customHeight="1">
      <c r="A6" s="14"/>
      <c r="B6" s="27"/>
      <c r="C6" s="15"/>
      <c r="D6" s="16"/>
      <c r="E6" s="261" t="s">
        <v>1</v>
      </c>
      <c r="F6" s="262"/>
      <c r="G6" s="262"/>
      <c r="H6" s="262"/>
      <c r="I6" s="262"/>
      <c r="J6" s="262"/>
      <c r="K6" s="262"/>
    </row>
    <row r="7" spans="1:11" s="20" customFormat="1" ht="16.350000000000001" customHeight="1">
      <c r="A7" s="14"/>
      <c r="B7" s="27"/>
      <c r="C7" s="15"/>
      <c r="D7" s="16"/>
      <c r="E7" s="263" t="s">
        <v>2</v>
      </c>
      <c r="F7" s="263"/>
      <c r="G7" s="263"/>
      <c r="H7" s="17"/>
      <c r="I7" s="264" t="s">
        <v>43</v>
      </c>
      <c r="J7" s="264"/>
      <c r="K7" s="264"/>
    </row>
    <row r="8" spans="1:11" s="7" customFormat="1" ht="16.350000000000001" customHeight="1">
      <c r="B8" s="28"/>
      <c r="C8" s="29"/>
      <c r="D8" s="29"/>
      <c r="E8" s="265" t="s">
        <v>44</v>
      </c>
      <c r="F8" s="265"/>
      <c r="G8" s="265"/>
      <c r="H8" s="30"/>
      <c r="I8" s="265" t="s">
        <v>44</v>
      </c>
      <c r="J8" s="265"/>
      <c r="K8" s="265"/>
    </row>
    <row r="9" spans="1:11" s="7" customFormat="1" ht="16.350000000000001" customHeight="1">
      <c r="B9" s="28"/>
      <c r="C9" s="29"/>
      <c r="D9" s="29"/>
      <c r="E9" s="18" t="s">
        <v>35</v>
      </c>
      <c r="F9" s="30"/>
      <c r="G9" s="18" t="s">
        <v>36</v>
      </c>
      <c r="H9" s="30"/>
      <c r="I9" s="18" t="s">
        <v>35</v>
      </c>
      <c r="J9" s="30"/>
      <c r="K9" s="18" t="s">
        <v>36</v>
      </c>
    </row>
    <row r="10" spans="1:11" s="7" customFormat="1" ht="16.350000000000001" customHeight="1">
      <c r="B10" s="28"/>
      <c r="C10" s="29"/>
      <c r="D10" s="29"/>
      <c r="E10" s="3" t="s">
        <v>128</v>
      </c>
      <c r="F10" s="4"/>
      <c r="G10" s="3" t="s">
        <v>3</v>
      </c>
      <c r="H10" s="4"/>
      <c r="I10" s="3" t="s">
        <v>128</v>
      </c>
      <c r="J10" s="243"/>
      <c r="K10" s="3" t="s">
        <v>3</v>
      </c>
    </row>
    <row r="11" spans="1:11" s="7" customFormat="1" ht="16.350000000000001" customHeight="1">
      <c r="B11" s="28"/>
      <c r="C11" s="22" t="s">
        <v>4</v>
      </c>
      <c r="D11" s="29"/>
      <c r="E11" s="1" t="s">
        <v>129</v>
      </c>
      <c r="F11" s="2"/>
      <c r="G11" s="1" t="s">
        <v>122</v>
      </c>
      <c r="H11" s="2"/>
      <c r="I11" s="1" t="s">
        <v>129</v>
      </c>
      <c r="J11" s="2"/>
      <c r="K11" s="1" t="s">
        <v>122</v>
      </c>
    </row>
    <row r="12" spans="1:11" s="20" customFormat="1" ht="16.350000000000001" customHeight="1">
      <c r="B12" s="14"/>
      <c r="C12" s="15"/>
      <c r="D12" s="32"/>
      <c r="E12" s="33"/>
      <c r="F12" s="33"/>
      <c r="G12" s="33"/>
      <c r="H12" s="31"/>
      <c r="I12" s="33"/>
      <c r="J12" s="33"/>
      <c r="K12" s="33"/>
    </row>
    <row r="13" spans="1:11" s="20" customFormat="1" ht="16.350000000000001" customHeight="1">
      <c r="A13" s="20" t="s">
        <v>5</v>
      </c>
      <c r="B13" s="14"/>
      <c r="C13" s="15"/>
      <c r="D13" s="15"/>
      <c r="E13" s="34"/>
      <c r="F13" s="34"/>
      <c r="G13" s="34"/>
      <c r="H13" s="34"/>
      <c r="I13" s="34"/>
      <c r="J13" s="34"/>
      <c r="K13" s="34"/>
    </row>
    <row r="14" spans="1:11" ht="16.350000000000001" customHeight="1">
      <c r="A14" s="20"/>
      <c r="B14" s="14"/>
      <c r="D14" s="9"/>
    </row>
    <row r="15" spans="1:11" ht="16.350000000000001" customHeight="1">
      <c r="A15" s="20" t="s">
        <v>6</v>
      </c>
      <c r="B15" s="14"/>
      <c r="D15" s="9"/>
      <c r="E15" s="35"/>
      <c r="F15" s="36"/>
      <c r="G15" s="35"/>
      <c r="H15" s="35"/>
      <c r="I15" s="35"/>
      <c r="J15" s="36"/>
      <c r="K15" s="35"/>
    </row>
    <row r="16" spans="1:11" ht="16.350000000000001" customHeight="1">
      <c r="A16" s="20"/>
      <c r="B16" s="14"/>
      <c r="D16" s="9"/>
    </row>
    <row r="17" spans="1:16" ht="16.350000000000001" customHeight="1">
      <c r="A17" s="37" t="s">
        <v>7</v>
      </c>
      <c r="B17" s="14"/>
      <c r="D17" s="9"/>
      <c r="E17" s="38">
        <v>36016</v>
      </c>
      <c r="F17" s="36"/>
      <c r="G17" s="232">
        <v>33440</v>
      </c>
      <c r="H17" s="97"/>
      <c r="I17" s="204">
        <v>22093</v>
      </c>
      <c r="J17" s="204"/>
      <c r="K17" s="232">
        <v>10482</v>
      </c>
      <c r="M17" s="253"/>
      <c r="N17" s="254"/>
      <c r="O17" s="253"/>
      <c r="P17" s="254"/>
    </row>
    <row r="18" spans="1:16" ht="16.350000000000001" customHeight="1">
      <c r="A18" s="37" t="s">
        <v>144</v>
      </c>
      <c r="C18" s="39"/>
      <c r="D18" s="9"/>
      <c r="E18" s="36">
        <v>111046</v>
      </c>
      <c r="F18" s="36"/>
      <c r="G18" s="232">
        <v>85448</v>
      </c>
      <c r="H18" s="97"/>
      <c r="I18" s="204">
        <v>13428</v>
      </c>
      <c r="J18" s="204"/>
      <c r="K18" s="232">
        <v>8801</v>
      </c>
      <c r="M18" s="253"/>
      <c r="N18" s="254"/>
      <c r="O18" s="253"/>
      <c r="P18" s="254"/>
    </row>
    <row r="19" spans="1:16" ht="16.350000000000001" customHeight="1">
      <c r="A19" s="37" t="s">
        <v>111</v>
      </c>
      <c r="C19" s="39">
        <v>16.3</v>
      </c>
      <c r="D19" s="9"/>
      <c r="E19" s="38" t="s">
        <v>155</v>
      </c>
      <c r="F19" s="36"/>
      <c r="G19" s="232">
        <v>0</v>
      </c>
      <c r="H19" s="97"/>
      <c r="I19" s="204">
        <v>405206</v>
      </c>
      <c r="J19" s="204"/>
      <c r="K19" s="232">
        <v>419206</v>
      </c>
      <c r="N19" s="254"/>
      <c r="O19" s="253"/>
      <c r="P19" s="254"/>
    </row>
    <row r="20" spans="1:16" ht="16.350000000000001" customHeight="1">
      <c r="A20" s="37" t="s">
        <v>46</v>
      </c>
      <c r="D20" s="9"/>
      <c r="E20" s="36">
        <v>12400</v>
      </c>
      <c r="F20" s="36"/>
      <c r="G20" s="233">
        <v>14400</v>
      </c>
      <c r="H20" s="97"/>
      <c r="I20" s="97">
        <v>1915</v>
      </c>
      <c r="J20" s="97"/>
      <c r="K20" s="233">
        <v>3666</v>
      </c>
      <c r="M20" s="253"/>
      <c r="N20" s="254"/>
      <c r="O20" s="253"/>
      <c r="P20" s="254"/>
    </row>
    <row r="21" spans="1:16" ht="16.350000000000001" customHeight="1">
      <c r="A21" s="40" t="s">
        <v>34</v>
      </c>
      <c r="D21" s="9"/>
      <c r="E21" s="41">
        <v>42288</v>
      </c>
      <c r="F21" s="36"/>
      <c r="G21" s="232">
        <v>38033</v>
      </c>
      <c r="H21" s="97"/>
      <c r="I21" s="205">
        <v>3809</v>
      </c>
      <c r="J21" s="205"/>
      <c r="K21" s="232">
        <v>3282</v>
      </c>
      <c r="M21" s="253"/>
      <c r="N21" s="254"/>
      <c r="O21" s="253"/>
      <c r="P21" s="254"/>
    </row>
    <row r="22" spans="1:16" ht="16.350000000000001" customHeight="1">
      <c r="A22" s="40" t="s">
        <v>8</v>
      </c>
      <c r="C22" s="39"/>
      <c r="D22" s="9"/>
      <c r="E22" s="42">
        <v>1011</v>
      </c>
      <c r="F22" s="36"/>
      <c r="G22" s="234">
        <v>393</v>
      </c>
      <c r="H22" s="97"/>
      <c r="I22" s="148">
        <v>250</v>
      </c>
      <c r="J22" s="97"/>
      <c r="K22" s="234">
        <v>117</v>
      </c>
      <c r="L22" s="254"/>
      <c r="N22" s="254"/>
      <c r="P22" s="254"/>
    </row>
    <row r="23" spans="1:16" ht="16.350000000000001" customHeight="1">
      <c r="A23" s="40"/>
      <c r="C23" s="39"/>
      <c r="D23" s="9"/>
      <c r="E23" s="36"/>
      <c r="F23" s="36"/>
      <c r="G23" s="36"/>
      <c r="H23" s="36"/>
      <c r="I23" s="36"/>
      <c r="J23" s="36"/>
      <c r="K23" s="36"/>
    </row>
    <row r="24" spans="1:16" ht="16.350000000000001" customHeight="1">
      <c r="A24" s="14" t="s">
        <v>9</v>
      </c>
      <c r="D24" s="9"/>
      <c r="E24" s="42">
        <f>SUM(E17:E22)</f>
        <v>202761</v>
      </c>
      <c r="F24" s="42"/>
      <c r="G24" s="42">
        <f>SUM(G17:G22)</f>
        <v>171714</v>
      </c>
      <c r="H24" s="36"/>
      <c r="I24" s="42">
        <f>SUM(I17:I22)</f>
        <v>446701</v>
      </c>
      <c r="J24" s="36"/>
      <c r="K24" s="42">
        <f>SUM(K17:K22)</f>
        <v>445554</v>
      </c>
    </row>
    <row r="25" spans="1:16" ht="16.350000000000001" customHeight="1">
      <c r="A25" s="8"/>
      <c r="D25" s="9"/>
      <c r="E25" s="36"/>
      <c r="F25" s="36"/>
      <c r="G25" s="36"/>
      <c r="H25" s="36"/>
      <c r="I25" s="36"/>
      <c r="J25" s="36"/>
      <c r="K25" s="36"/>
    </row>
    <row r="26" spans="1:16" ht="16.350000000000001" customHeight="1">
      <c r="A26" s="14" t="s">
        <v>10</v>
      </c>
      <c r="B26" s="14"/>
      <c r="D26" s="9"/>
      <c r="F26" s="36"/>
      <c r="H26" s="36"/>
      <c r="I26" s="36"/>
      <c r="J26" s="36"/>
      <c r="K26" s="36"/>
    </row>
    <row r="27" spans="1:16" ht="16.350000000000001" customHeight="1">
      <c r="A27" s="14"/>
      <c r="B27" s="14"/>
      <c r="D27" s="9"/>
      <c r="F27" s="36"/>
      <c r="H27" s="36"/>
      <c r="I27" s="36"/>
      <c r="J27" s="36"/>
      <c r="K27" s="36"/>
    </row>
    <row r="28" spans="1:16" ht="16.350000000000001" customHeight="1">
      <c r="A28" s="37" t="s">
        <v>172</v>
      </c>
      <c r="B28" s="40"/>
      <c r="D28" s="9"/>
      <c r="E28" s="36"/>
      <c r="F28" s="36"/>
      <c r="G28" s="97"/>
      <c r="H28" s="97"/>
      <c r="I28" s="97"/>
      <c r="J28" s="97"/>
      <c r="K28" s="97"/>
      <c r="O28" s="253"/>
      <c r="P28" s="47"/>
    </row>
    <row r="29" spans="1:16" ht="16.350000000000001" customHeight="1">
      <c r="A29" s="37"/>
      <c r="B29" s="40" t="s">
        <v>170</v>
      </c>
      <c r="C29" s="9">
        <v>7</v>
      </c>
      <c r="D29" s="9"/>
      <c r="E29" s="36">
        <v>1000</v>
      </c>
      <c r="F29" s="36"/>
      <c r="G29" s="97">
        <v>0</v>
      </c>
      <c r="H29" s="97"/>
      <c r="I29" s="97">
        <v>0</v>
      </c>
      <c r="J29" s="97"/>
      <c r="K29" s="97">
        <v>0</v>
      </c>
      <c r="O29" s="253"/>
      <c r="P29" s="47"/>
    </row>
    <row r="30" spans="1:16" ht="16.350000000000001" customHeight="1">
      <c r="A30" s="37" t="s">
        <v>11</v>
      </c>
      <c r="B30" s="40"/>
      <c r="D30" s="9"/>
      <c r="E30" s="36" t="s">
        <v>155</v>
      </c>
      <c r="F30" s="36"/>
      <c r="G30" s="97">
        <v>0</v>
      </c>
      <c r="H30" s="97"/>
      <c r="I30" s="97">
        <v>955500</v>
      </c>
      <c r="J30" s="97"/>
      <c r="K30" s="97">
        <v>955500</v>
      </c>
      <c r="O30" s="253"/>
      <c r="P30" s="47"/>
    </row>
    <row r="31" spans="1:16" ht="16.350000000000001" customHeight="1">
      <c r="A31" s="37" t="s">
        <v>171</v>
      </c>
      <c r="B31" s="40"/>
      <c r="D31" s="9"/>
      <c r="E31" s="36">
        <v>0</v>
      </c>
      <c r="F31" s="36"/>
      <c r="G31" s="97">
        <v>0</v>
      </c>
      <c r="H31" s="97"/>
      <c r="I31" s="97">
        <v>0</v>
      </c>
      <c r="J31" s="97"/>
      <c r="K31" s="97">
        <v>0</v>
      </c>
    </row>
    <row r="32" spans="1:16" ht="16.350000000000001" customHeight="1">
      <c r="A32" s="37" t="s">
        <v>48</v>
      </c>
      <c r="B32" s="40"/>
      <c r="C32" s="9">
        <v>8</v>
      </c>
      <c r="D32" s="9"/>
      <c r="E32" s="38" t="s">
        <v>155</v>
      </c>
      <c r="F32" s="36"/>
      <c r="G32" s="97">
        <v>0</v>
      </c>
      <c r="H32" s="97"/>
      <c r="I32" s="97">
        <v>0</v>
      </c>
      <c r="J32" s="97"/>
      <c r="K32" s="97">
        <v>0</v>
      </c>
    </row>
    <row r="33" spans="1:16" ht="16.350000000000001" customHeight="1">
      <c r="A33" s="43" t="s">
        <v>38</v>
      </c>
      <c r="B33" s="40"/>
      <c r="C33" s="39">
        <v>9</v>
      </c>
      <c r="D33" s="9"/>
      <c r="E33" s="41">
        <v>1125505</v>
      </c>
      <c r="F33" s="36"/>
      <c r="G33" s="235">
        <v>1132124</v>
      </c>
      <c r="H33" s="97"/>
      <c r="I33" s="205">
        <v>10580</v>
      </c>
      <c r="J33" s="97"/>
      <c r="K33" s="233">
        <v>11370</v>
      </c>
      <c r="M33" s="253"/>
      <c r="N33" s="254"/>
      <c r="O33" s="253"/>
      <c r="P33" s="47"/>
    </row>
    <row r="34" spans="1:16" ht="16.350000000000001" customHeight="1">
      <c r="A34" s="43" t="s">
        <v>12</v>
      </c>
      <c r="B34" s="40"/>
      <c r="C34" s="39">
        <v>10</v>
      </c>
      <c r="D34" s="9"/>
      <c r="E34" s="36">
        <v>204085</v>
      </c>
      <c r="F34" s="44"/>
      <c r="G34" s="233">
        <v>194779</v>
      </c>
      <c r="H34" s="205"/>
      <c r="I34" s="97">
        <v>0</v>
      </c>
      <c r="J34" s="205"/>
      <c r="K34" s="233">
        <v>0</v>
      </c>
      <c r="M34" s="253"/>
      <c r="N34" s="254"/>
    </row>
    <row r="35" spans="1:16" ht="16.350000000000001" customHeight="1">
      <c r="A35" s="43" t="s">
        <v>49</v>
      </c>
      <c r="B35" s="40"/>
      <c r="C35" s="39">
        <v>11</v>
      </c>
      <c r="D35" s="9"/>
      <c r="E35" s="36">
        <v>7942</v>
      </c>
      <c r="F35" s="44"/>
      <c r="G35" s="233">
        <v>8457</v>
      </c>
      <c r="H35" s="97"/>
      <c r="I35" s="205">
        <v>5661</v>
      </c>
      <c r="J35" s="97"/>
      <c r="K35" s="233">
        <v>5790</v>
      </c>
      <c r="M35" s="253"/>
      <c r="N35" s="254"/>
      <c r="O35" s="253"/>
      <c r="P35" s="47"/>
    </row>
    <row r="36" spans="1:16" ht="16.350000000000001" customHeight="1">
      <c r="A36" s="37" t="s">
        <v>13</v>
      </c>
      <c r="B36" s="40"/>
      <c r="C36" s="39">
        <v>9</v>
      </c>
      <c r="D36" s="9"/>
      <c r="E36" s="41">
        <v>4096</v>
      </c>
      <c r="F36" s="44"/>
      <c r="G36" s="235">
        <v>4114</v>
      </c>
      <c r="H36" s="205"/>
      <c r="I36" s="205">
        <v>573</v>
      </c>
      <c r="J36" s="205"/>
      <c r="K36" s="235">
        <v>575</v>
      </c>
      <c r="M36" s="253"/>
      <c r="N36" s="254"/>
      <c r="P36" s="47"/>
    </row>
    <row r="37" spans="1:16" ht="16.350000000000001" customHeight="1">
      <c r="A37" s="43" t="s">
        <v>162</v>
      </c>
      <c r="B37" s="40"/>
      <c r="C37" s="39"/>
      <c r="D37" s="9"/>
      <c r="E37" s="36">
        <v>23577</v>
      </c>
      <c r="F37" s="36"/>
      <c r="G37" s="233">
        <v>27014</v>
      </c>
      <c r="H37" s="97"/>
      <c r="I37" s="97">
        <v>1405</v>
      </c>
      <c r="J37" s="97"/>
      <c r="K37" s="235">
        <v>1344</v>
      </c>
      <c r="M37" s="253"/>
      <c r="N37" s="254"/>
      <c r="O37" s="253"/>
      <c r="P37" s="47"/>
    </row>
    <row r="38" spans="1:16" ht="16.350000000000001" customHeight="1">
      <c r="A38" s="10" t="s">
        <v>14</v>
      </c>
      <c r="B38" s="40"/>
      <c r="C38" s="10"/>
      <c r="E38" s="42">
        <v>2628</v>
      </c>
      <c r="F38" s="36"/>
      <c r="G38" s="234">
        <v>1388</v>
      </c>
      <c r="H38" s="97"/>
      <c r="I38" s="148">
        <v>275</v>
      </c>
      <c r="J38" s="97"/>
      <c r="K38" s="234">
        <v>322</v>
      </c>
      <c r="M38" s="253"/>
      <c r="N38" s="254"/>
      <c r="P38" s="47"/>
    </row>
    <row r="39" spans="1:16" ht="16.350000000000001" customHeight="1">
      <c r="B39" s="40"/>
      <c r="C39" s="10"/>
      <c r="N39" s="254"/>
    </row>
    <row r="40" spans="1:16" ht="16.350000000000001" customHeight="1">
      <c r="A40" s="14" t="s">
        <v>15</v>
      </c>
      <c r="D40" s="9"/>
      <c r="E40" s="42">
        <f>SUM(E29:E38)</f>
        <v>1368833</v>
      </c>
      <c r="F40" s="36"/>
      <c r="G40" s="42">
        <f>SUM(G29:G38)</f>
        <v>1367876</v>
      </c>
      <c r="H40" s="36"/>
      <c r="I40" s="42">
        <f>SUM(I29:I38)</f>
        <v>973994</v>
      </c>
      <c r="J40" s="36"/>
      <c r="K40" s="42">
        <f>SUM(K29:K38)</f>
        <v>974901</v>
      </c>
      <c r="M40" s="253"/>
      <c r="N40" s="254"/>
      <c r="O40" s="253"/>
    </row>
    <row r="41" spans="1:16" ht="16.350000000000001" customHeight="1">
      <c r="A41" s="14"/>
      <c r="D41" s="9"/>
      <c r="E41" s="36"/>
      <c r="F41" s="36"/>
      <c r="G41" s="36"/>
      <c r="H41" s="36"/>
      <c r="I41" s="36"/>
      <c r="J41" s="36"/>
      <c r="K41" s="36"/>
      <c r="N41" s="254"/>
    </row>
    <row r="42" spans="1:16" ht="16.350000000000001" customHeight="1" thickBot="1">
      <c r="A42" s="20" t="s">
        <v>16</v>
      </c>
      <c r="D42" s="9"/>
      <c r="E42" s="45">
        <f>SUM(E24+E40)</f>
        <v>1571594</v>
      </c>
      <c r="F42" s="46"/>
      <c r="G42" s="45">
        <f>SUM(G24+G40)</f>
        <v>1539590</v>
      </c>
      <c r="H42" s="36"/>
      <c r="I42" s="45">
        <f>SUM(I24+I40)</f>
        <v>1420695</v>
      </c>
      <c r="J42" s="36"/>
      <c r="K42" s="45">
        <f>SUM(K24+K40)</f>
        <v>1420455</v>
      </c>
      <c r="M42" s="253"/>
      <c r="N42" s="254"/>
      <c r="O42" s="253"/>
    </row>
    <row r="43" spans="1:16" ht="16.350000000000001" customHeight="1" thickTop="1">
      <c r="A43" s="20"/>
      <c r="D43" s="9"/>
      <c r="E43" s="46"/>
      <c r="F43" s="46"/>
      <c r="G43" s="46"/>
      <c r="H43" s="36"/>
      <c r="I43" s="46"/>
      <c r="J43" s="36"/>
      <c r="K43" s="46"/>
    </row>
    <row r="44" spans="1:16" ht="16.350000000000001" customHeight="1">
      <c r="A44" s="20"/>
      <c r="B44" s="256"/>
      <c r="D44" s="9"/>
      <c r="E44" s="46"/>
      <c r="F44" s="46"/>
      <c r="G44" s="46"/>
      <c r="H44" s="36"/>
      <c r="I44" s="46"/>
      <c r="J44" s="36"/>
      <c r="K44" s="46"/>
    </row>
    <row r="45" spans="1:16" ht="16.350000000000001" customHeight="1">
      <c r="A45" s="20"/>
      <c r="D45" s="9"/>
      <c r="E45" s="46"/>
      <c r="F45" s="46"/>
      <c r="G45" s="46"/>
      <c r="H45" s="36"/>
      <c r="I45" s="46"/>
      <c r="J45" s="36"/>
      <c r="K45" s="46"/>
    </row>
    <row r="46" spans="1:16" ht="16.350000000000001" customHeight="1">
      <c r="A46" s="10" t="s">
        <v>17</v>
      </c>
      <c r="E46" s="47"/>
      <c r="F46" s="47"/>
      <c r="G46" s="48"/>
      <c r="H46" s="49"/>
      <c r="I46" s="48"/>
      <c r="J46" s="49"/>
      <c r="K46" s="50" t="s">
        <v>18</v>
      </c>
    </row>
    <row r="47" spans="1:16" ht="16.350000000000001" customHeight="1">
      <c r="E47" s="47"/>
      <c r="F47" s="47"/>
      <c r="G47" s="48"/>
      <c r="H47" s="49"/>
      <c r="I47" s="48"/>
      <c r="J47" s="49"/>
      <c r="K47" s="50"/>
    </row>
    <row r="48" spans="1:16" ht="6" customHeight="1">
      <c r="E48" s="47"/>
      <c r="F48" s="47"/>
      <c r="G48" s="48"/>
      <c r="H48" s="49"/>
      <c r="I48" s="48"/>
      <c r="J48" s="49"/>
      <c r="K48" s="50"/>
    </row>
    <row r="49" spans="1:11" ht="21.9" customHeight="1">
      <c r="A49" s="5" t="s">
        <v>163</v>
      </c>
      <c r="B49" s="51"/>
      <c r="C49" s="51"/>
      <c r="D49" s="51"/>
      <c r="E49" s="52"/>
      <c r="F49" s="52"/>
      <c r="G49" s="52"/>
      <c r="H49" s="52"/>
      <c r="I49" s="52"/>
      <c r="J49" s="52"/>
      <c r="K49" s="52"/>
    </row>
    <row r="50" spans="1:11" ht="16.350000000000001" customHeight="1">
      <c r="A50" s="14" t="s">
        <v>0</v>
      </c>
      <c r="B50" s="53"/>
      <c r="C50" s="54"/>
      <c r="D50" s="53"/>
      <c r="E50" s="55"/>
      <c r="F50" s="55"/>
      <c r="G50" s="55"/>
      <c r="H50" s="55"/>
      <c r="I50" s="55"/>
      <c r="J50" s="55"/>
      <c r="K50" s="13"/>
    </row>
    <row r="51" spans="1:11" ht="16.350000000000001" customHeight="1">
      <c r="A51" s="14" t="s">
        <v>161</v>
      </c>
      <c r="B51" s="14"/>
      <c r="C51" s="15"/>
      <c r="D51" s="16"/>
      <c r="E51" s="17"/>
      <c r="F51" s="17"/>
      <c r="G51" s="17"/>
      <c r="H51" s="18"/>
      <c r="I51" s="13"/>
      <c r="J51" s="19"/>
      <c r="K51" s="13"/>
    </row>
    <row r="52" spans="1:11" s="20" customFormat="1" ht="16.350000000000001" customHeight="1">
      <c r="A52" s="21" t="str">
        <f>+A3</f>
        <v>As at 31 March 2024</v>
      </c>
      <c r="B52" s="21"/>
      <c r="C52" s="22"/>
      <c r="D52" s="23"/>
      <c r="E52" s="24"/>
      <c r="F52" s="24"/>
      <c r="G52" s="24"/>
      <c r="H52" s="6"/>
      <c r="I52" s="24"/>
      <c r="J52" s="6"/>
      <c r="K52" s="24"/>
    </row>
    <row r="53" spans="1:11" s="20" customFormat="1" ht="16.350000000000001" customHeight="1">
      <c r="A53" s="14"/>
      <c r="B53" s="14"/>
      <c r="C53" s="15"/>
      <c r="D53" s="16"/>
      <c r="E53" s="25"/>
      <c r="F53" s="25"/>
      <c r="G53" s="25"/>
      <c r="H53" s="26"/>
      <c r="I53" s="25"/>
      <c r="J53" s="26"/>
      <c r="K53" s="17"/>
    </row>
    <row r="54" spans="1:11" s="20" customFormat="1" ht="16.350000000000001" customHeight="1">
      <c r="A54" s="14"/>
      <c r="B54" s="14"/>
      <c r="C54" s="15"/>
      <c r="D54" s="16"/>
      <c r="E54" s="17"/>
      <c r="F54" s="17"/>
      <c r="G54" s="17"/>
      <c r="H54" s="18"/>
      <c r="I54" s="17"/>
      <c r="J54" s="18"/>
      <c r="K54" s="17"/>
    </row>
    <row r="55" spans="1:11" s="20" customFormat="1" ht="16.350000000000001" customHeight="1">
      <c r="A55" s="14"/>
      <c r="B55" s="14"/>
      <c r="C55" s="15"/>
      <c r="D55" s="16"/>
      <c r="E55" s="261" t="s">
        <v>1</v>
      </c>
      <c r="F55" s="262"/>
      <c r="G55" s="262"/>
      <c r="H55" s="262"/>
      <c r="I55" s="262"/>
      <c r="J55" s="262"/>
      <c r="K55" s="262"/>
    </row>
    <row r="56" spans="1:11" s="20" customFormat="1" ht="16.350000000000001" customHeight="1">
      <c r="A56" s="14"/>
      <c r="B56" s="27"/>
      <c r="C56" s="15"/>
      <c r="D56" s="16"/>
      <c r="E56" s="263" t="s">
        <v>2</v>
      </c>
      <c r="F56" s="263"/>
      <c r="G56" s="263"/>
      <c r="H56" s="17"/>
      <c r="I56" s="264" t="s">
        <v>43</v>
      </c>
      <c r="J56" s="264"/>
      <c r="K56" s="264"/>
    </row>
    <row r="57" spans="1:11" s="7" customFormat="1" ht="16.350000000000001" customHeight="1">
      <c r="B57" s="28"/>
      <c r="C57" s="29"/>
      <c r="D57" s="29"/>
      <c r="E57" s="265" t="s">
        <v>44</v>
      </c>
      <c r="F57" s="265"/>
      <c r="G57" s="265"/>
      <c r="H57" s="30"/>
      <c r="I57" s="265" t="s">
        <v>44</v>
      </c>
      <c r="J57" s="265"/>
      <c r="K57" s="265"/>
    </row>
    <row r="58" spans="1:11" s="7" customFormat="1" ht="16.350000000000001" customHeight="1">
      <c r="B58" s="28"/>
      <c r="C58" s="29"/>
      <c r="D58" s="29"/>
      <c r="E58" s="18" t="s">
        <v>35</v>
      </c>
      <c r="F58" s="30"/>
      <c r="G58" s="18" t="s">
        <v>36</v>
      </c>
      <c r="H58" s="30"/>
      <c r="I58" s="18" t="s">
        <v>35</v>
      </c>
      <c r="J58" s="30"/>
      <c r="K58" s="18" t="s">
        <v>36</v>
      </c>
    </row>
    <row r="59" spans="1:11" s="7" customFormat="1" ht="16.350000000000001" customHeight="1">
      <c r="B59" s="28"/>
      <c r="C59" s="29"/>
      <c r="D59" s="29"/>
      <c r="E59" s="3" t="s">
        <v>128</v>
      </c>
      <c r="F59" s="243"/>
      <c r="G59" s="3" t="s">
        <v>3</v>
      </c>
      <c r="H59" s="243"/>
      <c r="I59" s="3" t="s">
        <v>128</v>
      </c>
      <c r="J59" s="243"/>
      <c r="K59" s="3" t="s">
        <v>3</v>
      </c>
    </row>
    <row r="60" spans="1:11" s="7" customFormat="1" ht="16.350000000000001" customHeight="1">
      <c r="B60" s="28"/>
      <c r="C60" s="22" t="s">
        <v>4</v>
      </c>
      <c r="D60" s="29"/>
      <c r="E60" s="1" t="s">
        <v>129</v>
      </c>
      <c r="F60" s="2"/>
      <c r="G60" s="1" t="s">
        <v>122</v>
      </c>
      <c r="H60" s="2"/>
      <c r="I60" s="1" t="s">
        <v>129</v>
      </c>
      <c r="J60" s="2"/>
      <c r="K60" s="1" t="s">
        <v>122</v>
      </c>
    </row>
    <row r="61" spans="1:11" s="20" customFormat="1" ht="16.350000000000001" customHeight="1">
      <c r="B61" s="14"/>
      <c r="C61" s="15"/>
      <c r="D61" s="32"/>
      <c r="E61" s="33"/>
      <c r="F61" s="33"/>
      <c r="G61" s="33"/>
      <c r="H61" s="31"/>
      <c r="I61" s="33"/>
      <c r="J61" s="33"/>
      <c r="K61" s="33"/>
    </row>
    <row r="62" spans="1:11" s="20" customFormat="1" ht="16.350000000000001" customHeight="1">
      <c r="A62" s="14" t="s">
        <v>39</v>
      </c>
      <c r="B62" s="14"/>
      <c r="C62" s="15"/>
      <c r="D62" s="15"/>
      <c r="E62" s="17"/>
      <c r="F62" s="17"/>
      <c r="G62" s="17"/>
      <c r="H62" s="18"/>
      <c r="I62" s="17"/>
      <c r="J62" s="18"/>
      <c r="K62" s="17"/>
    </row>
    <row r="63" spans="1:11" ht="16.350000000000001" customHeight="1">
      <c r="A63" s="20"/>
      <c r="B63" s="14"/>
      <c r="C63" s="15"/>
      <c r="D63" s="32"/>
      <c r="E63" s="33"/>
      <c r="F63" s="33"/>
      <c r="G63" s="33"/>
      <c r="H63" s="31"/>
      <c r="I63" s="33"/>
      <c r="J63" s="34"/>
      <c r="K63" s="33"/>
    </row>
    <row r="64" spans="1:11" s="20" customFormat="1" ht="16.350000000000001" customHeight="1">
      <c r="A64" s="20" t="s">
        <v>19</v>
      </c>
      <c r="B64" s="14"/>
      <c r="C64" s="9"/>
      <c r="D64" s="9"/>
      <c r="E64" s="11"/>
      <c r="F64" s="46"/>
      <c r="G64" s="11"/>
      <c r="H64" s="36"/>
      <c r="I64" s="36"/>
      <c r="J64" s="36"/>
      <c r="K64" s="36"/>
    </row>
    <row r="65" spans="1:16" ht="16.350000000000001" customHeight="1">
      <c r="A65" s="10" t="s">
        <v>124</v>
      </c>
      <c r="B65" s="14"/>
      <c r="C65" s="9">
        <v>13</v>
      </c>
      <c r="D65" s="9"/>
      <c r="E65" s="11" t="s">
        <v>155</v>
      </c>
      <c r="F65" s="46"/>
      <c r="G65" s="11">
        <v>6000</v>
      </c>
      <c r="H65" s="36"/>
      <c r="I65" s="36">
        <v>0</v>
      </c>
      <c r="J65" s="36"/>
      <c r="K65" s="36">
        <v>6000</v>
      </c>
      <c r="M65" s="253"/>
      <c r="N65" s="47"/>
      <c r="O65" s="253"/>
      <c r="P65" s="47"/>
    </row>
    <row r="66" spans="1:16" ht="16.350000000000001" customHeight="1">
      <c r="A66" s="37" t="s">
        <v>145</v>
      </c>
      <c r="B66" s="40"/>
      <c r="C66" s="39">
        <v>12</v>
      </c>
      <c r="D66" s="9"/>
      <c r="E66" s="38">
        <v>74582</v>
      </c>
      <c r="F66" s="38"/>
      <c r="G66" s="236">
        <v>45690</v>
      </c>
      <c r="H66" s="236"/>
      <c r="I66" s="236">
        <v>12442</v>
      </c>
      <c r="J66" s="236"/>
      <c r="K66" s="236">
        <v>5417</v>
      </c>
      <c r="M66" s="253"/>
      <c r="N66" s="47"/>
      <c r="O66" s="253"/>
      <c r="P66" s="47"/>
    </row>
    <row r="67" spans="1:16" ht="16.350000000000001" customHeight="1">
      <c r="A67" s="37" t="s">
        <v>173</v>
      </c>
      <c r="B67" s="40"/>
      <c r="C67" s="39"/>
      <c r="D67" s="9"/>
      <c r="E67" s="38"/>
      <c r="F67" s="38"/>
      <c r="G67" s="236"/>
      <c r="H67" s="236"/>
      <c r="I67" s="236"/>
      <c r="J67" s="236"/>
      <c r="K67" s="236"/>
      <c r="N67" s="47"/>
      <c r="P67" s="47"/>
    </row>
    <row r="68" spans="1:16" ht="16.350000000000001" customHeight="1">
      <c r="A68" s="37"/>
      <c r="B68" s="40" t="s">
        <v>156</v>
      </c>
      <c r="C68" s="39">
        <v>16.399999999999999</v>
      </c>
      <c r="D68" s="9"/>
      <c r="E68" s="38">
        <v>43908</v>
      </c>
      <c r="F68" s="38"/>
      <c r="G68" s="236">
        <v>43908</v>
      </c>
      <c r="H68" s="236"/>
      <c r="I68" s="236">
        <v>0</v>
      </c>
      <c r="J68" s="236"/>
      <c r="K68" s="236">
        <v>0</v>
      </c>
      <c r="M68" s="253"/>
      <c r="N68" s="47"/>
      <c r="P68" s="47"/>
    </row>
    <row r="69" spans="1:16" ht="16.350000000000001" customHeight="1">
      <c r="A69" s="37" t="s">
        <v>174</v>
      </c>
      <c r="B69" s="40"/>
      <c r="C69" s="39"/>
      <c r="D69" s="9"/>
      <c r="E69" s="57">
        <v>2590</v>
      </c>
      <c r="F69" s="38"/>
      <c r="G69" s="237">
        <v>3174</v>
      </c>
      <c r="H69" s="236"/>
      <c r="I69" s="237">
        <v>384</v>
      </c>
      <c r="J69" s="236"/>
      <c r="K69" s="236">
        <v>373</v>
      </c>
      <c r="N69" s="47"/>
      <c r="P69" s="47"/>
    </row>
    <row r="70" spans="1:16" ht="16.350000000000001" customHeight="1">
      <c r="A70" s="10" t="s">
        <v>20</v>
      </c>
      <c r="E70" s="59">
        <v>10550</v>
      </c>
      <c r="F70" s="38"/>
      <c r="G70" s="238">
        <v>9240</v>
      </c>
      <c r="H70" s="239"/>
      <c r="I70" s="238">
        <v>606</v>
      </c>
      <c r="J70" s="239"/>
      <c r="K70" s="238">
        <v>818</v>
      </c>
      <c r="M70" s="253"/>
      <c r="N70" s="47"/>
      <c r="P70" s="47"/>
    </row>
    <row r="71" spans="1:16" ht="16.350000000000001" customHeight="1">
      <c r="A71" s="20"/>
      <c r="B71" s="14"/>
      <c r="C71" s="15"/>
      <c r="D71" s="32"/>
      <c r="E71" s="34"/>
      <c r="F71" s="33"/>
      <c r="G71" s="34"/>
      <c r="H71" s="31"/>
      <c r="I71" s="33"/>
      <c r="J71" s="34"/>
      <c r="K71" s="33"/>
      <c r="N71" s="47"/>
      <c r="P71" s="47"/>
    </row>
    <row r="72" spans="1:16" ht="16.350000000000001" customHeight="1">
      <c r="A72" s="14" t="s">
        <v>21</v>
      </c>
      <c r="D72" s="9"/>
      <c r="E72" s="58">
        <f>SUM(E65:E70)</f>
        <v>131630</v>
      </c>
      <c r="F72" s="46"/>
      <c r="G72" s="58">
        <f>SUM(G65:G70)</f>
        <v>108012</v>
      </c>
      <c r="H72" s="36"/>
      <c r="I72" s="58">
        <f>SUM(I65:I70)</f>
        <v>13432</v>
      </c>
      <c r="J72" s="36"/>
      <c r="K72" s="58">
        <f>SUM(K65:K70)</f>
        <v>12608</v>
      </c>
      <c r="M72" s="253"/>
      <c r="N72" s="47"/>
      <c r="O72" s="253"/>
      <c r="P72" s="47"/>
    </row>
    <row r="73" spans="1:16" s="20" customFormat="1" ht="16.350000000000001" customHeight="1">
      <c r="A73" s="10"/>
      <c r="B73" s="8"/>
      <c r="C73" s="9"/>
      <c r="D73" s="9"/>
      <c r="E73" s="46"/>
      <c r="F73" s="46"/>
      <c r="G73" s="46"/>
      <c r="H73" s="36"/>
      <c r="I73" s="46"/>
      <c r="J73" s="36"/>
      <c r="K73" s="46"/>
    </row>
    <row r="74" spans="1:16" ht="16.350000000000001" customHeight="1">
      <c r="A74" s="20" t="s">
        <v>22</v>
      </c>
      <c r="B74" s="14"/>
      <c r="D74" s="9"/>
      <c r="E74" s="46"/>
      <c r="F74" s="46"/>
      <c r="G74" s="46"/>
      <c r="H74" s="36"/>
      <c r="I74" s="46"/>
      <c r="J74" s="36"/>
      <c r="K74" s="46"/>
    </row>
    <row r="75" spans="1:16" ht="16.350000000000001" customHeight="1">
      <c r="A75" s="20"/>
      <c r="B75" s="14"/>
      <c r="C75" s="15"/>
      <c r="D75" s="32"/>
      <c r="E75" s="33"/>
      <c r="F75" s="33"/>
      <c r="G75" s="33"/>
      <c r="H75" s="31"/>
      <c r="I75" s="33"/>
      <c r="J75" s="34"/>
      <c r="K75" s="33"/>
    </row>
    <row r="76" spans="1:16" ht="16.350000000000001" customHeight="1">
      <c r="A76" s="37" t="s">
        <v>175</v>
      </c>
      <c r="C76" s="39">
        <v>16.399999999999999</v>
      </c>
      <c r="D76" s="9"/>
      <c r="E76" s="38">
        <v>115115</v>
      </c>
      <c r="F76" s="38"/>
      <c r="G76" s="236">
        <v>126092</v>
      </c>
      <c r="H76" s="236"/>
      <c r="I76" s="236">
        <v>0</v>
      </c>
      <c r="J76" s="236"/>
      <c r="K76" s="236">
        <v>0</v>
      </c>
      <c r="M76" s="253"/>
      <c r="N76" s="47"/>
      <c r="P76" s="47"/>
    </row>
    <row r="77" spans="1:16" ht="16.350000000000001" customHeight="1">
      <c r="A77" s="40" t="s">
        <v>176</v>
      </c>
      <c r="C77" s="39"/>
      <c r="E77" s="38">
        <v>6990</v>
      </c>
      <c r="F77" s="38"/>
      <c r="G77" s="236">
        <v>6908</v>
      </c>
      <c r="H77" s="236"/>
      <c r="I77" s="236">
        <v>6805</v>
      </c>
      <c r="J77" s="236"/>
      <c r="K77" s="236">
        <v>6908</v>
      </c>
      <c r="M77" s="253"/>
      <c r="N77" s="47"/>
      <c r="O77" s="253"/>
      <c r="P77" s="47"/>
    </row>
    <row r="78" spans="1:16" ht="16.350000000000001" customHeight="1">
      <c r="A78" s="40" t="s">
        <v>23</v>
      </c>
      <c r="D78" s="9"/>
      <c r="E78" s="59">
        <v>23672</v>
      </c>
      <c r="F78" s="41"/>
      <c r="G78" s="238">
        <v>22780</v>
      </c>
      <c r="H78" s="239"/>
      <c r="I78" s="238">
        <v>6439</v>
      </c>
      <c r="J78" s="239"/>
      <c r="K78" s="238">
        <v>6160</v>
      </c>
      <c r="M78" s="253"/>
      <c r="N78" s="47"/>
      <c r="O78" s="253"/>
      <c r="P78" s="47"/>
    </row>
    <row r="79" spans="1:16" ht="16.350000000000001" customHeight="1">
      <c r="A79" s="20"/>
      <c r="B79" s="14"/>
      <c r="C79" s="15"/>
      <c r="D79" s="32"/>
      <c r="E79" s="33"/>
      <c r="F79" s="33"/>
      <c r="G79" s="33"/>
      <c r="H79" s="31"/>
      <c r="I79" s="33"/>
      <c r="J79" s="34"/>
      <c r="K79" s="33"/>
      <c r="N79" s="47"/>
      <c r="P79" s="47"/>
    </row>
    <row r="80" spans="1:16" ht="16.350000000000001" customHeight="1">
      <c r="A80" s="14" t="s">
        <v>24</v>
      </c>
      <c r="D80" s="9"/>
      <c r="E80" s="58">
        <f>SUM(E76:E79)</f>
        <v>145777</v>
      </c>
      <c r="F80" s="46"/>
      <c r="G80" s="58">
        <f>SUM(G76:G79)</f>
        <v>155780</v>
      </c>
      <c r="H80" s="36"/>
      <c r="I80" s="58">
        <f>SUM(I76:I79)</f>
        <v>13244</v>
      </c>
      <c r="J80" s="36"/>
      <c r="K80" s="58">
        <f>SUM(K76:K79)</f>
        <v>13068</v>
      </c>
      <c r="M80" s="253"/>
      <c r="N80" s="47"/>
      <c r="O80" s="253"/>
      <c r="P80" s="47"/>
    </row>
    <row r="81" spans="1:16" ht="16.350000000000001" customHeight="1">
      <c r="A81" s="20"/>
      <c r="B81" s="14"/>
      <c r="C81" s="15"/>
      <c r="D81" s="32"/>
      <c r="E81" s="33"/>
      <c r="F81" s="33"/>
      <c r="G81" s="33"/>
      <c r="H81" s="31"/>
      <c r="I81" s="33"/>
      <c r="J81" s="34"/>
      <c r="K81" s="33"/>
      <c r="N81" s="47"/>
      <c r="P81" s="47"/>
    </row>
    <row r="82" spans="1:16" ht="16.350000000000001" customHeight="1">
      <c r="A82" s="20" t="s">
        <v>25</v>
      </c>
      <c r="D82" s="9"/>
      <c r="E82" s="58">
        <f>SUM(E72+E80)</f>
        <v>277407</v>
      </c>
      <c r="F82" s="46"/>
      <c r="G82" s="58">
        <f>SUM(G72+G80)</f>
        <v>263792</v>
      </c>
      <c r="H82" s="36"/>
      <c r="I82" s="58">
        <f>SUM(I72+I80)</f>
        <v>26676</v>
      </c>
      <c r="J82" s="36"/>
      <c r="K82" s="58">
        <f>SUM(K72+K80)</f>
        <v>25676</v>
      </c>
      <c r="M82" s="253"/>
      <c r="N82" s="47"/>
      <c r="O82" s="253"/>
      <c r="P82" s="47"/>
    </row>
    <row r="83" spans="1:16" ht="16.350000000000001" customHeight="1">
      <c r="A83" s="20"/>
      <c r="D83" s="9"/>
      <c r="E83" s="46"/>
      <c r="F83" s="46"/>
      <c r="G83" s="46"/>
      <c r="H83" s="36"/>
      <c r="I83" s="46"/>
      <c r="J83" s="36"/>
      <c r="K83" s="46"/>
      <c r="N83" s="47"/>
    </row>
    <row r="84" spans="1:16" ht="16.350000000000001" customHeight="1">
      <c r="A84" s="20"/>
      <c r="D84" s="9"/>
      <c r="E84" s="46"/>
      <c r="F84" s="46"/>
      <c r="G84" s="46"/>
      <c r="H84" s="36"/>
      <c r="I84" s="46"/>
      <c r="J84" s="36"/>
      <c r="K84" s="46"/>
    </row>
    <row r="85" spans="1:16" ht="16.350000000000001" customHeight="1">
      <c r="A85" s="20"/>
      <c r="D85" s="9"/>
      <c r="E85" s="46"/>
      <c r="F85" s="46"/>
      <c r="G85" s="46"/>
      <c r="H85" s="36"/>
      <c r="I85" s="46"/>
      <c r="J85" s="36"/>
      <c r="K85" s="46"/>
    </row>
    <row r="86" spans="1:16" ht="16.350000000000001" customHeight="1">
      <c r="A86" s="20"/>
      <c r="D86" s="9"/>
      <c r="E86" s="46"/>
      <c r="F86" s="46"/>
      <c r="G86" s="46"/>
      <c r="H86" s="36"/>
      <c r="I86" s="46"/>
      <c r="J86" s="36"/>
      <c r="K86" s="46"/>
    </row>
    <row r="87" spans="1:16" ht="16.350000000000001" customHeight="1">
      <c r="A87" s="20"/>
      <c r="B87" s="256"/>
      <c r="D87" s="9"/>
      <c r="E87" s="46"/>
      <c r="F87" s="46"/>
      <c r="G87" s="46"/>
      <c r="H87" s="36"/>
      <c r="I87" s="46"/>
      <c r="J87" s="36"/>
      <c r="K87" s="46"/>
    </row>
    <row r="88" spans="1:16" ht="16.350000000000001" customHeight="1">
      <c r="A88" s="20"/>
      <c r="B88" s="256"/>
      <c r="D88" s="9"/>
      <c r="E88" s="46"/>
      <c r="F88" s="46"/>
      <c r="G88" s="46"/>
      <c r="H88" s="36"/>
      <c r="I88" s="46"/>
      <c r="J88" s="36"/>
      <c r="K88" s="46"/>
    </row>
    <row r="89" spans="1:16" ht="16.350000000000001" customHeight="1">
      <c r="A89" s="20"/>
      <c r="B89" s="256"/>
      <c r="D89" s="9"/>
      <c r="E89" s="46"/>
      <c r="F89" s="46"/>
      <c r="G89" s="46"/>
      <c r="H89" s="36"/>
      <c r="I89" s="46"/>
      <c r="J89" s="36"/>
      <c r="K89" s="46"/>
    </row>
    <row r="90" spans="1:16" ht="16.350000000000001" customHeight="1">
      <c r="A90" s="20"/>
      <c r="B90" s="256"/>
      <c r="D90" s="9"/>
      <c r="E90" s="46"/>
      <c r="F90" s="46"/>
      <c r="G90" s="46"/>
      <c r="H90" s="36"/>
      <c r="I90" s="46"/>
      <c r="J90" s="36"/>
      <c r="K90" s="46"/>
    </row>
    <row r="91" spans="1:16" ht="16.350000000000001" customHeight="1">
      <c r="A91" s="20"/>
      <c r="D91" s="9"/>
      <c r="E91" s="46"/>
      <c r="F91" s="46"/>
      <c r="G91" s="46"/>
      <c r="H91" s="36"/>
      <c r="I91" s="46"/>
      <c r="J91" s="36"/>
      <c r="K91" s="46"/>
    </row>
    <row r="92" spans="1:16" ht="16.350000000000001" customHeight="1">
      <c r="A92" s="20"/>
      <c r="D92" s="9"/>
      <c r="E92" s="46"/>
      <c r="F92" s="46"/>
      <c r="G92" s="46"/>
      <c r="H92" s="36"/>
      <c r="I92" s="46"/>
      <c r="J92" s="36"/>
      <c r="K92" s="46"/>
    </row>
    <row r="93" spans="1:16" ht="16.350000000000001" customHeight="1">
      <c r="A93" s="20"/>
      <c r="D93" s="9"/>
      <c r="E93" s="46"/>
      <c r="F93" s="46"/>
      <c r="G93" s="46"/>
      <c r="H93" s="36"/>
      <c r="I93" s="46"/>
      <c r="J93" s="36"/>
      <c r="K93" s="46"/>
    </row>
    <row r="94" spans="1:16" ht="16.350000000000001" customHeight="1">
      <c r="A94" s="20"/>
      <c r="D94" s="9"/>
      <c r="E94" s="46"/>
      <c r="F94" s="46"/>
      <c r="G94" s="46"/>
      <c r="H94" s="36"/>
      <c r="I94" s="46"/>
      <c r="J94" s="36"/>
      <c r="K94" s="46"/>
    </row>
    <row r="95" spans="1:16" ht="16.350000000000001" customHeight="1">
      <c r="A95" s="10" t="s">
        <v>17</v>
      </c>
      <c r="D95" s="9"/>
      <c r="E95" s="46"/>
      <c r="F95" s="46"/>
      <c r="G95" s="46"/>
      <c r="H95" s="36"/>
      <c r="I95" s="46"/>
      <c r="J95" s="36"/>
      <c r="K95" s="50" t="s">
        <v>18</v>
      </c>
    </row>
    <row r="96" spans="1:16" ht="16.350000000000001" customHeight="1">
      <c r="E96" s="47"/>
      <c r="F96" s="47"/>
      <c r="G96" s="48"/>
      <c r="H96" s="49"/>
      <c r="I96" s="48"/>
      <c r="J96" s="49"/>
      <c r="K96" s="10"/>
    </row>
    <row r="97" spans="1:11" ht="7.5" customHeight="1">
      <c r="E97" s="47"/>
      <c r="F97" s="47"/>
      <c r="G97" s="48"/>
      <c r="H97" s="49"/>
      <c r="I97" s="48"/>
      <c r="J97" s="49"/>
      <c r="K97" s="50"/>
    </row>
    <row r="98" spans="1:11" ht="21.9" customHeight="1">
      <c r="A98" s="5" t="str">
        <f>A49</f>
        <v>The accompanying condensed notes to interim financial information are an integral part of this interim financial information.</v>
      </c>
      <c r="B98" s="60"/>
      <c r="C98" s="60"/>
      <c r="D98" s="60"/>
      <c r="E98" s="61"/>
      <c r="F98" s="61"/>
      <c r="G98" s="61"/>
      <c r="H98" s="61"/>
      <c r="I98" s="61"/>
      <c r="J98" s="61"/>
      <c r="K98" s="61"/>
    </row>
    <row r="99" spans="1:11" ht="16.350000000000001" customHeight="1">
      <c r="A99" s="14" t="s">
        <v>0</v>
      </c>
      <c r="B99" s="53"/>
      <c r="C99" s="54"/>
      <c r="D99" s="53"/>
      <c r="E99" s="55"/>
      <c r="F99" s="55"/>
      <c r="G99" s="55"/>
      <c r="H99" s="55"/>
      <c r="I99" s="55"/>
      <c r="J99" s="55"/>
      <c r="K99" s="13"/>
    </row>
    <row r="100" spans="1:11" ht="16.350000000000001" customHeight="1">
      <c r="A100" s="14" t="s">
        <v>161</v>
      </c>
      <c r="B100" s="14"/>
      <c r="C100" s="15"/>
      <c r="D100" s="16"/>
      <c r="E100" s="17"/>
      <c r="F100" s="17"/>
      <c r="G100" s="17"/>
      <c r="H100" s="18"/>
      <c r="I100" s="13"/>
      <c r="J100" s="19"/>
      <c r="K100" s="13"/>
    </row>
    <row r="101" spans="1:11" s="20" customFormat="1" ht="16.350000000000001" customHeight="1">
      <c r="A101" s="21" t="str">
        <f>+A3</f>
        <v>As at 31 March 2024</v>
      </c>
      <c r="B101" s="21"/>
      <c r="C101" s="22"/>
      <c r="D101" s="23"/>
      <c r="E101" s="24"/>
      <c r="F101" s="24"/>
      <c r="G101" s="24"/>
      <c r="H101" s="6"/>
      <c r="I101" s="24"/>
      <c r="J101" s="6"/>
      <c r="K101" s="24"/>
    </row>
    <row r="102" spans="1:11" s="20" customFormat="1" ht="16.350000000000001" customHeight="1">
      <c r="A102" s="14"/>
      <c r="B102" s="14"/>
      <c r="C102" s="15"/>
      <c r="D102" s="16"/>
      <c r="E102" s="25"/>
      <c r="F102" s="25"/>
      <c r="G102" s="25"/>
      <c r="H102" s="26"/>
      <c r="I102" s="25"/>
      <c r="J102" s="26"/>
      <c r="K102" s="17"/>
    </row>
    <row r="103" spans="1:11" s="20" customFormat="1" ht="16.350000000000001" customHeight="1">
      <c r="A103" s="14"/>
      <c r="B103" s="14"/>
      <c r="C103" s="15"/>
      <c r="D103" s="16"/>
      <c r="E103" s="17"/>
      <c r="F103" s="17"/>
      <c r="G103" s="17"/>
      <c r="H103" s="18"/>
      <c r="I103" s="17"/>
      <c r="J103" s="18"/>
      <c r="K103" s="17"/>
    </row>
    <row r="104" spans="1:11" s="20" customFormat="1" ht="16.350000000000001" customHeight="1">
      <c r="A104" s="14"/>
      <c r="B104" s="14"/>
      <c r="C104" s="15"/>
      <c r="D104" s="16"/>
      <c r="E104" s="261" t="s">
        <v>1</v>
      </c>
      <c r="F104" s="262"/>
      <c r="G104" s="262"/>
      <c r="H104" s="262"/>
      <c r="I104" s="262"/>
      <c r="J104" s="262"/>
      <c r="K104" s="262"/>
    </row>
    <row r="105" spans="1:11" s="20" customFormat="1" ht="16.350000000000001" customHeight="1">
      <c r="A105" s="14"/>
      <c r="B105" s="27"/>
      <c r="C105" s="15"/>
      <c r="D105" s="16"/>
      <c r="E105" s="263" t="s">
        <v>2</v>
      </c>
      <c r="F105" s="263"/>
      <c r="G105" s="263"/>
      <c r="H105" s="17"/>
      <c r="I105" s="264" t="s">
        <v>43</v>
      </c>
      <c r="J105" s="264"/>
      <c r="K105" s="264"/>
    </row>
    <row r="106" spans="1:11" s="7" customFormat="1" ht="16.350000000000001" customHeight="1">
      <c r="B106" s="28"/>
      <c r="C106" s="29"/>
      <c r="D106" s="29"/>
      <c r="E106" s="265" t="s">
        <v>44</v>
      </c>
      <c r="F106" s="265"/>
      <c r="G106" s="265"/>
      <c r="H106" s="30"/>
      <c r="I106" s="265" t="s">
        <v>44</v>
      </c>
      <c r="J106" s="265"/>
      <c r="K106" s="265"/>
    </row>
    <row r="107" spans="1:11" s="7" customFormat="1" ht="16.350000000000001" customHeight="1">
      <c r="B107" s="28"/>
      <c r="C107" s="29"/>
      <c r="D107" s="29"/>
      <c r="E107" s="18" t="s">
        <v>35</v>
      </c>
      <c r="F107" s="30"/>
      <c r="G107" s="18" t="s">
        <v>36</v>
      </c>
      <c r="H107" s="30"/>
      <c r="I107" s="18" t="s">
        <v>35</v>
      </c>
      <c r="J107" s="30"/>
      <c r="K107" s="18" t="s">
        <v>36</v>
      </c>
    </row>
    <row r="108" spans="1:11" s="7" customFormat="1" ht="16.350000000000001" customHeight="1">
      <c r="B108" s="28"/>
      <c r="C108" s="29"/>
      <c r="D108" s="29"/>
      <c r="E108" s="3" t="s">
        <v>128</v>
      </c>
      <c r="F108" s="243"/>
      <c r="G108" s="3" t="s">
        <v>3</v>
      </c>
      <c r="H108" s="243"/>
      <c r="I108" s="3" t="s">
        <v>128</v>
      </c>
      <c r="J108" s="243"/>
      <c r="K108" s="3" t="s">
        <v>3</v>
      </c>
    </row>
    <row r="109" spans="1:11" s="7" customFormat="1" ht="16.350000000000001" customHeight="1">
      <c r="B109" s="28"/>
      <c r="C109" s="15"/>
      <c r="D109" s="29"/>
      <c r="E109" s="1" t="s">
        <v>129</v>
      </c>
      <c r="F109" s="2"/>
      <c r="G109" s="1" t="s">
        <v>122</v>
      </c>
      <c r="H109" s="2"/>
      <c r="I109" s="1" t="s">
        <v>129</v>
      </c>
      <c r="J109" s="2"/>
      <c r="K109" s="1" t="s">
        <v>122</v>
      </c>
    </row>
    <row r="110" spans="1:11" s="20" customFormat="1" ht="16.350000000000001" customHeight="1">
      <c r="B110" s="14"/>
      <c r="C110" s="15"/>
      <c r="D110" s="32"/>
      <c r="E110" s="33"/>
      <c r="F110" s="33"/>
      <c r="G110" s="33"/>
      <c r="H110" s="31"/>
      <c r="I110" s="33"/>
      <c r="J110" s="33"/>
      <c r="K110" s="33"/>
    </row>
    <row r="111" spans="1:11" s="20" customFormat="1" ht="16.350000000000001" customHeight="1">
      <c r="A111" s="14" t="s">
        <v>39</v>
      </c>
      <c r="B111" s="14"/>
      <c r="C111" s="15"/>
      <c r="D111" s="15"/>
      <c r="E111" s="17"/>
      <c r="F111" s="17"/>
      <c r="G111" s="17"/>
      <c r="H111" s="18"/>
      <c r="I111" s="17"/>
      <c r="J111" s="18"/>
      <c r="K111" s="17"/>
    </row>
    <row r="112" spans="1:11" ht="16.350000000000001" customHeight="1">
      <c r="A112" s="20"/>
      <c r="B112" s="14"/>
      <c r="C112" s="15"/>
      <c r="D112" s="32"/>
      <c r="E112" s="33"/>
      <c r="F112" s="33"/>
      <c r="G112" s="33"/>
      <c r="H112" s="31"/>
      <c r="I112" s="33"/>
      <c r="J112" s="34"/>
      <c r="K112" s="33"/>
    </row>
    <row r="113" spans="1:16" s="20" customFormat="1" ht="16.350000000000001" customHeight="1">
      <c r="A113" s="20" t="s">
        <v>40</v>
      </c>
      <c r="B113" s="8"/>
      <c r="C113" s="10"/>
      <c r="D113" s="9"/>
      <c r="E113" s="46"/>
      <c r="F113" s="46"/>
      <c r="G113" s="46"/>
      <c r="H113" s="36"/>
      <c r="I113" s="36"/>
      <c r="J113" s="36"/>
      <c r="K113" s="36"/>
    </row>
    <row r="114" spans="1:16" ht="16.350000000000001" customHeight="1">
      <c r="A114" s="20"/>
      <c r="B114" s="14"/>
      <c r="C114" s="15"/>
      <c r="D114" s="32"/>
      <c r="E114" s="33"/>
      <c r="F114" s="33"/>
      <c r="G114" s="33"/>
      <c r="H114" s="31"/>
      <c r="I114" s="33"/>
      <c r="J114" s="34"/>
      <c r="K114" s="33"/>
    </row>
    <row r="115" spans="1:16" s="20" customFormat="1" ht="16.350000000000001" customHeight="1">
      <c r="A115" s="10" t="s">
        <v>26</v>
      </c>
      <c r="B115" s="8"/>
      <c r="C115" s="9"/>
      <c r="D115" s="9"/>
      <c r="E115" s="46"/>
      <c r="F115" s="46"/>
      <c r="G115" s="46"/>
      <c r="H115" s="36"/>
      <c r="I115" s="36"/>
      <c r="J115" s="36"/>
      <c r="K115" s="36"/>
    </row>
    <row r="116" spans="1:16" ht="16.350000000000001" customHeight="1">
      <c r="B116" s="8" t="s">
        <v>27</v>
      </c>
      <c r="C116" s="39"/>
      <c r="D116" s="9"/>
      <c r="E116" s="46"/>
      <c r="F116" s="46"/>
      <c r="G116" s="46"/>
      <c r="H116" s="36"/>
      <c r="I116" s="36"/>
      <c r="J116" s="36"/>
      <c r="K116" s="36"/>
    </row>
    <row r="117" spans="1:16" ht="16.350000000000001" customHeight="1">
      <c r="B117" s="10" t="s">
        <v>45</v>
      </c>
      <c r="C117" s="39"/>
      <c r="D117" s="9"/>
      <c r="E117" s="46"/>
      <c r="F117" s="46"/>
      <c r="G117" s="46"/>
      <c r="H117" s="36"/>
      <c r="I117" s="36"/>
      <c r="J117" s="36"/>
      <c r="K117" s="36"/>
    </row>
    <row r="118" spans="1:16" ht="16.350000000000001" customHeight="1" thickBot="1">
      <c r="B118" s="10" t="s">
        <v>28</v>
      </c>
      <c r="D118" s="9"/>
      <c r="E118" s="240">
        <v>781630</v>
      </c>
      <c r="G118" s="240">
        <v>781630</v>
      </c>
      <c r="H118" s="241"/>
      <c r="I118" s="240">
        <v>781630</v>
      </c>
      <c r="J118" s="236"/>
      <c r="K118" s="240">
        <v>781630</v>
      </c>
    </row>
    <row r="119" spans="1:16" ht="16.350000000000001" customHeight="1" thickTop="1">
      <c r="A119" s="20"/>
      <c r="B119" s="14" t="s">
        <v>29</v>
      </c>
      <c r="C119" s="15"/>
      <c r="D119" s="32"/>
      <c r="E119" s="33"/>
      <c r="F119" s="33"/>
      <c r="G119" s="33"/>
      <c r="H119" s="31"/>
      <c r="I119" s="33"/>
      <c r="J119" s="34"/>
      <c r="K119" s="33"/>
    </row>
    <row r="120" spans="1:16" ht="16.350000000000001" customHeight="1">
      <c r="B120" s="8" t="s">
        <v>47</v>
      </c>
      <c r="D120" s="9"/>
      <c r="E120" s="47"/>
      <c r="F120" s="47"/>
      <c r="G120" s="47"/>
      <c r="H120" s="47"/>
      <c r="I120" s="47"/>
      <c r="J120" s="47"/>
      <c r="K120" s="47"/>
    </row>
    <row r="121" spans="1:16" ht="16.350000000000001" customHeight="1">
      <c r="B121" s="10" t="s">
        <v>45</v>
      </c>
      <c r="C121" s="10"/>
      <c r="E121" s="10"/>
      <c r="F121" s="10"/>
      <c r="G121" s="10"/>
      <c r="H121" s="10"/>
      <c r="I121" s="10"/>
      <c r="J121" s="10"/>
      <c r="K121" s="10"/>
    </row>
    <row r="122" spans="1:16" ht="16.350000000000001" customHeight="1">
      <c r="B122" s="10" t="s">
        <v>37</v>
      </c>
      <c r="E122" s="236">
        <v>781629</v>
      </c>
      <c r="F122" s="12"/>
      <c r="G122" s="236">
        <v>781629</v>
      </c>
      <c r="H122" s="236"/>
      <c r="I122" s="236">
        <v>781629</v>
      </c>
      <c r="J122" s="236"/>
      <c r="K122" s="236">
        <v>781629</v>
      </c>
      <c r="M122" s="253"/>
      <c r="N122" s="47"/>
      <c r="O122" s="253"/>
      <c r="P122" s="47"/>
    </row>
    <row r="123" spans="1:16" s="20" customFormat="1" ht="16.350000000000001" customHeight="1">
      <c r="A123" s="40" t="s">
        <v>30</v>
      </c>
      <c r="B123" s="8"/>
      <c r="C123" s="9"/>
      <c r="D123" s="9"/>
      <c r="E123" s="236">
        <v>906215</v>
      </c>
      <c r="G123" s="236">
        <v>906215</v>
      </c>
      <c r="H123" s="236"/>
      <c r="I123" s="236">
        <v>906215</v>
      </c>
      <c r="J123" s="236"/>
      <c r="K123" s="236">
        <v>906215</v>
      </c>
      <c r="M123" s="255"/>
      <c r="N123" s="47"/>
      <c r="O123" s="255"/>
      <c r="P123" s="47"/>
    </row>
    <row r="124" spans="1:16" ht="16.350000000000001" customHeight="1">
      <c r="A124" s="8" t="s">
        <v>148</v>
      </c>
      <c r="D124" s="9"/>
      <c r="E124" s="56"/>
      <c r="G124" s="56"/>
      <c r="H124" s="56"/>
      <c r="I124" s="56"/>
      <c r="J124" s="56"/>
      <c r="K124" s="56"/>
      <c r="N124" s="47"/>
      <c r="P124" s="47"/>
    </row>
    <row r="125" spans="1:16" s="20" customFormat="1" ht="16.350000000000001" customHeight="1">
      <c r="A125" s="10"/>
      <c r="B125" s="8" t="s">
        <v>31</v>
      </c>
      <c r="C125" s="9"/>
      <c r="D125" s="9"/>
      <c r="E125" s="236">
        <v>10659</v>
      </c>
      <c r="G125" s="236">
        <v>10659</v>
      </c>
      <c r="H125" s="236"/>
      <c r="I125" s="236">
        <v>10659</v>
      </c>
      <c r="J125" s="236"/>
      <c r="K125" s="236">
        <v>10659</v>
      </c>
      <c r="M125" s="255"/>
      <c r="N125" s="47"/>
      <c r="O125" s="255"/>
      <c r="P125" s="47"/>
    </row>
    <row r="126" spans="1:16" ht="16.350000000000001" customHeight="1">
      <c r="B126" s="8" t="s">
        <v>76</v>
      </c>
      <c r="D126" s="9"/>
      <c r="E126" s="62">
        <v>-404316</v>
      </c>
      <c r="F126" s="38"/>
      <c r="G126" s="242">
        <v>-422705</v>
      </c>
      <c r="H126" s="236"/>
      <c r="I126" s="242">
        <v>-304484</v>
      </c>
      <c r="J126" s="236"/>
      <c r="K126" s="242">
        <v>-303724</v>
      </c>
      <c r="M126" s="253"/>
      <c r="N126" s="47"/>
      <c r="O126" s="253"/>
      <c r="P126" s="47"/>
    </row>
    <row r="127" spans="1:16" ht="16.350000000000001" customHeight="1">
      <c r="A127" s="20"/>
      <c r="B127" s="14"/>
      <c r="C127" s="15"/>
      <c r="D127" s="32"/>
      <c r="E127" s="33"/>
      <c r="F127" s="33"/>
      <c r="G127" s="33"/>
      <c r="H127" s="31"/>
      <c r="I127" s="33"/>
      <c r="J127" s="34"/>
      <c r="K127" s="33"/>
      <c r="N127" s="47"/>
      <c r="P127" s="47"/>
    </row>
    <row r="128" spans="1:16" ht="16.350000000000001" customHeight="1">
      <c r="A128" s="10" t="s">
        <v>32</v>
      </c>
      <c r="D128" s="9"/>
      <c r="E128" s="46">
        <f>SUM(E122:E126)</f>
        <v>1294187</v>
      </c>
      <c r="F128" s="46"/>
      <c r="G128" s="46">
        <f>SUM(G122:G126)</f>
        <v>1275798</v>
      </c>
      <c r="H128" s="36"/>
      <c r="I128" s="46">
        <f>SUM(I122:I126)</f>
        <v>1394019</v>
      </c>
      <c r="J128" s="36"/>
      <c r="K128" s="46">
        <f>SUM(K122:K126)</f>
        <v>1394779</v>
      </c>
      <c r="M128" s="253"/>
      <c r="N128" s="47"/>
      <c r="O128" s="253"/>
      <c r="P128" s="47"/>
    </row>
    <row r="129" spans="1:16" ht="16.350000000000001" customHeight="1">
      <c r="A129" s="8" t="s">
        <v>33</v>
      </c>
      <c r="C129" s="39"/>
      <c r="D129" s="63"/>
      <c r="E129" s="62">
        <v>0</v>
      </c>
      <c r="F129" s="57"/>
      <c r="G129" s="62">
        <v>0</v>
      </c>
      <c r="H129" s="57"/>
      <c r="I129" s="62">
        <v>0</v>
      </c>
      <c r="J129" s="38"/>
      <c r="K129" s="59">
        <v>0</v>
      </c>
      <c r="N129" s="47"/>
      <c r="P129" s="47"/>
    </row>
    <row r="130" spans="1:16" ht="16.350000000000001" customHeight="1">
      <c r="A130" s="20"/>
      <c r="B130" s="14"/>
      <c r="C130" s="15"/>
      <c r="D130" s="32"/>
      <c r="E130" s="33"/>
      <c r="F130" s="33"/>
      <c r="G130" s="33"/>
      <c r="H130" s="31"/>
      <c r="I130" s="33"/>
      <c r="J130" s="34"/>
      <c r="K130" s="33"/>
      <c r="N130" s="47"/>
      <c r="P130" s="47"/>
    </row>
    <row r="131" spans="1:16" ht="16.350000000000001" customHeight="1">
      <c r="A131" s="14" t="s">
        <v>41</v>
      </c>
      <c r="B131" s="10"/>
      <c r="D131" s="63"/>
      <c r="E131" s="58">
        <f>SUM(E128:E129)</f>
        <v>1294187</v>
      </c>
      <c r="F131" s="46"/>
      <c r="G131" s="58">
        <f>SUM(G128:G129)</f>
        <v>1275798</v>
      </c>
      <c r="H131" s="36"/>
      <c r="I131" s="58">
        <f>SUM(I128:I129)</f>
        <v>1394019</v>
      </c>
      <c r="J131" s="36"/>
      <c r="K131" s="58">
        <f>SUM(K128:K129)</f>
        <v>1394779</v>
      </c>
      <c r="M131" s="253"/>
      <c r="N131" s="47"/>
      <c r="O131" s="253"/>
      <c r="P131" s="47"/>
    </row>
    <row r="132" spans="1:16" ht="16.350000000000001" customHeight="1">
      <c r="A132" s="20"/>
      <c r="B132" s="14"/>
      <c r="C132" s="15"/>
      <c r="D132" s="32"/>
      <c r="E132" s="33"/>
      <c r="F132" s="33"/>
      <c r="G132" s="33"/>
      <c r="H132" s="31"/>
      <c r="I132" s="33"/>
      <c r="J132" s="34"/>
      <c r="K132" s="33"/>
      <c r="N132" s="47"/>
      <c r="P132" s="47"/>
    </row>
    <row r="133" spans="1:16" ht="16.350000000000001" customHeight="1" thickBot="1">
      <c r="A133" s="14" t="s">
        <v>42</v>
      </c>
      <c r="B133" s="14"/>
      <c r="D133" s="9"/>
      <c r="E133" s="45">
        <f>+E131+E82</f>
        <v>1571594</v>
      </c>
      <c r="F133" s="46"/>
      <c r="G133" s="45">
        <f>+G131+G82</f>
        <v>1539590</v>
      </c>
      <c r="H133" s="36"/>
      <c r="I133" s="45">
        <f>+I131+I82</f>
        <v>1420695</v>
      </c>
      <c r="J133" s="36"/>
      <c r="K133" s="45">
        <f>+K131+K82</f>
        <v>1420455</v>
      </c>
      <c r="M133" s="253"/>
      <c r="N133" s="47"/>
      <c r="O133" s="253"/>
      <c r="P133" s="47"/>
    </row>
    <row r="134" spans="1:16" ht="16.350000000000001" customHeight="1" thickTop="1">
      <c r="A134" s="14"/>
      <c r="B134" s="14"/>
      <c r="D134" s="9"/>
      <c r="E134" s="46"/>
      <c r="F134" s="46"/>
      <c r="G134" s="46"/>
      <c r="H134" s="36"/>
      <c r="I134" s="46"/>
      <c r="J134" s="36"/>
      <c r="K134" s="46"/>
      <c r="N134" s="47"/>
    </row>
    <row r="135" spans="1:16" ht="16.350000000000001" customHeight="1">
      <c r="A135" s="14"/>
      <c r="B135" s="14"/>
      <c r="D135" s="9"/>
      <c r="E135" s="46"/>
      <c r="F135" s="46"/>
      <c r="G135" s="46"/>
      <c r="H135" s="46"/>
      <c r="I135" s="46"/>
      <c r="J135" s="46"/>
      <c r="K135" s="46"/>
    </row>
    <row r="136" spans="1:16" ht="16.350000000000001" customHeight="1">
      <c r="A136" s="14"/>
      <c r="B136" s="14"/>
      <c r="D136" s="9"/>
      <c r="E136" s="46"/>
      <c r="F136" s="46"/>
      <c r="G136" s="46"/>
      <c r="H136" s="46"/>
      <c r="I136" s="46"/>
      <c r="J136" s="46"/>
      <c r="K136" s="46"/>
    </row>
    <row r="137" spans="1:16" ht="16.350000000000001" customHeight="1">
      <c r="A137" s="14"/>
      <c r="B137" s="14"/>
      <c r="D137" s="9"/>
      <c r="E137" s="46"/>
      <c r="F137" s="46"/>
      <c r="G137" s="46"/>
      <c r="H137" s="36"/>
      <c r="I137" s="46"/>
      <c r="J137" s="36"/>
      <c r="K137" s="46"/>
    </row>
    <row r="138" spans="1:16" ht="16.350000000000001" customHeight="1">
      <c r="A138" s="14"/>
      <c r="B138" s="14"/>
      <c r="D138" s="9"/>
      <c r="E138" s="46"/>
      <c r="F138" s="46"/>
      <c r="G138" s="46"/>
      <c r="H138" s="36"/>
      <c r="I138" s="46"/>
      <c r="J138" s="36"/>
      <c r="K138" s="46"/>
    </row>
    <row r="139" spans="1:16" ht="16.350000000000001" customHeight="1">
      <c r="A139" s="14"/>
      <c r="B139" s="14"/>
      <c r="D139" s="9"/>
      <c r="E139" s="46"/>
      <c r="F139" s="46"/>
      <c r="G139" s="46"/>
      <c r="H139" s="36"/>
      <c r="I139" s="46"/>
      <c r="J139" s="36"/>
      <c r="K139" s="46"/>
    </row>
    <row r="140" spans="1:16" ht="16.350000000000001" customHeight="1">
      <c r="E140" s="47"/>
      <c r="F140" s="47"/>
      <c r="G140" s="48"/>
      <c r="H140" s="49"/>
      <c r="I140" s="48"/>
      <c r="J140" s="49"/>
      <c r="K140" s="10"/>
    </row>
    <row r="141" spans="1:16" ht="16.350000000000001" customHeight="1">
      <c r="A141" s="10" t="s">
        <v>17</v>
      </c>
      <c r="E141" s="47"/>
      <c r="F141" s="47"/>
      <c r="G141" s="48"/>
      <c r="H141" s="49"/>
      <c r="I141" s="48"/>
      <c r="J141" s="49"/>
      <c r="K141" s="50" t="s">
        <v>18</v>
      </c>
    </row>
    <row r="142" spans="1:16" ht="16.350000000000001" customHeight="1">
      <c r="E142" s="47"/>
      <c r="F142" s="47"/>
      <c r="G142" s="48"/>
      <c r="H142" s="49"/>
      <c r="I142" s="48"/>
      <c r="J142" s="49"/>
      <c r="K142" s="50"/>
    </row>
    <row r="143" spans="1:16" ht="16.350000000000001" customHeight="1">
      <c r="B143" s="10"/>
      <c r="E143" s="47"/>
      <c r="F143" s="47"/>
      <c r="G143" s="48"/>
      <c r="H143" s="49"/>
      <c r="I143" s="48"/>
      <c r="J143" s="49"/>
      <c r="K143" s="50"/>
    </row>
    <row r="144" spans="1:16" ht="16.350000000000001" customHeight="1">
      <c r="E144" s="47"/>
      <c r="F144" s="47"/>
      <c r="G144" s="48"/>
      <c r="H144" s="49"/>
      <c r="I144" s="48"/>
      <c r="J144" s="49"/>
      <c r="K144" s="50"/>
    </row>
    <row r="145" spans="1:142" ht="16.5" customHeight="1">
      <c r="E145" s="47"/>
      <c r="F145" s="47"/>
      <c r="G145" s="48"/>
      <c r="H145" s="49"/>
      <c r="I145" s="48"/>
      <c r="J145" s="49"/>
      <c r="K145" s="50"/>
    </row>
    <row r="146" spans="1:142" ht="7.5" customHeight="1">
      <c r="E146" s="47"/>
      <c r="F146" s="47"/>
      <c r="G146" s="48"/>
      <c r="H146" s="49"/>
      <c r="I146" s="48"/>
      <c r="J146" s="49"/>
      <c r="K146" s="50"/>
    </row>
    <row r="147" spans="1:142" ht="21.9" customHeight="1">
      <c r="A147" s="5" t="str">
        <f>A98</f>
        <v>The accompanying condensed notes to interim financial information are an integral part of this interim financial information.</v>
      </c>
      <c r="B147" s="51"/>
      <c r="C147" s="51"/>
      <c r="D147" s="51"/>
      <c r="E147" s="52"/>
      <c r="F147" s="52"/>
      <c r="G147" s="52"/>
      <c r="H147" s="52"/>
      <c r="I147" s="52"/>
      <c r="J147" s="52"/>
      <c r="K147" s="52"/>
    </row>
    <row r="148" spans="1:142" ht="16.5" customHeight="1">
      <c r="K148" s="47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53"/>
      <c r="AI148" s="53"/>
      <c r="AJ148" s="53"/>
      <c r="AK148" s="53"/>
      <c r="AL148" s="53"/>
      <c r="AM148" s="53"/>
      <c r="AN148" s="53"/>
      <c r="AO148" s="53"/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  <c r="AZ148" s="53"/>
      <c r="BA148" s="53"/>
      <c r="BB148" s="53"/>
      <c r="BC148" s="53"/>
      <c r="BD148" s="53"/>
      <c r="BE148" s="53"/>
      <c r="BF148" s="53"/>
      <c r="BG148" s="53"/>
      <c r="BH148" s="53"/>
      <c r="BI148" s="53"/>
      <c r="BJ148" s="53"/>
      <c r="BK148" s="53"/>
      <c r="BL148" s="53"/>
      <c r="BM148" s="53"/>
      <c r="BN148" s="53"/>
      <c r="BO148" s="53"/>
      <c r="BP148" s="53"/>
      <c r="BQ148" s="53"/>
      <c r="BR148" s="53"/>
      <c r="BS148" s="53"/>
      <c r="BT148" s="53"/>
      <c r="BU148" s="53"/>
      <c r="BV148" s="53"/>
      <c r="BW148" s="53"/>
      <c r="BX148" s="53"/>
      <c r="BY148" s="53"/>
      <c r="BZ148" s="53"/>
      <c r="CA148" s="53"/>
      <c r="CB148" s="53"/>
      <c r="CC148" s="53"/>
      <c r="CD148" s="53"/>
      <c r="CE148" s="53"/>
      <c r="CF148" s="53"/>
      <c r="CG148" s="53"/>
      <c r="CH148" s="53"/>
      <c r="CI148" s="53"/>
      <c r="CJ148" s="53"/>
      <c r="CK148" s="53"/>
      <c r="CL148" s="53"/>
      <c r="CM148" s="53"/>
      <c r="CN148" s="53"/>
      <c r="CO148" s="53"/>
      <c r="CP148" s="53"/>
      <c r="CQ148" s="53"/>
      <c r="CR148" s="53"/>
      <c r="CS148" s="53"/>
      <c r="CT148" s="53"/>
      <c r="CU148" s="53"/>
      <c r="CV148" s="53"/>
      <c r="CW148" s="53"/>
      <c r="CX148" s="53"/>
      <c r="CY148" s="53"/>
      <c r="CZ148" s="53"/>
      <c r="DA148" s="53"/>
      <c r="DB148" s="53"/>
      <c r="DC148" s="53"/>
      <c r="DD148" s="53"/>
      <c r="DE148" s="53"/>
      <c r="DF148" s="53"/>
      <c r="DG148" s="53"/>
      <c r="DH148" s="53"/>
      <c r="DI148" s="53"/>
      <c r="DJ148" s="53"/>
      <c r="DK148" s="53"/>
      <c r="DL148" s="53"/>
      <c r="DM148" s="53"/>
      <c r="DN148" s="53"/>
      <c r="DO148" s="53"/>
      <c r="DP148" s="53"/>
      <c r="DQ148" s="53"/>
      <c r="DR148" s="53"/>
      <c r="DS148" s="53"/>
      <c r="DT148" s="53"/>
      <c r="DU148" s="53"/>
      <c r="DV148" s="53"/>
      <c r="DW148" s="53"/>
      <c r="DX148" s="53"/>
      <c r="DY148" s="53"/>
      <c r="DZ148" s="53"/>
      <c r="EA148" s="53"/>
      <c r="EB148" s="53"/>
      <c r="EC148" s="53"/>
      <c r="ED148" s="53"/>
      <c r="EE148" s="53"/>
      <c r="EF148" s="53"/>
      <c r="EG148" s="53"/>
      <c r="EH148" s="53"/>
      <c r="EI148" s="53"/>
      <c r="EJ148" s="53"/>
      <c r="EK148" s="53"/>
      <c r="EL148" s="53"/>
    </row>
    <row r="149" spans="1:142" ht="16.350000000000001" customHeight="1"/>
    <row r="150" spans="1:142" ht="16.350000000000001" customHeight="1"/>
    <row r="151" spans="1:142" ht="16.350000000000001" customHeight="1"/>
    <row r="152" spans="1:142" ht="16.350000000000001" customHeight="1"/>
    <row r="153" spans="1:142" ht="16.350000000000001" customHeight="1"/>
    <row r="154" spans="1:142" ht="16.350000000000001" customHeight="1"/>
  </sheetData>
  <mergeCells count="15">
    <mergeCell ref="E55:K55"/>
    <mergeCell ref="E106:G106"/>
    <mergeCell ref="I106:K106"/>
    <mergeCell ref="E56:G56"/>
    <mergeCell ref="I56:K56"/>
    <mergeCell ref="E57:G57"/>
    <mergeCell ref="I57:K57"/>
    <mergeCell ref="E104:K104"/>
    <mergeCell ref="E105:G105"/>
    <mergeCell ref="I105:K105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  <ignoredErrors>
    <ignoredError sqref="F11 H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42956-E781-4B78-BFF3-050DB8FF2159}">
  <dimension ref="A1:K55"/>
  <sheetViews>
    <sheetView tabSelected="1" topLeftCell="A30" zoomScale="124" zoomScaleNormal="124" zoomScaleSheetLayoutView="100" workbookViewId="0">
      <selection activeCell="J49" sqref="J49"/>
    </sheetView>
  </sheetViews>
  <sheetFormatPr defaultColWidth="9.44140625" defaultRowHeight="16.350000000000001" customHeight="1"/>
  <cols>
    <col min="1" max="1" width="1.5546875" style="40" customWidth="1"/>
    <col min="2" max="2" width="37.88671875" style="40" customWidth="1"/>
    <col min="3" max="3" width="5.5546875" style="40" bestFit="1" customWidth="1"/>
    <col min="4" max="4" width="1.44140625" style="40" customWidth="1"/>
    <col min="5" max="5" width="11.5546875" style="40" customWidth="1"/>
    <col min="6" max="6" width="0.5546875" style="40" customWidth="1"/>
    <col min="7" max="7" width="11.5546875" style="40" customWidth="1"/>
    <col min="8" max="8" width="0.5546875" style="40" customWidth="1"/>
    <col min="9" max="9" width="11.5546875" style="40" customWidth="1"/>
    <col min="10" max="10" width="0.5546875" style="40" customWidth="1"/>
    <col min="11" max="11" width="11.5546875" style="40" customWidth="1"/>
    <col min="12" max="256" width="9.44140625" style="40"/>
    <col min="257" max="257" width="1.5546875" style="40" customWidth="1"/>
    <col min="258" max="258" width="39.5546875" style="40" customWidth="1"/>
    <col min="259" max="259" width="3" style="40" customWidth="1"/>
    <col min="260" max="260" width="1.44140625" style="40" customWidth="1"/>
    <col min="261" max="261" width="11.5546875" style="40" customWidth="1"/>
    <col min="262" max="262" width="0.5546875" style="40" customWidth="1"/>
    <col min="263" max="263" width="11.5546875" style="40" customWidth="1"/>
    <col min="264" max="264" width="0.5546875" style="40" customWidth="1"/>
    <col min="265" max="265" width="11.5546875" style="40" customWidth="1"/>
    <col min="266" max="266" width="0.5546875" style="40" customWidth="1"/>
    <col min="267" max="267" width="11.5546875" style="40" customWidth="1"/>
    <col min="268" max="512" width="9.44140625" style="40"/>
    <col min="513" max="513" width="1.5546875" style="40" customWidth="1"/>
    <col min="514" max="514" width="39.5546875" style="40" customWidth="1"/>
    <col min="515" max="515" width="3" style="40" customWidth="1"/>
    <col min="516" max="516" width="1.44140625" style="40" customWidth="1"/>
    <col min="517" max="517" width="11.5546875" style="40" customWidth="1"/>
    <col min="518" max="518" width="0.5546875" style="40" customWidth="1"/>
    <col min="519" max="519" width="11.5546875" style="40" customWidth="1"/>
    <col min="520" max="520" width="0.5546875" style="40" customWidth="1"/>
    <col min="521" max="521" width="11.5546875" style="40" customWidth="1"/>
    <col min="522" max="522" width="0.5546875" style="40" customWidth="1"/>
    <col min="523" max="523" width="11.5546875" style="40" customWidth="1"/>
    <col min="524" max="768" width="9.44140625" style="40"/>
    <col min="769" max="769" width="1.5546875" style="40" customWidth="1"/>
    <col min="770" max="770" width="39.5546875" style="40" customWidth="1"/>
    <col min="771" max="771" width="3" style="40" customWidth="1"/>
    <col min="772" max="772" width="1.44140625" style="40" customWidth="1"/>
    <col min="773" max="773" width="11.5546875" style="40" customWidth="1"/>
    <col min="774" max="774" width="0.5546875" style="40" customWidth="1"/>
    <col min="775" max="775" width="11.5546875" style="40" customWidth="1"/>
    <col min="776" max="776" width="0.5546875" style="40" customWidth="1"/>
    <col min="777" max="777" width="11.5546875" style="40" customWidth="1"/>
    <col min="778" max="778" width="0.5546875" style="40" customWidth="1"/>
    <col min="779" max="779" width="11.5546875" style="40" customWidth="1"/>
    <col min="780" max="1024" width="9.44140625" style="40"/>
    <col min="1025" max="1025" width="1.5546875" style="40" customWidth="1"/>
    <col min="1026" max="1026" width="39.5546875" style="40" customWidth="1"/>
    <col min="1027" max="1027" width="3" style="40" customWidth="1"/>
    <col min="1028" max="1028" width="1.44140625" style="40" customWidth="1"/>
    <col min="1029" max="1029" width="11.5546875" style="40" customWidth="1"/>
    <col min="1030" max="1030" width="0.5546875" style="40" customWidth="1"/>
    <col min="1031" max="1031" width="11.5546875" style="40" customWidth="1"/>
    <col min="1032" max="1032" width="0.5546875" style="40" customWidth="1"/>
    <col min="1033" max="1033" width="11.5546875" style="40" customWidth="1"/>
    <col min="1034" max="1034" width="0.5546875" style="40" customWidth="1"/>
    <col min="1035" max="1035" width="11.5546875" style="40" customWidth="1"/>
    <col min="1036" max="1280" width="9.44140625" style="40"/>
    <col min="1281" max="1281" width="1.5546875" style="40" customWidth="1"/>
    <col min="1282" max="1282" width="39.5546875" style="40" customWidth="1"/>
    <col min="1283" max="1283" width="3" style="40" customWidth="1"/>
    <col min="1284" max="1284" width="1.44140625" style="40" customWidth="1"/>
    <col min="1285" max="1285" width="11.5546875" style="40" customWidth="1"/>
    <col min="1286" max="1286" width="0.5546875" style="40" customWidth="1"/>
    <col min="1287" max="1287" width="11.5546875" style="40" customWidth="1"/>
    <col min="1288" max="1288" width="0.5546875" style="40" customWidth="1"/>
    <col min="1289" max="1289" width="11.5546875" style="40" customWidth="1"/>
    <col min="1290" max="1290" width="0.5546875" style="40" customWidth="1"/>
    <col min="1291" max="1291" width="11.5546875" style="40" customWidth="1"/>
    <col min="1292" max="1536" width="9.44140625" style="40"/>
    <col min="1537" max="1537" width="1.5546875" style="40" customWidth="1"/>
    <col min="1538" max="1538" width="39.5546875" style="40" customWidth="1"/>
    <col min="1539" max="1539" width="3" style="40" customWidth="1"/>
    <col min="1540" max="1540" width="1.44140625" style="40" customWidth="1"/>
    <col min="1541" max="1541" width="11.5546875" style="40" customWidth="1"/>
    <col min="1542" max="1542" width="0.5546875" style="40" customWidth="1"/>
    <col min="1543" max="1543" width="11.5546875" style="40" customWidth="1"/>
    <col min="1544" max="1544" width="0.5546875" style="40" customWidth="1"/>
    <col min="1545" max="1545" width="11.5546875" style="40" customWidth="1"/>
    <col min="1546" max="1546" width="0.5546875" style="40" customWidth="1"/>
    <col min="1547" max="1547" width="11.5546875" style="40" customWidth="1"/>
    <col min="1548" max="1792" width="9.44140625" style="40"/>
    <col min="1793" max="1793" width="1.5546875" style="40" customWidth="1"/>
    <col min="1794" max="1794" width="39.5546875" style="40" customWidth="1"/>
    <col min="1795" max="1795" width="3" style="40" customWidth="1"/>
    <col min="1796" max="1796" width="1.44140625" style="40" customWidth="1"/>
    <col min="1797" max="1797" width="11.5546875" style="40" customWidth="1"/>
    <col min="1798" max="1798" width="0.5546875" style="40" customWidth="1"/>
    <col min="1799" max="1799" width="11.5546875" style="40" customWidth="1"/>
    <col min="1800" max="1800" width="0.5546875" style="40" customWidth="1"/>
    <col min="1801" max="1801" width="11.5546875" style="40" customWidth="1"/>
    <col min="1802" max="1802" width="0.5546875" style="40" customWidth="1"/>
    <col min="1803" max="1803" width="11.5546875" style="40" customWidth="1"/>
    <col min="1804" max="2048" width="9.44140625" style="40"/>
    <col min="2049" max="2049" width="1.5546875" style="40" customWidth="1"/>
    <col min="2050" max="2050" width="39.5546875" style="40" customWidth="1"/>
    <col min="2051" max="2051" width="3" style="40" customWidth="1"/>
    <col min="2052" max="2052" width="1.44140625" style="40" customWidth="1"/>
    <col min="2053" max="2053" width="11.5546875" style="40" customWidth="1"/>
    <col min="2054" max="2054" width="0.5546875" style="40" customWidth="1"/>
    <col min="2055" max="2055" width="11.5546875" style="40" customWidth="1"/>
    <col min="2056" max="2056" width="0.5546875" style="40" customWidth="1"/>
    <col min="2057" max="2057" width="11.5546875" style="40" customWidth="1"/>
    <col min="2058" max="2058" width="0.5546875" style="40" customWidth="1"/>
    <col min="2059" max="2059" width="11.5546875" style="40" customWidth="1"/>
    <col min="2060" max="2304" width="9.44140625" style="40"/>
    <col min="2305" max="2305" width="1.5546875" style="40" customWidth="1"/>
    <col min="2306" max="2306" width="39.5546875" style="40" customWidth="1"/>
    <col min="2307" max="2307" width="3" style="40" customWidth="1"/>
    <col min="2308" max="2308" width="1.44140625" style="40" customWidth="1"/>
    <col min="2309" max="2309" width="11.5546875" style="40" customWidth="1"/>
    <col min="2310" max="2310" width="0.5546875" style="40" customWidth="1"/>
    <col min="2311" max="2311" width="11.5546875" style="40" customWidth="1"/>
    <col min="2312" max="2312" width="0.5546875" style="40" customWidth="1"/>
    <col min="2313" max="2313" width="11.5546875" style="40" customWidth="1"/>
    <col min="2314" max="2314" width="0.5546875" style="40" customWidth="1"/>
    <col min="2315" max="2315" width="11.5546875" style="40" customWidth="1"/>
    <col min="2316" max="2560" width="9.44140625" style="40"/>
    <col min="2561" max="2561" width="1.5546875" style="40" customWidth="1"/>
    <col min="2562" max="2562" width="39.5546875" style="40" customWidth="1"/>
    <col min="2563" max="2563" width="3" style="40" customWidth="1"/>
    <col min="2564" max="2564" width="1.44140625" style="40" customWidth="1"/>
    <col min="2565" max="2565" width="11.5546875" style="40" customWidth="1"/>
    <col min="2566" max="2566" width="0.5546875" style="40" customWidth="1"/>
    <col min="2567" max="2567" width="11.5546875" style="40" customWidth="1"/>
    <col min="2568" max="2568" width="0.5546875" style="40" customWidth="1"/>
    <col min="2569" max="2569" width="11.5546875" style="40" customWidth="1"/>
    <col min="2570" max="2570" width="0.5546875" style="40" customWidth="1"/>
    <col min="2571" max="2571" width="11.5546875" style="40" customWidth="1"/>
    <col min="2572" max="2816" width="9.44140625" style="40"/>
    <col min="2817" max="2817" width="1.5546875" style="40" customWidth="1"/>
    <col min="2818" max="2818" width="39.5546875" style="40" customWidth="1"/>
    <col min="2819" max="2819" width="3" style="40" customWidth="1"/>
    <col min="2820" max="2820" width="1.44140625" style="40" customWidth="1"/>
    <col min="2821" max="2821" width="11.5546875" style="40" customWidth="1"/>
    <col min="2822" max="2822" width="0.5546875" style="40" customWidth="1"/>
    <col min="2823" max="2823" width="11.5546875" style="40" customWidth="1"/>
    <col min="2824" max="2824" width="0.5546875" style="40" customWidth="1"/>
    <col min="2825" max="2825" width="11.5546875" style="40" customWidth="1"/>
    <col min="2826" max="2826" width="0.5546875" style="40" customWidth="1"/>
    <col min="2827" max="2827" width="11.5546875" style="40" customWidth="1"/>
    <col min="2828" max="3072" width="9.44140625" style="40"/>
    <col min="3073" max="3073" width="1.5546875" style="40" customWidth="1"/>
    <col min="3074" max="3074" width="39.5546875" style="40" customWidth="1"/>
    <col min="3075" max="3075" width="3" style="40" customWidth="1"/>
    <col min="3076" max="3076" width="1.44140625" style="40" customWidth="1"/>
    <col min="3077" max="3077" width="11.5546875" style="40" customWidth="1"/>
    <col min="3078" max="3078" width="0.5546875" style="40" customWidth="1"/>
    <col min="3079" max="3079" width="11.5546875" style="40" customWidth="1"/>
    <col min="3080" max="3080" width="0.5546875" style="40" customWidth="1"/>
    <col min="3081" max="3081" width="11.5546875" style="40" customWidth="1"/>
    <col min="3082" max="3082" width="0.5546875" style="40" customWidth="1"/>
    <col min="3083" max="3083" width="11.5546875" style="40" customWidth="1"/>
    <col min="3084" max="3328" width="9.44140625" style="40"/>
    <col min="3329" max="3329" width="1.5546875" style="40" customWidth="1"/>
    <col min="3330" max="3330" width="39.5546875" style="40" customWidth="1"/>
    <col min="3331" max="3331" width="3" style="40" customWidth="1"/>
    <col min="3332" max="3332" width="1.44140625" style="40" customWidth="1"/>
    <col min="3333" max="3333" width="11.5546875" style="40" customWidth="1"/>
    <col min="3334" max="3334" width="0.5546875" style="40" customWidth="1"/>
    <col min="3335" max="3335" width="11.5546875" style="40" customWidth="1"/>
    <col min="3336" max="3336" width="0.5546875" style="40" customWidth="1"/>
    <col min="3337" max="3337" width="11.5546875" style="40" customWidth="1"/>
    <col min="3338" max="3338" width="0.5546875" style="40" customWidth="1"/>
    <col min="3339" max="3339" width="11.5546875" style="40" customWidth="1"/>
    <col min="3340" max="3584" width="9.44140625" style="40"/>
    <col min="3585" max="3585" width="1.5546875" style="40" customWidth="1"/>
    <col min="3586" max="3586" width="39.5546875" style="40" customWidth="1"/>
    <col min="3587" max="3587" width="3" style="40" customWidth="1"/>
    <col min="3588" max="3588" width="1.44140625" style="40" customWidth="1"/>
    <col min="3589" max="3589" width="11.5546875" style="40" customWidth="1"/>
    <col min="3590" max="3590" width="0.5546875" style="40" customWidth="1"/>
    <col min="3591" max="3591" width="11.5546875" style="40" customWidth="1"/>
    <col min="3592" max="3592" width="0.5546875" style="40" customWidth="1"/>
    <col min="3593" max="3593" width="11.5546875" style="40" customWidth="1"/>
    <col min="3594" max="3594" width="0.5546875" style="40" customWidth="1"/>
    <col min="3595" max="3595" width="11.5546875" style="40" customWidth="1"/>
    <col min="3596" max="3840" width="9.44140625" style="40"/>
    <col min="3841" max="3841" width="1.5546875" style="40" customWidth="1"/>
    <col min="3842" max="3842" width="39.5546875" style="40" customWidth="1"/>
    <col min="3843" max="3843" width="3" style="40" customWidth="1"/>
    <col min="3844" max="3844" width="1.44140625" style="40" customWidth="1"/>
    <col min="3845" max="3845" width="11.5546875" style="40" customWidth="1"/>
    <col min="3846" max="3846" width="0.5546875" style="40" customWidth="1"/>
    <col min="3847" max="3847" width="11.5546875" style="40" customWidth="1"/>
    <col min="3848" max="3848" width="0.5546875" style="40" customWidth="1"/>
    <col min="3849" max="3849" width="11.5546875" style="40" customWidth="1"/>
    <col min="3850" max="3850" width="0.5546875" style="40" customWidth="1"/>
    <col min="3851" max="3851" width="11.5546875" style="40" customWidth="1"/>
    <col min="3852" max="4096" width="9.44140625" style="40"/>
    <col min="4097" max="4097" width="1.5546875" style="40" customWidth="1"/>
    <col min="4098" max="4098" width="39.5546875" style="40" customWidth="1"/>
    <col min="4099" max="4099" width="3" style="40" customWidth="1"/>
    <col min="4100" max="4100" width="1.44140625" style="40" customWidth="1"/>
    <col min="4101" max="4101" width="11.5546875" style="40" customWidth="1"/>
    <col min="4102" max="4102" width="0.5546875" style="40" customWidth="1"/>
    <col min="4103" max="4103" width="11.5546875" style="40" customWidth="1"/>
    <col min="4104" max="4104" width="0.5546875" style="40" customWidth="1"/>
    <col min="4105" max="4105" width="11.5546875" style="40" customWidth="1"/>
    <col min="4106" max="4106" width="0.5546875" style="40" customWidth="1"/>
    <col min="4107" max="4107" width="11.5546875" style="40" customWidth="1"/>
    <col min="4108" max="4352" width="9.44140625" style="40"/>
    <col min="4353" max="4353" width="1.5546875" style="40" customWidth="1"/>
    <col min="4354" max="4354" width="39.5546875" style="40" customWidth="1"/>
    <col min="4355" max="4355" width="3" style="40" customWidth="1"/>
    <col min="4356" max="4356" width="1.44140625" style="40" customWidth="1"/>
    <col min="4357" max="4357" width="11.5546875" style="40" customWidth="1"/>
    <col min="4358" max="4358" width="0.5546875" style="40" customWidth="1"/>
    <col min="4359" max="4359" width="11.5546875" style="40" customWidth="1"/>
    <col min="4360" max="4360" width="0.5546875" style="40" customWidth="1"/>
    <col min="4361" max="4361" width="11.5546875" style="40" customWidth="1"/>
    <col min="4362" max="4362" width="0.5546875" style="40" customWidth="1"/>
    <col min="4363" max="4363" width="11.5546875" style="40" customWidth="1"/>
    <col min="4364" max="4608" width="9.44140625" style="40"/>
    <col min="4609" max="4609" width="1.5546875" style="40" customWidth="1"/>
    <col min="4610" max="4610" width="39.5546875" style="40" customWidth="1"/>
    <col min="4611" max="4611" width="3" style="40" customWidth="1"/>
    <col min="4612" max="4612" width="1.44140625" style="40" customWidth="1"/>
    <col min="4613" max="4613" width="11.5546875" style="40" customWidth="1"/>
    <col min="4614" max="4614" width="0.5546875" style="40" customWidth="1"/>
    <col min="4615" max="4615" width="11.5546875" style="40" customWidth="1"/>
    <col min="4616" max="4616" width="0.5546875" style="40" customWidth="1"/>
    <col min="4617" max="4617" width="11.5546875" style="40" customWidth="1"/>
    <col min="4618" max="4618" width="0.5546875" style="40" customWidth="1"/>
    <col min="4619" max="4619" width="11.5546875" style="40" customWidth="1"/>
    <col min="4620" max="4864" width="9.44140625" style="40"/>
    <col min="4865" max="4865" width="1.5546875" style="40" customWidth="1"/>
    <col min="4866" max="4866" width="39.5546875" style="40" customWidth="1"/>
    <col min="4867" max="4867" width="3" style="40" customWidth="1"/>
    <col min="4868" max="4868" width="1.44140625" style="40" customWidth="1"/>
    <col min="4869" max="4869" width="11.5546875" style="40" customWidth="1"/>
    <col min="4870" max="4870" width="0.5546875" style="40" customWidth="1"/>
    <col min="4871" max="4871" width="11.5546875" style="40" customWidth="1"/>
    <col min="4872" max="4872" width="0.5546875" style="40" customWidth="1"/>
    <col min="4873" max="4873" width="11.5546875" style="40" customWidth="1"/>
    <col min="4874" max="4874" width="0.5546875" style="40" customWidth="1"/>
    <col min="4875" max="4875" width="11.5546875" style="40" customWidth="1"/>
    <col min="4876" max="5120" width="9.44140625" style="40"/>
    <col min="5121" max="5121" width="1.5546875" style="40" customWidth="1"/>
    <col min="5122" max="5122" width="39.5546875" style="40" customWidth="1"/>
    <col min="5123" max="5123" width="3" style="40" customWidth="1"/>
    <col min="5124" max="5124" width="1.44140625" style="40" customWidth="1"/>
    <col min="5125" max="5125" width="11.5546875" style="40" customWidth="1"/>
    <col min="5126" max="5126" width="0.5546875" style="40" customWidth="1"/>
    <col min="5127" max="5127" width="11.5546875" style="40" customWidth="1"/>
    <col min="5128" max="5128" width="0.5546875" style="40" customWidth="1"/>
    <col min="5129" max="5129" width="11.5546875" style="40" customWidth="1"/>
    <col min="5130" max="5130" width="0.5546875" style="40" customWidth="1"/>
    <col min="5131" max="5131" width="11.5546875" style="40" customWidth="1"/>
    <col min="5132" max="5376" width="9.44140625" style="40"/>
    <col min="5377" max="5377" width="1.5546875" style="40" customWidth="1"/>
    <col min="5378" max="5378" width="39.5546875" style="40" customWidth="1"/>
    <col min="5379" max="5379" width="3" style="40" customWidth="1"/>
    <col min="5380" max="5380" width="1.44140625" style="40" customWidth="1"/>
    <col min="5381" max="5381" width="11.5546875" style="40" customWidth="1"/>
    <col min="5382" max="5382" width="0.5546875" style="40" customWidth="1"/>
    <col min="5383" max="5383" width="11.5546875" style="40" customWidth="1"/>
    <col min="5384" max="5384" width="0.5546875" style="40" customWidth="1"/>
    <col min="5385" max="5385" width="11.5546875" style="40" customWidth="1"/>
    <col min="5386" max="5386" width="0.5546875" style="40" customWidth="1"/>
    <col min="5387" max="5387" width="11.5546875" style="40" customWidth="1"/>
    <col min="5388" max="5632" width="9.44140625" style="40"/>
    <col min="5633" max="5633" width="1.5546875" style="40" customWidth="1"/>
    <col min="5634" max="5634" width="39.5546875" style="40" customWidth="1"/>
    <col min="5635" max="5635" width="3" style="40" customWidth="1"/>
    <col min="5636" max="5636" width="1.44140625" style="40" customWidth="1"/>
    <col min="5637" max="5637" width="11.5546875" style="40" customWidth="1"/>
    <col min="5638" max="5638" width="0.5546875" style="40" customWidth="1"/>
    <col min="5639" max="5639" width="11.5546875" style="40" customWidth="1"/>
    <col min="5640" max="5640" width="0.5546875" style="40" customWidth="1"/>
    <col min="5641" max="5641" width="11.5546875" style="40" customWidth="1"/>
    <col min="5642" max="5642" width="0.5546875" style="40" customWidth="1"/>
    <col min="5643" max="5643" width="11.5546875" style="40" customWidth="1"/>
    <col min="5644" max="5888" width="9.44140625" style="40"/>
    <col min="5889" max="5889" width="1.5546875" style="40" customWidth="1"/>
    <col min="5890" max="5890" width="39.5546875" style="40" customWidth="1"/>
    <col min="5891" max="5891" width="3" style="40" customWidth="1"/>
    <col min="5892" max="5892" width="1.44140625" style="40" customWidth="1"/>
    <col min="5893" max="5893" width="11.5546875" style="40" customWidth="1"/>
    <col min="5894" max="5894" width="0.5546875" style="40" customWidth="1"/>
    <col min="5895" max="5895" width="11.5546875" style="40" customWidth="1"/>
    <col min="5896" max="5896" width="0.5546875" style="40" customWidth="1"/>
    <col min="5897" max="5897" width="11.5546875" style="40" customWidth="1"/>
    <col min="5898" max="5898" width="0.5546875" style="40" customWidth="1"/>
    <col min="5899" max="5899" width="11.5546875" style="40" customWidth="1"/>
    <col min="5900" max="6144" width="9.44140625" style="40"/>
    <col min="6145" max="6145" width="1.5546875" style="40" customWidth="1"/>
    <col min="6146" max="6146" width="39.5546875" style="40" customWidth="1"/>
    <col min="6147" max="6147" width="3" style="40" customWidth="1"/>
    <col min="6148" max="6148" width="1.44140625" style="40" customWidth="1"/>
    <col min="6149" max="6149" width="11.5546875" style="40" customWidth="1"/>
    <col min="6150" max="6150" width="0.5546875" style="40" customWidth="1"/>
    <col min="6151" max="6151" width="11.5546875" style="40" customWidth="1"/>
    <col min="6152" max="6152" width="0.5546875" style="40" customWidth="1"/>
    <col min="6153" max="6153" width="11.5546875" style="40" customWidth="1"/>
    <col min="6154" max="6154" width="0.5546875" style="40" customWidth="1"/>
    <col min="6155" max="6155" width="11.5546875" style="40" customWidth="1"/>
    <col min="6156" max="6400" width="9.44140625" style="40"/>
    <col min="6401" max="6401" width="1.5546875" style="40" customWidth="1"/>
    <col min="6402" max="6402" width="39.5546875" style="40" customWidth="1"/>
    <col min="6403" max="6403" width="3" style="40" customWidth="1"/>
    <col min="6404" max="6404" width="1.44140625" style="40" customWidth="1"/>
    <col min="6405" max="6405" width="11.5546875" style="40" customWidth="1"/>
    <col min="6406" max="6406" width="0.5546875" style="40" customWidth="1"/>
    <col min="6407" max="6407" width="11.5546875" style="40" customWidth="1"/>
    <col min="6408" max="6408" width="0.5546875" style="40" customWidth="1"/>
    <col min="6409" max="6409" width="11.5546875" style="40" customWidth="1"/>
    <col min="6410" max="6410" width="0.5546875" style="40" customWidth="1"/>
    <col min="6411" max="6411" width="11.5546875" style="40" customWidth="1"/>
    <col min="6412" max="6656" width="9.44140625" style="40"/>
    <col min="6657" max="6657" width="1.5546875" style="40" customWidth="1"/>
    <col min="6658" max="6658" width="39.5546875" style="40" customWidth="1"/>
    <col min="6659" max="6659" width="3" style="40" customWidth="1"/>
    <col min="6660" max="6660" width="1.44140625" style="40" customWidth="1"/>
    <col min="6661" max="6661" width="11.5546875" style="40" customWidth="1"/>
    <col min="6662" max="6662" width="0.5546875" style="40" customWidth="1"/>
    <col min="6663" max="6663" width="11.5546875" style="40" customWidth="1"/>
    <col min="6664" max="6664" width="0.5546875" style="40" customWidth="1"/>
    <col min="6665" max="6665" width="11.5546875" style="40" customWidth="1"/>
    <col min="6666" max="6666" width="0.5546875" style="40" customWidth="1"/>
    <col min="6667" max="6667" width="11.5546875" style="40" customWidth="1"/>
    <col min="6668" max="6912" width="9.44140625" style="40"/>
    <col min="6913" max="6913" width="1.5546875" style="40" customWidth="1"/>
    <col min="6914" max="6914" width="39.5546875" style="40" customWidth="1"/>
    <col min="6915" max="6915" width="3" style="40" customWidth="1"/>
    <col min="6916" max="6916" width="1.44140625" style="40" customWidth="1"/>
    <col min="6917" max="6917" width="11.5546875" style="40" customWidth="1"/>
    <col min="6918" max="6918" width="0.5546875" style="40" customWidth="1"/>
    <col min="6919" max="6919" width="11.5546875" style="40" customWidth="1"/>
    <col min="6920" max="6920" width="0.5546875" style="40" customWidth="1"/>
    <col min="6921" max="6921" width="11.5546875" style="40" customWidth="1"/>
    <col min="6922" max="6922" width="0.5546875" style="40" customWidth="1"/>
    <col min="6923" max="6923" width="11.5546875" style="40" customWidth="1"/>
    <col min="6924" max="7168" width="9.44140625" style="40"/>
    <col min="7169" max="7169" width="1.5546875" style="40" customWidth="1"/>
    <col min="7170" max="7170" width="39.5546875" style="40" customWidth="1"/>
    <col min="7171" max="7171" width="3" style="40" customWidth="1"/>
    <col min="7172" max="7172" width="1.44140625" style="40" customWidth="1"/>
    <col min="7173" max="7173" width="11.5546875" style="40" customWidth="1"/>
    <col min="7174" max="7174" width="0.5546875" style="40" customWidth="1"/>
    <col min="7175" max="7175" width="11.5546875" style="40" customWidth="1"/>
    <col min="7176" max="7176" width="0.5546875" style="40" customWidth="1"/>
    <col min="7177" max="7177" width="11.5546875" style="40" customWidth="1"/>
    <col min="7178" max="7178" width="0.5546875" style="40" customWidth="1"/>
    <col min="7179" max="7179" width="11.5546875" style="40" customWidth="1"/>
    <col min="7180" max="7424" width="9.44140625" style="40"/>
    <col min="7425" max="7425" width="1.5546875" style="40" customWidth="1"/>
    <col min="7426" max="7426" width="39.5546875" style="40" customWidth="1"/>
    <col min="7427" max="7427" width="3" style="40" customWidth="1"/>
    <col min="7428" max="7428" width="1.44140625" style="40" customWidth="1"/>
    <col min="7429" max="7429" width="11.5546875" style="40" customWidth="1"/>
    <col min="7430" max="7430" width="0.5546875" style="40" customWidth="1"/>
    <col min="7431" max="7431" width="11.5546875" style="40" customWidth="1"/>
    <col min="7432" max="7432" width="0.5546875" style="40" customWidth="1"/>
    <col min="7433" max="7433" width="11.5546875" style="40" customWidth="1"/>
    <col min="7434" max="7434" width="0.5546875" style="40" customWidth="1"/>
    <col min="7435" max="7435" width="11.5546875" style="40" customWidth="1"/>
    <col min="7436" max="7680" width="9.44140625" style="40"/>
    <col min="7681" max="7681" width="1.5546875" style="40" customWidth="1"/>
    <col min="7682" max="7682" width="39.5546875" style="40" customWidth="1"/>
    <col min="7683" max="7683" width="3" style="40" customWidth="1"/>
    <col min="7684" max="7684" width="1.44140625" style="40" customWidth="1"/>
    <col min="7685" max="7685" width="11.5546875" style="40" customWidth="1"/>
    <col min="7686" max="7686" width="0.5546875" style="40" customWidth="1"/>
    <col min="7687" max="7687" width="11.5546875" style="40" customWidth="1"/>
    <col min="7688" max="7688" width="0.5546875" style="40" customWidth="1"/>
    <col min="7689" max="7689" width="11.5546875" style="40" customWidth="1"/>
    <col min="7690" max="7690" width="0.5546875" style="40" customWidth="1"/>
    <col min="7691" max="7691" width="11.5546875" style="40" customWidth="1"/>
    <col min="7692" max="7936" width="9.44140625" style="40"/>
    <col min="7937" max="7937" width="1.5546875" style="40" customWidth="1"/>
    <col min="7938" max="7938" width="39.5546875" style="40" customWidth="1"/>
    <col min="7939" max="7939" width="3" style="40" customWidth="1"/>
    <col min="7940" max="7940" width="1.44140625" style="40" customWidth="1"/>
    <col min="7941" max="7941" width="11.5546875" style="40" customWidth="1"/>
    <col min="7942" max="7942" width="0.5546875" style="40" customWidth="1"/>
    <col min="7943" max="7943" width="11.5546875" style="40" customWidth="1"/>
    <col min="7944" max="7944" width="0.5546875" style="40" customWidth="1"/>
    <col min="7945" max="7945" width="11.5546875" style="40" customWidth="1"/>
    <col min="7946" max="7946" width="0.5546875" style="40" customWidth="1"/>
    <col min="7947" max="7947" width="11.5546875" style="40" customWidth="1"/>
    <col min="7948" max="8192" width="9.44140625" style="40"/>
    <col min="8193" max="8193" width="1.5546875" style="40" customWidth="1"/>
    <col min="8194" max="8194" width="39.5546875" style="40" customWidth="1"/>
    <col min="8195" max="8195" width="3" style="40" customWidth="1"/>
    <col min="8196" max="8196" width="1.44140625" style="40" customWidth="1"/>
    <col min="8197" max="8197" width="11.5546875" style="40" customWidth="1"/>
    <col min="8198" max="8198" width="0.5546875" style="40" customWidth="1"/>
    <col min="8199" max="8199" width="11.5546875" style="40" customWidth="1"/>
    <col min="8200" max="8200" width="0.5546875" style="40" customWidth="1"/>
    <col min="8201" max="8201" width="11.5546875" style="40" customWidth="1"/>
    <col min="8202" max="8202" width="0.5546875" style="40" customWidth="1"/>
    <col min="8203" max="8203" width="11.5546875" style="40" customWidth="1"/>
    <col min="8204" max="8448" width="9.44140625" style="40"/>
    <col min="8449" max="8449" width="1.5546875" style="40" customWidth="1"/>
    <col min="8450" max="8450" width="39.5546875" style="40" customWidth="1"/>
    <col min="8451" max="8451" width="3" style="40" customWidth="1"/>
    <col min="8452" max="8452" width="1.44140625" style="40" customWidth="1"/>
    <col min="8453" max="8453" width="11.5546875" style="40" customWidth="1"/>
    <col min="8454" max="8454" width="0.5546875" style="40" customWidth="1"/>
    <col min="8455" max="8455" width="11.5546875" style="40" customWidth="1"/>
    <col min="8456" max="8456" width="0.5546875" style="40" customWidth="1"/>
    <col min="8457" max="8457" width="11.5546875" style="40" customWidth="1"/>
    <col min="8458" max="8458" width="0.5546875" style="40" customWidth="1"/>
    <col min="8459" max="8459" width="11.5546875" style="40" customWidth="1"/>
    <col min="8460" max="8704" width="9.44140625" style="40"/>
    <col min="8705" max="8705" width="1.5546875" style="40" customWidth="1"/>
    <col min="8706" max="8706" width="39.5546875" style="40" customWidth="1"/>
    <col min="8707" max="8707" width="3" style="40" customWidth="1"/>
    <col min="8708" max="8708" width="1.44140625" style="40" customWidth="1"/>
    <col min="8709" max="8709" width="11.5546875" style="40" customWidth="1"/>
    <col min="8710" max="8710" width="0.5546875" style="40" customWidth="1"/>
    <col min="8711" max="8711" width="11.5546875" style="40" customWidth="1"/>
    <col min="8712" max="8712" width="0.5546875" style="40" customWidth="1"/>
    <col min="8713" max="8713" width="11.5546875" style="40" customWidth="1"/>
    <col min="8714" max="8714" width="0.5546875" style="40" customWidth="1"/>
    <col min="8715" max="8715" width="11.5546875" style="40" customWidth="1"/>
    <col min="8716" max="8960" width="9.44140625" style="40"/>
    <col min="8961" max="8961" width="1.5546875" style="40" customWidth="1"/>
    <col min="8962" max="8962" width="39.5546875" style="40" customWidth="1"/>
    <col min="8963" max="8963" width="3" style="40" customWidth="1"/>
    <col min="8964" max="8964" width="1.44140625" style="40" customWidth="1"/>
    <col min="8965" max="8965" width="11.5546875" style="40" customWidth="1"/>
    <col min="8966" max="8966" width="0.5546875" style="40" customWidth="1"/>
    <col min="8967" max="8967" width="11.5546875" style="40" customWidth="1"/>
    <col min="8968" max="8968" width="0.5546875" style="40" customWidth="1"/>
    <col min="8969" max="8969" width="11.5546875" style="40" customWidth="1"/>
    <col min="8970" max="8970" width="0.5546875" style="40" customWidth="1"/>
    <col min="8971" max="8971" width="11.5546875" style="40" customWidth="1"/>
    <col min="8972" max="9216" width="9.44140625" style="40"/>
    <col min="9217" max="9217" width="1.5546875" style="40" customWidth="1"/>
    <col min="9218" max="9218" width="39.5546875" style="40" customWidth="1"/>
    <col min="9219" max="9219" width="3" style="40" customWidth="1"/>
    <col min="9220" max="9220" width="1.44140625" style="40" customWidth="1"/>
    <col min="9221" max="9221" width="11.5546875" style="40" customWidth="1"/>
    <col min="9222" max="9222" width="0.5546875" style="40" customWidth="1"/>
    <col min="9223" max="9223" width="11.5546875" style="40" customWidth="1"/>
    <col min="9224" max="9224" width="0.5546875" style="40" customWidth="1"/>
    <col min="9225" max="9225" width="11.5546875" style="40" customWidth="1"/>
    <col min="9226" max="9226" width="0.5546875" style="40" customWidth="1"/>
    <col min="9227" max="9227" width="11.5546875" style="40" customWidth="1"/>
    <col min="9228" max="9472" width="9.44140625" style="40"/>
    <col min="9473" max="9473" width="1.5546875" style="40" customWidth="1"/>
    <col min="9474" max="9474" width="39.5546875" style="40" customWidth="1"/>
    <col min="9475" max="9475" width="3" style="40" customWidth="1"/>
    <col min="9476" max="9476" width="1.44140625" style="40" customWidth="1"/>
    <col min="9477" max="9477" width="11.5546875" style="40" customWidth="1"/>
    <col min="9478" max="9478" width="0.5546875" style="40" customWidth="1"/>
    <col min="9479" max="9479" width="11.5546875" style="40" customWidth="1"/>
    <col min="9480" max="9480" width="0.5546875" style="40" customWidth="1"/>
    <col min="9481" max="9481" width="11.5546875" style="40" customWidth="1"/>
    <col min="9482" max="9482" width="0.5546875" style="40" customWidth="1"/>
    <col min="9483" max="9483" width="11.5546875" style="40" customWidth="1"/>
    <col min="9484" max="9728" width="9.44140625" style="40"/>
    <col min="9729" max="9729" width="1.5546875" style="40" customWidth="1"/>
    <col min="9730" max="9730" width="39.5546875" style="40" customWidth="1"/>
    <col min="9731" max="9731" width="3" style="40" customWidth="1"/>
    <col min="9732" max="9732" width="1.44140625" style="40" customWidth="1"/>
    <col min="9733" max="9733" width="11.5546875" style="40" customWidth="1"/>
    <col min="9734" max="9734" width="0.5546875" style="40" customWidth="1"/>
    <col min="9735" max="9735" width="11.5546875" style="40" customWidth="1"/>
    <col min="9736" max="9736" width="0.5546875" style="40" customWidth="1"/>
    <col min="9737" max="9737" width="11.5546875" style="40" customWidth="1"/>
    <col min="9738" max="9738" width="0.5546875" style="40" customWidth="1"/>
    <col min="9739" max="9739" width="11.5546875" style="40" customWidth="1"/>
    <col min="9740" max="9984" width="9.44140625" style="40"/>
    <col min="9985" max="9985" width="1.5546875" style="40" customWidth="1"/>
    <col min="9986" max="9986" width="39.5546875" style="40" customWidth="1"/>
    <col min="9987" max="9987" width="3" style="40" customWidth="1"/>
    <col min="9988" max="9988" width="1.44140625" style="40" customWidth="1"/>
    <col min="9989" max="9989" width="11.5546875" style="40" customWidth="1"/>
    <col min="9990" max="9990" width="0.5546875" style="40" customWidth="1"/>
    <col min="9991" max="9991" width="11.5546875" style="40" customWidth="1"/>
    <col min="9992" max="9992" width="0.5546875" style="40" customWidth="1"/>
    <col min="9993" max="9993" width="11.5546875" style="40" customWidth="1"/>
    <col min="9994" max="9994" width="0.5546875" style="40" customWidth="1"/>
    <col min="9995" max="9995" width="11.5546875" style="40" customWidth="1"/>
    <col min="9996" max="10240" width="9.44140625" style="40"/>
    <col min="10241" max="10241" width="1.5546875" style="40" customWidth="1"/>
    <col min="10242" max="10242" width="39.5546875" style="40" customWidth="1"/>
    <col min="10243" max="10243" width="3" style="40" customWidth="1"/>
    <col min="10244" max="10244" width="1.44140625" style="40" customWidth="1"/>
    <col min="10245" max="10245" width="11.5546875" style="40" customWidth="1"/>
    <col min="10246" max="10246" width="0.5546875" style="40" customWidth="1"/>
    <col min="10247" max="10247" width="11.5546875" style="40" customWidth="1"/>
    <col min="10248" max="10248" width="0.5546875" style="40" customWidth="1"/>
    <col min="10249" max="10249" width="11.5546875" style="40" customWidth="1"/>
    <col min="10250" max="10250" width="0.5546875" style="40" customWidth="1"/>
    <col min="10251" max="10251" width="11.5546875" style="40" customWidth="1"/>
    <col min="10252" max="10496" width="9.44140625" style="40"/>
    <col min="10497" max="10497" width="1.5546875" style="40" customWidth="1"/>
    <col min="10498" max="10498" width="39.5546875" style="40" customWidth="1"/>
    <col min="10499" max="10499" width="3" style="40" customWidth="1"/>
    <col min="10500" max="10500" width="1.44140625" style="40" customWidth="1"/>
    <col min="10501" max="10501" width="11.5546875" style="40" customWidth="1"/>
    <col min="10502" max="10502" width="0.5546875" style="40" customWidth="1"/>
    <col min="10503" max="10503" width="11.5546875" style="40" customWidth="1"/>
    <col min="10504" max="10504" width="0.5546875" style="40" customWidth="1"/>
    <col min="10505" max="10505" width="11.5546875" style="40" customWidth="1"/>
    <col min="10506" max="10506" width="0.5546875" style="40" customWidth="1"/>
    <col min="10507" max="10507" width="11.5546875" style="40" customWidth="1"/>
    <col min="10508" max="10752" width="9.44140625" style="40"/>
    <col min="10753" max="10753" width="1.5546875" style="40" customWidth="1"/>
    <col min="10754" max="10754" width="39.5546875" style="40" customWidth="1"/>
    <col min="10755" max="10755" width="3" style="40" customWidth="1"/>
    <col min="10756" max="10756" width="1.44140625" style="40" customWidth="1"/>
    <col min="10757" max="10757" width="11.5546875" style="40" customWidth="1"/>
    <col min="10758" max="10758" width="0.5546875" style="40" customWidth="1"/>
    <col min="10759" max="10759" width="11.5546875" style="40" customWidth="1"/>
    <col min="10760" max="10760" width="0.5546875" style="40" customWidth="1"/>
    <col min="10761" max="10761" width="11.5546875" style="40" customWidth="1"/>
    <col min="10762" max="10762" width="0.5546875" style="40" customWidth="1"/>
    <col min="10763" max="10763" width="11.5546875" style="40" customWidth="1"/>
    <col min="10764" max="11008" width="9.44140625" style="40"/>
    <col min="11009" max="11009" width="1.5546875" style="40" customWidth="1"/>
    <col min="11010" max="11010" width="39.5546875" style="40" customWidth="1"/>
    <col min="11011" max="11011" width="3" style="40" customWidth="1"/>
    <col min="11012" max="11012" width="1.44140625" style="40" customWidth="1"/>
    <col min="11013" max="11013" width="11.5546875" style="40" customWidth="1"/>
    <col min="11014" max="11014" width="0.5546875" style="40" customWidth="1"/>
    <col min="11015" max="11015" width="11.5546875" style="40" customWidth="1"/>
    <col min="11016" max="11016" width="0.5546875" style="40" customWidth="1"/>
    <col min="11017" max="11017" width="11.5546875" style="40" customWidth="1"/>
    <col min="11018" max="11018" width="0.5546875" style="40" customWidth="1"/>
    <col min="11019" max="11019" width="11.5546875" style="40" customWidth="1"/>
    <col min="11020" max="11264" width="9.44140625" style="40"/>
    <col min="11265" max="11265" width="1.5546875" style="40" customWidth="1"/>
    <col min="11266" max="11266" width="39.5546875" style="40" customWidth="1"/>
    <col min="11267" max="11267" width="3" style="40" customWidth="1"/>
    <col min="11268" max="11268" width="1.44140625" style="40" customWidth="1"/>
    <col min="11269" max="11269" width="11.5546875" style="40" customWidth="1"/>
    <col min="11270" max="11270" width="0.5546875" style="40" customWidth="1"/>
    <col min="11271" max="11271" width="11.5546875" style="40" customWidth="1"/>
    <col min="11272" max="11272" width="0.5546875" style="40" customWidth="1"/>
    <col min="11273" max="11273" width="11.5546875" style="40" customWidth="1"/>
    <col min="11274" max="11274" width="0.5546875" style="40" customWidth="1"/>
    <col min="11275" max="11275" width="11.5546875" style="40" customWidth="1"/>
    <col min="11276" max="11520" width="9.44140625" style="40"/>
    <col min="11521" max="11521" width="1.5546875" style="40" customWidth="1"/>
    <col min="11522" max="11522" width="39.5546875" style="40" customWidth="1"/>
    <col min="11523" max="11523" width="3" style="40" customWidth="1"/>
    <col min="11524" max="11524" width="1.44140625" style="40" customWidth="1"/>
    <col min="11525" max="11525" width="11.5546875" style="40" customWidth="1"/>
    <col min="11526" max="11526" width="0.5546875" style="40" customWidth="1"/>
    <col min="11527" max="11527" width="11.5546875" style="40" customWidth="1"/>
    <col min="11528" max="11528" width="0.5546875" style="40" customWidth="1"/>
    <col min="11529" max="11529" width="11.5546875" style="40" customWidth="1"/>
    <col min="11530" max="11530" width="0.5546875" style="40" customWidth="1"/>
    <col min="11531" max="11531" width="11.5546875" style="40" customWidth="1"/>
    <col min="11532" max="11776" width="9.44140625" style="40"/>
    <col min="11777" max="11777" width="1.5546875" style="40" customWidth="1"/>
    <col min="11778" max="11778" width="39.5546875" style="40" customWidth="1"/>
    <col min="11779" max="11779" width="3" style="40" customWidth="1"/>
    <col min="11780" max="11780" width="1.44140625" style="40" customWidth="1"/>
    <col min="11781" max="11781" width="11.5546875" style="40" customWidth="1"/>
    <col min="11782" max="11782" width="0.5546875" style="40" customWidth="1"/>
    <col min="11783" max="11783" width="11.5546875" style="40" customWidth="1"/>
    <col min="11784" max="11784" width="0.5546875" style="40" customWidth="1"/>
    <col min="11785" max="11785" width="11.5546875" style="40" customWidth="1"/>
    <col min="11786" max="11786" width="0.5546875" style="40" customWidth="1"/>
    <col min="11787" max="11787" width="11.5546875" style="40" customWidth="1"/>
    <col min="11788" max="12032" width="9.44140625" style="40"/>
    <col min="12033" max="12033" width="1.5546875" style="40" customWidth="1"/>
    <col min="12034" max="12034" width="39.5546875" style="40" customWidth="1"/>
    <col min="12035" max="12035" width="3" style="40" customWidth="1"/>
    <col min="12036" max="12036" width="1.44140625" style="40" customWidth="1"/>
    <col min="12037" max="12037" width="11.5546875" style="40" customWidth="1"/>
    <col min="12038" max="12038" width="0.5546875" style="40" customWidth="1"/>
    <col min="12039" max="12039" width="11.5546875" style="40" customWidth="1"/>
    <col min="12040" max="12040" width="0.5546875" style="40" customWidth="1"/>
    <col min="12041" max="12041" width="11.5546875" style="40" customWidth="1"/>
    <col min="12042" max="12042" width="0.5546875" style="40" customWidth="1"/>
    <col min="12043" max="12043" width="11.5546875" style="40" customWidth="1"/>
    <col min="12044" max="12288" width="9.44140625" style="40"/>
    <col min="12289" max="12289" width="1.5546875" style="40" customWidth="1"/>
    <col min="12290" max="12290" width="39.5546875" style="40" customWidth="1"/>
    <col min="12291" max="12291" width="3" style="40" customWidth="1"/>
    <col min="12292" max="12292" width="1.44140625" style="40" customWidth="1"/>
    <col min="12293" max="12293" width="11.5546875" style="40" customWidth="1"/>
    <col min="12294" max="12294" width="0.5546875" style="40" customWidth="1"/>
    <col min="12295" max="12295" width="11.5546875" style="40" customWidth="1"/>
    <col min="12296" max="12296" width="0.5546875" style="40" customWidth="1"/>
    <col min="12297" max="12297" width="11.5546875" style="40" customWidth="1"/>
    <col min="12298" max="12298" width="0.5546875" style="40" customWidth="1"/>
    <col min="12299" max="12299" width="11.5546875" style="40" customWidth="1"/>
    <col min="12300" max="12544" width="9.44140625" style="40"/>
    <col min="12545" max="12545" width="1.5546875" style="40" customWidth="1"/>
    <col min="12546" max="12546" width="39.5546875" style="40" customWidth="1"/>
    <col min="12547" max="12547" width="3" style="40" customWidth="1"/>
    <col min="12548" max="12548" width="1.44140625" style="40" customWidth="1"/>
    <col min="12549" max="12549" width="11.5546875" style="40" customWidth="1"/>
    <col min="12550" max="12550" width="0.5546875" style="40" customWidth="1"/>
    <col min="12551" max="12551" width="11.5546875" style="40" customWidth="1"/>
    <col min="12552" max="12552" width="0.5546875" style="40" customWidth="1"/>
    <col min="12553" max="12553" width="11.5546875" style="40" customWidth="1"/>
    <col min="12554" max="12554" width="0.5546875" style="40" customWidth="1"/>
    <col min="12555" max="12555" width="11.5546875" style="40" customWidth="1"/>
    <col min="12556" max="12800" width="9.44140625" style="40"/>
    <col min="12801" max="12801" width="1.5546875" style="40" customWidth="1"/>
    <col min="12802" max="12802" width="39.5546875" style="40" customWidth="1"/>
    <col min="12803" max="12803" width="3" style="40" customWidth="1"/>
    <col min="12804" max="12804" width="1.44140625" style="40" customWidth="1"/>
    <col min="12805" max="12805" width="11.5546875" style="40" customWidth="1"/>
    <col min="12806" max="12806" width="0.5546875" style="40" customWidth="1"/>
    <col min="12807" max="12807" width="11.5546875" style="40" customWidth="1"/>
    <col min="12808" max="12808" width="0.5546875" style="40" customWidth="1"/>
    <col min="12809" max="12809" width="11.5546875" style="40" customWidth="1"/>
    <col min="12810" max="12810" width="0.5546875" style="40" customWidth="1"/>
    <col min="12811" max="12811" width="11.5546875" style="40" customWidth="1"/>
    <col min="12812" max="13056" width="9.44140625" style="40"/>
    <col min="13057" max="13057" width="1.5546875" style="40" customWidth="1"/>
    <col min="13058" max="13058" width="39.5546875" style="40" customWidth="1"/>
    <col min="13059" max="13059" width="3" style="40" customWidth="1"/>
    <col min="13060" max="13060" width="1.44140625" style="40" customWidth="1"/>
    <col min="13061" max="13061" width="11.5546875" style="40" customWidth="1"/>
    <col min="13062" max="13062" width="0.5546875" style="40" customWidth="1"/>
    <col min="13063" max="13063" width="11.5546875" style="40" customWidth="1"/>
    <col min="13064" max="13064" width="0.5546875" style="40" customWidth="1"/>
    <col min="13065" max="13065" width="11.5546875" style="40" customWidth="1"/>
    <col min="13066" max="13066" width="0.5546875" style="40" customWidth="1"/>
    <col min="13067" max="13067" width="11.5546875" style="40" customWidth="1"/>
    <col min="13068" max="13312" width="9.44140625" style="40"/>
    <col min="13313" max="13313" width="1.5546875" style="40" customWidth="1"/>
    <col min="13314" max="13314" width="39.5546875" style="40" customWidth="1"/>
    <col min="13315" max="13315" width="3" style="40" customWidth="1"/>
    <col min="13316" max="13316" width="1.44140625" style="40" customWidth="1"/>
    <col min="13317" max="13317" width="11.5546875" style="40" customWidth="1"/>
    <col min="13318" max="13318" width="0.5546875" style="40" customWidth="1"/>
    <col min="13319" max="13319" width="11.5546875" style="40" customWidth="1"/>
    <col min="13320" max="13320" width="0.5546875" style="40" customWidth="1"/>
    <col min="13321" max="13321" width="11.5546875" style="40" customWidth="1"/>
    <col min="13322" max="13322" width="0.5546875" style="40" customWidth="1"/>
    <col min="13323" max="13323" width="11.5546875" style="40" customWidth="1"/>
    <col min="13324" max="13568" width="9.44140625" style="40"/>
    <col min="13569" max="13569" width="1.5546875" style="40" customWidth="1"/>
    <col min="13570" max="13570" width="39.5546875" style="40" customWidth="1"/>
    <col min="13571" max="13571" width="3" style="40" customWidth="1"/>
    <col min="13572" max="13572" width="1.44140625" style="40" customWidth="1"/>
    <col min="13573" max="13573" width="11.5546875" style="40" customWidth="1"/>
    <col min="13574" max="13574" width="0.5546875" style="40" customWidth="1"/>
    <col min="13575" max="13575" width="11.5546875" style="40" customWidth="1"/>
    <col min="13576" max="13576" width="0.5546875" style="40" customWidth="1"/>
    <col min="13577" max="13577" width="11.5546875" style="40" customWidth="1"/>
    <col min="13578" max="13578" width="0.5546875" style="40" customWidth="1"/>
    <col min="13579" max="13579" width="11.5546875" style="40" customWidth="1"/>
    <col min="13580" max="13824" width="9.44140625" style="40"/>
    <col min="13825" max="13825" width="1.5546875" style="40" customWidth="1"/>
    <col min="13826" max="13826" width="39.5546875" style="40" customWidth="1"/>
    <col min="13827" max="13827" width="3" style="40" customWidth="1"/>
    <col min="13828" max="13828" width="1.44140625" style="40" customWidth="1"/>
    <col min="13829" max="13829" width="11.5546875" style="40" customWidth="1"/>
    <col min="13830" max="13830" width="0.5546875" style="40" customWidth="1"/>
    <col min="13831" max="13831" width="11.5546875" style="40" customWidth="1"/>
    <col min="13832" max="13832" width="0.5546875" style="40" customWidth="1"/>
    <col min="13833" max="13833" width="11.5546875" style="40" customWidth="1"/>
    <col min="13834" max="13834" width="0.5546875" style="40" customWidth="1"/>
    <col min="13835" max="13835" width="11.5546875" style="40" customWidth="1"/>
    <col min="13836" max="14080" width="9.44140625" style="40"/>
    <col min="14081" max="14081" width="1.5546875" style="40" customWidth="1"/>
    <col min="14082" max="14082" width="39.5546875" style="40" customWidth="1"/>
    <col min="14083" max="14083" width="3" style="40" customWidth="1"/>
    <col min="14084" max="14084" width="1.44140625" style="40" customWidth="1"/>
    <col min="14085" max="14085" width="11.5546875" style="40" customWidth="1"/>
    <col min="14086" max="14086" width="0.5546875" style="40" customWidth="1"/>
    <col min="14087" max="14087" width="11.5546875" style="40" customWidth="1"/>
    <col min="14088" max="14088" width="0.5546875" style="40" customWidth="1"/>
    <col min="14089" max="14089" width="11.5546875" style="40" customWidth="1"/>
    <col min="14090" max="14090" width="0.5546875" style="40" customWidth="1"/>
    <col min="14091" max="14091" width="11.5546875" style="40" customWidth="1"/>
    <col min="14092" max="14336" width="9.44140625" style="40"/>
    <col min="14337" max="14337" width="1.5546875" style="40" customWidth="1"/>
    <col min="14338" max="14338" width="39.5546875" style="40" customWidth="1"/>
    <col min="14339" max="14339" width="3" style="40" customWidth="1"/>
    <col min="14340" max="14340" width="1.44140625" style="40" customWidth="1"/>
    <col min="14341" max="14341" width="11.5546875" style="40" customWidth="1"/>
    <col min="14342" max="14342" width="0.5546875" style="40" customWidth="1"/>
    <col min="14343" max="14343" width="11.5546875" style="40" customWidth="1"/>
    <col min="14344" max="14344" width="0.5546875" style="40" customWidth="1"/>
    <col min="14345" max="14345" width="11.5546875" style="40" customWidth="1"/>
    <col min="14346" max="14346" width="0.5546875" style="40" customWidth="1"/>
    <col min="14347" max="14347" width="11.5546875" style="40" customWidth="1"/>
    <col min="14348" max="14592" width="9.44140625" style="40"/>
    <col min="14593" max="14593" width="1.5546875" style="40" customWidth="1"/>
    <col min="14594" max="14594" width="39.5546875" style="40" customWidth="1"/>
    <col min="14595" max="14595" width="3" style="40" customWidth="1"/>
    <col min="14596" max="14596" width="1.44140625" style="40" customWidth="1"/>
    <col min="14597" max="14597" width="11.5546875" style="40" customWidth="1"/>
    <col min="14598" max="14598" width="0.5546875" style="40" customWidth="1"/>
    <col min="14599" max="14599" width="11.5546875" style="40" customWidth="1"/>
    <col min="14600" max="14600" width="0.5546875" style="40" customWidth="1"/>
    <col min="14601" max="14601" width="11.5546875" style="40" customWidth="1"/>
    <col min="14602" max="14602" width="0.5546875" style="40" customWidth="1"/>
    <col min="14603" max="14603" width="11.5546875" style="40" customWidth="1"/>
    <col min="14604" max="14848" width="9.44140625" style="40"/>
    <col min="14849" max="14849" width="1.5546875" style="40" customWidth="1"/>
    <col min="14850" max="14850" width="39.5546875" style="40" customWidth="1"/>
    <col min="14851" max="14851" width="3" style="40" customWidth="1"/>
    <col min="14852" max="14852" width="1.44140625" style="40" customWidth="1"/>
    <col min="14853" max="14853" width="11.5546875" style="40" customWidth="1"/>
    <col min="14854" max="14854" width="0.5546875" style="40" customWidth="1"/>
    <col min="14855" max="14855" width="11.5546875" style="40" customWidth="1"/>
    <col min="14856" max="14856" width="0.5546875" style="40" customWidth="1"/>
    <col min="14857" max="14857" width="11.5546875" style="40" customWidth="1"/>
    <col min="14858" max="14858" width="0.5546875" style="40" customWidth="1"/>
    <col min="14859" max="14859" width="11.5546875" style="40" customWidth="1"/>
    <col min="14860" max="15104" width="9.44140625" style="40"/>
    <col min="15105" max="15105" width="1.5546875" style="40" customWidth="1"/>
    <col min="15106" max="15106" width="39.5546875" style="40" customWidth="1"/>
    <col min="15107" max="15107" width="3" style="40" customWidth="1"/>
    <col min="15108" max="15108" width="1.44140625" style="40" customWidth="1"/>
    <col min="15109" max="15109" width="11.5546875" style="40" customWidth="1"/>
    <col min="15110" max="15110" width="0.5546875" style="40" customWidth="1"/>
    <col min="15111" max="15111" width="11.5546875" style="40" customWidth="1"/>
    <col min="15112" max="15112" width="0.5546875" style="40" customWidth="1"/>
    <col min="15113" max="15113" width="11.5546875" style="40" customWidth="1"/>
    <col min="15114" max="15114" width="0.5546875" style="40" customWidth="1"/>
    <col min="15115" max="15115" width="11.5546875" style="40" customWidth="1"/>
    <col min="15116" max="15360" width="9.44140625" style="40"/>
    <col min="15361" max="15361" width="1.5546875" style="40" customWidth="1"/>
    <col min="15362" max="15362" width="39.5546875" style="40" customWidth="1"/>
    <col min="15363" max="15363" width="3" style="40" customWidth="1"/>
    <col min="15364" max="15364" width="1.44140625" style="40" customWidth="1"/>
    <col min="15365" max="15365" width="11.5546875" style="40" customWidth="1"/>
    <col min="15366" max="15366" width="0.5546875" style="40" customWidth="1"/>
    <col min="15367" max="15367" width="11.5546875" style="40" customWidth="1"/>
    <col min="15368" max="15368" width="0.5546875" style="40" customWidth="1"/>
    <col min="15369" max="15369" width="11.5546875" style="40" customWidth="1"/>
    <col min="15370" max="15370" width="0.5546875" style="40" customWidth="1"/>
    <col min="15371" max="15371" width="11.5546875" style="40" customWidth="1"/>
    <col min="15372" max="15616" width="9.44140625" style="40"/>
    <col min="15617" max="15617" width="1.5546875" style="40" customWidth="1"/>
    <col min="15618" max="15618" width="39.5546875" style="40" customWidth="1"/>
    <col min="15619" max="15619" width="3" style="40" customWidth="1"/>
    <col min="15620" max="15620" width="1.44140625" style="40" customWidth="1"/>
    <col min="15621" max="15621" width="11.5546875" style="40" customWidth="1"/>
    <col min="15622" max="15622" width="0.5546875" style="40" customWidth="1"/>
    <col min="15623" max="15623" width="11.5546875" style="40" customWidth="1"/>
    <col min="15624" max="15624" width="0.5546875" style="40" customWidth="1"/>
    <col min="15625" max="15625" width="11.5546875" style="40" customWidth="1"/>
    <col min="15626" max="15626" width="0.5546875" style="40" customWidth="1"/>
    <col min="15627" max="15627" width="11.5546875" style="40" customWidth="1"/>
    <col min="15628" max="15872" width="9.44140625" style="40"/>
    <col min="15873" max="15873" width="1.5546875" style="40" customWidth="1"/>
    <col min="15874" max="15874" width="39.5546875" style="40" customWidth="1"/>
    <col min="15875" max="15875" width="3" style="40" customWidth="1"/>
    <col min="15876" max="15876" width="1.44140625" style="40" customWidth="1"/>
    <col min="15877" max="15877" width="11.5546875" style="40" customWidth="1"/>
    <col min="15878" max="15878" width="0.5546875" style="40" customWidth="1"/>
    <col min="15879" max="15879" width="11.5546875" style="40" customWidth="1"/>
    <col min="15880" max="15880" width="0.5546875" style="40" customWidth="1"/>
    <col min="15881" max="15881" width="11.5546875" style="40" customWidth="1"/>
    <col min="15882" max="15882" width="0.5546875" style="40" customWidth="1"/>
    <col min="15883" max="15883" width="11.5546875" style="40" customWidth="1"/>
    <col min="15884" max="16128" width="9.44140625" style="40"/>
    <col min="16129" max="16129" width="1.5546875" style="40" customWidth="1"/>
    <col min="16130" max="16130" width="39.5546875" style="40" customWidth="1"/>
    <col min="16131" max="16131" width="3" style="40" customWidth="1"/>
    <col min="16132" max="16132" width="1.44140625" style="40" customWidth="1"/>
    <col min="16133" max="16133" width="11.5546875" style="40" customWidth="1"/>
    <col min="16134" max="16134" width="0.5546875" style="40" customWidth="1"/>
    <col min="16135" max="16135" width="11.5546875" style="40" customWidth="1"/>
    <col min="16136" max="16136" width="0.5546875" style="40" customWidth="1"/>
    <col min="16137" max="16137" width="11.5546875" style="40" customWidth="1"/>
    <col min="16138" max="16138" width="0.5546875" style="40" customWidth="1"/>
    <col min="16139" max="16139" width="11.5546875" style="40" customWidth="1"/>
    <col min="16140" max="16384" width="9.44140625" style="40"/>
  </cols>
  <sheetData>
    <row r="1" spans="1:11" s="68" customFormat="1" ht="16.5" customHeight="1">
      <c r="A1" s="64" t="s">
        <v>0</v>
      </c>
      <c r="B1" s="65"/>
      <c r="C1" s="66"/>
      <c r="D1" s="65"/>
      <c r="E1" s="67"/>
      <c r="F1" s="67"/>
      <c r="G1" s="67"/>
      <c r="H1" s="67"/>
      <c r="I1" s="67"/>
      <c r="J1" s="67"/>
      <c r="K1" s="67"/>
    </row>
    <row r="2" spans="1:11" s="73" customFormat="1" ht="16.5" customHeight="1">
      <c r="A2" s="64" t="s">
        <v>164</v>
      </c>
      <c r="B2" s="64"/>
      <c r="C2" s="69"/>
      <c r="D2" s="70"/>
      <c r="E2" s="71"/>
      <c r="F2" s="71"/>
      <c r="G2" s="71"/>
      <c r="H2" s="71"/>
      <c r="I2" s="72"/>
      <c r="J2" s="72"/>
      <c r="K2" s="72"/>
    </row>
    <row r="3" spans="1:11" s="68" customFormat="1" ht="16.5" customHeight="1">
      <c r="A3" s="74" t="s">
        <v>141</v>
      </c>
      <c r="B3" s="74"/>
      <c r="C3" s="75"/>
      <c r="D3" s="76"/>
      <c r="E3" s="77"/>
      <c r="F3" s="77"/>
      <c r="G3" s="77"/>
      <c r="H3" s="77"/>
      <c r="I3" s="77"/>
      <c r="J3" s="77"/>
      <c r="K3" s="77"/>
    </row>
    <row r="4" spans="1:11" s="68" customFormat="1" ht="16.5" customHeight="1">
      <c r="A4" s="64"/>
      <c r="B4" s="64"/>
      <c r="C4" s="69"/>
      <c r="D4" s="70"/>
      <c r="E4" s="78"/>
      <c r="F4" s="78"/>
      <c r="G4" s="78"/>
      <c r="H4" s="78"/>
      <c r="I4" s="78"/>
      <c r="J4" s="78"/>
      <c r="K4" s="78"/>
    </row>
    <row r="5" spans="1:11" s="68" customFormat="1" ht="16.5" customHeight="1">
      <c r="A5" s="64"/>
      <c r="B5" s="64"/>
      <c r="C5" s="69"/>
      <c r="D5" s="70"/>
      <c r="E5" s="71"/>
      <c r="F5" s="71"/>
      <c r="G5" s="71"/>
      <c r="H5" s="71"/>
      <c r="I5" s="71"/>
      <c r="J5" s="71"/>
      <c r="K5" s="71"/>
    </row>
    <row r="6" spans="1:11" s="68" customFormat="1" ht="16.5" customHeight="1">
      <c r="A6" s="64"/>
      <c r="B6" s="64"/>
      <c r="C6" s="69"/>
      <c r="D6" s="70"/>
      <c r="E6" s="267" t="s">
        <v>1</v>
      </c>
      <c r="F6" s="267"/>
      <c r="G6" s="267"/>
      <c r="H6" s="267"/>
      <c r="I6" s="267"/>
      <c r="J6" s="267"/>
      <c r="K6" s="267"/>
    </row>
    <row r="7" spans="1:11" s="68" customFormat="1" ht="16.5" customHeight="1">
      <c r="A7" s="73"/>
      <c r="B7" s="64"/>
      <c r="C7" s="69"/>
      <c r="D7" s="69"/>
      <c r="E7" s="268" t="s">
        <v>2</v>
      </c>
      <c r="F7" s="268"/>
      <c r="G7" s="268"/>
      <c r="H7" s="80"/>
      <c r="I7" s="269" t="s">
        <v>43</v>
      </c>
      <c r="J7" s="269"/>
      <c r="K7" s="269"/>
    </row>
    <row r="8" spans="1:11" s="68" customFormat="1" ht="16.5" customHeight="1">
      <c r="A8" s="73"/>
      <c r="B8" s="64"/>
      <c r="C8" s="69"/>
      <c r="D8" s="69"/>
      <c r="E8" s="270" t="s">
        <v>44</v>
      </c>
      <c r="F8" s="270"/>
      <c r="G8" s="270"/>
      <c r="H8" s="243"/>
      <c r="I8" s="270" t="s">
        <v>44</v>
      </c>
      <c r="J8" s="270"/>
      <c r="K8" s="270"/>
    </row>
    <row r="9" spans="1:11" s="68" customFormat="1" ht="16.5" customHeight="1">
      <c r="A9" s="73"/>
      <c r="B9" s="64"/>
      <c r="C9" s="69"/>
      <c r="D9" s="69"/>
      <c r="E9" s="80" t="s">
        <v>35</v>
      </c>
      <c r="F9" s="243"/>
      <c r="G9" s="80" t="s">
        <v>35</v>
      </c>
      <c r="H9" s="243"/>
      <c r="I9" s="80" t="s">
        <v>35</v>
      </c>
      <c r="J9" s="243"/>
      <c r="K9" s="80" t="s">
        <v>35</v>
      </c>
    </row>
    <row r="10" spans="1:11" s="68" customFormat="1" ht="16.5" customHeight="1">
      <c r="B10" s="81"/>
      <c r="C10" s="22" t="s">
        <v>181</v>
      </c>
      <c r="D10" s="82"/>
      <c r="E10" s="1" t="s">
        <v>129</v>
      </c>
      <c r="F10" s="2"/>
      <c r="G10" s="1" t="s">
        <v>122</v>
      </c>
      <c r="H10" s="2"/>
      <c r="I10" s="1" t="s">
        <v>129</v>
      </c>
      <c r="J10" s="2"/>
      <c r="K10" s="1" t="s">
        <v>122</v>
      </c>
    </row>
    <row r="11" spans="1:11" s="68" customFormat="1" ht="8.1" customHeight="1">
      <c r="B11" s="81"/>
      <c r="C11" s="206"/>
      <c r="D11" s="82"/>
      <c r="E11" s="2"/>
      <c r="F11" s="2"/>
      <c r="G11" s="2"/>
      <c r="H11" s="2"/>
      <c r="I11" s="2"/>
      <c r="J11" s="2"/>
      <c r="K11" s="2"/>
    </row>
    <row r="12" spans="1:11" s="68" customFormat="1" ht="16.5" customHeight="1">
      <c r="A12" s="83" t="s">
        <v>50</v>
      </c>
      <c r="B12" s="81"/>
      <c r="C12" s="84"/>
      <c r="D12" s="84"/>
      <c r="E12" s="85"/>
      <c r="F12" s="85"/>
      <c r="G12" s="85"/>
      <c r="H12" s="85"/>
      <c r="I12" s="207"/>
      <c r="J12" s="96"/>
      <c r="K12" s="207"/>
    </row>
    <row r="13" spans="1:11" s="68" customFormat="1" ht="8.1" customHeight="1">
      <c r="A13" s="86"/>
      <c r="B13" s="81"/>
      <c r="C13" s="84"/>
      <c r="D13" s="84"/>
      <c r="E13" s="97"/>
      <c r="F13" s="97"/>
      <c r="G13" s="97"/>
      <c r="H13" s="97"/>
      <c r="I13" s="97"/>
      <c r="J13" s="97"/>
      <c r="K13" s="97"/>
    </row>
    <row r="14" spans="1:11" s="68" customFormat="1" ht="16.5" customHeight="1">
      <c r="A14" s="86" t="s">
        <v>51</v>
      </c>
      <c r="B14" s="81"/>
      <c r="C14" s="84"/>
      <c r="D14" s="84"/>
      <c r="E14" s="230">
        <v>147407</v>
      </c>
      <c r="F14" s="208"/>
      <c r="G14" s="230">
        <v>103468</v>
      </c>
      <c r="H14" s="245"/>
      <c r="I14" s="230">
        <v>17994</v>
      </c>
      <c r="J14" s="209"/>
      <c r="K14" s="230">
        <v>16772</v>
      </c>
    </row>
    <row r="15" spans="1:11" s="68" customFormat="1" ht="16.5" customHeight="1">
      <c r="A15" s="86" t="s">
        <v>52</v>
      </c>
      <c r="B15" s="81"/>
      <c r="C15" s="84"/>
      <c r="D15" s="84"/>
      <c r="E15" s="231">
        <v>2170</v>
      </c>
      <c r="F15" s="208"/>
      <c r="G15" s="231">
        <v>919</v>
      </c>
      <c r="H15" s="245"/>
      <c r="I15" s="231">
        <v>0</v>
      </c>
      <c r="J15" s="210"/>
      <c r="K15" s="231">
        <v>0</v>
      </c>
    </row>
    <row r="16" spans="1:11" s="68" customFormat="1" ht="8.1" customHeight="1">
      <c r="A16" s="86"/>
      <c r="B16" s="81"/>
      <c r="C16" s="84"/>
      <c r="D16" s="84"/>
      <c r="E16" s="97"/>
      <c r="F16" s="97"/>
      <c r="G16" s="97"/>
      <c r="H16" s="246"/>
      <c r="I16" s="246"/>
      <c r="J16" s="246"/>
      <c r="K16" s="246"/>
    </row>
    <row r="17" spans="1:11" s="68" customFormat="1" ht="16.5" customHeight="1">
      <c r="A17" s="84" t="s">
        <v>53</v>
      </c>
      <c r="B17" s="81"/>
      <c r="C17" s="88"/>
      <c r="D17" s="88"/>
      <c r="E17" s="148">
        <f>SUM(E14:E15)</f>
        <v>149577</v>
      </c>
      <c r="F17" s="97"/>
      <c r="G17" s="148">
        <f>SUM(G14:G15)</f>
        <v>104387</v>
      </c>
      <c r="H17" s="97"/>
      <c r="I17" s="148">
        <f>SUM(I14:I15)</f>
        <v>17994</v>
      </c>
      <c r="J17" s="97"/>
      <c r="K17" s="148">
        <f>SUM(K14:K15)</f>
        <v>16772</v>
      </c>
    </row>
    <row r="18" spans="1:11" s="68" customFormat="1" ht="16.5" customHeight="1">
      <c r="A18" s="84"/>
      <c r="B18" s="81"/>
      <c r="C18" s="88"/>
      <c r="D18" s="88"/>
      <c r="E18" s="97"/>
      <c r="F18" s="97"/>
      <c r="G18" s="97"/>
      <c r="H18" s="97"/>
      <c r="I18" s="97"/>
      <c r="J18" s="97"/>
      <c r="K18" s="97"/>
    </row>
    <row r="19" spans="1:11" s="68" customFormat="1" ht="16.5" customHeight="1">
      <c r="A19" s="83" t="s">
        <v>54</v>
      </c>
      <c r="B19" s="81"/>
      <c r="C19" s="88"/>
      <c r="D19" s="88"/>
      <c r="E19" s="90"/>
      <c r="F19" s="90"/>
      <c r="G19" s="90"/>
      <c r="H19" s="90"/>
      <c r="I19" s="90"/>
      <c r="J19" s="90"/>
      <c r="K19" s="90"/>
    </row>
    <row r="20" spans="1:11" s="68" customFormat="1" ht="8.1" customHeight="1">
      <c r="A20" s="86"/>
      <c r="B20" s="81"/>
      <c r="C20" s="84"/>
      <c r="D20" s="84"/>
      <c r="E20" s="97"/>
      <c r="F20" s="97"/>
      <c r="G20" s="97"/>
      <c r="H20" s="97"/>
      <c r="I20" s="97"/>
      <c r="J20" s="97"/>
      <c r="K20" s="97"/>
    </row>
    <row r="21" spans="1:11" s="68" customFormat="1" ht="16.5" customHeight="1">
      <c r="A21" s="86" t="s">
        <v>55</v>
      </c>
      <c r="B21" s="86"/>
      <c r="C21" s="88"/>
      <c r="D21" s="88"/>
      <c r="E21" s="230">
        <v>-93675</v>
      </c>
      <c r="F21" s="208"/>
      <c r="G21" s="230">
        <v>-76700</v>
      </c>
      <c r="H21" s="245"/>
      <c r="I21" s="230">
        <v>-16227</v>
      </c>
      <c r="J21" s="209"/>
      <c r="K21" s="230">
        <v>-13927</v>
      </c>
    </row>
    <row r="22" spans="1:11" s="68" customFormat="1" ht="16.5" customHeight="1">
      <c r="A22" s="86" t="s">
        <v>56</v>
      </c>
      <c r="B22" s="86"/>
      <c r="C22" s="88"/>
      <c r="D22" s="88"/>
      <c r="E22" s="231">
        <v>-888</v>
      </c>
      <c r="F22" s="208"/>
      <c r="G22" s="231">
        <v>-310</v>
      </c>
      <c r="H22" s="245"/>
      <c r="I22" s="231">
        <v>0</v>
      </c>
      <c r="J22" s="210"/>
      <c r="K22" s="231">
        <v>0</v>
      </c>
    </row>
    <row r="23" spans="1:11" s="68" customFormat="1" ht="8.1" customHeight="1">
      <c r="A23" s="86"/>
      <c r="B23" s="86"/>
      <c r="C23" s="88"/>
      <c r="D23" s="88"/>
      <c r="E23" s="97"/>
      <c r="F23" s="97"/>
      <c r="G23" s="97"/>
      <c r="H23" s="97"/>
      <c r="I23" s="97"/>
      <c r="J23" s="97"/>
      <c r="K23" s="97"/>
    </row>
    <row r="24" spans="1:11" s="68" customFormat="1" ht="16.5" customHeight="1">
      <c r="A24" s="64" t="s">
        <v>57</v>
      </c>
      <c r="C24" s="88"/>
      <c r="D24" s="88"/>
      <c r="E24" s="148">
        <f>SUM(E21:E22)</f>
        <v>-94563</v>
      </c>
      <c r="F24" s="97"/>
      <c r="G24" s="148">
        <f>SUM(G21:G22)</f>
        <v>-77010</v>
      </c>
      <c r="H24" s="97"/>
      <c r="I24" s="148">
        <f>SUM(I21:I22)</f>
        <v>-16227</v>
      </c>
      <c r="J24" s="97"/>
      <c r="K24" s="148">
        <f>SUM(K21:K22)</f>
        <v>-13927</v>
      </c>
    </row>
    <row r="25" spans="1:11" s="68" customFormat="1" ht="16.5" customHeight="1">
      <c r="A25" s="91"/>
      <c r="B25" s="81"/>
      <c r="C25" s="88"/>
      <c r="D25" s="88"/>
      <c r="E25" s="97"/>
      <c r="F25" s="97"/>
      <c r="G25" s="97"/>
      <c r="H25" s="97"/>
      <c r="I25" s="97"/>
      <c r="J25" s="97"/>
      <c r="K25" s="97"/>
    </row>
    <row r="26" spans="1:11" s="68" customFormat="1" ht="16.5" customHeight="1">
      <c r="A26" s="64" t="s">
        <v>130</v>
      </c>
      <c r="C26" s="88"/>
      <c r="D26" s="88"/>
      <c r="E26" s="93">
        <f>E17+E24</f>
        <v>55014</v>
      </c>
      <c r="F26" s="208"/>
      <c r="G26" s="93">
        <f>G17+G24</f>
        <v>27377</v>
      </c>
      <c r="H26" s="208"/>
      <c r="I26" s="93">
        <f>I17+I24</f>
        <v>1767</v>
      </c>
      <c r="J26" s="208"/>
      <c r="K26" s="93">
        <f>K17+K24</f>
        <v>2845</v>
      </c>
    </row>
    <row r="27" spans="1:11" s="68" customFormat="1" ht="16.5" customHeight="1">
      <c r="A27" s="68" t="s">
        <v>108</v>
      </c>
      <c r="C27" s="94"/>
      <c r="D27" s="88"/>
      <c r="E27" s="93">
        <v>514</v>
      </c>
      <c r="F27" s="208"/>
      <c r="G27" s="93">
        <v>433</v>
      </c>
      <c r="H27" s="245"/>
      <c r="I27" s="230">
        <v>9380</v>
      </c>
      <c r="J27" s="209"/>
      <c r="K27" s="230">
        <v>8586</v>
      </c>
    </row>
    <row r="28" spans="1:11" s="68" customFormat="1" ht="16.5" customHeight="1">
      <c r="A28" s="91" t="s">
        <v>110</v>
      </c>
      <c r="B28" s="81"/>
      <c r="C28" s="88"/>
      <c r="D28" s="88"/>
      <c r="E28" s="93">
        <v>-3470</v>
      </c>
      <c r="F28" s="208"/>
      <c r="G28" s="93">
        <v>-2941</v>
      </c>
      <c r="H28" s="245"/>
      <c r="I28" s="230">
        <v>-285</v>
      </c>
      <c r="J28" s="211"/>
      <c r="K28" s="230">
        <v>-288</v>
      </c>
    </row>
    <row r="29" spans="1:11" s="68" customFormat="1" ht="16.5" customHeight="1">
      <c r="A29" s="91" t="s">
        <v>58</v>
      </c>
      <c r="B29" s="81"/>
      <c r="C29" s="88"/>
      <c r="D29" s="88"/>
      <c r="E29" s="93">
        <v>-28429</v>
      </c>
      <c r="F29" s="208"/>
      <c r="G29" s="93">
        <v>-28103</v>
      </c>
      <c r="H29" s="245"/>
      <c r="I29" s="230">
        <v>-11569</v>
      </c>
      <c r="J29" s="211"/>
      <c r="K29" s="230">
        <v>-10353</v>
      </c>
    </row>
    <row r="30" spans="1:11" s="68" customFormat="1" ht="16.5" customHeight="1">
      <c r="A30" s="84" t="s">
        <v>59</v>
      </c>
      <c r="C30" s="88"/>
      <c r="D30" s="88"/>
      <c r="E30" s="95">
        <v>-1803</v>
      </c>
      <c r="F30" s="208"/>
      <c r="G30" s="95">
        <v>-2893</v>
      </c>
      <c r="H30" s="245"/>
      <c r="I30" s="231">
        <v>-114</v>
      </c>
      <c r="J30" s="211"/>
      <c r="K30" s="231">
        <v>-233</v>
      </c>
    </row>
    <row r="31" spans="1:11" s="68" customFormat="1" ht="8.1" customHeight="1">
      <c r="A31" s="84"/>
      <c r="C31" s="88"/>
      <c r="D31" s="88"/>
      <c r="E31" s="96"/>
      <c r="F31" s="97"/>
      <c r="G31" s="96"/>
      <c r="H31" s="97"/>
      <c r="I31" s="96"/>
      <c r="J31" s="97"/>
      <c r="K31" s="96"/>
    </row>
    <row r="32" spans="1:11" s="68" customFormat="1" ht="16.5" customHeight="1">
      <c r="A32" s="83" t="s">
        <v>149</v>
      </c>
      <c r="B32" s="81"/>
      <c r="C32" s="88"/>
      <c r="D32" s="88"/>
      <c r="E32" s="92">
        <f>SUM(E26:E30)</f>
        <v>21826</v>
      </c>
      <c r="F32" s="97"/>
      <c r="G32" s="92">
        <f>SUM(G26:G30)</f>
        <v>-6127</v>
      </c>
      <c r="H32" s="97"/>
      <c r="I32" s="92">
        <f>SUM(I26:I30)</f>
        <v>-821</v>
      </c>
      <c r="J32" s="97"/>
      <c r="K32" s="92">
        <f>SUM(K26:K30)</f>
        <v>557</v>
      </c>
    </row>
    <row r="33" spans="1:11" s="68" customFormat="1" ht="16.5" customHeight="1">
      <c r="A33" s="98" t="s">
        <v>165</v>
      </c>
      <c r="B33" s="81"/>
      <c r="C33" s="94">
        <v>14</v>
      </c>
      <c r="D33" s="88"/>
      <c r="E33" s="95">
        <v>-3437</v>
      </c>
      <c r="F33" s="208"/>
      <c r="G33" s="95">
        <v>-168</v>
      </c>
      <c r="H33" s="245"/>
      <c r="I33" s="247">
        <v>61</v>
      </c>
      <c r="J33" s="248"/>
      <c r="K33" s="247">
        <v>31</v>
      </c>
    </row>
    <row r="34" spans="1:11" s="68" customFormat="1" ht="8.1" customHeight="1">
      <c r="A34" s="98"/>
      <c r="B34" s="81"/>
      <c r="C34" s="94"/>
      <c r="D34" s="88"/>
      <c r="E34" s="97"/>
      <c r="F34" s="97"/>
      <c r="G34" s="97"/>
      <c r="H34" s="97"/>
      <c r="I34" s="97"/>
      <c r="J34" s="97"/>
      <c r="K34" s="97"/>
    </row>
    <row r="35" spans="1:11" s="68" customFormat="1" ht="16.5" customHeight="1">
      <c r="A35" s="99" t="s">
        <v>150</v>
      </c>
      <c r="B35" s="81"/>
      <c r="C35" s="88"/>
      <c r="D35" s="88"/>
      <c r="E35" s="97">
        <f>SUM(E32:E33)</f>
        <v>18389</v>
      </c>
      <c r="F35" s="97"/>
      <c r="G35" s="97">
        <f>SUM(G32:G33)</f>
        <v>-6295</v>
      </c>
      <c r="H35" s="97"/>
      <c r="I35" s="97">
        <f>SUM(I32:I33)</f>
        <v>-760</v>
      </c>
      <c r="J35" s="97"/>
      <c r="K35" s="97">
        <f>SUM(K32:K33)</f>
        <v>588</v>
      </c>
    </row>
    <row r="36" spans="1:11" s="68" customFormat="1" ht="16.5" customHeight="1">
      <c r="A36" s="98" t="s">
        <v>107</v>
      </c>
      <c r="B36" s="98"/>
      <c r="C36" s="88"/>
      <c r="D36" s="88"/>
      <c r="E36" s="148">
        <v>0</v>
      </c>
      <c r="F36" s="97"/>
      <c r="G36" s="148">
        <v>0</v>
      </c>
      <c r="H36" s="97"/>
      <c r="I36" s="148">
        <v>0</v>
      </c>
      <c r="J36" s="97"/>
      <c r="K36" s="148">
        <v>0</v>
      </c>
    </row>
    <row r="37" spans="1:11" s="68" customFormat="1" ht="8.1" customHeight="1">
      <c r="A37" s="99"/>
      <c r="B37" s="99"/>
      <c r="C37" s="88"/>
      <c r="D37" s="88"/>
      <c r="E37" s="97"/>
      <c r="F37" s="97"/>
      <c r="G37" s="97"/>
      <c r="H37" s="97"/>
      <c r="I37" s="97"/>
      <c r="J37" s="97"/>
      <c r="K37" s="97"/>
    </row>
    <row r="38" spans="1:11" s="68" customFormat="1" ht="16.5" customHeight="1">
      <c r="A38" s="99" t="s">
        <v>151</v>
      </c>
      <c r="C38" s="100"/>
      <c r="D38" s="101"/>
    </row>
    <row r="39" spans="1:11" s="68" customFormat="1" ht="16.5" customHeight="1" thickBot="1">
      <c r="A39" s="99"/>
      <c r="B39" s="103" t="s">
        <v>180</v>
      </c>
      <c r="C39" s="100"/>
      <c r="D39" s="101"/>
      <c r="E39" s="212">
        <f>SUM(E35:E36)</f>
        <v>18389</v>
      </c>
      <c r="F39" s="97"/>
      <c r="G39" s="212">
        <f>SUM(G35:G36)</f>
        <v>-6295</v>
      </c>
      <c r="H39" s="97"/>
      <c r="I39" s="212">
        <f>SUM(I35:I36)</f>
        <v>-760</v>
      </c>
      <c r="J39" s="97"/>
      <c r="K39" s="212">
        <f>SUM(K35:K36)</f>
        <v>588</v>
      </c>
    </row>
    <row r="40" spans="1:11" s="68" customFormat="1" ht="16.5" customHeight="1" thickTop="1">
      <c r="A40" s="99"/>
      <c r="C40" s="100"/>
      <c r="D40" s="101"/>
      <c r="E40" s="97"/>
      <c r="F40" s="97"/>
      <c r="G40" s="97"/>
      <c r="H40" s="97"/>
      <c r="I40" s="97"/>
      <c r="J40" s="97"/>
      <c r="K40" s="97"/>
    </row>
    <row r="41" spans="1:11" s="68" customFormat="1" ht="16.5" customHeight="1">
      <c r="A41" s="99" t="s">
        <v>151</v>
      </c>
      <c r="B41" s="98"/>
      <c r="C41" s="102"/>
      <c r="D41" s="101"/>
      <c r="E41" s="88"/>
      <c r="F41" s="97"/>
      <c r="G41" s="88"/>
      <c r="H41" s="97"/>
      <c r="I41" s="88"/>
      <c r="J41" s="97"/>
      <c r="K41" s="88"/>
    </row>
    <row r="42" spans="1:11" s="68" customFormat="1" ht="16.5" customHeight="1">
      <c r="A42" s="99"/>
      <c r="B42" s="103" t="s">
        <v>60</v>
      </c>
      <c r="C42" s="102"/>
      <c r="D42" s="101"/>
      <c r="E42" s="88"/>
      <c r="F42" s="97"/>
      <c r="G42" s="88"/>
      <c r="H42" s="97"/>
      <c r="I42" s="88"/>
      <c r="J42" s="97"/>
      <c r="K42" s="88"/>
    </row>
    <row r="43" spans="1:11" s="73" customFormat="1" ht="16.5" customHeight="1">
      <c r="B43" s="98" t="s">
        <v>61</v>
      </c>
      <c r="C43" s="100"/>
      <c r="D43" s="101"/>
      <c r="E43" s="217">
        <f>E39</f>
        <v>18389</v>
      </c>
      <c r="F43" s="217"/>
      <c r="G43" s="217">
        <f>G39</f>
        <v>-6295</v>
      </c>
      <c r="H43" s="209"/>
      <c r="I43" s="217">
        <f>I39</f>
        <v>-760</v>
      </c>
      <c r="J43" s="211"/>
      <c r="K43" s="217">
        <f>K39</f>
        <v>588</v>
      </c>
    </row>
    <row r="44" spans="1:11" s="68" customFormat="1" ht="16.5" customHeight="1">
      <c r="B44" s="98" t="s">
        <v>62</v>
      </c>
      <c r="C44" s="100"/>
      <c r="D44" s="101"/>
      <c r="E44" s="218">
        <v>0</v>
      </c>
      <c r="F44" s="217"/>
      <c r="G44" s="218">
        <v>0</v>
      </c>
      <c r="H44" s="211"/>
      <c r="I44" s="218">
        <v>0</v>
      </c>
      <c r="J44" s="211"/>
      <c r="K44" s="218">
        <v>0</v>
      </c>
    </row>
    <row r="45" spans="1:11" s="68" customFormat="1" ht="8.1" customHeight="1">
      <c r="A45" s="106"/>
      <c r="B45" s="106"/>
      <c r="C45" s="100"/>
      <c r="D45" s="101"/>
      <c r="E45" s="107"/>
      <c r="F45" s="97"/>
      <c r="G45" s="107"/>
      <c r="H45" s="97"/>
      <c r="I45" s="107"/>
      <c r="J45" s="97"/>
      <c r="K45" s="107"/>
    </row>
    <row r="46" spans="1:11" s="68" customFormat="1" ht="16.5" customHeight="1" thickBot="1">
      <c r="A46" s="98"/>
      <c r="C46" s="102"/>
      <c r="D46" s="101"/>
      <c r="E46" s="212">
        <f>SUM(E43:E44)</f>
        <v>18389</v>
      </c>
      <c r="F46" s="97"/>
      <c r="G46" s="212">
        <f>SUM(G43:G44)</f>
        <v>-6295</v>
      </c>
      <c r="H46" s="97"/>
      <c r="I46" s="212">
        <f>SUM(I43:I44)</f>
        <v>-760</v>
      </c>
      <c r="J46" s="97"/>
      <c r="K46" s="212">
        <f>SUM(K43:K44)</f>
        <v>588</v>
      </c>
    </row>
    <row r="47" spans="1:11" s="84" customFormat="1" ht="16.5" customHeight="1" thickTop="1"/>
    <row r="48" spans="1:11" s="84" customFormat="1" ht="16.5" customHeight="1">
      <c r="A48" s="108" t="s">
        <v>157</v>
      </c>
      <c r="C48" s="94"/>
      <c r="E48" s="88"/>
      <c r="G48" s="88"/>
      <c r="I48" s="88"/>
      <c r="K48" s="88"/>
    </row>
    <row r="49" spans="1:11" s="68" customFormat="1" ht="16.5" customHeight="1" thickBot="1">
      <c r="A49" s="98" t="s">
        <v>158</v>
      </c>
      <c r="B49" s="81"/>
      <c r="D49" s="88"/>
      <c r="E49" s="257">
        <v>2.35E-2</v>
      </c>
      <c r="F49" s="258"/>
      <c r="G49" s="259">
        <v>-8.0999999999999996E-3</v>
      </c>
      <c r="H49" s="260"/>
      <c r="I49" s="259">
        <v>-1E-3</v>
      </c>
      <c r="J49" s="260"/>
      <c r="K49" s="259">
        <v>8.0000000000000004E-4</v>
      </c>
    </row>
    <row r="50" spans="1:11" s="68" customFormat="1" ht="16.5" customHeight="1" thickTop="1">
      <c r="A50" s="99"/>
      <c r="C50" s="100"/>
      <c r="D50" s="101"/>
      <c r="E50" s="97"/>
      <c r="F50" s="97"/>
      <c r="G50" s="97"/>
      <c r="H50" s="97"/>
      <c r="I50" s="97"/>
      <c r="J50" s="97"/>
      <c r="K50" s="97"/>
    </row>
    <row r="51" spans="1:11" s="68" customFormat="1" ht="16.5" customHeight="1">
      <c r="A51" s="99"/>
      <c r="C51" s="100"/>
      <c r="D51" s="101"/>
      <c r="E51" s="97"/>
      <c r="F51" s="97"/>
      <c r="G51" s="97"/>
      <c r="H51" s="97"/>
      <c r="I51" s="97"/>
      <c r="J51" s="97"/>
      <c r="K51" s="97"/>
    </row>
    <row r="52" spans="1:11" s="68" customFormat="1" ht="16.5" customHeight="1">
      <c r="A52" s="266" t="s">
        <v>121</v>
      </c>
      <c r="B52" s="266"/>
      <c r="C52" s="266"/>
      <c r="D52" s="266"/>
      <c r="E52" s="266"/>
      <c r="F52" s="266"/>
      <c r="G52" s="266"/>
      <c r="H52" s="266"/>
      <c r="I52" s="266"/>
      <c r="J52" s="97"/>
      <c r="K52" s="97"/>
    </row>
    <row r="53" spans="1:11" s="68" customFormat="1" ht="16.5" customHeight="1">
      <c r="A53" s="109"/>
      <c r="C53" s="100"/>
      <c r="D53" s="101"/>
      <c r="E53" s="109"/>
      <c r="F53" s="97"/>
      <c r="G53" s="97"/>
      <c r="H53" s="97"/>
      <c r="I53" s="97"/>
      <c r="J53" s="97"/>
      <c r="K53" s="97"/>
    </row>
    <row r="54" spans="1:11" s="68" customFormat="1" ht="16.5" customHeight="1">
      <c r="B54" s="110"/>
      <c r="C54" s="111"/>
      <c r="D54" s="109"/>
      <c r="F54" s="112"/>
      <c r="G54" s="109"/>
      <c r="H54" s="97"/>
      <c r="I54" s="88"/>
      <c r="J54" s="97"/>
      <c r="K54" s="88"/>
    </row>
    <row r="55" spans="1:11" s="68" customFormat="1" ht="21.9" customHeight="1">
      <c r="A55" s="213" t="str">
        <f>'2-4'!A147</f>
        <v>The accompanying condensed notes to interim financial information are an integral part of this interim financial information.</v>
      </c>
      <c r="B55" s="214"/>
      <c r="C55" s="215"/>
      <c r="D55" s="216"/>
      <c r="E55" s="148"/>
      <c r="F55" s="148"/>
      <c r="G55" s="148"/>
      <c r="H55" s="148"/>
      <c r="I55" s="148"/>
      <c r="J55" s="148"/>
      <c r="K55" s="148"/>
    </row>
  </sheetData>
  <mergeCells count="6">
    <mergeCell ref="A52:I52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9AA1C-5D3B-4715-BA1A-786BFC2D1173}">
  <dimension ref="A1:O47"/>
  <sheetViews>
    <sheetView zoomScaleNormal="100" zoomScaleSheetLayoutView="100" workbookViewId="0">
      <selection activeCell="B16" sqref="B16"/>
    </sheetView>
  </sheetViews>
  <sheetFormatPr defaultColWidth="18.5546875" defaultRowHeight="16.5" customHeight="1"/>
  <cols>
    <col min="1" max="1" width="34.5546875" style="40" customWidth="1"/>
    <col min="2" max="2" width="7" style="40" customWidth="1"/>
    <col min="3" max="3" width="12.5546875" style="40" customWidth="1"/>
    <col min="4" max="4" width="0.5546875" style="40" customWidth="1"/>
    <col min="5" max="5" width="10.5546875" style="40" customWidth="1"/>
    <col min="6" max="6" width="0.5546875" style="40" customWidth="1"/>
    <col min="7" max="7" width="12.5546875" style="40" customWidth="1"/>
    <col min="8" max="8" width="0.5546875" style="40" customWidth="1"/>
    <col min="9" max="9" width="13.5546875" style="40" customWidth="1"/>
    <col min="10" max="10" width="0.5546875" style="40" customWidth="1"/>
    <col min="11" max="11" width="12.5546875" style="40" customWidth="1"/>
    <col min="12" max="12" width="0.5546875" style="40" customWidth="1"/>
    <col min="13" max="13" width="11.5546875" style="40" customWidth="1"/>
    <col min="14" max="14" width="0.5546875" style="40" customWidth="1"/>
    <col min="15" max="15" width="11.5546875" style="40" customWidth="1"/>
    <col min="16" max="256" width="18.5546875" style="40"/>
    <col min="257" max="257" width="32.109375" style="40" customWidth="1"/>
    <col min="258" max="258" width="7.5546875" style="40" customWidth="1"/>
    <col min="259" max="259" width="12.5546875" style="40" customWidth="1"/>
    <col min="260" max="260" width="0.5546875" style="40" customWidth="1"/>
    <col min="261" max="261" width="10.5546875" style="40" customWidth="1"/>
    <col min="262" max="262" width="0.5546875" style="40" customWidth="1"/>
    <col min="263" max="263" width="12.5546875" style="40" customWidth="1"/>
    <col min="264" max="264" width="0.5546875" style="40" customWidth="1"/>
    <col min="265" max="265" width="13.5546875" style="40" customWidth="1"/>
    <col min="266" max="266" width="0.5546875" style="40" customWidth="1"/>
    <col min="267" max="267" width="12.5546875" style="40" customWidth="1"/>
    <col min="268" max="268" width="0.5546875" style="40" customWidth="1"/>
    <col min="269" max="269" width="11.5546875" style="40" customWidth="1"/>
    <col min="270" max="270" width="0.5546875" style="40" customWidth="1"/>
    <col min="271" max="271" width="11.5546875" style="40" customWidth="1"/>
    <col min="272" max="512" width="18.5546875" style="40"/>
    <col min="513" max="513" width="32.109375" style="40" customWidth="1"/>
    <col min="514" max="514" width="7.5546875" style="40" customWidth="1"/>
    <col min="515" max="515" width="12.5546875" style="40" customWidth="1"/>
    <col min="516" max="516" width="0.5546875" style="40" customWidth="1"/>
    <col min="517" max="517" width="10.5546875" style="40" customWidth="1"/>
    <col min="518" max="518" width="0.5546875" style="40" customWidth="1"/>
    <col min="519" max="519" width="12.5546875" style="40" customWidth="1"/>
    <col min="520" max="520" width="0.5546875" style="40" customWidth="1"/>
    <col min="521" max="521" width="13.5546875" style="40" customWidth="1"/>
    <col min="522" max="522" width="0.5546875" style="40" customWidth="1"/>
    <col min="523" max="523" width="12.5546875" style="40" customWidth="1"/>
    <col min="524" max="524" width="0.5546875" style="40" customWidth="1"/>
    <col min="525" max="525" width="11.5546875" style="40" customWidth="1"/>
    <col min="526" max="526" width="0.5546875" style="40" customWidth="1"/>
    <col min="527" max="527" width="11.5546875" style="40" customWidth="1"/>
    <col min="528" max="768" width="18.5546875" style="40"/>
    <col min="769" max="769" width="32.109375" style="40" customWidth="1"/>
    <col min="770" max="770" width="7.5546875" style="40" customWidth="1"/>
    <col min="771" max="771" width="12.5546875" style="40" customWidth="1"/>
    <col min="772" max="772" width="0.5546875" style="40" customWidth="1"/>
    <col min="773" max="773" width="10.5546875" style="40" customWidth="1"/>
    <col min="774" max="774" width="0.5546875" style="40" customWidth="1"/>
    <col min="775" max="775" width="12.5546875" style="40" customWidth="1"/>
    <col min="776" max="776" width="0.5546875" style="40" customWidth="1"/>
    <col min="777" max="777" width="13.5546875" style="40" customWidth="1"/>
    <col min="778" max="778" width="0.5546875" style="40" customWidth="1"/>
    <col min="779" max="779" width="12.5546875" style="40" customWidth="1"/>
    <col min="780" max="780" width="0.5546875" style="40" customWidth="1"/>
    <col min="781" max="781" width="11.5546875" style="40" customWidth="1"/>
    <col min="782" max="782" width="0.5546875" style="40" customWidth="1"/>
    <col min="783" max="783" width="11.5546875" style="40" customWidth="1"/>
    <col min="784" max="1024" width="18.5546875" style="40"/>
    <col min="1025" max="1025" width="32.109375" style="40" customWidth="1"/>
    <col min="1026" max="1026" width="7.5546875" style="40" customWidth="1"/>
    <col min="1027" max="1027" width="12.5546875" style="40" customWidth="1"/>
    <col min="1028" max="1028" width="0.5546875" style="40" customWidth="1"/>
    <col min="1029" max="1029" width="10.5546875" style="40" customWidth="1"/>
    <col min="1030" max="1030" width="0.5546875" style="40" customWidth="1"/>
    <col min="1031" max="1031" width="12.5546875" style="40" customWidth="1"/>
    <col min="1032" max="1032" width="0.5546875" style="40" customWidth="1"/>
    <col min="1033" max="1033" width="13.5546875" style="40" customWidth="1"/>
    <col min="1034" max="1034" width="0.5546875" style="40" customWidth="1"/>
    <col min="1035" max="1035" width="12.5546875" style="40" customWidth="1"/>
    <col min="1036" max="1036" width="0.5546875" style="40" customWidth="1"/>
    <col min="1037" max="1037" width="11.5546875" style="40" customWidth="1"/>
    <col min="1038" max="1038" width="0.5546875" style="40" customWidth="1"/>
    <col min="1039" max="1039" width="11.5546875" style="40" customWidth="1"/>
    <col min="1040" max="1280" width="18.5546875" style="40"/>
    <col min="1281" max="1281" width="32.109375" style="40" customWidth="1"/>
    <col min="1282" max="1282" width="7.5546875" style="40" customWidth="1"/>
    <col min="1283" max="1283" width="12.5546875" style="40" customWidth="1"/>
    <col min="1284" max="1284" width="0.5546875" style="40" customWidth="1"/>
    <col min="1285" max="1285" width="10.5546875" style="40" customWidth="1"/>
    <col min="1286" max="1286" width="0.5546875" style="40" customWidth="1"/>
    <col min="1287" max="1287" width="12.5546875" style="40" customWidth="1"/>
    <col min="1288" max="1288" width="0.5546875" style="40" customWidth="1"/>
    <col min="1289" max="1289" width="13.5546875" style="40" customWidth="1"/>
    <col min="1290" max="1290" width="0.5546875" style="40" customWidth="1"/>
    <col min="1291" max="1291" width="12.5546875" style="40" customWidth="1"/>
    <col min="1292" max="1292" width="0.5546875" style="40" customWidth="1"/>
    <col min="1293" max="1293" width="11.5546875" style="40" customWidth="1"/>
    <col min="1294" max="1294" width="0.5546875" style="40" customWidth="1"/>
    <col min="1295" max="1295" width="11.5546875" style="40" customWidth="1"/>
    <col min="1296" max="1536" width="18.5546875" style="40"/>
    <col min="1537" max="1537" width="32.109375" style="40" customWidth="1"/>
    <col min="1538" max="1538" width="7.5546875" style="40" customWidth="1"/>
    <col min="1539" max="1539" width="12.5546875" style="40" customWidth="1"/>
    <col min="1540" max="1540" width="0.5546875" style="40" customWidth="1"/>
    <col min="1541" max="1541" width="10.5546875" style="40" customWidth="1"/>
    <col min="1542" max="1542" width="0.5546875" style="40" customWidth="1"/>
    <col min="1543" max="1543" width="12.5546875" style="40" customWidth="1"/>
    <col min="1544" max="1544" width="0.5546875" style="40" customWidth="1"/>
    <col min="1545" max="1545" width="13.5546875" style="40" customWidth="1"/>
    <col min="1546" max="1546" width="0.5546875" style="40" customWidth="1"/>
    <col min="1547" max="1547" width="12.5546875" style="40" customWidth="1"/>
    <col min="1548" max="1548" width="0.5546875" style="40" customWidth="1"/>
    <col min="1549" max="1549" width="11.5546875" style="40" customWidth="1"/>
    <col min="1550" max="1550" width="0.5546875" style="40" customWidth="1"/>
    <col min="1551" max="1551" width="11.5546875" style="40" customWidth="1"/>
    <col min="1552" max="1792" width="18.5546875" style="40"/>
    <col min="1793" max="1793" width="32.109375" style="40" customWidth="1"/>
    <col min="1794" max="1794" width="7.5546875" style="40" customWidth="1"/>
    <col min="1795" max="1795" width="12.5546875" style="40" customWidth="1"/>
    <col min="1796" max="1796" width="0.5546875" style="40" customWidth="1"/>
    <col min="1797" max="1797" width="10.5546875" style="40" customWidth="1"/>
    <col min="1798" max="1798" width="0.5546875" style="40" customWidth="1"/>
    <col min="1799" max="1799" width="12.5546875" style="40" customWidth="1"/>
    <col min="1800" max="1800" width="0.5546875" style="40" customWidth="1"/>
    <col min="1801" max="1801" width="13.5546875" style="40" customWidth="1"/>
    <col min="1802" max="1802" width="0.5546875" style="40" customWidth="1"/>
    <col min="1803" max="1803" width="12.5546875" style="40" customWidth="1"/>
    <col min="1804" max="1804" width="0.5546875" style="40" customWidth="1"/>
    <col min="1805" max="1805" width="11.5546875" style="40" customWidth="1"/>
    <col min="1806" max="1806" width="0.5546875" style="40" customWidth="1"/>
    <col min="1807" max="1807" width="11.5546875" style="40" customWidth="1"/>
    <col min="1808" max="2048" width="18.5546875" style="40"/>
    <col min="2049" max="2049" width="32.109375" style="40" customWidth="1"/>
    <col min="2050" max="2050" width="7.5546875" style="40" customWidth="1"/>
    <col min="2051" max="2051" width="12.5546875" style="40" customWidth="1"/>
    <col min="2052" max="2052" width="0.5546875" style="40" customWidth="1"/>
    <col min="2053" max="2053" width="10.5546875" style="40" customWidth="1"/>
    <col min="2054" max="2054" width="0.5546875" style="40" customWidth="1"/>
    <col min="2055" max="2055" width="12.5546875" style="40" customWidth="1"/>
    <col min="2056" max="2056" width="0.5546875" style="40" customWidth="1"/>
    <col min="2057" max="2057" width="13.5546875" style="40" customWidth="1"/>
    <col min="2058" max="2058" width="0.5546875" style="40" customWidth="1"/>
    <col min="2059" max="2059" width="12.5546875" style="40" customWidth="1"/>
    <col min="2060" max="2060" width="0.5546875" style="40" customWidth="1"/>
    <col min="2061" max="2061" width="11.5546875" style="40" customWidth="1"/>
    <col min="2062" max="2062" width="0.5546875" style="40" customWidth="1"/>
    <col min="2063" max="2063" width="11.5546875" style="40" customWidth="1"/>
    <col min="2064" max="2304" width="18.5546875" style="40"/>
    <col min="2305" max="2305" width="32.109375" style="40" customWidth="1"/>
    <col min="2306" max="2306" width="7.5546875" style="40" customWidth="1"/>
    <col min="2307" max="2307" width="12.5546875" style="40" customWidth="1"/>
    <col min="2308" max="2308" width="0.5546875" style="40" customWidth="1"/>
    <col min="2309" max="2309" width="10.5546875" style="40" customWidth="1"/>
    <col min="2310" max="2310" width="0.5546875" style="40" customWidth="1"/>
    <col min="2311" max="2311" width="12.5546875" style="40" customWidth="1"/>
    <col min="2312" max="2312" width="0.5546875" style="40" customWidth="1"/>
    <col min="2313" max="2313" width="13.5546875" style="40" customWidth="1"/>
    <col min="2314" max="2314" width="0.5546875" style="40" customWidth="1"/>
    <col min="2315" max="2315" width="12.5546875" style="40" customWidth="1"/>
    <col min="2316" max="2316" width="0.5546875" style="40" customWidth="1"/>
    <col min="2317" max="2317" width="11.5546875" style="40" customWidth="1"/>
    <col min="2318" max="2318" width="0.5546875" style="40" customWidth="1"/>
    <col min="2319" max="2319" width="11.5546875" style="40" customWidth="1"/>
    <col min="2320" max="2560" width="18.5546875" style="40"/>
    <col min="2561" max="2561" width="32.109375" style="40" customWidth="1"/>
    <col min="2562" max="2562" width="7.5546875" style="40" customWidth="1"/>
    <col min="2563" max="2563" width="12.5546875" style="40" customWidth="1"/>
    <col min="2564" max="2564" width="0.5546875" style="40" customWidth="1"/>
    <col min="2565" max="2565" width="10.5546875" style="40" customWidth="1"/>
    <col min="2566" max="2566" width="0.5546875" style="40" customWidth="1"/>
    <col min="2567" max="2567" width="12.5546875" style="40" customWidth="1"/>
    <col min="2568" max="2568" width="0.5546875" style="40" customWidth="1"/>
    <col min="2569" max="2569" width="13.5546875" style="40" customWidth="1"/>
    <col min="2570" max="2570" width="0.5546875" style="40" customWidth="1"/>
    <col min="2571" max="2571" width="12.5546875" style="40" customWidth="1"/>
    <col min="2572" max="2572" width="0.5546875" style="40" customWidth="1"/>
    <col min="2573" max="2573" width="11.5546875" style="40" customWidth="1"/>
    <col min="2574" max="2574" width="0.5546875" style="40" customWidth="1"/>
    <col min="2575" max="2575" width="11.5546875" style="40" customWidth="1"/>
    <col min="2576" max="2816" width="18.5546875" style="40"/>
    <col min="2817" max="2817" width="32.109375" style="40" customWidth="1"/>
    <col min="2818" max="2818" width="7.5546875" style="40" customWidth="1"/>
    <col min="2819" max="2819" width="12.5546875" style="40" customWidth="1"/>
    <col min="2820" max="2820" width="0.5546875" style="40" customWidth="1"/>
    <col min="2821" max="2821" width="10.5546875" style="40" customWidth="1"/>
    <col min="2822" max="2822" width="0.5546875" style="40" customWidth="1"/>
    <col min="2823" max="2823" width="12.5546875" style="40" customWidth="1"/>
    <col min="2824" max="2824" width="0.5546875" style="40" customWidth="1"/>
    <col min="2825" max="2825" width="13.5546875" style="40" customWidth="1"/>
    <col min="2826" max="2826" width="0.5546875" style="40" customWidth="1"/>
    <col min="2827" max="2827" width="12.5546875" style="40" customWidth="1"/>
    <col min="2828" max="2828" width="0.5546875" style="40" customWidth="1"/>
    <col min="2829" max="2829" width="11.5546875" style="40" customWidth="1"/>
    <col min="2830" max="2830" width="0.5546875" style="40" customWidth="1"/>
    <col min="2831" max="2831" width="11.5546875" style="40" customWidth="1"/>
    <col min="2832" max="3072" width="18.5546875" style="40"/>
    <col min="3073" max="3073" width="32.109375" style="40" customWidth="1"/>
    <col min="3074" max="3074" width="7.5546875" style="40" customWidth="1"/>
    <col min="3075" max="3075" width="12.5546875" style="40" customWidth="1"/>
    <col min="3076" max="3076" width="0.5546875" style="40" customWidth="1"/>
    <col min="3077" max="3077" width="10.5546875" style="40" customWidth="1"/>
    <col min="3078" max="3078" width="0.5546875" style="40" customWidth="1"/>
    <col min="3079" max="3079" width="12.5546875" style="40" customWidth="1"/>
    <col min="3080" max="3080" width="0.5546875" style="40" customWidth="1"/>
    <col min="3081" max="3081" width="13.5546875" style="40" customWidth="1"/>
    <col min="3082" max="3082" width="0.5546875" style="40" customWidth="1"/>
    <col min="3083" max="3083" width="12.5546875" style="40" customWidth="1"/>
    <col min="3084" max="3084" width="0.5546875" style="40" customWidth="1"/>
    <col min="3085" max="3085" width="11.5546875" style="40" customWidth="1"/>
    <col min="3086" max="3086" width="0.5546875" style="40" customWidth="1"/>
    <col min="3087" max="3087" width="11.5546875" style="40" customWidth="1"/>
    <col min="3088" max="3328" width="18.5546875" style="40"/>
    <col min="3329" max="3329" width="32.109375" style="40" customWidth="1"/>
    <col min="3330" max="3330" width="7.5546875" style="40" customWidth="1"/>
    <col min="3331" max="3331" width="12.5546875" style="40" customWidth="1"/>
    <col min="3332" max="3332" width="0.5546875" style="40" customWidth="1"/>
    <col min="3333" max="3333" width="10.5546875" style="40" customWidth="1"/>
    <col min="3334" max="3334" width="0.5546875" style="40" customWidth="1"/>
    <col min="3335" max="3335" width="12.5546875" style="40" customWidth="1"/>
    <col min="3336" max="3336" width="0.5546875" style="40" customWidth="1"/>
    <col min="3337" max="3337" width="13.5546875" style="40" customWidth="1"/>
    <col min="3338" max="3338" width="0.5546875" style="40" customWidth="1"/>
    <col min="3339" max="3339" width="12.5546875" style="40" customWidth="1"/>
    <col min="3340" max="3340" width="0.5546875" style="40" customWidth="1"/>
    <col min="3341" max="3341" width="11.5546875" style="40" customWidth="1"/>
    <col min="3342" max="3342" width="0.5546875" style="40" customWidth="1"/>
    <col min="3343" max="3343" width="11.5546875" style="40" customWidth="1"/>
    <col min="3344" max="3584" width="18.5546875" style="40"/>
    <col min="3585" max="3585" width="32.109375" style="40" customWidth="1"/>
    <col min="3586" max="3586" width="7.5546875" style="40" customWidth="1"/>
    <col min="3587" max="3587" width="12.5546875" style="40" customWidth="1"/>
    <col min="3588" max="3588" width="0.5546875" style="40" customWidth="1"/>
    <col min="3589" max="3589" width="10.5546875" style="40" customWidth="1"/>
    <col min="3590" max="3590" width="0.5546875" style="40" customWidth="1"/>
    <col min="3591" max="3591" width="12.5546875" style="40" customWidth="1"/>
    <col min="3592" max="3592" width="0.5546875" style="40" customWidth="1"/>
    <col min="3593" max="3593" width="13.5546875" style="40" customWidth="1"/>
    <col min="3594" max="3594" width="0.5546875" style="40" customWidth="1"/>
    <col min="3595" max="3595" width="12.5546875" style="40" customWidth="1"/>
    <col min="3596" max="3596" width="0.5546875" style="40" customWidth="1"/>
    <col min="3597" max="3597" width="11.5546875" style="40" customWidth="1"/>
    <col min="3598" max="3598" width="0.5546875" style="40" customWidth="1"/>
    <col min="3599" max="3599" width="11.5546875" style="40" customWidth="1"/>
    <col min="3600" max="3840" width="18.5546875" style="40"/>
    <col min="3841" max="3841" width="32.109375" style="40" customWidth="1"/>
    <col min="3842" max="3842" width="7.5546875" style="40" customWidth="1"/>
    <col min="3843" max="3843" width="12.5546875" style="40" customWidth="1"/>
    <col min="3844" max="3844" width="0.5546875" style="40" customWidth="1"/>
    <col min="3845" max="3845" width="10.5546875" style="40" customWidth="1"/>
    <col min="3846" max="3846" width="0.5546875" style="40" customWidth="1"/>
    <col min="3847" max="3847" width="12.5546875" style="40" customWidth="1"/>
    <col min="3848" max="3848" width="0.5546875" style="40" customWidth="1"/>
    <col min="3849" max="3849" width="13.5546875" style="40" customWidth="1"/>
    <col min="3850" max="3850" width="0.5546875" style="40" customWidth="1"/>
    <col min="3851" max="3851" width="12.5546875" style="40" customWidth="1"/>
    <col min="3852" max="3852" width="0.5546875" style="40" customWidth="1"/>
    <col min="3853" max="3853" width="11.5546875" style="40" customWidth="1"/>
    <col min="3854" max="3854" width="0.5546875" style="40" customWidth="1"/>
    <col min="3855" max="3855" width="11.5546875" style="40" customWidth="1"/>
    <col min="3856" max="4096" width="18.5546875" style="40"/>
    <col min="4097" max="4097" width="32.109375" style="40" customWidth="1"/>
    <col min="4098" max="4098" width="7.5546875" style="40" customWidth="1"/>
    <col min="4099" max="4099" width="12.5546875" style="40" customWidth="1"/>
    <col min="4100" max="4100" width="0.5546875" style="40" customWidth="1"/>
    <col min="4101" max="4101" width="10.5546875" style="40" customWidth="1"/>
    <col min="4102" max="4102" width="0.5546875" style="40" customWidth="1"/>
    <col min="4103" max="4103" width="12.5546875" style="40" customWidth="1"/>
    <col min="4104" max="4104" width="0.5546875" style="40" customWidth="1"/>
    <col min="4105" max="4105" width="13.5546875" style="40" customWidth="1"/>
    <col min="4106" max="4106" width="0.5546875" style="40" customWidth="1"/>
    <col min="4107" max="4107" width="12.5546875" style="40" customWidth="1"/>
    <col min="4108" max="4108" width="0.5546875" style="40" customWidth="1"/>
    <col min="4109" max="4109" width="11.5546875" style="40" customWidth="1"/>
    <col min="4110" max="4110" width="0.5546875" style="40" customWidth="1"/>
    <col min="4111" max="4111" width="11.5546875" style="40" customWidth="1"/>
    <col min="4112" max="4352" width="18.5546875" style="40"/>
    <col min="4353" max="4353" width="32.109375" style="40" customWidth="1"/>
    <col min="4354" max="4354" width="7.5546875" style="40" customWidth="1"/>
    <col min="4355" max="4355" width="12.5546875" style="40" customWidth="1"/>
    <col min="4356" max="4356" width="0.5546875" style="40" customWidth="1"/>
    <col min="4357" max="4357" width="10.5546875" style="40" customWidth="1"/>
    <col min="4358" max="4358" width="0.5546875" style="40" customWidth="1"/>
    <col min="4359" max="4359" width="12.5546875" style="40" customWidth="1"/>
    <col min="4360" max="4360" width="0.5546875" style="40" customWidth="1"/>
    <col min="4361" max="4361" width="13.5546875" style="40" customWidth="1"/>
    <col min="4362" max="4362" width="0.5546875" style="40" customWidth="1"/>
    <col min="4363" max="4363" width="12.5546875" style="40" customWidth="1"/>
    <col min="4364" max="4364" width="0.5546875" style="40" customWidth="1"/>
    <col min="4365" max="4365" width="11.5546875" style="40" customWidth="1"/>
    <col min="4366" max="4366" width="0.5546875" style="40" customWidth="1"/>
    <col min="4367" max="4367" width="11.5546875" style="40" customWidth="1"/>
    <col min="4368" max="4608" width="18.5546875" style="40"/>
    <col min="4609" max="4609" width="32.109375" style="40" customWidth="1"/>
    <col min="4610" max="4610" width="7.5546875" style="40" customWidth="1"/>
    <col min="4611" max="4611" width="12.5546875" style="40" customWidth="1"/>
    <col min="4612" max="4612" width="0.5546875" style="40" customWidth="1"/>
    <col min="4613" max="4613" width="10.5546875" style="40" customWidth="1"/>
    <col min="4614" max="4614" width="0.5546875" style="40" customWidth="1"/>
    <col min="4615" max="4615" width="12.5546875" style="40" customWidth="1"/>
    <col min="4616" max="4616" width="0.5546875" style="40" customWidth="1"/>
    <col min="4617" max="4617" width="13.5546875" style="40" customWidth="1"/>
    <col min="4618" max="4618" width="0.5546875" style="40" customWidth="1"/>
    <col min="4619" max="4619" width="12.5546875" style="40" customWidth="1"/>
    <col min="4620" max="4620" width="0.5546875" style="40" customWidth="1"/>
    <col min="4621" max="4621" width="11.5546875" style="40" customWidth="1"/>
    <col min="4622" max="4622" width="0.5546875" style="40" customWidth="1"/>
    <col min="4623" max="4623" width="11.5546875" style="40" customWidth="1"/>
    <col min="4624" max="4864" width="18.5546875" style="40"/>
    <col min="4865" max="4865" width="32.109375" style="40" customWidth="1"/>
    <col min="4866" max="4866" width="7.5546875" style="40" customWidth="1"/>
    <col min="4867" max="4867" width="12.5546875" style="40" customWidth="1"/>
    <col min="4868" max="4868" width="0.5546875" style="40" customWidth="1"/>
    <col min="4869" max="4869" width="10.5546875" style="40" customWidth="1"/>
    <col min="4870" max="4870" width="0.5546875" style="40" customWidth="1"/>
    <col min="4871" max="4871" width="12.5546875" style="40" customWidth="1"/>
    <col min="4872" max="4872" width="0.5546875" style="40" customWidth="1"/>
    <col min="4873" max="4873" width="13.5546875" style="40" customWidth="1"/>
    <col min="4874" max="4874" width="0.5546875" style="40" customWidth="1"/>
    <col min="4875" max="4875" width="12.5546875" style="40" customWidth="1"/>
    <col min="4876" max="4876" width="0.5546875" style="40" customWidth="1"/>
    <col min="4877" max="4877" width="11.5546875" style="40" customWidth="1"/>
    <col min="4878" max="4878" width="0.5546875" style="40" customWidth="1"/>
    <col min="4879" max="4879" width="11.5546875" style="40" customWidth="1"/>
    <col min="4880" max="5120" width="18.5546875" style="40"/>
    <col min="5121" max="5121" width="32.109375" style="40" customWidth="1"/>
    <col min="5122" max="5122" width="7.5546875" style="40" customWidth="1"/>
    <col min="5123" max="5123" width="12.5546875" style="40" customWidth="1"/>
    <col min="5124" max="5124" width="0.5546875" style="40" customWidth="1"/>
    <col min="5125" max="5125" width="10.5546875" style="40" customWidth="1"/>
    <col min="5126" max="5126" width="0.5546875" style="40" customWidth="1"/>
    <col min="5127" max="5127" width="12.5546875" style="40" customWidth="1"/>
    <col min="5128" max="5128" width="0.5546875" style="40" customWidth="1"/>
    <col min="5129" max="5129" width="13.5546875" style="40" customWidth="1"/>
    <col min="5130" max="5130" width="0.5546875" style="40" customWidth="1"/>
    <col min="5131" max="5131" width="12.5546875" style="40" customWidth="1"/>
    <col min="5132" max="5132" width="0.5546875" style="40" customWidth="1"/>
    <col min="5133" max="5133" width="11.5546875" style="40" customWidth="1"/>
    <col min="5134" max="5134" width="0.5546875" style="40" customWidth="1"/>
    <col min="5135" max="5135" width="11.5546875" style="40" customWidth="1"/>
    <col min="5136" max="5376" width="18.5546875" style="40"/>
    <col min="5377" max="5377" width="32.109375" style="40" customWidth="1"/>
    <col min="5378" max="5378" width="7.5546875" style="40" customWidth="1"/>
    <col min="5379" max="5379" width="12.5546875" style="40" customWidth="1"/>
    <col min="5380" max="5380" width="0.5546875" style="40" customWidth="1"/>
    <col min="5381" max="5381" width="10.5546875" style="40" customWidth="1"/>
    <col min="5382" max="5382" width="0.5546875" style="40" customWidth="1"/>
    <col min="5383" max="5383" width="12.5546875" style="40" customWidth="1"/>
    <col min="5384" max="5384" width="0.5546875" style="40" customWidth="1"/>
    <col min="5385" max="5385" width="13.5546875" style="40" customWidth="1"/>
    <col min="5386" max="5386" width="0.5546875" style="40" customWidth="1"/>
    <col min="5387" max="5387" width="12.5546875" style="40" customWidth="1"/>
    <col min="5388" max="5388" width="0.5546875" style="40" customWidth="1"/>
    <col min="5389" max="5389" width="11.5546875" style="40" customWidth="1"/>
    <col min="5390" max="5390" width="0.5546875" style="40" customWidth="1"/>
    <col min="5391" max="5391" width="11.5546875" style="40" customWidth="1"/>
    <col min="5392" max="5632" width="18.5546875" style="40"/>
    <col min="5633" max="5633" width="32.109375" style="40" customWidth="1"/>
    <col min="5634" max="5634" width="7.5546875" style="40" customWidth="1"/>
    <col min="5635" max="5635" width="12.5546875" style="40" customWidth="1"/>
    <col min="5636" max="5636" width="0.5546875" style="40" customWidth="1"/>
    <col min="5637" max="5637" width="10.5546875" style="40" customWidth="1"/>
    <col min="5638" max="5638" width="0.5546875" style="40" customWidth="1"/>
    <col min="5639" max="5639" width="12.5546875" style="40" customWidth="1"/>
    <col min="5640" max="5640" width="0.5546875" style="40" customWidth="1"/>
    <col min="5641" max="5641" width="13.5546875" style="40" customWidth="1"/>
    <col min="5642" max="5642" width="0.5546875" style="40" customWidth="1"/>
    <col min="5643" max="5643" width="12.5546875" style="40" customWidth="1"/>
    <col min="5644" max="5644" width="0.5546875" style="40" customWidth="1"/>
    <col min="5645" max="5645" width="11.5546875" style="40" customWidth="1"/>
    <col min="5646" max="5646" width="0.5546875" style="40" customWidth="1"/>
    <col min="5647" max="5647" width="11.5546875" style="40" customWidth="1"/>
    <col min="5648" max="5888" width="18.5546875" style="40"/>
    <col min="5889" max="5889" width="32.109375" style="40" customWidth="1"/>
    <col min="5890" max="5890" width="7.5546875" style="40" customWidth="1"/>
    <col min="5891" max="5891" width="12.5546875" style="40" customWidth="1"/>
    <col min="5892" max="5892" width="0.5546875" style="40" customWidth="1"/>
    <col min="5893" max="5893" width="10.5546875" style="40" customWidth="1"/>
    <col min="5894" max="5894" width="0.5546875" style="40" customWidth="1"/>
    <col min="5895" max="5895" width="12.5546875" style="40" customWidth="1"/>
    <col min="5896" max="5896" width="0.5546875" style="40" customWidth="1"/>
    <col min="5897" max="5897" width="13.5546875" style="40" customWidth="1"/>
    <col min="5898" max="5898" width="0.5546875" style="40" customWidth="1"/>
    <col min="5899" max="5899" width="12.5546875" style="40" customWidth="1"/>
    <col min="5900" max="5900" width="0.5546875" style="40" customWidth="1"/>
    <col min="5901" max="5901" width="11.5546875" style="40" customWidth="1"/>
    <col min="5902" max="5902" width="0.5546875" style="40" customWidth="1"/>
    <col min="5903" max="5903" width="11.5546875" style="40" customWidth="1"/>
    <col min="5904" max="6144" width="18.5546875" style="40"/>
    <col min="6145" max="6145" width="32.109375" style="40" customWidth="1"/>
    <col min="6146" max="6146" width="7.5546875" style="40" customWidth="1"/>
    <col min="6147" max="6147" width="12.5546875" style="40" customWidth="1"/>
    <col min="6148" max="6148" width="0.5546875" style="40" customWidth="1"/>
    <col min="6149" max="6149" width="10.5546875" style="40" customWidth="1"/>
    <col min="6150" max="6150" width="0.5546875" style="40" customWidth="1"/>
    <col min="6151" max="6151" width="12.5546875" style="40" customWidth="1"/>
    <col min="6152" max="6152" width="0.5546875" style="40" customWidth="1"/>
    <col min="6153" max="6153" width="13.5546875" style="40" customWidth="1"/>
    <col min="6154" max="6154" width="0.5546875" style="40" customWidth="1"/>
    <col min="6155" max="6155" width="12.5546875" style="40" customWidth="1"/>
    <col min="6156" max="6156" width="0.5546875" style="40" customWidth="1"/>
    <col min="6157" max="6157" width="11.5546875" style="40" customWidth="1"/>
    <col min="6158" max="6158" width="0.5546875" style="40" customWidth="1"/>
    <col min="6159" max="6159" width="11.5546875" style="40" customWidth="1"/>
    <col min="6160" max="6400" width="18.5546875" style="40"/>
    <col min="6401" max="6401" width="32.109375" style="40" customWidth="1"/>
    <col min="6402" max="6402" width="7.5546875" style="40" customWidth="1"/>
    <col min="6403" max="6403" width="12.5546875" style="40" customWidth="1"/>
    <col min="6404" max="6404" width="0.5546875" style="40" customWidth="1"/>
    <col min="6405" max="6405" width="10.5546875" style="40" customWidth="1"/>
    <col min="6406" max="6406" width="0.5546875" style="40" customWidth="1"/>
    <col min="6407" max="6407" width="12.5546875" style="40" customWidth="1"/>
    <col min="6408" max="6408" width="0.5546875" style="40" customWidth="1"/>
    <col min="6409" max="6409" width="13.5546875" style="40" customWidth="1"/>
    <col min="6410" max="6410" width="0.5546875" style="40" customWidth="1"/>
    <col min="6411" max="6411" width="12.5546875" style="40" customWidth="1"/>
    <col min="6412" max="6412" width="0.5546875" style="40" customWidth="1"/>
    <col min="6413" max="6413" width="11.5546875" style="40" customWidth="1"/>
    <col min="6414" max="6414" width="0.5546875" style="40" customWidth="1"/>
    <col min="6415" max="6415" width="11.5546875" style="40" customWidth="1"/>
    <col min="6416" max="6656" width="18.5546875" style="40"/>
    <col min="6657" max="6657" width="32.109375" style="40" customWidth="1"/>
    <col min="6658" max="6658" width="7.5546875" style="40" customWidth="1"/>
    <col min="6659" max="6659" width="12.5546875" style="40" customWidth="1"/>
    <col min="6660" max="6660" width="0.5546875" style="40" customWidth="1"/>
    <col min="6661" max="6661" width="10.5546875" style="40" customWidth="1"/>
    <col min="6662" max="6662" width="0.5546875" style="40" customWidth="1"/>
    <col min="6663" max="6663" width="12.5546875" style="40" customWidth="1"/>
    <col min="6664" max="6664" width="0.5546875" style="40" customWidth="1"/>
    <col min="6665" max="6665" width="13.5546875" style="40" customWidth="1"/>
    <col min="6666" max="6666" width="0.5546875" style="40" customWidth="1"/>
    <col min="6667" max="6667" width="12.5546875" style="40" customWidth="1"/>
    <col min="6668" max="6668" width="0.5546875" style="40" customWidth="1"/>
    <col min="6669" max="6669" width="11.5546875" style="40" customWidth="1"/>
    <col min="6670" max="6670" width="0.5546875" style="40" customWidth="1"/>
    <col min="6671" max="6671" width="11.5546875" style="40" customWidth="1"/>
    <col min="6672" max="6912" width="18.5546875" style="40"/>
    <col min="6913" max="6913" width="32.109375" style="40" customWidth="1"/>
    <col min="6914" max="6914" width="7.5546875" style="40" customWidth="1"/>
    <col min="6915" max="6915" width="12.5546875" style="40" customWidth="1"/>
    <col min="6916" max="6916" width="0.5546875" style="40" customWidth="1"/>
    <col min="6917" max="6917" width="10.5546875" style="40" customWidth="1"/>
    <col min="6918" max="6918" width="0.5546875" style="40" customWidth="1"/>
    <col min="6919" max="6919" width="12.5546875" style="40" customWidth="1"/>
    <col min="6920" max="6920" width="0.5546875" style="40" customWidth="1"/>
    <col min="6921" max="6921" width="13.5546875" style="40" customWidth="1"/>
    <col min="6922" max="6922" width="0.5546875" style="40" customWidth="1"/>
    <col min="6923" max="6923" width="12.5546875" style="40" customWidth="1"/>
    <col min="6924" max="6924" width="0.5546875" style="40" customWidth="1"/>
    <col min="6925" max="6925" width="11.5546875" style="40" customWidth="1"/>
    <col min="6926" max="6926" width="0.5546875" style="40" customWidth="1"/>
    <col min="6927" max="6927" width="11.5546875" style="40" customWidth="1"/>
    <col min="6928" max="7168" width="18.5546875" style="40"/>
    <col min="7169" max="7169" width="32.109375" style="40" customWidth="1"/>
    <col min="7170" max="7170" width="7.5546875" style="40" customWidth="1"/>
    <col min="7171" max="7171" width="12.5546875" style="40" customWidth="1"/>
    <col min="7172" max="7172" width="0.5546875" style="40" customWidth="1"/>
    <col min="7173" max="7173" width="10.5546875" style="40" customWidth="1"/>
    <col min="7174" max="7174" width="0.5546875" style="40" customWidth="1"/>
    <col min="7175" max="7175" width="12.5546875" style="40" customWidth="1"/>
    <col min="7176" max="7176" width="0.5546875" style="40" customWidth="1"/>
    <col min="7177" max="7177" width="13.5546875" style="40" customWidth="1"/>
    <col min="7178" max="7178" width="0.5546875" style="40" customWidth="1"/>
    <col min="7179" max="7179" width="12.5546875" style="40" customWidth="1"/>
    <col min="7180" max="7180" width="0.5546875" style="40" customWidth="1"/>
    <col min="7181" max="7181" width="11.5546875" style="40" customWidth="1"/>
    <col min="7182" max="7182" width="0.5546875" style="40" customWidth="1"/>
    <col min="7183" max="7183" width="11.5546875" style="40" customWidth="1"/>
    <col min="7184" max="7424" width="18.5546875" style="40"/>
    <col min="7425" max="7425" width="32.109375" style="40" customWidth="1"/>
    <col min="7426" max="7426" width="7.5546875" style="40" customWidth="1"/>
    <col min="7427" max="7427" width="12.5546875" style="40" customWidth="1"/>
    <col min="7428" max="7428" width="0.5546875" style="40" customWidth="1"/>
    <col min="7429" max="7429" width="10.5546875" style="40" customWidth="1"/>
    <col min="7430" max="7430" width="0.5546875" style="40" customWidth="1"/>
    <col min="7431" max="7431" width="12.5546875" style="40" customWidth="1"/>
    <col min="7432" max="7432" width="0.5546875" style="40" customWidth="1"/>
    <col min="7433" max="7433" width="13.5546875" style="40" customWidth="1"/>
    <col min="7434" max="7434" width="0.5546875" style="40" customWidth="1"/>
    <col min="7435" max="7435" width="12.5546875" style="40" customWidth="1"/>
    <col min="7436" max="7436" width="0.5546875" style="40" customWidth="1"/>
    <col min="7437" max="7437" width="11.5546875" style="40" customWidth="1"/>
    <col min="7438" max="7438" width="0.5546875" style="40" customWidth="1"/>
    <col min="7439" max="7439" width="11.5546875" style="40" customWidth="1"/>
    <col min="7440" max="7680" width="18.5546875" style="40"/>
    <col min="7681" max="7681" width="32.109375" style="40" customWidth="1"/>
    <col min="7682" max="7682" width="7.5546875" style="40" customWidth="1"/>
    <col min="7683" max="7683" width="12.5546875" style="40" customWidth="1"/>
    <col min="7684" max="7684" width="0.5546875" style="40" customWidth="1"/>
    <col min="7685" max="7685" width="10.5546875" style="40" customWidth="1"/>
    <col min="7686" max="7686" width="0.5546875" style="40" customWidth="1"/>
    <col min="7687" max="7687" width="12.5546875" style="40" customWidth="1"/>
    <col min="7688" max="7688" width="0.5546875" style="40" customWidth="1"/>
    <col min="7689" max="7689" width="13.5546875" style="40" customWidth="1"/>
    <col min="7690" max="7690" width="0.5546875" style="40" customWidth="1"/>
    <col min="7691" max="7691" width="12.5546875" style="40" customWidth="1"/>
    <col min="7692" max="7692" width="0.5546875" style="40" customWidth="1"/>
    <col min="7693" max="7693" width="11.5546875" style="40" customWidth="1"/>
    <col min="7694" max="7694" width="0.5546875" style="40" customWidth="1"/>
    <col min="7695" max="7695" width="11.5546875" style="40" customWidth="1"/>
    <col min="7696" max="7936" width="18.5546875" style="40"/>
    <col min="7937" max="7937" width="32.109375" style="40" customWidth="1"/>
    <col min="7938" max="7938" width="7.5546875" style="40" customWidth="1"/>
    <col min="7939" max="7939" width="12.5546875" style="40" customWidth="1"/>
    <col min="7940" max="7940" width="0.5546875" style="40" customWidth="1"/>
    <col min="7941" max="7941" width="10.5546875" style="40" customWidth="1"/>
    <col min="7942" max="7942" width="0.5546875" style="40" customWidth="1"/>
    <col min="7943" max="7943" width="12.5546875" style="40" customWidth="1"/>
    <col min="7944" max="7944" width="0.5546875" style="40" customWidth="1"/>
    <col min="7945" max="7945" width="13.5546875" style="40" customWidth="1"/>
    <col min="7946" max="7946" width="0.5546875" style="40" customWidth="1"/>
    <col min="7947" max="7947" width="12.5546875" style="40" customWidth="1"/>
    <col min="7948" max="7948" width="0.5546875" style="40" customWidth="1"/>
    <col min="7949" max="7949" width="11.5546875" style="40" customWidth="1"/>
    <col min="7950" max="7950" width="0.5546875" style="40" customWidth="1"/>
    <col min="7951" max="7951" width="11.5546875" style="40" customWidth="1"/>
    <col min="7952" max="8192" width="18.5546875" style="40"/>
    <col min="8193" max="8193" width="32.109375" style="40" customWidth="1"/>
    <col min="8194" max="8194" width="7.5546875" style="40" customWidth="1"/>
    <col min="8195" max="8195" width="12.5546875" style="40" customWidth="1"/>
    <col min="8196" max="8196" width="0.5546875" style="40" customWidth="1"/>
    <col min="8197" max="8197" width="10.5546875" style="40" customWidth="1"/>
    <col min="8198" max="8198" width="0.5546875" style="40" customWidth="1"/>
    <col min="8199" max="8199" width="12.5546875" style="40" customWidth="1"/>
    <col min="8200" max="8200" width="0.5546875" style="40" customWidth="1"/>
    <col min="8201" max="8201" width="13.5546875" style="40" customWidth="1"/>
    <col min="8202" max="8202" width="0.5546875" style="40" customWidth="1"/>
    <col min="8203" max="8203" width="12.5546875" style="40" customWidth="1"/>
    <col min="8204" max="8204" width="0.5546875" style="40" customWidth="1"/>
    <col min="8205" max="8205" width="11.5546875" style="40" customWidth="1"/>
    <col min="8206" max="8206" width="0.5546875" style="40" customWidth="1"/>
    <col min="8207" max="8207" width="11.5546875" style="40" customWidth="1"/>
    <col min="8208" max="8448" width="18.5546875" style="40"/>
    <col min="8449" max="8449" width="32.109375" style="40" customWidth="1"/>
    <col min="8450" max="8450" width="7.5546875" style="40" customWidth="1"/>
    <col min="8451" max="8451" width="12.5546875" style="40" customWidth="1"/>
    <col min="8452" max="8452" width="0.5546875" style="40" customWidth="1"/>
    <col min="8453" max="8453" width="10.5546875" style="40" customWidth="1"/>
    <col min="8454" max="8454" width="0.5546875" style="40" customWidth="1"/>
    <col min="8455" max="8455" width="12.5546875" style="40" customWidth="1"/>
    <col min="8456" max="8456" width="0.5546875" style="40" customWidth="1"/>
    <col min="8457" max="8457" width="13.5546875" style="40" customWidth="1"/>
    <col min="8458" max="8458" width="0.5546875" style="40" customWidth="1"/>
    <col min="8459" max="8459" width="12.5546875" style="40" customWidth="1"/>
    <col min="8460" max="8460" width="0.5546875" style="40" customWidth="1"/>
    <col min="8461" max="8461" width="11.5546875" style="40" customWidth="1"/>
    <col min="8462" max="8462" width="0.5546875" style="40" customWidth="1"/>
    <col min="8463" max="8463" width="11.5546875" style="40" customWidth="1"/>
    <col min="8464" max="8704" width="18.5546875" style="40"/>
    <col min="8705" max="8705" width="32.109375" style="40" customWidth="1"/>
    <col min="8706" max="8706" width="7.5546875" style="40" customWidth="1"/>
    <col min="8707" max="8707" width="12.5546875" style="40" customWidth="1"/>
    <col min="8708" max="8708" width="0.5546875" style="40" customWidth="1"/>
    <col min="8709" max="8709" width="10.5546875" style="40" customWidth="1"/>
    <col min="8710" max="8710" width="0.5546875" style="40" customWidth="1"/>
    <col min="8711" max="8711" width="12.5546875" style="40" customWidth="1"/>
    <col min="8712" max="8712" width="0.5546875" style="40" customWidth="1"/>
    <col min="8713" max="8713" width="13.5546875" style="40" customWidth="1"/>
    <col min="8714" max="8714" width="0.5546875" style="40" customWidth="1"/>
    <col min="8715" max="8715" width="12.5546875" style="40" customWidth="1"/>
    <col min="8716" max="8716" width="0.5546875" style="40" customWidth="1"/>
    <col min="8717" max="8717" width="11.5546875" style="40" customWidth="1"/>
    <col min="8718" max="8718" width="0.5546875" style="40" customWidth="1"/>
    <col min="8719" max="8719" width="11.5546875" style="40" customWidth="1"/>
    <col min="8720" max="8960" width="18.5546875" style="40"/>
    <col min="8961" max="8961" width="32.109375" style="40" customWidth="1"/>
    <col min="8962" max="8962" width="7.5546875" style="40" customWidth="1"/>
    <col min="8963" max="8963" width="12.5546875" style="40" customWidth="1"/>
    <col min="8964" max="8964" width="0.5546875" style="40" customWidth="1"/>
    <col min="8965" max="8965" width="10.5546875" style="40" customWidth="1"/>
    <col min="8966" max="8966" width="0.5546875" style="40" customWidth="1"/>
    <col min="8967" max="8967" width="12.5546875" style="40" customWidth="1"/>
    <col min="8968" max="8968" width="0.5546875" style="40" customWidth="1"/>
    <col min="8969" max="8969" width="13.5546875" style="40" customWidth="1"/>
    <col min="8970" max="8970" width="0.5546875" style="40" customWidth="1"/>
    <col min="8971" max="8971" width="12.5546875" style="40" customWidth="1"/>
    <col min="8972" max="8972" width="0.5546875" style="40" customWidth="1"/>
    <col min="8973" max="8973" width="11.5546875" style="40" customWidth="1"/>
    <col min="8974" max="8974" width="0.5546875" style="40" customWidth="1"/>
    <col min="8975" max="8975" width="11.5546875" style="40" customWidth="1"/>
    <col min="8976" max="9216" width="18.5546875" style="40"/>
    <col min="9217" max="9217" width="32.109375" style="40" customWidth="1"/>
    <col min="9218" max="9218" width="7.5546875" style="40" customWidth="1"/>
    <col min="9219" max="9219" width="12.5546875" style="40" customWidth="1"/>
    <col min="9220" max="9220" width="0.5546875" style="40" customWidth="1"/>
    <col min="9221" max="9221" width="10.5546875" style="40" customWidth="1"/>
    <col min="9222" max="9222" width="0.5546875" style="40" customWidth="1"/>
    <col min="9223" max="9223" width="12.5546875" style="40" customWidth="1"/>
    <col min="9224" max="9224" width="0.5546875" style="40" customWidth="1"/>
    <col min="9225" max="9225" width="13.5546875" style="40" customWidth="1"/>
    <col min="9226" max="9226" width="0.5546875" style="40" customWidth="1"/>
    <col min="9227" max="9227" width="12.5546875" style="40" customWidth="1"/>
    <col min="9228" max="9228" width="0.5546875" style="40" customWidth="1"/>
    <col min="9229" max="9229" width="11.5546875" style="40" customWidth="1"/>
    <col min="9230" max="9230" width="0.5546875" style="40" customWidth="1"/>
    <col min="9231" max="9231" width="11.5546875" style="40" customWidth="1"/>
    <col min="9232" max="9472" width="18.5546875" style="40"/>
    <col min="9473" max="9473" width="32.109375" style="40" customWidth="1"/>
    <col min="9474" max="9474" width="7.5546875" style="40" customWidth="1"/>
    <col min="9475" max="9475" width="12.5546875" style="40" customWidth="1"/>
    <col min="9476" max="9476" width="0.5546875" style="40" customWidth="1"/>
    <col min="9477" max="9477" width="10.5546875" style="40" customWidth="1"/>
    <col min="9478" max="9478" width="0.5546875" style="40" customWidth="1"/>
    <col min="9479" max="9479" width="12.5546875" style="40" customWidth="1"/>
    <col min="9480" max="9480" width="0.5546875" style="40" customWidth="1"/>
    <col min="9481" max="9481" width="13.5546875" style="40" customWidth="1"/>
    <col min="9482" max="9482" width="0.5546875" style="40" customWidth="1"/>
    <col min="9483" max="9483" width="12.5546875" style="40" customWidth="1"/>
    <col min="9484" max="9484" width="0.5546875" style="40" customWidth="1"/>
    <col min="9485" max="9485" width="11.5546875" style="40" customWidth="1"/>
    <col min="9486" max="9486" width="0.5546875" style="40" customWidth="1"/>
    <col min="9487" max="9487" width="11.5546875" style="40" customWidth="1"/>
    <col min="9488" max="9728" width="18.5546875" style="40"/>
    <col min="9729" max="9729" width="32.109375" style="40" customWidth="1"/>
    <col min="9730" max="9730" width="7.5546875" style="40" customWidth="1"/>
    <col min="9731" max="9731" width="12.5546875" style="40" customWidth="1"/>
    <col min="9732" max="9732" width="0.5546875" style="40" customWidth="1"/>
    <col min="9733" max="9733" width="10.5546875" style="40" customWidth="1"/>
    <col min="9734" max="9734" width="0.5546875" style="40" customWidth="1"/>
    <col min="9735" max="9735" width="12.5546875" style="40" customWidth="1"/>
    <col min="9736" max="9736" width="0.5546875" style="40" customWidth="1"/>
    <col min="9737" max="9737" width="13.5546875" style="40" customWidth="1"/>
    <col min="9738" max="9738" width="0.5546875" style="40" customWidth="1"/>
    <col min="9739" max="9739" width="12.5546875" style="40" customWidth="1"/>
    <col min="9740" max="9740" width="0.5546875" style="40" customWidth="1"/>
    <col min="9741" max="9741" width="11.5546875" style="40" customWidth="1"/>
    <col min="9742" max="9742" width="0.5546875" style="40" customWidth="1"/>
    <col min="9743" max="9743" width="11.5546875" style="40" customWidth="1"/>
    <col min="9744" max="9984" width="18.5546875" style="40"/>
    <col min="9985" max="9985" width="32.109375" style="40" customWidth="1"/>
    <col min="9986" max="9986" width="7.5546875" style="40" customWidth="1"/>
    <col min="9987" max="9987" width="12.5546875" style="40" customWidth="1"/>
    <col min="9988" max="9988" width="0.5546875" style="40" customWidth="1"/>
    <col min="9989" max="9989" width="10.5546875" style="40" customWidth="1"/>
    <col min="9990" max="9990" width="0.5546875" style="40" customWidth="1"/>
    <col min="9991" max="9991" width="12.5546875" style="40" customWidth="1"/>
    <col min="9992" max="9992" width="0.5546875" style="40" customWidth="1"/>
    <col min="9993" max="9993" width="13.5546875" style="40" customWidth="1"/>
    <col min="9994" max="9994" width="0.5546875" style="40" customWidth="1"/>
    <col min="9995" max="9995" width="12.5546875" style="40" customWidth="1"/>
    <col min="9996" max="9996" width="0.5546875" style="40" customWidth="1"/>
    <col min="9997" max="9997" width="11.5546875" style="40" customWidth="1"/>
    <col min="9998" max="9998" width="0.5546875" style="40" customWidth="1"/>
    <col min="9999" max="9999" width="11.5546875" style="40" customWidth="1"/>
    <col min="10000" max="10240" width="18.5546875" style="40"/>
    <col min="10241" max="10241" width="32.109375" style="40" customWidth="1"/>
    <col min="10242" max="10242" width="7.5546875" style="40" customWidth="1"/>
    <col min="10243" max="10243" width="12.5546875" style="40" customWidth="1"/>
    <col min="10244" max="10244" width="0.5546875" style="40" customWidth="1"/>
    <col min="10245" max="10245" width="10.5546875" style="40" customWidth="1"/>
    <col min="10246" max="10246" width="0.5546875" style="40" customWidth="1"/>
    <col min="10247" max="10247" width="12.5546875" style="40" customWidth="1"/>
    <col min="10248" max="10248" width="0.5546875" style="40" customWidth="1"/>
    <col min="10249" max="10249" width="13.5546875" style="40" customWidth="1"/>
    <col min="10250" max="10250" width="0.5546875" style="40" customWidth="1"/>
    <col min="10251" max="10251" width="12.5546875" style="40" customWidth="1"/>
    <col min="10252" max="10252" width="0.5546875" style="40" customWidth="1"/>
    <col min="10253" max="10253" width="11.5546875" style="40" customWidth="1"/>
    <col min="10254" max="10254" width="0.5546875" style="40" customWidth="1"/>
    <col min="10255" max="10255" width="11.5546875" style="40" customWidth="1"/>
    <col min="10256" max="10496" width="18.5546875" style="40"/>
    <col min="10497" max="10497" width="32.109375" style="40" customWidth="1"/>
    <col min="10498" max="10498" width="7.5546875" style="40" customWidth="1"/>
    <col min="10499" max="10499" width="12.5546875" style="40" customWidth="1"/>
    <col min="10500" max="10500" width="0.5546875" style="40" customWidth="1"/>
    <col min="10501" max="10501" width="10.5546875" style="40" customWidth="1"/>
    <col min="10502" max="10502" width="0.5546875" style="40" customWidth="1"/>
    <col min="10503" max="10503" width="12.5546875" style="40" customWidth="1"/>
    <col min="10504" max="10504" width="0.5546875" style="40" customWidth="1"/>
    <col min="10505" max="10505" width="13.5546875" style="40" customWidth="1"/>
    <col min="10506" max="10506" width="0.5546875" style="40" customWidth="1"/>
    <col min="10507" max="10507" width="12.5546875" style="40" customWidth="1"/>
    <col min="10508" max="10508" width="0.5546875" style="40" customWidth="1"/>
    <col min="10509" max="10509" width="11.5546875" style="40" customWidth="1"/>
    <col min="10510" max="10510" width="0.5546875" style="40" customWidth="1"/>
    <col min="10511" max="10511" width="11.5546875" style="40" customWidth="1"/>
    <col min="10512" max="10752" width="18.5546875" style="40"/>
    <col min="10753" max="10753" width="32.109375" style="40" customWidth="1"/>
    <col min="10754" max="10754" width="7.5546875" style="40" customWidth="1"/>
    <col min="10755" max="10755" width="12.5546875" style="40" customWidth="1"/>
    <col min="10756" max="10756" width="0.5546875" style="40" customWidth="1"/>
    <col min="10757" max="10757" width="10.5546875" style="40" customWidth="1"/>
    <col min="10758" max="10758" width="0.5546875" style="40" customWidth="1"/>
    <col min="10759" max="10759" width="12.5546875" style="40" customWidth="1"/>
    <col min="10760" max="10760" width="0.5546875" style="40" customWidth="1"/>
    <col min="10761" max="10761" width="13.5546875" style="40" customWidth="1"/>
    <col min="10762" max="10762" width="0.5546875" style="40" customWidth="1"/>
    <col min="10763" max="10763" width="12.5546875" style="40" customWidth="1"/>
    <col min="10764" max="10764" width="0.5546875" style="40" customWidth="1"/>
    <col min="10765" max="10765" width="11.5546875" style="40" customWidth="1"/>
    <col min="10766" max="10766" width="0.5546875" style="40" customWidth="1"/>
    <col min="10767" max="10767" width="11.5546875" style="40" customWidth="1"/>
    <col min="10768" max="11008" width="18.5546875" style="40"/>
    <col min="11009" max="11009" width="32.109375" style="40" customWidth="1"/>
    <col min="11010" max="11010" width="7.5546875" style="40" customWidth="1"/>
    <col min="11011" max="11011" width="12.5546875" style="40" customWidth="1"/>
    <col min="11012" max="11012" width="0.5546875" style="40" customWidth="1"/>
    <col min="11013" max="11013" width="10.5546875" style="40" customWidth="1"/>
    <col min="11014" max="11014" width="0.5546875" style="40" customWidth="1"/>
    <col min="11015" max="11015" width="12.5546875" style="40" customWidth="1"/>
    <col min="11016" max="11016" width="0.5546875" style="40" customWidth="1"/>
    <col min="11017" max="11017" width="13.5546875" style="40" customWidth="1"/>
    <col min="11018" max="11018" width="0.5546875" style="40" customWidth="1"/>
    <col min="11019" max="11019" width="12.5546875" style="40" customWidth="1"/>
    <col min="11020" max="11020" width="0.5546875" style="40" customWidth="1"/>
    <col min="11021" max="11021" width="11.5546875" style="40" customWidth="1"/>
    <col min="11022" max="11022" width="0.5546875" style="40" customWidth="1"/>
    <col min="11023" max="11023" width="11.5546875" style="40" customWidth="1"/>
    <col min="11024" max="11264" width="18.5546875" style="40"/>
    <col min="11265" max="11265" width="32.109375" style="40" customWidth="1"/>
    <col min="11266" max="11266" width="7.5546875" style="40" customWidth="1"/>
    <col min="11267" max="11267" width="12.5546875" style="40" customWidth="1"/>
    <col min="11268" max="11268" width="0.5546875" style="40" customWidth="1"/>
    <col min="11269" max="11269" width="10.5546875" style="40" customWidth="1"/>
    <col min="11270" max="11270" width="0.5546875" style="40" customWidth="1"/>
    <col min="11271" max="11271" width="12.5546875" style="40" customWidth="1"/>
    <col min="11272" max="11272" width="0.5546875" style="40" customWidth="1"/>
    <col min="11273" max="11273" width="13.5546875" style="40" customWidth="1"/>
    <col min="11274" max="11274" width="0.5546875" style="40" customWidth="1"/>
    <col min="11275" max="11275" width="12.5546875" style="40" customWidth="1"/>
    <col min="11276" max="11276" width="0.5546875" style="40" customWidth="1"/>
    <col min="11277" max="11277" width="11.5546875" style="40" customWidth="1"/>
    <col min="11278" max="11278" width="0.5546875" style="40" customWidth="1"/>
    <col min="11279" max="11279" width="11.5546875" style="40" customWidth="1"/>
    <col min="11280" max="11520" width="18.5546875" style="40"/>
    <col min="11521" max="11521" width="32.109375" style="40" customWidth="1"/>
    <col min="11522" max="11522" width="7.5546875" style="40" customWidth="1"/>
    <col min="11523" max="11523" width="12.5546875" style="40" customWidth="1"/>
    <col min="11524" max="11524" width="0.5546875" style="40" customWidth="1"/>
    <col min="11525" max="11525" width="10.5546875" style="40" customWidth="1"/>
    <col min="11526" max="11526" width="0.5546875" style="40" customWidth="1"/>
    <col min="11527" max="11527" width="12.5546875" style="40" customWidth="1"/>
    <col min="11528" max="11528" width="0.5546875" style="40" customWidth="1"/>
    <col min="11529" max="11529" width="13.5546875" style="40" customWidth="1"/>
    <col min="11530" max="11530" width="0.5546875" style="40" customWidth="1"/>
    <col min="11531" max="11531" width="12.5546875" style="40" customWidth="1"/>
    <col min="11532" max="11532" width="0.5546875" style="40" customWidth="1"/>
    <col min="11533" max="11533" width="11.5546875" style="40" customWidth="1"/>
    <col min="11534" max="11534" width="0.5546875" style="40" customWidth="1"/>
    <col min="11535" max="11535" width="11.5546875" style="40" customWidth="1"/>
    <col min="11536" max="11776" width="18.5546875" style="40"/>
    <col min="11777" max="11777" width="32.109375" style="40" customWidth="1"/>
    <col min="11778" max="11778" width="7.5546875" style="40" customWidth="1"/>
    <col min="11779" max="11779" width="12.5546875" style="40" customWidth="1"/>
    <col min="11780" max="11780" width="0.5546875" style="40" customWidth="1"/>
    <col min="11781" max="11781" width="10.5546875" style="40" customWidth="1"/>
    <col min="11782" max="11782" width="0.5546875" style="40" customWidth="1"/>
    <col min="11783" max="11783" width="12.5546875" style="40" customWidth="1"/>
    <col min="11784" max="11784" width="0.5546875" style="40" customWidth="1"/>
    <col min="11785" max="11785" width="13.5546875" style="40" customWidth="1"/>
    <col min="11786" max="11786" width="0.5546875" style="40" customWidth="1"/>
    <col min="11787" max="11787" width="12.5546875" style="40" customWidth="1"/>
    <col min="11788" max="11788" width="0.5546875" style="40" customWidth="1"/>
    <col min="11789" max="11789" width="11.5546875" style="40" customWidth="1"/>
    <col min="11790" max="11790" width="0.5546875" style="40" customWidth="1"/>
    <col min="11791" max="11791" width="11.5546875" style="40" customWidth="1"/>
    <col min="11792" max="12032" width="18.5546875" style="40"/>
    <col min="12033" max="12033" width="32.109375" style="40" customWidth="1"/>
    <col min="12034" max="12034" width="7.5546875" style="40" customWidth="1"/>
    <col min="12035" max="12035" width="12.5546875" style="40" customWidth="1"/>
    <col min="12036" max="12036" width="0.5546875" style="40" customWidth="1"/>
    <col min="12037" max="12037" width="10.5546875" style="40" customWidth="1"/>
    <col min="12038" max="12038" width="0.5546875" style="40" customWidth="1"/>
    <col min="12039" max="12039" width="12.5546875" style="40" customWidth="1"/>
    <col min="12040" max="12040" width="0.5546875" style="40" customWidth="1"/>
    <col min="12041" max="12041" width="13.5546875" style="40" customWidth="1"/>
    <col min="12042" max="12042" width="0.5546875" style="40" customWidth="1"/>
    <col min="12043" max="12043" width="12.5546875" style="40" customWidth="1"/>
    <col min="12044" max="12044" width="0.5546875" style="40" customWidth="1"/>
    <col min="12045" max="12045" width="11.5546875" style="40" customWidth="1"/>
    <col min="12046" max="12046" width="0.5546875" style="40" customWidth="1"/>
    <col min="12047" max="12047" width="11.5546875" style="40" customWidth="1"/>
    <col min="12048" max="12288" width="18.5546875" style="40"/>
    <col min="12289" max="12289" width="32.109375" style="40" customWidth="1"/>
    <col min="12290" max="12290" width="7.5546875" style="40" customWidth="1"/>
    <col min="12291" max="12291" width="12.5546875" style="40" customWidth="1"/>
    <col min="12292" max="12292" width="0.5546875" style="40" customWidth="1"/>
    <col min="12293" max="12293" width="10.5546875" style="40" customWidth="1"/>
    <col min="12294" max="12294" width="0.5546875" style="40" customWidth="1"/>
    <col min="12295" max="12295" width="12.5546875" style="40" customWidth="1"/>
    <col min="12296" max="12296" width="0.5546875" style="40" customWidth="1"/>
    <col min="12297" max="12297" width="13.5546875" style="40" customWidth="1"/>
    <col min="12298" max="12298" width="0.5546875" style="40" customWidth="1"/>
    <col min="12299" max="12299" width="12.5546875" style="40" customWidth="1"/>
    <col min="12300" max="12300" width="0.5546875" style="40" customWidth="1"/>
    <col min="12301" max="12301" width="11.5546875" style="40" customWidth="1"/>
    <col min="12302" max="12302" width="0.5546875" style="40" customWidth="1"/>
    <col min="12303" max="12303" width="11.5546875" style="40" customWidth="1"/>
    <col min="12304" max="12544" width="18.5546875" style="40"/>
    <col min="12545" max="12545" width="32.109375" style="40" customWidth="1"/>
    <col min="12546" max="12546" width="7.5546875" style="40" customWidth="1"/>
    <col min="12547" max="12547" width="12.5546875" style="40" customWidth="1"/>
    <col min="12548" max="12548" width="0.5546875" style="40" customWidth="1"/>
    <col min="12549" max="12549" width="10.5546875" style="40" customWidth="1"/>
    <col min="12550" max="12550" width="0.5546875" style="40" customWidth="1"/>
    <col min="12551" max="12551" width="12.5546875" style="40" customWidth="1"/>
    <col min="12552" max="12552" width="0.5546875" style="40" customWidth="1"/>
    <col min="12553" max="12553" width="13.5546875" style="40" customWidth="1"/>
    <col min="12554" max="12554" width="0.5546875" style="40" customWidth="1"/>
    <col min="12555" max="12555" width="12.5546875" style="40" customWidth="1"/>
    <col min="12556" max="12556" width="0.5546875" style="40" customWidth="1"/>
    <col min="12557" max="12557" width="11.5546875" style="40" customWidth="1"/>
    <col min="12558" max="12558" width="0.5546875" style="40" customWidth="1"/>
    <col min="12559" max="12559" width="11.5546875" style="40" customWidth="1"/>
    <col min="12560" max="12800" width="18.5546875" style="40"/>
    <col min="12801" max="12801" width="32.109375" style="40" customWidth="1"/>
    <col min="12802" max="12802" width="7.5546875" style="40" customWidth="1"/>
    <col min="12803" max="12803" width="12.5546875" style="40" customWidth="1"/>
    <col min="12804" max="12804" width="0.5546875" style="40" customWidth="1"/>
    <col min="12805" max="12805" width="10.5546875" style="40" customWidth="1"/>
    <col min="12806" max="12806" width="0.5546875" style="40" customWidth="1"/>
    <col min="12807" max="12807" width="12.5546875" style="40" customWidth="1"/>
    <col min="12808" max="12808" width="0.5546875" style="40" customWidth="1"/>
    <col min="12809" max="12809" width="13.5546875" style="40" customWidth="1"/>
    <col min="12810" max="12810" width="0.5546875" style="40" customWidth="1"/>
    <col min="12811" max="12811" width="12.5546875" style="40" customWidth="1"/>
    <col min="12812" max="12812" width="0.5546875" style="40" customWidth="1"/>
    <col min="12813" max="12813" width="11.5546875" style="40" customWidth="1"/>
    <col min="12814" max="12814" width="0.5546875" style="40" customWidth="1"/>
    <col min="12815" max="12815" width="11.5546875" style="40" customWidth="1"/>
    <col min="12816" max="13056" width="18.5546875" style="40"/>
    <col min="13057" max="13057" width="32.109375" style="40" customWidth="1"/>
    <col min="13058" max="13058" width="7.5546875" style="40" customWidth="1"/>
    <col min="13059" max="13059" width="12.5546875" style="40" customWidth="1"/>
    <col min="13060" max="13060" width="0.5546875" style="40" customWidth="1"/>
    <col min="13061" max="13061" width="10.5546875" style="40" customWidth="1"/>
    <col min="13062" max="13062" width="0.5546875" style="40" customWidth="1"/>
    <col min="13063" max="13063" width="12.5546875" style="40" customWidth="1"/>
    <col min="13064" max="13064" width="0.5546875" style="40" customWidth="1"/>
    <col min="13065" max="13065" width="13.5546875" style="40" customWidth="1"/>
    <col min="13066" max="13066" width="0.5546875" style="40" customWidth="1"/>
    <col min="13067" max="13067" width="12.5546875" style="40" customWidth="1"/>
    <col min="13068" max="13068" width="0.5546875" style="40" customWidth="1"/>
    <col min="13069" max="13069" width="11.5546875" style="40" customWidth="1"/>
    <col min="13070" max="13070" width="0.5546875" style="40" customWidth="1"/>
    <col min="13071" max="13071" width="11.5546875" style="40" customWidth="1"/>
    <col min="13072" max="13312" width="18.5546875" style="40"/>
    <col min="13313" max="13313" width="32.109375" style="40" customWidth="1"/>
    <col min="13314" max="13314" width="7.5546875" style="40" customWidth="1"/>
    <col min="13315" max="13315" width="12.5546875" style="40" customWidth="1"/>
    <col min="13316" max="13316" width="0.5546875" style="40" customWidth="1"/>
    <col min="13317" max="13317" width="10.5546875" style="40" customWidth="1"/>
    <col min="13318" max="13318" width="0.5546875" style="40" customWidth="1"/>
    <col min="13319" max="13319" width="12.5546875" style="40" customWidth="1"/>
    <col min="13320" max="13320" width="0.5546875" style="40" customWidth="1"/>
    <col min="13321" max="13321" width="13.5546875" style="40" customWidth="1"/>
    <col min="13322" max="13322" width="0.5546875" style="40" customWidth="1"/>
    <col min="13323" max="13323" width="12.5546875" style="40" customWidth="1"/>
    <col min="13324" max="13324" width="0.5546875" style="40" customWidth="1"/>
    <col min="13325" max="13325" width="11.5546875" style="40" customWidth="1"/>
    <col min="13326" max="13326" width="0.5546875" style="40" customWidth="1"/>
    <col min="13327" max="13327" width="11.5546875" style="40" customWidth="1"/>
    <col min="13328" max="13568" width="18.5546875" style="40"/>
    <col min="13569" max="13569" width="32.109375" style="40" customWidth="1"/>
    <col min="13570" max="13570" width="7.5546875" style="40" customWidth="1"/>
    <col min="13571" max="13571" width="12.5546875" style="40" customWidth="1"/>
    <col min="13572" max="13572" width="0.5546875" style="40" customWidth="1"/>
    <col min="13573" max="13573" width="10.5546875" style="40" customWidth="1"/>
    <col min="13574" max="13574" width="0.5546875" style="40" customWidth="1"/>
    <col min="13575" max="13575" width="12.5546875" style="40" customWidth="1"/>
    <col min="13576" max="13576" width="0.5546875" style="40" customWidth="1"/>
    <col min="13577" max="13577" width="13.5546875" style="40" customWidth="1"/>
    <col min="13578" max="13578" width="0.5546875" style="40" customWidth="1"/>
    <col min="13579" max="13579" width="12.5546875" style="40" customWidth="1"/>
    <col min="13580" max="13580" width="0.5546875" style="40" customWidth="1"/>
    <col min="13581" max="13581" width="11.5546875" style="40" customWidth="1"/>
    <col min="13582" max="13582" width="0.5546875" style="40" customWidth="1"/>
    <col min="13583" max="13583" width="11.5546875" style="40" customWidth="1"/>
    <col min="13584" max="13824" width="18.5546875" style="40"/>
    <col min="13825" max="13825" width="32.109375" style="40" customWidth="1"/>
    <col min="13826" max="13826" width="7.5546875" style="40" customWidth="1"/>
    <col min="13827" max="13827" width="12.5546875" style="40" customWidth="1"/>
    <col min="13828" max="13828" width="0.5546875" style="40" customWidth="1"/>
    <col min="13829" max="13829" width="10.5546875" style="40" customWidth="1"/>
    <col min="13830" max="13830" width="0.5546875" style="40" customWidth="1"/>
    <col min="13831" max="13831" width="12.5546875" style="40" customWidth="1"/>
    <col min="13832" max="13832" width="0.5546875" style="40" customWidth="1"/>
    <col min="13833" max="13833" width="13.5546875" style="40" customWidth="1"/>
    <col min="13834" max="13834" width="0.5546875" style="40" customWidth="1"/>
    <col min="13835" max="13835" width="12.5546875" style="40" customWidth="1"/>
    <col min="13836" max="13836" width="0.5546875" style="40" customWidth="1"/>
    <col min="13837" max="13837" width="11.5546875" style="40" customWidth="1"/>
    <col min="13838" max="13838" width="0.5546875" style="40" customWidth="1"/>
    <col min="13839" max="13839" width="11.5546875" style="40" customWidth="1"/>
    <col min="13840" max="14080" width="18.5546875" style="40"/>
    <col min="14081" max="14081" width="32.109375" style="40" customWidth="1"/>
    <col min="14082" max="14082" width="7.5546875" style="40" customWidth="1"/>
    <col min="14083" max="14083" width="12.5546875" style="40" customWidth="1"/>
    <col min="14084" max="14084" width="0.5546875" style="40" customWidth="1"/>
    <col min="14085" max="14085" width="10.5546875" style="40" customWidth="1"/>
    <col min="14086" max="14086" width="0.5546875" style="40" customWidth="1"/>
    <col min="14087" max="14087" width="12.5546875" style="40" customWidth="1"/>
    <col min="14088" max="14088" width="0.5546875" style="40" customWidth="1"/>
    <col min="14089" max="14089" width="13.5546875" style="40" customWidth="1"/>
    <col min="14090" max="14090" width="0.5546875" style="40" customWidth="1"/>
    <col min="14091" max="14091" width="12.5546875" style="40" customWidth="1"/>
    <col min="14092" max="14092" width="0.5546875" style="40" customWidth="1"/>
    <col min="14093" max="14093" width="11.5546875" style="40" customWidth="1"/>
    <col min="14094" max="14094" width="0.5546875" style="40" customWidth="1"/>
    <col min="14095" max="14095" width="11.5546875" style="40" customWidth="1"/>
    <col min="14096" max="14336" width="18.5546875" style="40"/>
    <col min="14337" max="14337" width="32.109375" style="40" customWidth="1"/>
    <col min="14338" max="14338" width="7.5546875" style="40" customWidth="1"/>
    <col min="14339" max="14339" width="12.5546875" style="40" customWidth="1"/>
    <col min="14340" max="14340" width="0.5546875" style="40" customWidth="1"/>
    <col min="14341" max="14341" width="10.5546875" style="40" customWidth="1"/>
    <col min="14342" max="14342" width="0.5546875" style="40" customWidth="1"/>
    <col min="14343" max="14343" width="12.5546875" style="40" customWidth="1"/>
    <col min="14344" max="14344" width="0.5546875" style="40" customWidth="1"/>
    <col min="14345" max="14345" width="13.5546875" style="40" customWidth="1"/>
    <col min="14346" max="14346" width="0.5546875" style="40" customWidth="1"/>
    <col min="14347" max="14347" width="12.5546875" style="40" customWidth="1"/>
    <col min="14348" max="14348" width="0.5546875" style="40" customWidth="1"/>
    <col min="14349" max="14349" width="11.5546875" style="40" customWidth="1"/>
    <col min="14350" max="14350" width="0.5546875" style="40" customWidth="1"/>
    <col min="14351" max="14351" width="11.5546875" style="40" customWidth="1"/>
    <col min="14352" max="14592" width="18.5546875" style="40"/>
    <col min="14593" max="14593" width="32.109375" style="40" customWidth="1"/>
    <col min="14594" max="14594" width="7.5546875" style="40" customWidth="1"/>
    <col min="14595" max="14595" width="12.5546875" style="40" customWidth="1"/>
    <col min="14596" max="14596" width="0.5546875" style="40" customWidth="1"/>
    <col min="14597" max="14597" width="10.5546875" style="40" customWidth="1"/>
    <col min="14598" max="14598" width="0.5546875" style="40" customWidth="1"/>
    <col min="14599" max="14599" width="12.5546875" style="40" customWidth="1"/>
    <col min="14600" max="14600" width="0.5546875" style="40" customWidth="1"/>
    <col min="14601" max="14601" width="13.5546875" style="40" customWidth="1"/>
    <col min="14602" max="14602" width="0.5546875" style="40" customWidth="1"/>
    <col min="14603" max="14603" width="12.5546875" style="40" customWidth="1"/>
    <col min="14604" max="14604" width="0.5546875" style="40" customWidth="1"/>
    <col min="14605" max="14605" width="11.5546875" style="40" customWidth="1"/>
    <col min="14606" max="14606" width="0.5546875" style="40" customWidth="1"/>
    <col min="14607" max="14607" width="11.5546875" style="40" customWidth="1"/>
    <col min="14608" max="14848" width="18.5546875" style="40"/>
    <col min="14849" max="14849" width="32.109375" style="40" customWidth="1"/>
    <col min="14850" max="14850" width="7.5546875" style="40" customWidth="1"/>
    <col min="14851" max="14851" width="12.5546875" style="40" customWidth="1"/>
    <col min="14852" max="14852" width="0.5546875" style="40" customWidth="1"/>
    <col min="14853" max="14853" width="10.5546875" style="40" customWidth="1"/>
    <col min="14854" max="14854" width="0.5546875" style="40" customWidth="1"/>
    <col min="14855" max="14855" width="12.5546875" style="40" customWidth="1"/>
    <col min="14856" max="14856" width="0.5546875" style="40" customWidth="1"/>
    <col min="14857" max="14857" width="13.5546875" style="40" customWidth="1"/>
    <col min="14858" max="14858" width="0.5546875" style="40" customWidth="1"/>
    <col min="14859" max="14859" width="12.5546875" style="40" customWidth="1"/>
    <col min="14860" max="14860" width="0.5546875" style="40" customWidth="1"/>
    <col min="14861" max="14861" width="11.5546875" style="40" customWidth="1"/>
    <col min="14862" max="14862" width="0.5546875" style="40" customWidth="1"/>
    <col min="14863" max="14863" width="11.5546875" style="40" customWidth="1"/>
    <col min="14864" max="15104" width="18.5546875" style="40"/>
    <col min="15105" max="15105" width="32.109375" style="40" customWidth="1"/>
    <col min="15106" max="15106" width="7.5546875" style="40" customWidth="1"/>
    <col min="15107" max="15107" width="12.5546875" style="40" customWidth="1"/>
    <col min="15108" max="15108" width="0.5546875" style="40" customWidth="1"/>
    <col min="15109" max="15109" width="10.5546875" style="40" customWidth="1"/>
    <col min="15110" max="15110" width="0.5546875" style="40" customWidth="1"/>
    <col min="15111" max="15111" width="12.5546875" style="40" customWidth="1"/>
    <col min="15112" max="15112" width="0.5546875" style="40" customWidth="1"/>
    <col min="15113" max="15113" width="13.5546875" style="40" customWidth="1"/>
    <col min="15114" max="15114" width="0.5546875" style="40" customWidth="1"/>
    <col min="15115" max="15115" width="12.5546875" style="40" customWidth="1"/>
    <col min="15116" max="15116" width="0.5546875" style="40" customWidth="1"/>
    <col min="15117" max="15117" width="11.5546875" style="40" customWidth="1"/>
    <col min="15118" max="15118" width="0.5546875" style="40" customWidth="1"/>
    <col min="15119" max="15119" width="11.5546875" style="40" customWidth="1"/>
    <col min="15120" max="15360" width="18.5546875" style="40"/>
    <col min="15361" max="15361" width="32.109375" style="40" customWidth="1"/>
    <col min="15362" max="15362" width="7.5546875" style="40" customWidth="1"/>
    <col min="15363" max="15363" width="12.5546875" style="40" customWidth="1"/>
    <col min="15364" max="15364" width="0.5546875" style="40" customWidth="1"/>
    <col min="15365" max="15365" width="10.5546875" style="40" customWidth="1"/>
    <col min="15366" max="15366" width="0.5546875" style="40" customWidth="1"/>
    <col min="15367" max="15367" width="12.5546875" style="40" customWidth="1"/>
    <col min="15368" max="15368" width="0.5546875" style="40" customWidth="1"/>
    <col min="15369" max="15369" width="13.5546875" style="40" customWidth="1"/>
    <col min="15370" max="15370" width="0.5546875" style="40" customWidth="1"/>
    <col min="15371" max="15371" width="12.5546875" style="40" customWidth="1"/>
    <col min="15372" max="15372" width="0.5546875" style="40" customWidth="1"/>
    <col min="15373" max="15373" width="11.5546875" style="40" customWidth="1"/>
    <col min="15374" max="15374" width="0.5546875" style="40" customWidth="1"/>
    <col min="15375" max="15375" width="11.5546875" style="40" customWidth="1"/>
    <col min="15376" max="15616" width="18.5546875" style="40"/>
    <col min="15617" max="15617" width="32.109375" style="40" customWidth="1"/>
    <col min="15618" max="15618" width="7.5546875" style="40" customWidth="1"/>
    <col min="15619" max="15619" width="12.5546875" style="40" customWidth="1"/>
    <col min="15620" max="15620" width="0.5546875" style="40" customWidth="1"/>
    <col min="15621" max="15621" width="10.5546875" style="40" customWidth="1"/>
    <col min="15622" max="15622" width="0.5546875" style="40" customWidth="1"/>
    <col min="15623" max="15623" width="12.5546875" style="40" customWidth="1"/>
    <col min="15624" max="15624" width="0.5546875" style="40" customWidth="1"/>
    <col min="15625" max="15625" width="13.5546875" style="40" customWidth="1"/>
    <col min="15626" max="15626" width="0.5546875" style="40" customWidth="1"/>
    <col min="15627" max="15627" width="12.5546875" style="40" customWidth="1"/>
    <col min="15628" max="15628" width="0.5546875" style="40" customWidth="1"/>
    <col min="15629" max="15629" width="11.5546875" style="40" customWidth="1"/>
    <col min="15630" max="15630" width="0.5546875" style="40" customWidth="1"/>
    <col min="15631" max="15631" width="11.5546875" style="40" customWidth="1"/>
    <col min="15632" max="15872" width="18.5546875" style="40"/>
    <col min="15873" max="15873" width="32.109375" style="40" customWidth="1"/>
    <col min="15874" max="15874" width="7.5546875" style="40" customWidth="1"/>
    <col min="15875" max="15875" width="12.5546875" style="40" customWidth="1"/>
    <col min="15876" max="15876" width="0.5546875" style="40" customWidth="1"/>
    <col min="15877" max="15877" width="10.5546875" style="40" customWidth="1"/>
    <col min="15878" max="15878" width="0.5546875" style="40" customWidth="1"/>
    <col min="15879" max="15879" width="12.5546875" style="40" customWidth="1"/>
    <col min="15880" max="15880" width="0.5546875" style="40" customWidth="1"/>
    <col min="15881" max="15881" width="13.5546875" style="40" customWidth="1"/>
    <col min="15882" max="15882" width="0.5546875" style="40" customWidth="1"/>
    <col min="15883" max="15883" width="12.5546875" style="40" customWidth="1"/>
    <col min="15884" max="15884" width="0.5546875" style="40" customWidth="1"/>
    <col min="15885" max="15885" width="11.5546875" style="40" customWidth="1"/>
    <col min="15886" max="15886" width="0.5546875" style="40" customWidth="1"/>
    <col min="15887" max="15887" width="11.5546875" style="40" customWidth="1"/>
    <col min="15888" max="16128" width="18.5546875" style="40"/>
    <col min="16129" max="16129" width="32.109375" style="40" customWidth="1"/>
    <col min="16130" max="16130" width="7.5546875" style="40" customWidth="1"/>
    <col min="16131" max="16131" width="12.5546875" style="40" customWidth="1"/>
    <col min="16132" max="16132" width="0.5546875" style="40" customWidth="1"/>
    <col min="16133" max="16133" width="10.5546875" style="40" customWidth="1"/>
    <col min="16134" max="16134" width="0.5546875" style="40" customWidth="1"/>
    <col min="16135" max="16135" width="12.5546875" style="40" customWidth="1"/>
    <col min="16136" max="16136" width="0.5546875" style="40" customWidth="1"/>
    <col min="16137" max="16137" width="13.5546875" style="40" customWidth="1"/>
    <col min="16138" max="16138" width="0.5546875" style="40" customWidth="1"/>
    <col min="16139" max="16139" width="12.5546875" style="40" customWidth="1"/>
    <col min="16140" max="16140" width="0.5546875" style="40" customWidth="1"/>
    <col min="16141" max="16141" width="11.5546875" style="40" customWidth="1"/>
    <col min="16142" max="16142" width="0.5546875" style="40" customWidth="1"/>
    <col min="16143" max="16143" width="11.5546875" style="40" customWidth="1"/>
    <col min="16144" max="16384" width="18.5546875" style="40"/>
  </cols>
  <sheetData>
    <row r="1" spans="1:15" s="116" customFormat="1" ht="16.5" customHeight="1">
      <c r="A1" s="113" t="s">
        <v>0</v>
      </c>
      <c r="B1" s="113"/>
      <c r="C1" s="114"/>
      <c r="D1" s="115"/>
      <c r="E1" s="114"/>
      <c r="F1" s="115"/>
      <c r="G1" s="114"/>
      <c r="H1" s="90"/>
      <c r="I1" s="114"/>
      <c r="J1" s="115"/>
      <c r="K1" s="115"/>
      <c r="L1" s="115"/>
      <c r="M1" s="114"/>
      <c r="N1" s="90"/>
      <c r="O1" s="114"/>
    </row>
    <row r="2" spans="1:15" s="116" customFormat="1" ht="16.5" customHeight="1">
      <c r="A2" s="117" t="s">
        <v>166</v>
      </c>
      <c r="B2" s="117"/>
      <c r="C2" s="118"/>
      <c r="D2" s="119"/>
      <c r="E2" s="118"/>
      <c r="F2" s="119"/>
      <c r="G2" s="118"/>
      <c r="H2" s="90"/>
      <c r="I2" s="118"/>
      <c r="J2" s="119"/>
      <c r="K2" s="119"/>
      <c r="L2" s="119"/>
      <c r="M2" s="118"/>
      <c r="N2" s="90"/>
      <c r="O2" s="118"/>
    </row>
    <row r="3" spans="1:15" s="116" customFormat="1" ht="16.5" customHeight="1">
      <c r="A3" s="74" t="str">
        <f>'5 (3M)'!A3</f>
        <v>For the three-month period ended 31 March 2024</v>
      </c>
      <c r="B3" s="120"/>
      <c r="C3" s="121"/>
      <c r="D3" s="122"/>
      <c r="E3" s="121"/>
      <c r="F3" s="122"/>
      <c r="G3" s="121"/>
      <c r="H3" s="123"/>
      <c r="I3" s="121"/>
      <c r="J3" s="122"/>
      <c r="K3" s="122"/>
      <c r="L3" s="122"/>
      <c r="M3" s="121"/>
      <c r="N3" s="123"/>
      <c r="O3" s="121"/>
    </row>
    <row r="4" spans="1:15" s="116" customFormat="1" ht="16.5" customHeight="1">
      <c r="A4" s="117"/>
      <c r="B4" s="117"/>
      <c r="C4" s="124"/>
      <c r="D4" s="125"/>
      <c r="E4" s="124"/>
      <c r="F4" s="125"/>
      <c r="G4" s="124"/>
      <c r="H4" s="90"/>
      <c r="I4" s="124"/>
      <c r="J4" s="125"/>
      <c r="K4" s="125"/>
      <c r="L4" s="125"/>
      <c r="M4" s="124"/>
      <c r="N4" s="90"/>
      <c r="O4" s="124"/>
    </row>
    <row r="5" spans="1:15" s="116" customFormat="1" ht="16.5" customHeight="1">
      <c r="A5" s="117"/>
      <c r="B5" s="117"/>
      <c r="C5" s="124"/>
      <c r="D5" s="125"/>
      <c r="E5" s="124"/>
      <c r="F5" s="125"/>
      <c r="G5" s="124"/>
      <c r="H5" s="90"/>
      <c r="I5" s="124"/>
      <c r="J5" s="125"/>
      <c r="K5" s="125"/>
      <c r="L5" s="125"/>
      <c r="M5" s="124"/>
      <c r="N5" s="90"/>
      <c r="O5" s="124"/>
    </row>
    <row r="6" spans="1:15" s="116" customFormat="1" ht="16.5" customHeight="1">
      <c r="A6" s="117"/>
      <c r="B6" s="117"/>
      <c r="C6" s="126"/>
      <c r="D6" s="12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 t="s">
        <v>1</v>
      </c>
    </row>
    <row r="7" spans="1:15" s="116" customFormat="1" ht="16.5" customHeight="1">
      <c r="A7" s="117"/>
      <c r="B7" s="117"/>
      <c r="C7" s="271" t="s">
        <v>63</v>
      </c>
      <c r="D7" s="271"/>
      <c r="E7" s="271"/>
      <c r="F7" s="271"/>
      <c r="G7" s="271"/>
      <c r="H7" s="271"/>
      <c r="I7" s="271"/>
      <c r="J7" s="271"/>
      <c r="K7" s="271"/>
      <c r="L7" s="271"/>
      <c r="M7" s="271"/>
      <c r="N7" s="271"/>
      <c r="O7" s="271"/>
    </row>
    <row r="8" spans="1:15" s="98" customFormat="1" ht="16.5" customHeight="1">
      <c r="A8" s="128"/>
      <c r="B8" s="128"/>
      <c r="C8" s="271" t="s">
        <v>64</v>
      </c>
      <c r="D8" s="271"/>
      <c r="E8" s="271"/>
      <c r="F8" s="271"/>
      <c r="G8" s="271"/>
      <c r="H8" s="271"/>
      <c r="I8" s="271"/>
      <c r="J8" s="271"/>
      <c r="K8" s="271"/>
      <c r="N8" s="129"/>
      <c r="O8" s="129"/>
    </row>
    <row r="9" spans="1:15" s="98" customFormat="1" ht="16.5" customHeight="1">
      <c r="C9" s="132" t="s">
        <v>65</v>
      </c>
      <c r="D9" s="99"/>
      <c r="E9" s="99"/>
      <c r="F9" s="133"/>
      <c r="G9" s="272" t="s">
        <v>148</v>
      </c>
      <c r="H9" s="272"/>
      <c r="I9" s="272"/>
      <c r="J9" s="131"/>
      <c r="K9" s="134"/>
      <c r="L9" s="133"/>
      <c r="M9" s="135" t="s">
        <v>66</v>
      </c>
      <c r="N9" s="133"/>
      <c r="O9" s="136"/>
    </row>
    <row r="10" spans="1:15" s="98" customFormat="1" ht="16.5" customHeight="1">
      <c r="C10" s="132" t="s">
        <v>67</v>
      </c>
      <c r="D10" s="130"/>
      <c r="E10" s="134" t="s">
        <v>68</v>
      </c>
      <c r="F10" s="133"/>
      <c r="G10" s="132" t="s">
        <v>69</v>
      </c>
      <c r="H10" s="131"/>
      <c r="I10" s="99"/>
      <c r="J10" s="132"/>
      <c r="K10" s="132" t="s">
        <v>70</v>
      </c>
      <c r="L10" s="133"/>
      <c r="M10" s="137" t="s">
        <v>71</v>
      </c>
      <c r="N10" s="133"/>
      <c r="O10" s="136" t="s">
        <v>72</v>
      </c>
    </row>
    <row r="11" spans="1:15" s="98" customFormat="1" ht="16.5" customHeight="1">
      <c r="C11" s="244" t="s">
        <v>73</v>
      </c>
      <c r="D11" s="130"/>
      <c r="E11" s="244" t="s">
        <v>74</v>
      </c>
      <c r="F11" s="133"/>
      <c r="G11" s="244" t="s">
        <v>75</v>
      </c>
      <c r="H11" s="131"/>
      <c r="I11" s="244" t="s">
        <v>76</v>
      </c>
      <c r="J11" s="132"/>
      <c r="K11" s="244" t="s">
        <v>77</v>
      </c>
      <c r="L11" s="133"/>
      <c r="M11" s="138" t="s">
        <v>78</v>
      </c>
      <c r="N11" s="133"/>
      <c r="O11" s="244" t="s">
        <v>79</v>
      </c>
    </row>
    <row r="12" spans="1:15" s="98" customFormat="1" ht="16.5" customHeight="1">
      <c r="C12" s="139"/>
      <c r="D12" s="140"/>
      <c r="E12" s="139"/>
      <c r="F12" s="141"/>
      <c r="G12" s="139"/>
      <c r="H12" s="142"/>
      <c r="I12" s="139"/>
      <c r="J12" s="141"/>
      <c r="K12" s="139"/>
      <c r="L12" s="141"/>
      <c r="M12" s="90"/>
      <c r="N12" s="141"/>
      <c r="O12" s="143"/>
    </row>
    <row r="13" spans="1:15" s="98" customFormat="1" ht="16.5" customHeight="1">
      <c r="A13" s="99" t="s">
        <v>123</v>
      </c>
      <c r="B13" s="99"/>
      <c r="C13" s="241">
        <v>781629</v>
      </c>
      <c r="D13" s="241"/>
      <c r="E13" s="241">
        <v>906215</v>
      </c>
      <c r="F13" s="241"/>
      <c r="G13" s="241">
        <v>10659</v>
      </c>
      <c r="H13" s="241"/>
      <c r="I13" s="241">
        <v>-441657</v>
      </c>
      <c r="J13" s="241"/>
      <c r="K13" s="241">
        <v>1256846</v>
      </c>
      <c r="L13" s="241"/>
      <c r="M13" s="241">
        <v>0</v>
      </c>
      <c r="N13" s="97"/>
      <c r="O13" s="96">
        <f>SUM(K13:M13)</f>
        <v>1256846</v>
      </c>
    </row>
    <row r="14" spans="1:15" s="98" customFormat="1" ht="8.1" customHeight="1">
      <c r="C14" s="96"/>
      <c r="D14" s="144"/>
      <c r="E14" s="96"/>
      <c r="F14" s="144"/>
      <c r="G14" s="96"/>
      <c r="H14" s="144"/>
      <c r="I14" s="96"/>
      <c r="J14" s="144"/>
      <c r="K14" s="96"/>
      <c r="L14" s="144"/>
      <c r="M14" s="145"/>
      <c r="N14" s="144"/>
      <c r="O14" s="96"/>
    </row>
    <row r="15" spans="1:15" s="98" customFormat="1" ht="16.5" customHeight="1">
      <c r="A15" s="108" t="s">
        <v>131</v>
      </c>
      <c r="B15" s="108"/>
      <c r="C15" s="146"/>
      <c r="D15" s="146"/>
      <c r="E15" s="146"/>
      <c r="F15" s="146"/>
      <c r="G15" s="87"/>
      <c r="H15" s="146"/>
      <c r="I15" s="87"/>
      <c r="J15" s="146"/>
      <c r="K15" s="87"/>
      <c r="L15" s="146"/>
      <c r="M15" s="90"/>
      <c r="N15" s="90"/>
      <c r="O15" s="147"/>
    </row>
    <row r="16" spans="1:15" s="98" customFormat="1" ht="16.5" customHeight="1">
      <c r="A16" s="98" t="s">
        <v>106</v>
      </c>
      <c r="C16" s="148">
        <v>0</v>
      </c>
      <c r="D16" s="149"/>
      <c r="E16" s="148">
        <v>0</v>
      </c>
      <c r="F16" s="149"/>
      <c r="G16" s="148">
        <v>0</v>
      </c>
      <c r="H16" s="149"/>
      <c r="I16" s="148">
        <f>'5 (3M)'!G46</f>
        <v>-6295</v>
      </c>
      <c r="J16" s="144"/>
      <c r="K16" s="148">
        <f>SUM(C16:I16)</f>
        <v>-6295</v>
      </c>
      <c r="L16" s="144"/>
      <c r="M16" s="150">
        <v>0</v>
      </c>
      <c r="N16" s="144"/>
      <c r="O16" s="151">
        <f>SUM(K16:M16)</f>
        <v>-6295</v>
      </c>
    </row>
    <row r="17" spans="1:15" s="98" customFormat="1" ht="16.5" customHeight="1">
      <c r="C17" s="96"/>
      <c r="D17" s="144"/>
      <c r="E17" s="96"/>
      <c r="F17" s="144"/>
      <c r="G17" s="96"/>
      <c r="H17" s="144"/>
      <c r="I17" s="96"/>
      <c r="J17" s="144"/>
      <c r="K17" s="96"/>
      <c r="L17" s="144"/>
      <c r="M17" s="145"/>
      <c r="N17" s="144"/>
      <c r="O17" s="96"/>
    </row>
    <row r="18" spans="1:15" s="98" customFormat="1" ht="16.5" customHeight="1" thickBot="1">
      <c r="A18" s="99" t="s">
        <v>132</v>
      </c>
      <c r="B18" s="99"/>
      <c r="C18" s="152">
        <f>SUM(C13:C16)</f>
        <v>781629</v>
      </c>
      <c r="D18" s="145"/>
      <c r="E18" s="152">
        <f>SUM(E13:E16)</f>
        <v>906215</v>
      </c>
      <c r="F18" s="153"/>
      <c r="G18" s="152">
        <f>SUM(G13:G16)</f>
        <v>10659</v>
      </c>
      <c r="H18" s="153"/>
      <c r="I18" s="152">
        <f>SUM(I13:I16)</f>
        <v>-447952</v>
      </c>
      <c r="J18" s="153"/>
      <c r="K18" s="152">
        <f>SUM(K13:K16)</f>
        <v>1250551</v>
      </c>
      <c r="L18" s="153"/>
      <c r="M18" s="152">
        <f>SUM(M13:M16)</f>
        <v>0</v>
      </c>
      <c r="N18" s="145"/>
      <c r="O18" s="152">
        <f>SUM(O13:O16)</f>
        <v>1250551</v>
      </c>
    </row>
    <row r="19" spans="1:15" ht="16.5" customHeight="1" thickTop="1">
      <c r="I19" s="154"/>
      <c r="K19" s="154"/>
      <c r="O19" s="154"/>
    </row>
    <row r="20" spans="1:15" ht="16.5" customHeight="1">
      <c r="I20" s="154"/>
      <c r="K20" s="154"/>
      <c r="O20" s="154"/>
    </row>
    <row r="21" spans="1:15" s="98" customFormat="1" ht="16.5" customHeight="1">
      <c r="A21" s="99" t="s">
        <v>142</v>
      </c>
      <c r="B21" s="99"/>
      <c r="C21" s="241">
        <v>781629</v>
      </c>
      <c r="D21" s="241"/>
      <c r="E21" s="241">
        <v>906215</v>
      </c>
      <c r="F21" s="241"/>
      <c r="G21" s="241">
        <v>10659</v>
      </c>
      <c r="H21" s="241"/>
      <c r="I21" s="241">
        <v>-422705</v>
      </c>
      <c r="J21" s="241"/>
      <c r="K21" s="97">
        <f>SUM(C21:I21)</f>
        <v>1275798</v>
      </c>
      <c r="L21" s="241"/>
      <c r="M21" s="241">
        <v>0</v>
      </c>
      <c r="N21" s="97"/>
      <c r="O21" s="96">
        <f>SUM(K21:M21)</f>
        <v>1275798</v>
      </c>
    </row>
    <row r="22" spans="1:15" s="98" customFormat="1" ht="8.1" customHeight="1">
      <c r="C22" s="96"/>
      <c r="D22" s="144"/>
      <c r="E22" s="96"/>
      <c r="F22" s="144"/>
      <c r="G22" s="96"/>
      <c r="H22" s="144"/>
      <c r="I22" s="96"/>
      <c r="J22" s="144"/>
      <c r="K22" s="96"/>
      <c r="L22" s="144"/>
      <c r="M22" s="145"/>
      <c r="N22" s="144"/>
      <c r="O22" s="96"/>
    </row>
    <row r="23" spans="1:15" s="98" customFormat="1" ht="16.5" customHeight="1">
      <c r="A23" s="108" t="s">
        <v>131</v>
      </c>
      <c r="B23" s="108"/>
      <c r="C23" s="146"/>
      <c r="D23" s="146"/>
      <c r="E23" s="146"/>
      <c r="F23" s="146"/>
      <c r="G23" s="87"/>
      <c r="H23" s="146"/>
      <c r="I23" s="87"/>
      <c r="J23" s="146"/>
      <c r="K23" s="87"/>
      <c r="L23" s="146"/>
      <c r="M23" s="90"/>
      <c r="N23" s="90"/>
      <c r="O23" s="147"/>
    </row>
    <row r="24" spans="1:15" s="98" customFormat="1" ht="16.5" customHeight="1">
      <c r="A24" s="98" t="s">
        <v>126</v>
      </c>
      <c r="C24" s="148">
        <v>0</v>
      </c>
      <c r="D24" s="149"/>
      <c r="E24" s="148">
        <v>0</v>
      </c>
      <c r="F24" s="149"/>
      <c r="G24" s="148">
        <v>0</v>
      </c>
      <c r="H24" s="149"/>
      <c r="I24" s="148">
        <f>'5 (3M)'!E46</f>
        <v>18389</v>
      </c>
      <c r="J24" s="144"/>
      <c r="K24" s="148">
        <f>SUM(C24:I24)</f>
        <v>18389</v>
      </c>
      <c r="L24" s="144"/>
      <c r="M24" s="150">
        <v>0</v>
      </c>
      <c r="N24" s="144"/>
      <c r="O24" s="151">
        <f>SUM(K24:M24)</f>
        <v>18389</v>
      </c>
    </row>
    <row r="25" spans="1:15" s="98" customFormat="1" ht="16.5" customHeight="1">
      <c r="C25" s="96"/>
      <c r="D25" s="144"/>
      <c r="E25" s="96"/>
      <c r="F25" s="144"/>
      <c r="G25" s="96"/>
      <c r="H25" s="144"/>
      <c r="I25" s="96"/>
      <c r="J25" s="144"/>
      <c r="K25" s="96"/>
      <c r="L25" s="144"/>
      <c r="M25" s="145"/>
      <c r="N25" s="144"/>
      <c r="O25" s="96"/>
    </row>
    <row r="26" spans="1:15" s="98" customFormat="1" ht="16.5" customHeight="1" thickBot="1">
      <c r="A26" s="99" t="s">
        <v>143</v>
      </c>
      <c r="B26" s="99"/>
      <c r="C26" s="152">
        <f>SUM(C21:C24)</f>
        <v>781629</v>
      </c>
      <c r="D26" s="145"/>
      <c r="E26" s="152">
        <f>SUM(E21:E24)</f>
        <v>906215</v>
      </c>
      <c r="F26" s="153"/>
      <c r="G26" s="152">
        <f>SUM(G21:G24)</f>
        <v>10659</v>
      </c>
      <c r="H26" s="153"/>
      <c r="I26" s="152">
        <f>SUM(I21:I24)</f>
        <v>-404316</v>
      </c>
      <c r="J26" s="153"/>
      <c r="K26" s="152">
        <f>SUM(K21:K24)</f>
        <v>1294187</v>
      </c>
      <c r="L26" s="153"/>
      <c r="M26" s="152">
        <f>SUM(M21:M24)</f>
        <v>0</v>
      </c>
      <c r="N26" s="145"/>
      <c r="O26" s="152">
        <f>SUM(O21:O24)</f>
        <v>1294187</v>
      </c>
    </row>
    <row r="27" spans="1:15" ht="16.5" customHeight="1" thickTop="1">
      <c r="I27" s="154"/>
      <c r="K27" s="154"/>
      <c r="O27" s="154"/>
    </row>
    <row r="28" spans="1:15" ht="16.5" customHeight="1">
      <c r="I28" s="154"/>
      <c r="K28" s="154"/>
      <c r="O28" s="154"/>
    </row>
    <row r="29" spans="1:15" ht="16.5" customHeight="1">
      <c r="I29" s="154"/>
      <c r="K29" s="154"/>
      <c r="O29" s="154"/>
    </row>
    <row r="30" spans="1:15" ht="16.5" customHeight="1">
      <c r="I30" s="154"/>
      <c r="K30" s="154"/>
      <c r="O30" s="154"/>
    </row>
    <row r="31" spans="1:15" ht="16.5" customHeight="1">
      <c r="I31" s="154"/>
      <c r="K31" s="154"/>
      <c r="O31" s="154"/>
    </row>
    <row r="32" spans="1:15" ht="17.25" customHeight="1">
      <c r="I32" s="154"/>
      <c r="K32" s="154"/>
      <c r="O32" s="154"/>
    </row>
    <row r="33" spans="1:15" s="98" customFormat="1" ht="3" customHeight="1">
      <c r="A33" s="99"/>
      <c r="B33" s="99"/>
      <c r="C33" s="145"/>
      <c r="D33" s="145"/>
      <c r="E33" s="145"/>
      <c r="F33" s="153"/>
      <c r="G33" s="145"/>
      <c r="H33" s="153"/>
      <c r="I33" s="145"/>
      <c r="J33" s="153"/>
      <c r="K33" s="145"/>
      <c r="L33" s="153"/>
      <c r="M33" s="145"/>
      <c r="N33" s="145"/>
      <c r="O33" s="145"/>
    </row>
    <row r="34" spans="1:15" s="116" customFormat="1" ht="22.35" customHeight="1">
      <c r="A34" s="155" t="str">
        <f>'5 (3M)'!A55</f>
        <v>The accompanying condensed notes to interim financial information are an integral part of this interim financial information.</v>
      </c>
      <c r="B34" s="155"/>
      <c r="C34" s="156"/>
      <c r="D34" s="157"/>
      <c r="E34" s="156"/>
      <c r="F34" s="157"/>
      <c r="G34" s="156"/>
      <c r="H34" s="157"/>
      <c r="I34" s="156"/>
      <c r="J34" s="157"/>
      <c r="K34" s="157"/>
      <c r="L34" s="157"/>
      <c r="M34" s="156"/>
      <c r="N34" s="157"/>
      <c r="O34" s="156"/>
    </row>
    <row r="47" spans="1:15" ht="16.5" customHeight="1">
      <c r="A47" s="158"/>
    </row>
  </sheetData>
  <mergeCells count="3">
    <mergeCell ref="C7:O7"/>
    <mergeCell ref="C8:K8"/>
    <mergeCell ref="G9:I9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2BCC-5450-49FA-A9E7-B7E23F5C212F}">
  <dimension ref="A1:M151"/>
  <sheetViews>
    <sheetView zoomScaleNormal="100" zoomScaleSheetLayoutView="85" workbookViewId="0">
      <selection activeCell="B16" sqref="B16"/>
    </sheetView>
  </sheetViews>
  <sheetFormatPr defaultColWidth="18.5546875" defaultRowHeight="16.5" customHeight="1"/>
  <cols>
    <col min="1" max="1" width="40.44140625" style="116" customWidth="1"/>
    <col min="2" max="2" width="10" style="115" customWidth="1"/>
    <col min="3" max="3" width="13.5546875" style="115" customWidth="1"/>
    <col min="4" max="4" width="0.5546875" style="115" customWidth="1"/>
    <col min="5" max="5" width="12.5546875" style="115" customWidth="1"/>
    <col min="6" max="6" width="0.5546875" style="115" customWidth="1"/>
    <col min="7" max="7" width="13.5546875" style="115" customWidth="1"/>
    <col min="8" max="8" width="0.5546875" style="115" customWidth="1"/>
    <col min="9" max="9" width="14.5546875" style="115" customWidth="1"/>
    <col min="10" max="10" width="0.5546875" style="90" customWidth="1"/>
    <col min="11" max="11" width="12.5546875" style="115" customWidth="1"/>
    <col min="12" max="13" width="12.44140625" style="90" customWidth="1"/>
    <col min="14" max="256" width="18.5546875" style="116"/>
    <col min="257" max="257" width="40.44140625" style="116" customWidth="1"/>
    <col min="258" max="258" width="9" style="116" customWidth="1"/>
    <col min="259" max="259" width="13.5546875" style="116" customWidth="1"/>
    <col min="260" max="260" width="0.5546875" style="116" customWidth="1"/>
    <col min="261" max="261" width="12.5546875" style="116" customWidth="1"/>
    <col min="262" max="262" width="0.5546875" style="116" customWidth="1"/>
    <col min="263" max="263" width="13.5546875" style="116" customWidth="1"/>
    <col min="264" max="264" width="0.5546875" style="116" customWidth="1"/>
    <col min="265" max="265" width="14.5546875" style="116" customWidth="1"/>
    <col min="266" max="266" width="0.5546875" style="116" customWidth="1"/>
    <col min="267" max="267" width="12.5546875" style="116" customWidth="1"/>
    <col min="268" max="269" width="12.44140625" style="116" customWidth="1"/>
    <col min="270" max="512" width="18.5546875" style="116"/>
    <col min="513" max="513" width="40.44140625" style="116" customWidth="1"/>
    <col min="514" max="514" width="9" style="116" customWidth="1"/>
    <col min="515" max="515" width="13.5546875" style="116" customWidth="1"/>
    <col min="516" max="516" width="0.5546875" style="116" customWidth="1"/>
    <col min="517" max="517" width="12.5546875" style="116" customWidth="1"/>
    <col min="518" max="518" width="0.5546875" style="116" customWidth="1"/>
    <col min="519" max="519" width="13.5546875" style="116" customWidth="1"/>
    <col min="520" max="520" width="0.5546875" style="116" customWidth="1"/>
    <col min="521" max="521" width="14.5546875" style="116" customWidth="1"/>
    <col min="522" max="522" width="0.5546875" style="116" customWidth="1"/>
    <col min="523" max="523" width="12.5546875" style="116" customWidth="1"/>
    <col min="524" max="525" width="12.44140625" style="116" customWidth="1"/>
    <col min="526" max="768" width="18.5546875" style="116"/>
    <col min="769" max="769" width="40.44140625" style="116" customWidth="1"/>
    <col min="770" max="770" width="9" style="116" customWidth="1"/>
    <col min="771" max="771" width="13.5546875" style="116" customWidth="1"/>
    <col min="772" max="772" width="0.5546875" style="116" customWidth="1"/>
    <col min="773" max="773" width="12.5546875" style="116" customWidth="1"/>
    <col min="774" max="774" width="0.5546875" style="116" customWidth="1"/>
    <col min="775" max="775" width="13.5546875" style="116" customWidth="1"/>
    <col min="776" max="776" width="0.5546875" style="116" customWidth="1"/>
    <col min="777" max="777" width="14.5546875" style="116" customWidth="1"/>
    <col min="778" max="778" width="0.5546875" style="116" customWidth="1"/>
    <col min="779" max="779" width="12.5546875" style="116" customWidth="1"/>
    <col min="780" max="781" width="12.44140625" style="116" customWidth="1"/>
    <col min="782" max="1024" width="18.5546875" style="116"/>
    <col min="1025" max="1025" width="40.44140625" style="116" customWidth="1"/>
    <col min="1026" max="1026" width="9" style="116" customWidth="1"/>
    <col min="1027" max="1027" width="13.5546875" style="116" customWidth="1"/>
    <col min="1028" max="1028" width="0.5546875" style="116" customWidth="1"/>
    <col min="1029" max="1029" width="12.5546875" style="116" customWidth="1"/>
    <col min="1030" max="1030" width="0.5546875" style="116" customWidth="1"/>
    <col min="1031" max="1031" width="13.5546875" style="116" customWidth="1"/>
    <col min="1032" max="1032" width="0.5546875" style="116" customWidth="1"/>
    <col min="1033" max="1033" width="14.5546875" style="116" customWidth="1"/>
    <col min="1034" max="1034" width="0.5546875" style="116" customWidth="1"/>
    <col min="1035" max="1035" width="12.5546875" style="116" customWidth="1"/>
    <col min="1036" max="1037" width="12.44140625" style="116" customWidth="1"/>
    <col min="1038" max="1280" width="18.5546875" style="116"/>
    <col min="1281" max="1281" width="40.44140625" style="116" customWidth="1"/>
    <col min="1282" max="1282" width="9" style="116" customWidth="1"/>
    <col min="1283" max="1283" width="13.5546875" style="116" customWidth="1"/>
    <col min="1284" max="1284" width="0.5546875" style="116" customWidth="1"/>
    <col min="1285" max="1285" width="12.5546875" style="116" customWidth="1"/>
    <col min="1286" max="1286" width="0.5546875" style="116" customWidth="1"/>
    <col min="1287" max="1287" width="13.5546875" style="116" customWidth="1"/>
    <col min="1288" max="1288" width="0.5546875" style="116" customWidth="1"/>
    <col min="1289" max="1289" width="14.5546875" style="116" customWidth="1"/>
    <col min="1290" max="1290" width="0.5546875" style="116" customWidth="1"/>
    <col min="1291" max="1291" width="12.5546875" style="116" customWidth="1"/>
    <col min="1292" max="1293" width="12.44140625" style="116" customWidth="1"/>
    <col min="1294" max="1536" width="18.5546875" style="116"/>
    <col min="1537" max="1537" width="40.44140625" style="116" customWidth="1"/>
    <col min="1538" max="1538" width="9" style="116" customWidth="1"/>
    <col min="1539" max="1539" width="13.5546875" style="116" customWidth="1"/>
    <col min="1540" max="1540" width="0.5546875" style="116" customWidth="1"/>
    <col min="1541" max="1541" width="12.5546875" style="116" customWidth="1"/>
    <col min="1542" max="1542" width="0.5546875" style="116" customWidth="1"/>
    <col min="1543" max="1543" width="13.5546875" style="116" customWidth="1"/>
    <col min="1544" max="1544" width="0.5546875" style="116" customWidth="1"/>
    <col min="1545" max="1545" width="14.5546875" style="116" customWidth="1"/>
    <col min="1546" max="1546" width="0.5546875" style="116" customWidth="1"/>
    <col min="1547" max="1547" width="12.5546875" style="116" customWidth="1"/>
    <col min="1548" max="1549" width="12.44140625" style="116" customWidth="1"/>
    <col min="1550" max="1792" width="18.5546875" style="116"/>
    <col min="1793" max="1793" width="40.44140625" style="116" customWidth="1"/>
    <col min="1794" max="1794" width="9" style="116" customWidth="1"/>
    <col min="1795" max="1795" width="13.5546875" style="116" customWidth="1"/>
    <col min="1796" max="1796" width="0.5546875" style="116" customWidth="1"/>
    <col min="1797" max="1797" width="12.5546875" style="116" customWidth="1"/>
    <col min="1798" max="1798" width="0.5546875" style="116" customWidth="1"/>
    <col min="1799" max="1799" width="13.5546875" style="116" customWidth="1"/>
    <col min="1800" max="1800" width="0.5546875" style="116" customWidth="1"/>
    <col min="1801" max="1801" width="14.5546875" style="116" customWidth="1"/>
    <col min="1802" max="1802" width="0.5546875" style="116" customWidth="1"/>
    <col min="1803" max="1803" width="12.5546875" style="116" customWidth="1"/>
    <col min="1804" max="1805" width="12.44140625" style="116" customWidth="1"/>
    <col min="1806" max="2048" width="18.5546875" style="116"/>
    <col min="2049" max="2049" width="40.44140625" style="116" customWidth="1"/>
    <col min="2050" max="2050" width="9" style="116" customWidth="1"/>
    <col min="2051" max="2051" width="13.5546875" style="116" customWidth="1"/>
    <col min="2052" max="2052" width="0.5546875" style="116" customWidth="1"/>
    <col min="2053" max="2053" width="12.5546875" style="116" customWidth="1"/>
    <col min="2054" max="2054" width="0.5546875" style="116" customWidth="1"/>
    <col min="2055" max="2055" width="13.5546875" style="116" customWidth="1"/>
    <col min="2056" max="2056" width="0.5546875" style="116" customWidth="1"/>
    <col min="2057" max="2057" width="14.5546875" style="116" customWidth="1"/>
    <col min="2058" max="2058" width="0.5546875" style="116" customWidth="1"/>
    <col min="2059" max="2059" width="12.5546875" style="116" customWidth="1"/>
    <col min="2060" max="2061" width="12.44140625" style="116" customWidth="1"/>
    <col min="2062" max="2304" width="18.5546875" style="116"/>
    <col min="2305" max="2305" width="40.44140625" style="116" customWidth="1"/>
    <col min="2306" max="2306" width="9" style="116" customWidth="1"/>
    <col min="2307" max="2307" width="13.5546875" style="116" customWidth="1"/>
    <col min="2308" max="2308" width="0.5546875" style="116" customWidth="1"/>
    <col min="2309" max="2309" width="12.5546875" style="116" customWidth="1"/>
    <col min="2310" max="2310" width="0.5546875" style="116" customWidth="1"/>
    <col min="2311" max="2311" width="13.5546875" style="116" customWidth="1"/>
    <col min="2312" max="2312" width="0.5546875" style="116" customWidth="1"/>
    <col min="2313" max="2313" width="14.5546875" style="116" customWidth="1"/>
    <col min="2314" max="2314" width="0.5546875" style="116" customWidth="1"/>
    <col min="2315" max="2315" width="12.5546875" style="116" customWidth="1"/>
    <col min="2316" max="2317" width="12.44140625" style="116" customWidth="1"/>
    <col min="2318" max="2560" width="18.5546875" style="116"/>
    <col min="2561" max="2561" width="40.44140625" style="116" customWidth="1"/>
    <col min="2562" max="2562" width="9" style="116" customWidth="1"/>
    <col min="2563" max="2563" width="13.5546875" style="116" customWidth="1"/>
    <col min="2564" max="2564" width="0.5546875" style="116" customWidth="1"/>
    <col min="2565" max="2565" width="12.5546875" style="116" customWidth="1"/>
    <col min="2566" max="2566" width="0.5546875" style="116" customWidth="1"/>
    <col min="2567" max="2567" width="13.5546875" style="116" customWidth="1"/>
    <col min="2568" max="2568" width="0.5546875" style="116" customWidth="1"/>
    <col min="2569" max="2569" width="14.5546875" style="116" customWidth="1"/>
    <col min="2570" max="2570" width="0.5546875" style="116" customWidth="1"/>
    <col min="2571" max="2571" width="12.5546875" style="116" customWidth="1"/>
    <col min="2572" max="2573" width="12.44140625" style="116" customWidth="1"/>
    <col min="2574" max="2816" width="18.5546875" style="116"/>
    <col min="2817" max="2817" width="40.44140625" style="116" customWidth="1"/>
    <col min="2818" max="2818" width="9" style="116" customWidth="1"/>
    <col min="2819" max="2819" width="13.5546875" style="116" customWidth="1"/>
    <col min="2820" max="2820" width="0.5546875" style="116" customWidth="1"/>
    <col min="2821" max="2821" width="12.5546875" style="116" customWidth="1"/>
    <col min="2822" max="2822" width="0.5546875" style="116" customWidth="1"/>
    <col min="2823" max="2823" width="13.5546875" style="116" customWidth="1"/>
    <col min="2824" max="2824" width="0.5546875" style="116" customWidth="1"/>
    <col min="2825" max="2825" width="14.5546875" style="116" customWidth="1"/>
    <col min="2826" max="2826" width="0.5546875" style="116" customWidth="1"/>
    <col min="2827" max="2827" width="12.5546875" style="116" customWidth="1"/>
    <col min="2828" max="2829" width="12.44140625" style="116" customWidth="1"/>
    <col min="2830" max="3072" width="18.5546875" style="116"/>
    <col min="3073" max="3073" width="40.44140625" style="116" customWidth="1"/>
    <col min="3074" max="3074" width="9" style="116" customWidth="1"/>
    <col min="3075" max="3075" width="13.5546875" style="116" customWidth="1"/>
    <col min="3076" max="3076" width="0.5546875" style="116" customWidth="1"/>
    <col min="3077" max="3077" width="12.5546875" style="116" customWidth="1"/>
    <col min="3078" max="3078" width="0.5546875" style="116" customWidth="1"/>
    <col min="3079" max="3079" width="13.5546875" style="116" customWidth="1"/>
    <col min="3080" max="3080" width="0.5546875" style="116" customWidth="1"/>
    <col min="3081" max="3081" width="14.5546875" style="116" customWidth="1"/>
    <col min="3082" max="3082" width="0.5546875" style="116" customWidth="1"/>
    <col min="3083" max="3083" width="12.5546875" style="116" customWidth="1"/>
    <col min="3084" max="3085" width="12.44140625" style="116" customWidth="1"/>
    <col min="3086" max="3328" width="18.5546875" style="116"/>
    <col min="3329" max="3329" width="40.44140625" style="116" customWidth="1"/>
    <col min="3330" max="3330" width="9" style="116" customWidth="1"/>
    <col min="3331" max="3331" width="13.5546875" style="116" customWidth="1"/>
    <col min="3332" max="3332" width="0.5546875" style="116" customWidth="1"/>
    <col min="3333" max="3333" width="12.5546875" style="116" customWidth="1"/>
    <col min="3334" max="3334" width="0.5546875" style="116" customWidth="1"/>
    <col min="3335" max="3335" width="13.5546875" style="116" customWidth="1"/>
    <col min="3336" max="3336" width="0.5546875" style="116" customWidth="1"/>
    <col min="3337" max="3337" width="14.5546875" style="116" customWidth="1"/>
    <col min="3338" max="3338" width="0.5546875" style="116" customWidth="1"/>
    <col min="3339" max="3339" width="12.5546875" style="116" customWidth="1"/>
    <col min="3340" max="3341" width="12.44140625" style="116" customWidth="1"/>
    <col min="3342" max="3584" width="18.5546875" style="116"/>
    <col min="3585" max="3585" width="40.44140625" style="116" customWidth="1"/>
    <col min="3586" max="3586" width="9" style="116" customWidth="1"/>
    <col min="3587" max="3587" width="13.5546875" style="116" customWidth="1"/>
    <col min="3588" max="3588" width="0.5546875" style="116" customWidth="1"/>
    <col min="3589" max="3589" width="12.5546875" style="116" customWidth="1"/>
    <col min="3590" max="3590" width="0.5546875" style="116" customWidth="1"/>
    <col min="3591" max="3591" width="13.5546875" style="116" customWidth="1"/>
    <col min="3592" max="3592" width="0.5546875" style="116" customWidth="1"/>
    <col min="3593" max="3593" width="14.5546875" style="116" customWidth="1"/>
    <col min="3594" max="3594" width="0.5546875" style="116" customWidth="1"/>
    <col min="3595" max="3595" width="12.5546875" style="116" customWidth="1"/>
    <col min="3596" max="3597" width="12.44140625" style="116" customWidth="1"/>
    <col min="3598" max="3840" width="18.5546875" style="116"/>
    <col min="3841" max="3841" width="40.44140625" style="116" customWidth="1"/>
    <col min="3842" max="3842" width="9" style="116" customWidth="1"/>
    <col min="3843" max="3843" width="13.5546875" style="116" customWidth="1"/>
    <col min="3844" max="3844" width="0.5546875" style="116" customWidth="1"/>
    <col min="3845" max="3845" width="12.5546875" style="116" customWidth="1"/>
    <col min="3846" max="3846" width="0.5546875" style="116" customWidth="1"/>
    <col min="3847" max="3847" width="13.5546875" style="116" customWidth="1"/>
    <col min="3848" max="3848" width="0.5546875" style="116" customWidth="1"/>
    <col min="3849" max="3849" width="14.5546875" style="116" customWidth="1"/>
    <col min="3850" max="3850" width="0.5546875" style="116" customWidth="1"/>
    <col min="3851" max="3851" width="12.5546875" style="116" customWidth="1"/>
    <col min="3852" max="3853" width="12.44140625" style="116" customWidth="1"/>
    <col min="3854" max="4096" width="18.5546875" style="116"/>
    <col min="4097" max="4097" width="40.44140625" style="116" customWidth="1"/>
    <col min="4098" max="4098" width="9" style="116" customWidth="1"/>
    <col min="4099" max="4099" width="13.5546875" style="116" customWidth="1"/>
    <col min="4100" max="4100" width="0.5546875" style="116" customWidth="1"/>
    <col min="4101" max="4101" width="12.5546875" style="116" customWidth="1"/>
    <col min="4102" max="4102" width="0.5546875" style="116" customWidth="1"/>
    <col min="4103" max="4103" width="13.5546875" style="116" customWidth="1"/>
    <col min="4104" max="4104" width="0.5546875" style="116" customWidth="1"/>
    <col min="4105" max="4105" width="14.5546875" style="116" customWidth="1"/>
    <col min="4106" max="4106" width="0.5546875" style="116" customWidth="1"/>
    <col min="4107" max="4107" width="12.5546875" style="116" customWidth="1"/>
    <col min="4108" max="4109" width="12.44140625" style="116" customWidth="1"/>
    <col min="4110" max="4352" width="18.5546875" style="116"/>
    <col min="4353" max="4353" width="40.44140625" style="116" customWidth="1"/>
    <col min="4354" max="4354" width="9" style="116" customWidth="1"/>
    <col min="4355" max="4355" width="13.5546875" style="116" customWidth="1"/>
    <col min="4356" max="4356" width="0.5546875" style="116" customWidth="1"/>
    <col min="4357" max="4357" width="12.5546875" style="116" customWidth="1"/>
    <col min="4358" max="4358" width="0.5546875" style="116" customWidth="1"/>
    <col min="4359" max="4359" width="13.5546875" style="116" customWidth="1"/>
    <col min="4360" max="4360" width="0.5546875" style="116" customWidth="1"/>
    <col min="4361" max="4361" width="14.5546875" style="116" customWidth="1"/>
    <col min="4362" max="4362" width="0.5546875" style="116" customWidth="1"/>
    <col min="4363" max="4363" width="12.5546875" style="116" customWidth="1"/>
    <col min="4364" max="4365" width="12.44140625" style="116" customWidth="1"/>
    <col min="4366" max="4608" width="18.5546875" style="116"/>
    <col min="4609" max="4609" width="40.44140625" style="116" customWidth="1"/>
    <col min="4610" max="4610" width="9" style="116" customWidth="1"/>
    <col min="4611" max="4611" width="13.5546875" style="116" customWidth="1"/>
    <col min="4612" max="4612" width="0.5546875" style="116" customWidth="1"/>
    <col min="4613" max="4613" width="12.5546875" style="116" customWidth="1"/>
    <col min="4614" max="4614" width="0.5546875" style="116" customWidth="1"/>
    <col min="4615" max="4615" width="13.5546875" style="116" customWidth="1"/>
    <col min="4616" max="4616" width="0.5546875" style="116" customWidth="1"/>
    <col min="4617" max="4617" width="14.5546875" style="116" customWidth="1"/>
    <col min="4618" max="4618" width="0.5546875" style="116" customWidth="1"/>
    <col min="4619" max="4619" width="12.5546875" style="116" customWidth="1"/>
    <col min="4620" max="4621" width="12.44140625" style="116" customWidth="1"/>
    <col min="4622" max="4864" width="18.5546875" style="116"/>
    <col min="4865" max="4865" width="40.44140625" style="116" customWidth="1"/>
    <col min="4866" max="4866" width="9" style="116" customWidth="1"/>
    <col min="4867" max="4867" width="13.5546875" style="116" customWidth="1"/>
    <col min="4868" max="4868" width="0.5546875" style="116" customWidth="1"/>
    <col min="4869" max="4869" width="12.5546875" style="116" customWidth="1"/>
    <col min="4870" max="4870" width="0.5546875" style="116" customWidth="1"/>
    <col min="4871" max="4871" width="13.5546875" style="116" customWidth="1"/>
    <col min="4872" max="4872" width="0.5546875" style="116" customWidth="1"/>
    <col min="4873" max="4873" width="14.5546875" style="116" customWidth="1"/>
    <col min="4874" max="4874" width="0.5546875" style="116" customWidth="1"/>
    <col min="4875" max="4875" width="12.5546875" style="116" customWidth="1"/>
    <col min="4876" max="4877" width="12.44140625" style="116" customWidth="1"/>
    <col min="4878" max="5120" width="18.5546875" style="116"/>
    <col min="5121" max="5121" width="40.44140625" style="116" customWidth="1"/>
    <col min="5122" max="5122" width="9" style="116" customWidth="1"/>
    <col min="5123" max="5123" width="13.5546875" style="116" customWidth="1"/>
    <col min="5124" max="5124" width="0.5546875" style="116" customWidth="1"/>
    <col min="5125" max="5125" width="12.5546875" style="116" customWidth="1"/>
    <col min="5126" max="5126" width="0.5546875" style="116" customWidth="1"/>
    <col min="5127" max="5127" width="13.5546875" style="116" customWidth="1"/>
    <col min="5128" max="5128" width="0.5546875" style="116" customWidth="1"/>
    <col min="5129" max="5129" width="14.5546875" style="116" customWidth="1"/>
    <col min="5130" max="5130" width="0.5546875" style="116" customWidth="1"/>
    <col min="5131" max="5131" width="12.5546875" style="116" customWidth="1"/>
    <col min="5132" max="5133" width="12.44140625" style="116" customWidth="1"/>
    <col min="5134" max="5376" width="18.5546875" style="116"/>
    <col min="5377" max="5377" width="40.44140625" style="116" customWidth="1"/>
    <col min="5378" max="5378" width="9" style="116" customWidth="1"/>
    <col min="5379" max="5379" width="13.5546875" style="116" customWidth="1"/>
    <col min="5380" max="5380" width="0.5546875" style="116" customWidth="1"/>
    <col min="5381" max="5381" width="12.5546875" style="116" customWidth="1"/>
    <col min="5382" max="5382" width="0.5546875" style="116" customWidth="1"/>
    <col min="5383" max="5383" width="13.5546875" style="116" customWidth="1"/>
    <col min="5384" max="5384" width="0.5546875" style="116" customWidth="1"/>
    <col min="5385" max="5385" width="14.5546875" style="116" customWidth="1"/>
    <col min="5386" max="5386" width="0.5546875" style="116" customWidth="1"/>
    <col min="5387" max="5387" width="12.5546875" style="116" customWidth="1"/>
    <col min="5388" max="5389" width="12.44140625" style="116" customWidth="1"/>
    <col min="5390" max="5632" width="18.5546875" style="116"/>
    <col min="5633" max="5633" width="40.44140625" style="116" customWidth="1"/>
    <col min="5634" max="5634" width="9" style="116" customWidth="1"/>
    <col min="5635" max="5635" width="13.5546875" style="116" customWidth="1"/>
    <col min="5636" max="5636" width="0.5546875" style="116" customWidth="1"/>
    <col min="5637" max="5637" width="12.5546875" style="116" customWidth="1"/>
    <col min="5638" max="5638" width="0.5546875" style="116" customWidth="1"/>
    <col min="5639" max="5639" width="13.5546875" style="116" customWidth="1"/>
    <col min="5640" max="5640" width="0.5546875" style="116" customWidth="1"/>
    <col min="5641" max="5641" width="14.5546875" style="116" customWidth="1"/>
    <col min="5642" max="5642" width="0.5546875" style="116" customWidth="1"/>
    <col min="5643" max="5643" width="12.5546875" style="116" customWidth="1"/>
    <col min="5644" max="5645" width="12.44140625" style="116" customWidth="1"/>
    <col min="5646" max="5888" width="18.5546875" style="116"/>
    <col min="5889" max="5889" width="40.44140625" style="116" customWidth="1"/>
    <col min="5890" max="5890" width="9" style="116" customWidth="1"/>
    <col min="5891" max="5891" width="13.5546875" style="116" customWidth="1"/>
    <col min="5892" max="5892" width="0.5546875" style="116" customWidth="1"/>
    <col min="5893" max="5893" width="12.5546875" style="116" customWidth="1"/>
    <col min="5894" max="5894" width="0.5546875" style="116" customWidth="1"/>
    <col min="5895" max="5895" width="13.5546875" style="116" customWidth="1"/>
    <col min="5896" max="5896" width="0.5546875" style="116" customWidth="1"/>
    <col min="5897" max="5897" width="14.5546875" style="116" customWidth="1"/>
    <col min="5898" max="5898" width="0.5546875" style="116" customWidth="1"/>
    <col min="5899" max="5899" width="12.5546875" style="116" customWidth="1"/>
    <col min="5900" max="5901" width="12.44140625" style="116" customWidth="1"/>
    <col min="5902" max="6144" width="18.5546875" style="116"/>
    <col min="6145" max="6145" width="40.44140625" style="116" customWidth="1"/>
    <col min="6146" max="6146" width="9" style="116" customWidth="1"/>
    <col min="6147" max="6147" width="13.5546875" style="116" customWidth="1"/>
    <col min="6148" max="6148" width="0.5546875" style="116" customWidth="1"/>
    <col min="6149" max="6149" width="12.5546875" style="116" customWidth="1"/>
    <col min="6150" max="6150" width="0.5546875" style="116" customWidth="1"/>
    <col min="6151" max="6151" width="13.5546875" style="116" customWidth="1"/>
    <col min="6152" max="6152" width="0.5546875" style="116" customWidth="1"/>
    <col min="6153" max="6153" width="14.5546875" style="116" customWidth="1"/>
    <col min="6154" max="6154" width="0.5546875" style="116" customWidth="1"/>
    <col min="6155" max="6155" width="12.5546875" style="116" customWidth="1"/>
    <col min="6156" max="6157" width="12.44140625" style="116" customWidth="1"/>
    <col min="6158" max="6400" width="18.5546875" style="116"/>
    <col min="6401" max="6401" width="40.44140625" style="116" customWidth="1"/>
    <col min="6402" max="6402" width="9" style="116" customWidth="1"/>
    <col min="6403" max="6403" width="13.5546875" style="116" customWidth="1"/>
    <col min="6404" max="6404" width="0.5546875" style="116" customWidth="1"/>
    <col min="6405" max="6405" width="12.5546875" style="116" customWidth="1"/>
    <col min="6406" max="6406" width="0.5546875" style="116" customWidth="1"/>
    <col min="6407" max="6407" width="13.5546875" style="116" customWidth="1"/>
    <col min="6408" max="6408" width="0.5546875" style="116" customWidth="1"/>
    <col min="6409" max="6409" width="14.5546875" style="116" customWidth="1"/>
    <col min="6410" max="6410" width="0.5546875" style="116" customWidth="1"/>
    <col min="6411" max="6411" width="12.5546875" style="116" customWidth="1"/>
    <col min="6412" max="6413" width="12.44140625" style="116" customWidth="1"/>
    <col min="6414" max="6656" width="18.5546875" style="116"/>
    <col min="6657" max="6657" width="40.44140625" style="116" customWidth="1"/>
    <col min="6658" max="6658" width="9" style="116" customWidth="1"/>
    <col min="6659" max="6659" width="13.5546875" style="116" customWidth="1"/>
    <col min="6660" max="6660" width="0.5546875" style="116" customWidth="1"/>
    <col min="6661" max="6661" width="12.5546875" style="116" customWidth="1"/>
    <col min="6662" max="6662" width="0.5546875" style="116" customWidth="1"/>
    <col min="6663" max="6663" width="13.5546875" style="116" customWidth="1"/>
    <col min="6664" max="6664" width="0.5546875" style="116" customWidth="1"/>
    <col min="6665" max="6665" width="14.5546875" style="116" customWidth="1"/>
    <col min="6666" max="6666" width="0.5546875" style="116" customWidth="1"/>
    <col min="6667" max="6667" width="12.5546875" style="116" customWidth="1"/>
    <col min="6668" max="6669" width="12.44140625" style="116" customWidth="1"/>
    <col min="6670" max="6912" width="18.5546875" style="116"/>
    <col min="6913" max="6913" width="40.44140625" style="116" customWidth="1"/>
    <col min="6914" max="6914" width="9" style="116" customWidth="1"/>
    <col min="6915" max="6915" width="13.5546875" style="116" customWidth="1"/>
    <col min="6916" max="6916" width="0.5546875" style="116" customWidth="1"/>
    <col min="6917" max="6917" width="12.5546875" style="116" customWidth="1"/>
    <col min="6918" max="6918" width="0.5546875" style="116" customWidth="1"/>
    <col min="6919" max="6919" width="13.5546875" style="116" customWidth="1"/>
    <col min="6920" max="6920" width="0.5546875" style="116" customWidth="1"/>
    <col min="6921" max="6921" width="14.5546875" style="116" customWidth="1"/>
    <col min="6922" max="6922" width="0.5546875" style="116" customWidth="1"/>
    <col min="6923" max="6923" width="12.5546875" style="116" customWidth="1"/>
    <col min="6924" max="6925" width="12.44140625" style="116" customWidth="1"/>
    <col min="6926" max="7168" width="18.5546875" style="116"/>
    <col min="7169" max="7169" width="40.44140625" style="116" customWidth="1"/>
    <col min="7170" max="7170" width="9" style="116" customWidth="1"/>
    <col min="7171" max="7171" width="13.5546875" style="116" customWidth="1"/>
    <col min="7172" max="7172" width="0.5546875" style="116" customWidth="1"/>
    <col min="7173" max="7173" width="12.5546875" style="116" customWidth="1"/>
    <col min="7174" max="7174" width="0.5546875" style="116" customWidth="1"/>
    <col min="7175" max="7175" width="13.5546875" style="116" customWidth="1"/>
    <col min="7176" max="7176" width="0.5546875" style="116" customWidth="1"/>
    <col min="7177" max="7177" width="14.5546875" style="116" customWidth="1"/>
    <col min="7178" max="7178" width="0.5546875" style="116" customWidth="1"/>
    <col min="7179" max="7179" width="12.5546875" style="116" customWidth="1"/>
    <col min="7180" max="7181" width="12.44140625" style="116" customWidth="1"/>
    <col min="7182" max="7424" width="18.5546875" style="116"/>
    <col min="7425" max="7425" width="40.44140625" style="116" customWidth="1"/>
    <col min="7426" max="7426" width="9" style="116" customWidth="1"/>
    <col min="7427" max="7427" width="13.5546875" style="116" customWidth="1"/>
    <col min="7428" max="7428" width="0.5546875" style="116" customWidth="1"/>
    <col min="7429" max="7429" width="12.5546875" style="116" customWidth="1"/>
    <col min="7430" max="7430" width="0.5546875" style="116" customWidth="1"/>
    <col min="7431" max="7431" width="13.5546875" style="116" customWidth="1"/>
    <col min="7432" max="7432" width="0.5546875" style="116" customWidth="1"/>
    <col min="7433" max="7433" width="14.5546875" style="116" customWidth="1"/>
    <col min="7434" max="7434" width="0.5546875" style="116" customWidth="1"/>
    <col min="7435" max="7435" width="12.5546875" style="116" customWidth="1"/>
    <col min="7436" max="7437" width="12.44140625" style="116" customWidth="1"/>
    <col min="7438" max="7680" width="18.5546875" style="116"/>
    <col min="7681" max="7681" width="40.44140625" style="116" customWidth="1"/>
    <col min="7682" max="7682" width="9" style="116" customWidth="1"/>
    <col min="7683" max="7683" width="13.5546875" style="116" customWidth="1"/>
    <col min="7684" max="7684" width="0.5546875" style="116" customWidth="1"/>
    <col min="7685" max="7685" width="12.5546875" style="116" customWidth="1"/>
    <col min="7686" max="7686" width="0.5546875" style="116" customWidth="1"/>
    <col min="7687" max="7687" width="13.5546875" style="116" customWidth="1"/>
    <col min="7688" max="7688" width="0.5546875" style="116" customWidth="1"/>
    <col min="7689" max="7689" width="14.5546875" style="116" customWidth="1"/>
    <col min="7690" max="7690" width="0.5546875" style="116" customWidth="1"/>
    <col min="7691" max="7691" width="12.5546875" style="116" customWidth="1"/>
    <col min="7692" max="7693" width="12.44140625" style="116" customWidth="1"/>
    <col min="7694" max="7936" width="18.5546875" style="116"/>
    <col min="7937" max="7937" width="40.44140625" style="116" customWidth="1"/>
    <col min="7938" max="7938" width="9" style="116" customWidth="1"/>
    <col min="7939" max="7939" width="13.5546875" style="116" customWidth="1"/>
    <col min="7940" max="7940" width="0.5546875" style="116" customWidth="1"/>
    <col min="7941" max="7941" width="12.5546875" style="116" customWidth="1"/>
    <col min="7942" max="7942" width="0.5546875" style="116" customWidth="1"/>
    <col min="7943" max="7943" width="13.5546875" style="116" customWidth="1"/>
    <col min="7944" max="7944" width="0.5546875" style="116" customWidth="1"/>
    <col min="7945" max="7945" width="14.5546875" style="116" customWidth="1"/>
    <col min="7946" max="7946" width="0.5546875" style="116" customWidth="1"/>
    <col min="7947" max="7947" width="12.5546875" style="116" customWidth="1"/>
    <col min="7948" max="7949" width="12.44140625" style="116" customWidth="1"/>
    <col min="7950" max="8192" width="18.5546875" style="116"/>
    <col min="8193" max="8193" width="40.44140625" style="116" customWidth="1"/>
    <col min="8194" max="8194" width="9" style="116" customWidth="1"/>
    <col min="8195" max="8195" width="13.5546875" style="116" customWidth="1"/>
    <col min="8196" max="8196" width="0.5546875" style="116" customWidth="1"/>
    <col min="8197" max="8197" width="12.5546875" style="116" customWidth="1"/>
    <col min="8198" max="8198" width="0.5546875" style="116" customWidth="1"/>
    <col min="8199" max="8199" width="13.5546875" style="116" customWidth="1"/>
    <col min="8200" max="8200" width="0.5546875" style="116" customWidth="1"/>
    <col min="8201" max="8201" width="14.5546875" style="116" customWidth="1"/>
    <col min="8202" max="8202" width="0.5546875" style="116" customWidth="1"/>
    <col min="8203" max="8203" width="12.5546875" style="116" customWidth="1"/>
    <col min="8204" max="8205" width="12.44140625" style="116" customWidth="1"/>
    <col min="8206" max="8448" width="18.5546875" style="116"/>
    <col min="8449" max="8449" width="40.44140625" style="116" customWidth="1"/>
    <col min="8450" max="8450" width="9" style="116" customWidth="1"/>
    <col min="8451" max="8451" width="13.5546875" style="116" customWidth="1"/>
    <col min="8452" max="8452" width="0.5546875" style="116" customWidth="1"/>
    <col min="8453" max="8453" width="12.5546875" style="116" customWidth="1"/>
    <col min="8454" max="8454" width="0.5546875" style="116" customWidth="1"/>
    <col min="8455" max="8455" width="13.5546875" style="116" customWidth="1"/>
    <col min="8456" max="8456" width="0.5546875" style="116" customWidth="1"/>
    <col min="8457" max="8457" width="14.5546875" style="116" customWidth="1"/>
    <col min="8458" max="8458" width="0.5546875" style="116" customWidth="1"/>
    <col min="8459" max="8459" width="12.5546875" style="116" customWidth="1"/>
    <col min="8460" max="8461" width="12.44140625" style="116" customWidth="1"/>
    <col min="8462" max="8704" width="18.5546875" style="116"/>
    <col min="8705" max="8705" width="40.44140625" style="116" customWidth="1"/>
    <col min="8706" max="8706" width="9" style="116" customWidth="1"/>
    <col min="8707" max="8707" width="13.5546875" style="116" customWidth="1"/>
    <col min="8708" max="8708" width="0.5546875" style="116" customWidth="1"/>
    <col min="8709" max="8709" width="12.5546875" style="116" customWidth="1"/>
    <col min="8710" max="8710" width="0.5546875" style="116" customWidth="1"/>
    <col min="8711" max="8711" width="13.5546875" style="116" customWidth="1"/>
    <col min="8712" max="8712" width="0.5546875" style="116" customWidth="1"/>
    <col min="8713" max="8713" width="14.5546875" style="116" customWidth="1"/>
    <col min="8714" max="8714" width="0.5546875" style="116" customWidth="1"/>
    <col min="8715" max="8715" width="12.5546875" style="116" customWidth="1"/>
    <col min="8716" max="8717" width="12.44140625" style="116" customWidth="1"/>
    <col min="8718" max="8960" width="18.5546875" style="116"/>
    <col min="8961" max="8961" width="40.44140625" style="116" customWidth="1"/>
    <col min="8962" max="8962" width="9" style="116" customWidth="1"/>
    <col min="8963" max="8963" width="13.5546875" style="116" customWidth="1"/>
    <col min="8964" max="8964" width="0.5546875" style="116" customWidth="1"/>
    <col min="8965" max="8965" width="12.5546875" style="116" customWidth="1"/>
    <col min="8966" max="8966" width="0.5546875" style="116" customWidth="1"/>
    <col min="8967" max="8967" width="13.5546875" style="116" customWidth="1"/>
    <col min="8968" max="8968" width="0.5546875" style="116" customWidth="1"/>
    <col min="8969" max="8969" width="14.5546875" style="116" customWidth="1"/>
    <col min="8970" max="8970" width="0.5546875" style="116" customWidth="1"/>
    <col min="8971" max="8971" width="12.5546875" style="116" customWidth="1"/>
    <col min="8972" max="8973" width="12.44140625" style="116" customWidth="1"/>
    <col min="8974" max="9216" width="18.5546875" style="116"/>
    <col min="9217" max="9217" width="40.44140625" style="116" customWidth="1"/>
    <col min="9218" max="9218" width="9" style="116" customWidth="1"/>
    <col min="9219" max="9219" width="13.5546875" style="116" customWidth="1"/>
    <col min="9220" max="9220" width="0.5546875" style="116" customWidth="1"/>
    <col min="9221" max="9221" width="12.5546875" style="116" customWidth="1"/>
    <col min="9222" max="9222" width="0.5546875" style="116" customWidth="1"/>
    <col min="9223" max="9223" width="13.5546875" style="116" customWidth="1"/>
    <col min="9224" max="9224" width="0.5546875" style="116" customWidth="1"/>
    <col min="9225" max="9225" width="14.5546875" style="116" customWidth="1"/>
    <col min="9226" max="9226" width="0.5546875" style="116" customWidth="1"/>
    <col min="9227" max="9227" width="12.5546875" style="116" customWidth="1"/>
    <col min="9228" max="9229" width="12.44140625" style="116" customWidth="1"/>
    <col min="9230" max="9472" width="18.5546875" style="116"/>
    <col min="9473" max="9473" width="40.44140625" style="116" customWidth="1"/>
    <col min="9474" max="9474" width="9" style="116" customWidth="1"/>
    <col min="9475" max="9475" width="13.5546875" style="116" customWidth="1"/>
    <col min="9476" max="9476" width="0.5546875" style="116" customWidth="1"/>
    <col min="9477" max="9477" width="12.5546875" style="116" customWidth="1"/>
    <col min="9478" max="9478" width="0.5546875" style="116" customWidth="1"/>
    <col min="9479" max="9479" width="13.5546875" style="116" customWidth="1"/>
    <col min="9480" max="9480" width="0.5546875" style="116" customWidth="1"/>
    <col min="9481" max="9481" width="14.5546875" style="116" customWidth="1"/>
    <col min="9482" max="9482" width="0.5546875" style="116" customWidth="1"/>
    <col min="9483" max="9483" width="12.5546875" style="116" customWidth="1"/>
    <col min="9484" max="9485" width="12.44140625" style="116" customWidth="1"/>
    <col min="9486" max="9728" width="18.5546875" style="116"/>
    <col min="9729" max="9729" width="40.44140625" style="116" customWidth="1"/>
    <col min="9730" max="9730" width="9" style="116" customWidth="1"/>
    <col min="9731" max="9731" width="13.5546875" style="116" customWidth="1"/>
    <col min="9732" max="9732" width="0.5546875" style="116" customWidth="1"/>
    <col min="9733" max="9733" width="12.5546875" style="116" customWidth="1"/>
    <col min="9734" max="9734" width="0.5546875" style="116" customWidth="1"/>
    <col min="9735" max="9735" width="13.5546875" style="116" customWidth="1"/>
    <col min="9736" max="9736" width="0.5546875" style="116" customWidth="1"/>
    <col min="9737" max="9737" width="14.5546875" style="116" customWidth="1"/>
    <col min="9738" max="9738" width="0.5546875" style="116" customWidth="1"/>
    <col min="9739" max="9739" width="12.5546875" style="116" customWidth="1"/>
    <col min="9740" max="9741" width="12.44140625" style="116" customWidth="1"/>
    <col min="9742" max="9984" width="18.5546875" style="116"/>
    <col min="9985" max="9985" width="40.44140625" style="116" customWidth="1"/>
    <col min="9986" max="9986" width="9" style="116" customWidth="1"/>
    <col min="9987" max="9987" width="13.5546875" style="116" customWidth="1"/>
    <col min="9988" max="9988" width="0.5546875" style="116" customWidth="1"/>
    <col min="9989" max="9989" width="12.5546875" style="116" customWidth="1"/>
    <col min="9990" max="9990" width="0.5546875" style="116" customWidth="1"/>
    <col min="9991" max="9991" width="13.5546875" style="116" customWidth="1"/>
    <col min="9992" max="9992" width="0.5546875" style="116" customWidth="1"/>
    <col min="9993" max="9993" width="14.5546875" style="116" customWidth="1"/>
    <col min="9994" max="9994" width="0.5546875" style="116" customWidth="1"/>
    <col min="9995" max="9995" width="12.5546875" style="116" customWidth="1"/>
    <col min="9996" max="9997" width="12.44140625" style="116" customWidth="1"/>
    <col min="9998" max="10240" width="18.5546875" style="116"/>
    <col min="10241" max="10241" width="40.44140625" style="116" customWidth="1"/>
    <col min="10242" max="10242" width="9" style="116" customWidth="1"/>
    <col min="10243" max="10243" width="13.5546875" style="116" customWidth="1"/>
    <col min="10244" max="10244" width="0.5546875" style="116" customWidth="1"/>
    <col min="10245" max="10245" width="12.5546875" style="116" customWidth="1"/>
    <col min="10246" max="10246" width="0.5546875" style="116" customWidth="1"/>
    <col min="10247" max="10247" width="13.5546875" style="116" customWidth="1"/>
    <col min="10248" max="10248" width="0.5546875" style="116" customWidth="1"/>
    <col min="10249" max="10249" width="14.5546875" style="116" customWidth="1"/>
    <col min="10250" max="10250" width="0.5546875" style="116" customWidth="1"/>
    <col min="10251" max="10251" width="12.5546875" style="116" customWidth="1"/>
    <col min="10252" max="10253" width="12.44140625" style="116" customWidth="1"/>
    <col min="10254" max="10496" width="18.5546875" style="116"/>
    <col min="10497" max="10497" width="40.44140625" style="116" customWidth="1"/>
    <col min="10498" max="10498" width="9" style="116" customWidth="1"/>
    <col min="10499" max="10499" width="13.5546875" style="116" customWidth="1"/>
    <col min="10500" max="10500" width="0.5546875" style="116" customWidth="1"/>
    <col min="10501" max="10501" width="12.5546875" style="116" customWidth="1"/>
    <col min="10502" max="10502" width="0.5546875" style="116" customWidth="1"/>
    <col min="10503" max="10503" width="13.5546875" style="116" customWidth="1"/>
    <col min="10504" max="10504" width="0.5546875" style="116" customWidth="1"/>
    <col min="10505" max="10505" width="14.5546875" style="116" customWidth="1"/>
    <col min="10506" max="10506" width="0.5546875" style="116" customWidth="1"/>
    <col min="10507" max="10507" width="12.5546875" style="116" customWidth="1"/>
    <col min="10508" max="10509" width="12.44140625" style="116" customWidth="1"/>
    <col min="10510" max="10752" width="18.5546875" style="116"/>
    <col min="10753" max="10753" width="40.44140625" style="116" customWidth="1"/>
    <col min="10754" max="10754" width="9" style="116" customWidth="1"/>
    <col min="10755" max="10755" width="13.5546875" style="116" customWidth="1"/>
    <col min="10756" max="10756" width="0.5546875" style="116" customWidth="1"/>
    <col min="10757" max="10757" width="12.5546875" style="116" customWidth="1"/>
    <col min="10758" max="10758" width="0.5546875" style="116" customWidth="1"/>
    <col min="10759" max="10759" width="13.5546875" style="116" customWidth="1"/>
    <col min="10760" max="10760" width="0.5546875" style="116" customWidth="1"/>
    <col min="10761" max="10761" width="14.5546875" style="116" customWidth="1"/>
    <col min="10762" max="10762" width="0.5546875" style="116" customWidth="1"/>
    <col min="10763" max="10763" width="12.5546875" style="116" customWidth="1"/>
    <col min="10764" max="10765" width="12.44140625" style="116" customWidth="1"/>
    <col min="10766" max="11008" width="18.5546875" style="116"/>
    <col min="11009" max="11009" width="40.44140625" style="116" customWidth="1"/>
    <col min="11010" max="11010" width="9" style="116" customWidth="1"/>
    <col min="11011" max="11011" width="13.5546875" style="116" customWidth="1"/>
    <col min="11012" max="11012" width="0.5546875" style="116" customWidth="1"/>
    <col min="11013" max="11013" width="12.5546875" style="116" customWidth="1"/>
    <col min="11014" max="11014" width="0.5546875" style="116" customWidth="1"/>
    <col min="11015" max="11015" width="13.5546875" style="116" customWidth="1"/>
    <col min="11016" max="11016" width="0.5546875" style="116" customWidth="1"/>
    <col min="11017" max="11017" width="14.5546875" style="116" customWidth="1"/>
    <col min="11018" max="11018" width="0.5546875" style="116" customWidth="1"/>
    <col min="11019" max="11019" width="12.5546875" style="116" customWidth="1"/>
    <col min="11020" max="11021" width="12.44140625" style="116" customWidth="1"/>
    <col min="11022" max="11264" width="18.5546875" style="116"/>
    <col min="11265" max="11265" width="40.44140625" style="116" customWidth="1"/>
    <col min="11266" max="11266" width="9" style="116" customWidth="1"/>
    <col min="11267" max="11267" width="13.5546875" style="116" customWidth="1"/>
    <col min="11268" max="11268" width="0.5546875" style="116" customWidth="1"/>
    <col min="11269" max="11269" width="12.5546875" style="116" customWidth="1"/>
    <col min="11270" max="11270" width="0.5546875" style="116" customWidth="1"/>
    <col min="11271" max="11271" width="13.5546875" style="116" customWidth="1"/>
    <col min="11272" max="11272" width="0.5546875" style="116" customWidth="1"/>
    <col min="11273" max="11273" width="14.5546875" style="116" customWidth="1"/>
    <col min="11274" max="11274" width="0.5546875" style="116" customWidth="1"/>
    <col min="11275" max="11275" width="12.5546875" style="116" customWidth="1"/>
    <col min="11276" max="11277" width="12.44140625" style="116" customWidth="1"/>
    <col min="11278" max="11520" width="18.5546875" style="116"/>
    <col min="11521" max="11521" width="40.44140625" style="116" customWidth="1"/>
    <col min="11522" max="11522" width="9" style="116" customWidth="1"/>
    <col min="11523" max="11523" width="13.5546875" style="116" customWidth="1"/>
    <col min="11524" max="11524" width="0.5546875" style="116" customWidth="1"/>
    <col min="11525" max="11525" width="12.5546875" style="116" customWidth="1"/>
    <col min="11526" max="11526" width="0.5546875" style="116" customWidth="1"/>
    <col min="11527" max="11527" width="13.5546875" style="116" customWidth="1"/>
    <col min="11528" max="11528" width="0.5546875" style="116" customWidth="1"/>
    <col min="11529" max="11529" width="14.5546875" style="116" customWidth="1"/>
    <col min="11530" max="11530" width="0.5546875" style="116" customWidth="1"/>
    <col min="11531" max="11531" width="12.5546875" style="116" customWidth="1"/>
    <col min="11532" max="11533" width="12.44140625" style="116" customWidth="1"/>
    <col min="11534" max="11776" width="18.5546875" style="116"/>
    <col min="11777" max="11777" width="40.44140625" style="116" customWidth="1"/>
    <col min="11778" max="11778" width="9" style="116" customWidth="1"/>
    <col min="11779" max="11779" width="13.5546875" style="116" customWidth="1"/>
    <col min="11780" max="11780" width="0.5546875" style="116" customWidth="1"/>
    <col min="11781" max="11781" width="12.5546875" style="116" customWidth="1"/>
    <col min="11782" max="11782" width="0.5546875" style="116" customWidth="1"/>
    <col min="11783" max="11783" width="13.5546875" style="116" customWidth="1"/>
    <col min="11784" max="11784" width="0.5546875" style="116" customWidth="1"/>
    <col min="11785" max="11785" width="14.5546875" style="116" customWidth="1"/>
    <col min="11786" max="11786" width="0.5546875" style="116" customWidth="1"/>
    <col min="11787" max="11787" width="12.5546875" style="116" customWidth="1"/>
    <col min="11788" max="11789" width="12.44140625" style="116" customWidth="1"/>
    <col min="11790" max="12032" width="18.5546875" style="116"/>
    <col min="12033" max="12033" width="40.44140625" style="116" customWidth="1"/>
    <col min="12034" max="12034" width="9" style="116" customWidth="1"/>
    <col min="12035" max="12035" width="13.5546875" style="116" customWidth="1"/>
    <col min="12036" max="12036" width="0.5546875" style="116" customWidth="1"/>
    <col min="12037" max="12037" width="12.5546875" style="116" customWidth="1"/>
    <col min="12038" max="12038" width="0.5546875" style="116" customWidth="1"/>
    <col min="12039" max="12039" width="13.5546875" style="116" customWidth="1"/>
    <col min="12040" max="12040" width="0.5546875" style="116" customWidth="1"/>
    <col min="12041" max="12041" width="14.5546875" style="116" customWidth="1"/>
    <col min="12042" max="12042" width="0.5546875" style="116" customWidth="1"/>
    <col min="12043" max="12043" width="12.5546875" style="116" customWidth="1"/>
    <col min="12044" max="12045" width="12.44140625" style="116" customWidth="1"/>
    <col min="12046" max="12288" width="18.5546875" style="116"/>
    <col min="12289" max="12289" width="40.44140625" style="116" customWidth="1"/>
    <col min="12290" max="12290" width="9" style="116" customWidth="1"/>
    <col min="12291" max="12291" width="13.5546875" style="116" customWidth="1"/>
    <col min="12292" max="12292" width="0.5546875" style="116" customWidth="1"/>
    <col min="12293" max="12293" width="12.5546875" style="116" customWidth="1"/>
    <col min="12294" max="12294" width="0.5546875" style="116" customWidth="1"/>
    <col min="12295" max="12295" width="13.5546875" style="116" customWidth="1"/>
    <col min="12296" max="12296" width="0.5546875" style="116" customWidth="1"/>
    <col min="12297" max="12297" width="14.5546875" style="116" customWidth="1"/>
    <col min="12298" max="12298" width="0.5546875" style="116" customWidth="1"/>
    <col min="12299" max="12299" width="12.5546875" style="116" customWidth="1"/>
    <col min="12300" max="12301" width="12.44140625" style="116" customWidth="1"/>
    <col min="12302" max="12544" width="18.5546875" style="116"/>
    <col min="12545" max="12545" width="40.44140625" style="116" customWidth="1"/>
    <col min="12546" max="12546" width="9" style="116" customWidth="1"/>
    <col min="12547" max="12547" width="13.5546875" style="116" customWidth="1"/>
    <col min="12548" max="12548" width="0.5546875" style="116" customWidth="1"/>
    <col min="12549" max="12549" width="12.5546875" style="116" customWidth="1"/>
    <col min="12550" max="12550" width="0.5546875" style="116" customWidth="1"/>
    <col min="12551" max="12551" width="13.5546875" style="116" customWidth="1"/>
    <col min="12552" max="12552" width="0.5546875" style="116" customWidth="1"/>
    <col min="12553" max="12553" width="14.5546875" style="116" customWidth="1"/>
    <col min="12554" max="12554" width="0.5546875" style="116" customWidth="1"/>
    <col min="12555" max="12555" width="12.5546875" style="116" customWidth="1"/>
    <col min="12556" max="12557" width="12.44140625" style="116" customWidth="1"/>
    <col min="12558" max="12800" width="18.5546875" style="116"/>
    <col min="12801" max="12801" width="40.44140625" style="116" customWidth="1"/>
    <col min="12802" max="12802" width="9" style="116" customWidth="1"/>
    <col min="12803" max="12803" width="13.5546875" style="116" customWidth="1"/>
    <col min="12804" max="12804" width="0.5546875" style="116" customWidth="1"/>
    <col min="12805" max="12805" width="12.5546875" style="116" customWidth="1"/>
    <col min="12806" max="12806" width="0.5546875" style="116" customWidth="1"/>
    <col min="12807" max="12807" width="13.5546875" style="116" customWidth="1"/>
    <col min="12808" max="12808" width="0.5546875" style="116" customWidth="1"/>
    <col min="12809" max="12809" width="14.5546875" style="116" customWidth="1"/>
    <col min="12810" max="12810" width="0.5546875" style="116" customWidth="1"/>
    <col min="12811" max="12811" width="12.5546875" style="116" customWidth="1"/>
    <col min="12812" max="12813" width="12.44140625" style="116" customWidth="1"/>
    <col min="12814" max="13056" width="18.5546875" style="116"/>
    <col min="13057" max="13057" width="40.44140625" style="116" customWidth="1"/>
    <col min="13058" max="13058" width="9" style="116" customWidth="1"/>
    <col min="13059" max="13059" width="13.5546875" style="116" customWidth="1"/>
    <col min="13060" max="13060" width="0.5546875" style="116" customWidth="1"/>
    <col min="13061" max="13061" width="12.5546875" style="116" customWidth="1"/>
    <col min="13062" max="13062" width="0.5546875" style="116" customWidth="1"/>
    <col min="13063" max="13063" width="13.5546875" style="116" customWidth="1"/>
    <col min="13064" max="13064" width="0.5546875" style="116" customWidth="1"/>
    <col min="13065" max="13065" width="14.5546875" style="116" customWidth="1"/>
    <col min="13066" max="13066" width="0.5546875" style="116" customWidth="1"/>
    <col min="13067" max="13067" width="12.5546875" style="116" customWidth="1"/>
    <col min="13068" max="13069" width="12.44140625" style="116" customWidth="1"/>
    <col min="13070" max="13312" width="18.5546875" style="116"/>
    <col min="13313" max="13313" width="40.44140625" style="116" customWidth="1"/>
    <col min="13314" max="13314" width="9" style="116" customWidth="1"/>
    <col min="13315" max="13315" width="13.5546875" style="116" customWidth="1"/>
    <col min="13316" max="13316" width="0.5546875" style="116" customWidth="1"/>
    <col min="13317" max="13317" width="12.5546875" style="116" customWidth="1"/>
    <col min="13318" max="13318" width="0.5546875" style="116" customWidth="1"/>
    <col min="13319" max="13319" width="13.5546875" style="116" customWidth="1"/>
    <col min="13320" max="13320" width="0.5546875" style="116" customWidth="1"/>
    <col min="13321" max="13321" width="14.5546875" style="116" customWidth="1"/>
    <col min="13322" max="13322" width="0.5546875" style="116" customWidth="1"/>
    <col min="13323" max="13323" width="12.5546875" style="116" customWidth="1"/>
    <col min="13324" max="13325" width="12.44140625" style="116" customWidth="1"/>
    <col min="13326" max="13568" width="18.5546875" style="116"/>
    <col min="13569" max="13569" width="40.44140625" style="116" customWidth="1"/>
    <col min="13570" max="13570" width="9" style="116" customWidth="1"/>
    <col min="13571" max="13571" width="13.5546875" style="116" customWidth="1"/>
    <col min="13572" max="13572" width="0.5546875" style="116" customWidth="1"/>
    <col min="13573" max="13573" width="12.5546875" style="116" customWidth="1"/>
    <col min="13574" max="13574" width="0.5546875" style="116" customWidth="1"/>
    <col min="13575" max="13575" width="13.5546875" style="116" customWidth="1"/>
    <col min="13576" max="13576" width="0.5546875" style="116" customWidth="1"/>
    <col min="13577" max="13577" width="14.5546875" style="116" customWidth="1"/>
    <col min="13578" max="13578" width="0.5546875" style="116" customWidth="1"/>
    <col min="13579" max="13579" width="12.5546875" style="116" customWidth="1"/>
    <col min="13580" max="13581" width="12.44140625" style="116" customWidth="1"/>
    <col min="13582" max="13824" width="18.5546875" style="116"/>
    <col min="13825" max="13825" width="40.44140625" style="116" customWidth="1"/>
    <col min="13826" max="13826" width="9" style="116" customWidth="1"/>
    <col min="13827" max="13827" width="13.5546875" style="116" customWidth="1"/>
    <col min="13828" max="13828" width="0.5546875" style="116" customWidth="1"/>
    <col min="13829" max="13829" width="12.5546875" style="116" customWidth="1"/>
    <col min="13830" max="13830" width="0.5546875" style="116" customWidth="1"/>
    <col min="13831" max="13831" width="13.5546875" style="116" customWidth="1"/>
    <col min="13832" max="13832" width="0.5546875" style="116" customWidth="1"/>
    <col min="13833" max="13833" width="14.5546875" style="116" customWidth="1"/>
    <col min="13834" max="13834" width="0.5546875" style="116" customWidth="1"/>
    <col min="13835" max="13835" width="12.5546875" style="116" customWidth="1"/>
    <col min="13836" max="13837" width="12.44140625" style="116" customWidth="1"/>
    <col min="13838" max="14080" width="18.5546875" style="116"/>
    <col min="14081" max="14081" width="40.44140625" style="116" customWidth="1"/>
    <col min="14082" max="14082" width="9" style="116" customWidth="1"/>
    <col min="14083" max="14083" width="13.5546875" style="116" customWidth="1"/>
    <col min="14084" max="14084" width="0.5546875" style="116" customWidth="1"/>
    <col min="14085" max="14085" width="12.5546875" style="116" customWidth="1"/>
    <col min="14086" max="14086" width="0.5546875" style="116" customWidth="1"/>
    <col min="14087" max="14087" width="13.5546875" style="116" customWidth="1"/>
    <col min="14088" max="14088" width="0.5546875" style="116" customWidth="1"/>
    <col min="14089" max="14089" width="14.5546875" style="116" customWidth="1"/>
    <col min="14090" max="14090" width="0.5546875" style="116" customWidth="1"/>
    <col min="14091" max="14091" width="12.5546875" style="116" customWidth="1"/>
    <col min="14092" max="14093" width="12.44140625" style="116" customWidth="1"/>
    <col min="14094" max="14336" width="18.5546875" style="116"/>
    <col min="14337" max="14337" width="40.44140625" style="116" customWidth="1"/>
    <col min="14338" max="14338" width="9" style="116" customWidth="1"/>
    <col min="14339" max="14339" width="13.5546875" style="116" customWidth="1"/>
    <col min="14340" max="14340" width="0.5546875" style="116" customWidth="1"/>
    <col min="14341" max="14341" width="12.5546875" style="116" customWidth="1"/>
    <col min="14342" max="14342" width="0.5546875" style="116" customWidth="1"/>
    <col min="14343" max="14343" width="13.5546875" style="116" customWidth="1"/>
    <col min="14344" max="14344" width="0.5546875" style="116" customWidth="1"/>
    <col min="14345" max="14345" width="14.5546875" style="116" customWidth="1"/>
    <col min="14346" max="14346" width="0.5546875" style="116" customWidth="1"/>
    <col min="14347" max="14347" width="12.5546875" style="116" customWidth="1"/>
    <col min="14348" max="14349" width="12.44140625" style="116" customWidth="1"/>
    <col min="14350" max="14592" width="18.5546875" style="116"/>
    <col min="14593" max="14593" width="40.44140625" style="116" customWidth="1"/>
    <col min="14594" max="14594" width="9" style="116" customWidth="1"/>
    <col min="14595" max="14595" width="13.5546875" style="116" customWidth="1"/>
    <col min="14596" max="14596" width="0.5546875" style="116" customWidth="1"/>
    <col min="14597" max="14597" width="12.5546875" style="116" customWidth="1"/>
    <col min="14598" max="14598" width="0.5546875" style="116" customWidth="1"/>
    <col min="14599" max="14599" width="13.5546875" style="116" customWidth="1"/>
    <col min="14600" max="14600" width="0.5546875" style="116" customWidth="1"/>
    <col min="14601" max="14601" width="14.5546875" style="116" customWidth="1"/>
    <col min="14602" max="14602" width="0.5546875" style="116" customWidth="1"/>
    <col min="14603" max="14603" width="12.5546875" style="116" customWidth="1"/>
    <col min="14604" max="14605" width="12.44140625" style="116" customWidth="1"/>
    <col min="14606" max="14848" width="18.5546875" style="116"/>
    <col min="14849" max="14849" width="40.44140625" style="116" customWidth="1"/>
    <col min="14850" max="14850" width="9" style="116" customWidth="1"/>
    <col min="14851" max="14851" width="13.5546875" style="116" customWidth="1"/>
    <col min="14852" max="14852" width="0.5546875" style="116" customWidth="1"/>
    <col min="14853" max="14853" width="12.5546875" style="116" customWidth="1"/>
    <col min="14854" max="14854" width="0.5546875" style="116" customWidth="1"/>
    <col min="14855" max="14855" width="13.5546875" style="116" customWidth="1"/>
    <col min="14856" max="14856" width="0.5546875" style="116" customWidth="1"/>
    <col min="14857" max="14857" width="14.5546875" style="116" customWidth="1"/>
    <col min="14858" max="14858" width="0.5546875" style="116" customWidth="1"/>
    <col min="14859" max="14859" width="12.5546875" style="116" customWidth="1"/>
    <col min="14860" max="14861" width="12.44140625" style="116" customWidth="1"/>
    <col min="14862" max="15104" width="18.5546875" style="116"/>
    <col min="15105" max="15105" width="40.44140625" style="116" customWidth="1"/>
    <col min="15106" max="15106" width="9" style="116" customWidth="1"/>
    <col min="15107" max="15107" width="13.5546875" style="116" customWidth="1"/>
    <col min="15108" max="15108" width="0.5546875" style="116" customWidth="1"/>
    <col min="15109" max="15109" width="12.5546875" style="116" customWidth="1"/>
    <col min="15110" max="15110" width="0.5546875" style="116" customWidth="1"/>
    <col min="15111" max="15111" width="13.5546875" style="116" customWidth="1"/>
    <col min="15112" max="15112" width="0.5546875" style="116" customWidth="1"/>
    <col min="15113" max="15113" width="14.5546875" style="116" customWidth="1"/>
    <col min="15114" max="15114" width="0.5546875" style="116" customWidth="1"/>
    <col min="15115" max="15115" width="12.5546875" style="116" customWidth="1"/>
    <col min="15116" max="15117" width="12.44140625" style="116" customWidth="1"/>
    <col min="15118" max="15360" width="18.5546875" style="116"/>
    <col min="15361" max="15361" width="40.44140625" style="116" customWidth="1"/>
    <col min="15362" max="15362" width="9" style="116" customWidth="1"/>
    <col min="15363" max="15363" width="13.5546875" style="116" customWidth="1"/>
    <col min="15364" max="15364" width="0.5546875" style="116" customWidth="1"/>
    <col min="15365" max="15365" width="12.5546875" style="116" customWidth="1"/>
    <col min="15366" max="15366" width="0.5546875" style="116" customWidth="1"/>
    <col min="15367" max="15367" width="13.5546875" style="116" customWidth="1"/>
    <col min="15368" max="15368" width="0.5546875" style="116" customWidth="1"/>
    <col min="15369" max="15369" width="14.5546875" style="116" customWidth="1"/>
    <col min="15370" max="15370" width="0.5546875" style="116" customWidth="1"/>
    <col min="15371" max="15371" width="12.5546875" style="116" customWidth="1"/>
    <col min="15372" max="15373" width="12.44140625" style="116" customWidth="1"/>
    <col min="15374" max="15616" width="18.5546875" style="116"/>
    <col min="15617" max="15617" width="40.44140625" style="116" customWidth="1"/>
    <col min="15618" max="15618" width="9" style="116" customWidth="1"/>
    <col min="15619" max="15619" width="13.5546875" style="116" customWidth="1"/>
    <col min="15620" max="15620" width="0.5546875" style="116" customWidth="1"/>
    <col min="15621" max="15621" width="12.5546875" style="116" customWidth="1"/>
    <col min="15622" max="15622" width="0.5546875" style="116" customWidth="1"/>
    <col min="15623" max="15623" width="13.5546875" style="116" customWidth="1"/>
    <col min="15624" max="15624" width="0.5546875" style="116" customWidth="1"/>
    <col min="15625" max="15625" width="14.5546875" style="116" customWidth="1"/>
    <col min="15626" max="15626" width="0.5546875" style="116" customWidth="1"/>
    <col min="15627" max="15627" width="12.5546875" style="116" customWidth="1"/>
    <col min="15628" max="15629" width="12.44140625" style="116" customWidth="1"/>
    <col min="15630" max="15872" width="18.5546875" style="116"/>
    <col min="15873" max="15873" width="40.44140625" style="116" customWidth="1"/>
    <col min="15874" max="15874" width="9" style="116" customWidth="1"/>
    <col min="15875" max="15875" width="13.5546875" style="116" customWidth="1"/>
    <col min="15876" max="15876" width="0.5546875" style="116" customWidth="1"/>
    <col min="15877" max="15877" width="12.5546875" style="116" customWidth="1"/>
    <col min="15878" max="15878" width="0.5546875" style="116" customWidth="1"/>
    <col min="15879" max="15879" width="13.5546875" style="116" customWidth="1"/>
    <col min="15880" max="15880" width="0.5546875" style="116" customWidth="1"/>
    <col min="15881" max="15881" width="14.5546875" style="116" customWidth="1"/>
    <col min="15882" max="15882" width="0.5546875" style="116" customWidth="1"/>
    <col min="15883" max="15883" width="12.5546875" style="116" customWidth="1"/>
    <col min="15884" max="15885" width="12.44140625" style="116" customWidth="1"/>
    <col min="15886" max="16128" width="18.5546875" style="116"/>
    <col min="16129" max="16129" width="40.44140625" style="116" customWidth="1"/>
    <col min="16130" max="16130" width="9" style="116" customWidth="1"/>
    <col min="16131" max="16131" width="13.5546875" style="116" customWidth="1"/>
    <col min="16132" max="16132" width="0.5546875" style="116" customWidth="1"/>
    <col min="16133" max="16133" width="12.5546875" style="116" customWidth="1"/>
    <col min="16134" max="16134" width="0.5546875" style="116" customWidth="1"/>
    <col min="16135" max="16135" width="13.5546875" style="116" customWidth="1"/>
    <col min="16136" max="16136" width="0.5546875" style="116" customWidth="1"/>
    <col min="16137" max="16137" width="14.5546875" style="116" customWidth="1"/>
    <col min="16138" max="16138" width="0.5546875" style="116" customWidth="1"/>
    <col min="16139" max="16139" width="12.5546875" style="116" customWidth="1"/>
    <col min="16140" max="16141" width="12.44140625" style="116" customWidth="1"/>
    <col min="16142" max="16384" width="18.5546875" style="116"/>
  </cols>
  <sheetData>
    <row r="1" spans="1:13" ht="16.5" customHeight="1">
      <c r="A1" s="113" t="s">
        <v>0</v>
      </c>
    </row>
    <row r="2" spans="1:13" ht="16.5" customHeight="1">
      <c r="A2" s="117" t="s">
        <v>167</v>
      </c>
      <c r="B2" s="125"/>
      <c r="C2" s="125"/>
      <c r="D2" s="125"/>
      <c r="E2" s="119"/>
      <c r="F2" s="119"/>
      <c r="G2" s="119"/>
      <c r="H2" s="119"/>
      <c r="I2" s="119"/>
      <c r="K2" s="119"/>
    </row>
    <row r="3" spans="1:13" ht="16.5" customHeight="1">
      <c r="A3" s="120" t="str">
        <f>'6'!A3</f>
        <v>For the three-month period ended 31 March 2024</v>
      </c>
      <c r="B3" s="122"/>
      <c r="C3" s="122"/>
      <c r="D3" s="122"/>
      <c r="E3" s="122"/>
      <c r="F3" s="122"/>
      <c r="G3" s="122"/>
      <c r="H3" s="122"/>
      <c r="I3" s="122"/>
      <c r="J3" s="123"/>
      <c r="K3" s="122"/>
    </row>
    <row r="4" spans="1:13" ht="16.5" customHeight="1">
      <c r="A4" s="117"/>
      <c r="B4" s="125"/>
      <c r="C4" s="125"/>
      <c r="D4" s="125"/>
      <c r="E4" s="125"/>
      <c r="F4" s="125"/>
      <c r="G4" s="125"/>
      <c r="H4" s="125"/>
      <c r="I4" s="125"/>
      <c r="K4" s="125"/>
    </row>
    <row r="5" spans="1:13" ht="16.5" customHeight="1">
      <c r="A5" s="117"/>
      <c r="B5" s="125"/>
      <c r="C5" s="125"/>
      <c r="D5" s="125"/>
      <c r="E5" s="125"/>
      <c r="F5" s="125"/>
      <c r="G5" s="125"/>
      <c r="H5" s="125"/>
      <c r="I5" s="125"/>
      <c r="K5" s="125"/>
    </row>
    <row r="6" spans="1:13" s="99" customFormat="1" ht="16.5" customHeight="1">
      <c r="A6" s="159"/>
      <c r="B6" s="159"/>
      <c r="C6" s="273" t="s">
        <v>1</v>
      </c>
      <c r="D6" s="273"/>
      <c r="E6" s="273"/>
      <c r="F6" s="273"/>
      <c r="G6" s="273"/>
      <c r="H6" s="273"/>
      <c r="I6" s="273"/>
      <c r="J6" s="273"/>
      <c r="K6" s="273"/>
    </row>
    <row r="7" spans="1:13" s="99" customFormat="1" ht="16.5" customHeight="1">
      <c r="A7" s="159"/>
      <c r="B7" s="159"/>
      <c r="C7" s="274" t="s">
        <v>80</v>
      </c>
      <c r="D7" s="274"/>
      <c r="E7" s="274"/>
      <c r="F7" s="274"/>
      <c r="G7" s="274"/>
      <c r="H7" s="274"/>
      <c r="I7" s="274"/>
      <c r="J7" s="274"/>
      <c r="K7" s="274"/>
    </row>
    <row r="8" spans="1:13" s="99" customFormat="1" ht="16.5" customHeight="1">
      <c r="B8" s="98"/>
      <c r="C8" s="132" t="s">
        <v>65</v>
      </c>
      <c r="D8" s="160"/>
      <c r="F8" s="160"/>
      <c r="G8" s="274" t="s">
        <v>148</v>
      </c>
      <c r="H8" s="274"/>
      <c r="I8" s="274"/>
      <c r="J8" s="131"/>
      <c r="K8" s="134"/>
    </row>
    <row r="9" spans="1:13" s="99" customFormat="1" ht="16.5" customHeight="1">
      <c r="B9" s="98"/>
      <c r="C9" s="132" t="s">
        <v>67</v>
      </c>
      <c r="D9" s="160"/>
      <c r="E9" s="134" t="s">
        <v>68</v>
      </c>
      <c r="F9" s="160"/>
      <c r="G9" s="132" t="s">
        <v>69</v>
      </c>
      <c r="H9" s="161"/>
      <c r="I9" s="161"/>
      <c r="J9" s="132"/>
      <c r="K9" s="136" t="s">
        <v>72</v>
      </c>
    </row>
    <row r="10" spans="1:13" s="98" customFormat="1" ht="16.5" customHeight="1">
      <c r="A10" s="129"/>
      <c r="C10" s="244" t="s">
        <v>73</v>
      </c>
      <c r="D10" s="160"/>
      <c r="E10" s="244" t="s">
        <v>74</v>
      </c>
      <c r="F10" s="160"/>
      <c r="G10" s="244" t="s">
        <v>75</v>
      </c>
      <c r="H10" s="160"/>
      <c r="I10" s="244" t="s">
        <v>76</v>
      </c>
      <c r="J10" s="134"/>
      <c r="K10" s="244" t="s">
        <v>79</v>
      </c>
    </row>
    <row r="11" spans="1:13" s="98" customFormat="1" ht="16.5" customHeight="1">
      <c r="A11" s="129"/>
      <c r="C11" s="134"/>
      <c r="D11" s="160"/>
      <c r="E11" s="134"/>
      <c r="F11" s="160"/>
      <c r="G11" s="134"/>
      <c r="H11" s="160"/>
      <c r="I11" s="134"/>
      <c r="J11" s="134"/>
      <c r="K11" s="134"/>
    </row>
    <row r="12" spans="1:13" ht="16.5" customHeight="1">
      <c r="A12" s="99" t="s">
        <v>123</v>
      </c>
      <c r="B12" s="164"/>
      <c r="C12" s="233">
        <v>781629</v>
      </c>
      <c r="D12" s="233"/>
      <c r="E12" s="233">
        <v>906215</v>
      </c>
      <c r="F12" s="233"/>
      <c r="G12" s="233">
        <v>10659</v>
      </c>
      <c r="H12" s="233"/>
      <c r="I12" s="233">
        <v>-303502</v>
      </c>
      <c r="J12" s="164"/>
      <c r="K12" s="90">
        <f>SUM(I12:J12,G12,E12,C12)</f>
        <v>1395001</v>
      </c>
      <c r="L12" s="125"/>
      <c r="M12" s="125"/>
    </row>
    <row r="13" spans="1:13" s="98" customFormat="1" ht="8.25" customHeight="1">
      <c r="A13" s="99"/>
      <c r="B13" s="87"/>
      <c r="C13" s="87"/>
      <c r="D13" s="87"/>
      <c r="E13" s="87"/>
      <c r="F13" s="87"/>
      <c r="G13" s="87"/>
      <c r="H13" s="87"/>
      <c r="I13" s="87"/>
      <c r="J13" s="87"/>
      <c r="K13" s="87"/>
    </row>
    <row r="14" spans="1:13" s="98" customFormat="1" ht="16.5" customHeight="1">
      <c r="A14" s="108" t="s">
        <v>133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</row>
    <row r="15" spans="1:13" ht="16.5" customHeight="1">
      <c r="A15" s="98" t="s">
        <v>126</v>
      </c>
      <c r="B15" s="124"/>
      <c r="C15" s="105">
        <v>0</v>
      </c>
      <c r="D15" s="146"/>
      <c r="E15" s="105">
        <v>0</v>
      </c>
      <c r="F15" s="146"/>
      <c r="G15" s="105">
        <v>0</v>
      </c>
      <c r="H15" s="104"/>
      <c r="I15" s="105">
        <f>'5 (3M)'!K46</f>
        <v>588</v>
      </c>
      <c r="J15" s="124"/>
      <c r="K15" s="89">
        <f>SUM(C15:J15)</f>
        <v>588</v>
      </c>
      <c r="L15" s="125"/>
      <c r="M15" s="125"/>
    </row>
    <row r="16" spans="1:13" ht="16.5" customHeight="1">
      <c r="A16" s="98"/>
      <c r="B16" s="124"/>
      <c r="C16" s="137"/>
      <c r="D16" s="124"/>
      <c r="E16" s="124"/>
      <c r="F16" s="124"/>
      <c r="G16" s="124"/>
      <c r="H16" s="124"/>
      <c r="I16" s="163"/>
      <c r="J16" s="124"/>
      <c r="K16" s="163"/>
      <c r="L16" s="125"/>
      <c r="M16" s="125"/>
    </row>
    <row r="17" spans="1:13" ht="16.5" customHeight="1" thickBot="1">
      <c r="A17" s="99" t="s">
        <v>132</v>
      </c>
      <c r="B17" s="164"/>
      <c r="C17" s="165">
        <f>SUM(C12:C15)</f>
        <v>781629</v>
      </c>
      <c r="D17" s="164"/>
      <c r="E17" s="165">
        <f>SUM(E12:E15)</f>
        <v>906215</v>
      </c>
      <c r="F17" s="164"/>
      <c r="G17" s="165">
        <f>SUM(G12:G15)</f>
        <v>10659</v>
      </c>
      <c r="H17" s="164"/>
      <c r="I17" s="165">
        <f>SUM(I12:I15)</f>
        <v>-302914</v>
      </c>
      <c r="J17" s="164"/>
      <c r="K17" s="165">
        <f>SUM(K12:K15)</f>
        <v>1395589</v>
      </c>
      <c r="L17" s="125"/>
      <c r="M17" s="125"/>
    </row>
    <row r="18" spans="1:13" ht="16.5" customHeight="1" thickTop="1">
      <c r="A18" s="99"/>
      <c r="B18" s="164"/>
      <c r="C18" s="90"/>
      <c r="D18" s="164"/>
      <c r="E18" s="90"/>
      <c r="F18" s="164"/>
      <c r="G18" s="90"/>
      <c r="H18" s="164"/>
      <c r="I18" s="90"/>
      <c r="J18" s="164"/>
      <c r="K18" s="90"/>
      <c r="L18" s="125"/>
      <c r="M18" s="125"/>
    </row>
    <row r="19" spans="1:13" ht="16.5" customHeight="1">
      <c r="A19" s="99"/>
      <c r="B19" s="164"/>
      <c r="C19" s="90"/>
      <c r="D19" s="164"/>
      <c r="E19" s="90"/>
      <c r="F19" s="164"/>
      <c r="G19" s="90"/>
      <c r="H19" s="164"/>
      <c r="I19" s="90"/>
      <c r="J19" s="164"/>
      <c r="K19" s="90"/>
      <c r="L19" s="125"/>
      <c r="M19" s="125"/>
    </row>
    <row r="20" spans="1:13" ht="16.5" customHeight="1">
      <c r="A20" s="99" t="s">
        <v>142</v>
      </c>
      <c r="B20" s="164"/>
      <c r="C20" s="233">
        <v>781629</v>
      </c>
      <c r="D20" s="233"/>
      <c r="E20" s="233">
        <v>906215</v>
      </c>
      <c r="F20" s="233"/>
      <c r="G20" s="233">
        <v>10659</v>
      </c>
      <c r="H20" s="233"/>
      <c r="I20" s="233">
        <v>-303724</v>
      </c>
      <c r="J20" s="164"/>
      <c r="K20" s="90">
        <f>SUM(I20:J20,G20,E20,C20)</f>
        <v>1394779</v>
      </c>
      <c r="L20" s="125"/>
      <c r="M20" s="125"/>
    </row>
    <row r="21" spans="1:13" s="98" customFormat="1" ht="8.25" customHeight="1">
      <c r="A21" s="99"/>
      <c r="B21" s="87"/>
      <c r="C21" s="87"/>
      <c r="D21" s="87"/>
      <c r="E21" s="87"/>
      <c r="F21" s="87"/>
      <c r="G21" s="87"/>
      <c r="H21" s="87"/>
      <c r="I21" s="87"/>
      <c r="J21" s="87"/>
      <c r="K21" s="87"/>
    </row>
    <row r="22" spans="1:13" s="98" customFormat="1" ht="16.5" customHeight="1">
      <c r="A22" s="108" t="s">
        <v>133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</row>
    <row r="23" spans="1:13" ht="16.5" customHeight="1">
      <c r="A23" s="98" t="s">
        <v>106</v>
      </c>
      <c r="B23" s="124"/>
      <c r="C23" s="105">
        <v>0</v>
      </c>
      <c r="D23" s="146"/>
      <c r="E23" s="105">
        <v>0</v>
      </c>
      <c r="F23" s="146"/>
      <c r="G23" s="105">
        <v>0</v>
      </c>
      <c r="H23" s="104"/>
      <c r="I23" s="105">
        <f>'5 (3M)'!I46</f>
        <v>-760</v>
      </c>
      <c r="J23" s="124"/>
      <c r="K23" s="89">
        <f>SUM(C23:J23)</f>
        <v>-760</v>
      </c>
      <c r="L23" s="125"/>
      <c r="M23" s="125"/>
    </row>
    <row r="24" spans="1:13" ht="16.5" customHeight="1">
      <c r="A24" s="98"/>
      <c r="B24" s="124"/>
      <c r="C24" s="137"/>
      <c r="D24" s="124"/>
      <c r="E24" s="124"/>
      <c r="F24" s="124"/>
      <c r="G24" s="124"/>
      <c r="H24" s="124"/>
      <c r="I24" s="163"/>
      <c r="J24" s="124"/>
      <c r="K24" s="163"/>
      <c r="L24" s="125"/>
      <c r="M24" s="125"/>
    </row>
    <row r="25" spans="1:13" ht="16.5" customHeight="1" thickBot="1">
      <c r="A25" s="99" t="s">
        <v>143</v>
      </c>
      <c r="B25" s="164"/>
      <c r="C25" s="165">
        <f>SUM(C20:C23)</f>
        <v>781629</v>
      </c>
      <c r="D25" s="164"/>
      <c r="E25" s="165">
        <f>SUM(E20:E23)</f>
        <v>906215</v>
      </c>
      <c r="F25" s="164"/>
      <c r="G25" s="165">
        <f>SUM(G20:G23)</f>
        <v>10659</v>
      </c>
      <c r="H25" s="164"/>
      <c r="I25" s="165">
        <f>SUM(I20:I23)</f>
        <v>-304484</v>
      </c>
      <c r="J25" s="164"/>
      <c r="K25" s="165">
        <f>SUM(K20:K23)</f>
        <v>1394019</v>
      </c>
      <c r="L25" s="125"/>
      <c r="M25" s="125"/>
    </row>
    <row r="26" spans="1:13" ht="16.5" customHeight="1" thickTop="1">
      <c r="A26" s="99"/>
      <c r="B26" s="164"/>
      <c r="C26" s="90"/>
      <c r="D26" s="164"/>
      <c r="E26" s="90"/>
      <c r="F26" s="164"/>
      <c r="G26" s="90"/>
      <c r="H26" s="164"/>
      <c r="I26" s="90"/>
      <c r="J26" s="164"/>
      <c r="K26" s="90"/>
      <c r="L26" s="125"/>
      <c r="M26" s="125"/>
    </row>
    <row r="27" spans="1:13" ht="16.5" customHeight="1">
      <c r="A27" s="99"/>
      <c r="B27" s="164"/>
      <c r="C27" s="90"/>
      <c r="D27" s="164"/>
      <c r="E27" s="90"/>
      <c r="F27" s="164"/>
      <c r="G27" s="90"/>
      <c r="H27" s="164"/>
      <c r="I27" s="90"/>
      <c r="J27" s="164"/>
      <c r="K27" s="90"/>
      <c r="L27" s="125"/>
      <c r="M27" s="125"/>
    </row>
    <row r="28" spans="1:13" ht="16.5" customHeight="1">
      <c r="A28" s="99"/>
      <c r="B28" s="164"/>
      <c r="C28" s="90"/>
      <c r="D28" s="164"/>
      <c r="E28" s="90"/>
      <c r="F28" s="164"/>
      <c r="G28" s="90"/>
      <c r="H28" s="164"/>
      <c r="I28" s="90"/>
      <c r="J28" s="164"/>
      <c r="K28" s="90"/>
      <c r="L28" s="125"/>
      <c r="M28" s="125"/>
    </row>
    <row r="29" spans="1:13" ht="16.5" customHeight="1">
      <c r="A29" s="99"/>
      <c r="B29" s="164"/>
      <c r="C29" s="90"/>
      <c r="D29" s="164"/>
      <c r="E29" s="90"/>
      <c r="F29" s="164"/>
      <c r="G29" s="90"/>
      <c r="H29" s="164"/>
      <c r="I29" s="90"/>
      <c r="J29" s="164"/>
      <c r="K29" s="90"/>
      <c r="L29" s="125"/>
      <c r="M29" s="125"/>
    </row>
    <row r="30" spans="1:13" ht="16.5" customHeight="1">
      <c r="A30" s="99"/>
      <c r="B30" s="164"/>
      <c r="C30" s="90"/>
      <c r="D30" s="164"/>
      <c r="E30" s="90"/>
      <c r="F30" s="164"/>
      <c r="G30" s="90"/>
      <c r="H30" s="164"/>
      <c r="I30" s="90"/>
      <c r="J30" s="164"/>
      <c r="K30" s="90"/>
      <c r="L30" s="125"/>
      <c r="M30" s="125"/>
    </row>
    <row r="31" spans="1:13" ht="16.5" customHeight="1">
      <c r="A31" s="99"/>
      <c r="B31" s="164"/>
      <c r="C31" s="90"/>
      <c r="D31" s="164"/>
      <c r="E31" s="90"/>
      <c r="F31" s="164"/>
      <c r="G31" s="90"/>
      <c r="H31" s="164"/>
      <c r="I31" s="90"/>
      <c r="J31" s="164"/>
      <c r="K31" s="90"/>
      <c r="L31" s="125"/>
      <c r="M31" s="125"/>
    </row>
    <row r="32" spans="1:13" ht="16.5" customHeight="1">
      <c r="A32" s="99"/>
      <c r="B32" s="164"/>
      <c r="C32" s="90"/>
      <c r="D32" s="164"/>
      <c r="E32" s="90"/>
      <c r="F32" s="164"/>
      <c r="G32" s="90"/>
      <c r="H32" s="164"/>
      <c r="I32" s="90"/>
      <c r="J32" s="164"/>
      <c r="K32" s="90"/>
      <c r="L32" s="125"/>
      <c r="M32" s="125"/>
    </row>
    <row r="33" spans="1:13" ht="3.75" customHeight="1">
      <c r="A33" s="99"/>
      <c r="B33" s="164"/>
      <c r="C33" s="90"/>
      <c r="D33" s="164"/>
      <c r="E33" s="90"/>
      <c r="F33" s="164"/>
      <c r="G33" s="90"/>
      <c r="H33" s="164"/>
      <c r="I33" s="90"/>
      <c r="J33" s="164"/>
      <c r="K33" s="90"/>
      <c r="L33" s="125"/>
      <c r="M33" s="125"/>
    </row>
    <row r="34" spans="1:13" ht="22.35" customHeight="1">
      <c r="A34" s="155" t="str">
        <f>'6'!A34</f>
        <v>The accompanying condensed notes to interim financial information are an integral part of this interim financial information.</v>
      </c>
      <c r="B34" s="157"/>
      <c r="C34" s="157"/>
      <c r="D34" s="157"/>
      <c r="E34" s="157"/>
      <c r="F34" s="157"/>
      <c r="G34" s="157"/>
      <c r="H34" s="157"/>
      <c r="I34" s="157"/>
      <c r="J34" s="157"/>
      <c r="K34" s="157"/>
      <c r="L34" s="162"/>
      <c r="M34" s="164"/>
    </row>
    <row r="40" spans="1:13" ht="16.5" customHeight="1">
      <c r="A40" s="166"/>
    </row>
    <row r="146" spans="1:13" s="115" customFormat="1" ht="16.5" customHeight="1">
      <c r="A146" s="116" t="s">
        <v>81</v>
      </c>
      <c r="J146" s="90"/>
      <c r="L146" s="90"/>
      <c r="M146" s="90"/>
    </row>
    <row r="151" spans="1:13" s="115" customFormat="1" ht="16.5" customHeight="1">
      <c r="A151" s="116" t="s">
        <v>82</v>
      </c>
      <c r="J151" s="90"/>
      <c r="L151" s="90"/>
      <c r="M151" s="90"/>
    </row>
  </sheetData>
  <mergeCells count="3">
    <mergeCell ref="C6:K6"/>
    <mergeCell ref="C7:K7"/>
    <mergeCell ref="G8:I8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B0485-41DC-49A3-B734-9454FFD70C06}">
  <dimension ref="A1:K106"/>
  <sheetViews>
    <sheetView topLeftCell="A84" zoomScale="130" zoomScaleNormal="130" zoomScaleSheetLayoutView="115" workbookViewId="0">
      <selection activeCell="N88" sqref="N88"/>
    </sheetView>
  </sheetViews>
  <sheetFormatPr defaultColWidth="9.44140625" defaultRowHeight="16.5" customHeight="1"/>
  <cols>
    <col min="1" max="1" width="2" style="40" customWidth="1"/>
    <col min="2" max="2" width="41.109375" style="40" customWidth="1"/>
    <col min="3" max="3" width="5" style="40" customWidth="1"/>
    <col min="4" max="4" width="0.5546875" style="40" customWidth="1"/>
    <col min="5" max="5" width="11" style="40" customWidth="1"/>
    <col min="6" max="6" width="0.5546875" style="40" customWidth="1"/>
    <col min="7" max="7" width="11" style="40" customWidth="1"/>
    <col min="8" max="8" width="0.5546875" style="40" customWidth="1"/>
    <col min="9" max="9" width="11" style="40" customWidth="1"/>
    <col min="10" max="10" width="0.5546875" style="40" customWidth="1"/>
    <col min="11" max="11" width="11" style="40" customWidth="1"/>
    <col min="12" max="256" width="9.44140625" style="40"/>
    <col min="257" max="257" width="2" style="40" customWidth="1"/>
    <col min="258" max="258" width="40.44140625" style="40" customWidth="1"/>
    <col min="259" max="259" width="5.44140625" style="40" customWidth="1"/>
    <col min="260" max="260" width="0.5546875" style="40" customWidth="1"/>
    <col min="261" max="261" width="11" style="40" customWidth="1"/>
    <col min="262" max="262" width="0.5546875" style="40" customWidth="1"/>
    <col min="263" max="263" width="11" style="40" customWidth="1"/>
    <col min="264" max="264" width="0.5546875" style="40" customWidth="1"/>
    <col min="265" max="265" width="11" style="40" customWidth="1"/>
    <col min="266" max="266" width="0.5546875" style="40" customWidth="1"/>
    <col min="267" max="267" width="11" style="40" customWidth="1"/>
    <col min="268" max="512" width="9.44140625" style="40"/>
    <col min="513" max="513" width="2" style="40" customWidth="1"/>
    <col min="514" max="514" width="40.44140625" style="40" customWidth="1"/>
    <col min="515" max="515" width="5.44140625" style="40" customWidth="1"/>
    <col min="516" max="516" width="0.5546875" style="40" customWidth="1"/>
    <col min="517" max="517" width="11" style="40" customWidth="1"/>
    <col min="518" max="518" width="0.5546875" style="40" customWidth="1"/>
    <col min="519" max="519" width="11" style="40" customWidth="1"/>
    <col min="520" max="520" width="0.5546875" style="40" customWidth="1"/>
    <col min="521" max="521" width="11" style="40" customWidth="1"/>
    <col min="522" max="522" width="0.5546875" style="40" customWidth="1"/>
    <col min="523" max="523" width="11" style="40" customWidth="1"/>
    <col min="524" max="768" width="9.44140625" style="40"/>
    <col min="769" max="769" width="2" style="40" customWidth="1"/>
    <col min="770" max="770" width="40.44140625" style="40" customWidth="1"/>
    <col min="771" max="771" width="5.44140625" style="40" customWidth="1"/>
    <col min="772" max="772" width="0.5546875" style="40" customWidth="1"/>
    <col min="773" max="773" width="11" style="40" customWidth="1"/>
    <col min="774" max="774" width="0.5546875" style="40" customWidth="1"/>
    <col min="775" max="775" width="11" style="40" customWidth="1"/>
    <col min="776" max="776" width="0.5546875" style="40" customWidth="1"/>
    <col min="777" max="777" width="11" style="40" customWidth="1"/>
    <col min="778" max="778" width="0.5546875" style="40" customWidth="1"/>
    <col min="779" max="779" width="11" style="40" customWidth="1"/>
    <col min="780" max="1024" width="9.44140625" style="40"/>
    <col min="1025" max="1025" width="2" style="40" customWidth="1"/>
    <col min="1026" max="1026" width="40.44140625" style="40" customWidth="1"/>
    <col min="1027" max="1027" width="5.44140625" style="40" customWidth="1"/>
    <col min="1028" max="1028" width="0.5546875" style="40" customWidth="1"/>
    <col min="1029" max="1029" width="11" style="40" customWidth="1"/>
    <col min="1030" max="1030" width="0.5546875" style="40" customWidth="1"/>
    <col min="1031" max="1031" width="11" style="40" customWidth="1"/>
    <col min="1032" max="1032" width="0.5546875" style="40" customWidth="1"/>
    <col min="1033" max="1033" width="11" style="40" customWidth="1"/>
    <col min="1034" max="1034" width="0.5546875" style="40" customWidth="1"/>
    <col min="1035" max="1035" width="11" style="40" customWidth="1"/>
    <col min="1036" max="1280" width="9.44140625" style="40"/>
    <col min="1281" max="1281" width="2" style="40" customWidth="1"/>
    <col min="1282" max="1282" width="40.44140625" style="40" customWidth="1"/>
    <col min="1283" max="1283" width="5.44140625" style="40" customWidth="1"/>
    <col min="1284" max="1284" width="0.5546875" style="40" customWidth="1"/>
    <col min="1285" max="1285" width="11" style="40" customWidth="1"/>
    <col min="1286" max="1286" width="0.5546875" style="40" customWidth="1"/>
    <col min="1287" max="1287" width="11" style="40" customWidth="1"/>
    <col min="1288" max="1288" width="0.5546875" style="40" customWidth="1"/>
    <col min="1289" max="1289" width="11" style="40" customWidth="1"/>
    <col min="1290" max="1290" width="0.5546875" style="40" customWidth="1"/>
    <col min="1291" max="1291" width="11" style="40" customWidth="1"/>
    <col min="1292" max="1536" width="9.44140625" style="40"/>
    <col min="1537" max="1537" width="2" style="40" customWidth="1"/>
    <col min="1538" max="1538" width="40.44140625" style="40" customWidth="1"/>
    <col min="1539" max="1539" width="5.44140625" style="40" customWidth="1"/>
    <col min="1540" max="1540" width="0.5546875" style="40" customWidth="1"/>
    <col min="1541" max="1541" width="11" style="40" customWidth="1"/>
    <col min="1542" max="1542" width="0.5546875" style="40" customWidth="1"/>
    <col min="1543" max="1543" width="11" style="40" customWidth="1"/>
    <col min="1544" max="1544" width="0.5546875" style="40" customWidth="1"/>
    <col min="1545" max="1545" width="11" style="40" customWidth="1"/>
    <col min="1546" max="1546" width="0.5546875" style="40" customWidth="1"/>
    <col min="1547" max="1547" width="11" style="40" customWidth="1"/>
    <col min="1548" max="1792" width="9.44140625" style="40"/>
    <col min="1793" max="1793" width="2" style="40" customWidth="1"/>
    <col min="1794" max="1794" width="40.44140625" style="40" customWidth="1"/>
    <col min="1795" max="1795" width="5.44140625" style="40" customWidth="1"/>
    <col min="1796" max="1796" width="0.5546875" style="40" customWidth="1"/>
    <col min="1797" max="1797" width="11" style="40" customWidth="1"/>
    <col min="1798" max="1798" width="0.5546875" style="40" customWidth="1"/>
    <col min="1799" max="1799" width="11" style="40" customWidth="1"/>
    <col min="1800" max="1800" width="0.5546875" style="40" customWidth="1"/>
    <col min="1801" max="1801" width="11" style="40" customWidth="1"/>
    <col min="1802" max="1802" width="0.5546875" style="40" customWidth="1"/>
    <col min="1803" max="1803" width="11" style="40" customWidth="1"/>
    <col min="1804" max="2048" width="9.44140625" style="40"/>
    <col min="2049" max="2049" width="2" style="40" customWidth="1"/>
    <col min="2050" max="2050" width="40.44140625" style="40" customWidth="1"/>
    <col min="2051" max="2051" width="5.44140625" style="40" customWidth="1"/>
    <col min="2052" max="2052" width="0.5546875" style="40" customWidth="1"/>
    <col min="2053" max="2053" width="11" style="40" customWidth="1"/>
    <col min="2054" max="2054" width="0.5546875" style="40" customWidth="1"/>
    <col min="2055" max="2055" width="11" style="40" customWidth="1"/>
    <col min="2056" max="2056" width="0.5546875" style="40" customWidth="1"/>
    <col min="2057" max="2057" width="11" style="40" customWidth="1"/>
    <col min="2058" max="2058" width="0.5546875" style="40" customWidth="1"/>
    <col min="2059" max="2059" width="11" style="40" customWidth="1"/>
    <col min="2060" max="2304" width="9.44140625" style="40"/>
    <col min="2305" max="2305" width="2" style="40" customWidth="1"/>
    <col min="2306" max="2306" width="40.44140625" style="40" customWidth="1"/>
    <col min="2307" max="2307" width="5.44140625" style="40" customWidth="1"/>
    <col min="2308" max="2308" width="0.5546875" style="40" customWidth="1"/>
    <col min="2309" max="2309" width="11" style="40" customWidth="1"/>
    <col min="2310" max="2310" width="0.5546875" style="40" customWidth="1"/>
    <col min="2311" max="2311" width="11" style="40" customWidth="1"/>
    <col min="2312" max="2312" width="0.5546875" style="40" customWidth="1"/>
    <col min="2313" max="2313" width="11" style="40" customWidth="1"/>
    <col min="2314" max="2314" width="0.5546875" style="40" customWidth="1"/>
    <col min="2315" max="2315" width="11" style="40" customWidth="1"/>
    <col min="2316" max="2560" width="9.44140625" style="40"/>
    <col min="2561" max="2561" width="2" style="40" customWidth="1"/>
    <col min="2562" max="2562" width="40.44140625" style="40" customWidth="1"/>
    <col min="2563" max="2563" width="5.44140625" style="40" customWidth="1"/>
    <col min="2564" max="2564" width="0.5546875" style="40" customWidth="1"/>
    <col min="2565" max="2565" width="11" style="40" customWidth="1"/>
    <col min="2566" max="2566" width="0.5546875" style="40" customWidth="1"/>
    <col min="2567" max="2567" width="11" style="40" customWidth="1"/>
    <col min="2568" max="2568" width="0.5546875" style="40" customWidth="1"/>
    <col min="2569" max="2569" width="11" style="40" customWidth="1"/>
    <col min="2570" max="2570" width="0.5546875" style="40" customWidth="1"/>
    <col min="2571" max="2571" width="11" style="40" customWidth="1"/>
    <col min="2572" max="2816" width="9.44140625" style="40"/>
    <col min="2817" max="2817" width="2" style="40" customWidth="1"/>
    <col min="2818" max="2818" width="40.44140625" style="40" customWidth="1"/>
    <col min="2819" max="2819" width="5.44140625" style="40" customWidth="1"/>
    <col min="2820" max="2820" width="0.5546875" style="40" customWidth="1"/>
    <col min="2821" max="2821" width="11" style="40" customWidth="1"/>
    <col min="2822" max="2822" width="0.5546875" style="40" customWidth="1"/>
    <col min="2823" max="2823" width="11" style="40" customWidth="1"/>
    <col min="2824" max="2824" width="0.5546875" style="40" customWidth="1"/>
    <col min="2825" max="2825" width="11" style="40" customWidth="1"/>
    <col min="2826" max="2826" width="0.5546875" style="40" customWidth="1"/>
    <col min="2827" max="2827" width="11" style="40" customWidth="1"/>
    <col min="2828" max="3072" width="9.44140625" style="40"/>
    <col min="3073" max="3073" width="2" style="40" customWidth="1"/>
    <col min="3074" max="3074" width="40.44140625" style="40" customWidth="1"/>
    <col min="3075" max="3075" width="5.44140625" style="40" customWidth="1"/>
    <col min="3076" max="3076" width="0.5546875" style="40" customWidth="1"/>
    <col min="3077" max="3077" width="11" style="40" customWidth="1"/>
    <col min="3078" max="3078" width="0.5546875" style="40" customWidth="1"/>
    <col min="3079" max="3079" width="11" style="40" customWidth="1"/>
    <col min="3080" max="3080" width="0.5546875" style="40" customWidth="1"/>
    <col min="3081" max="3081" width="11" style="40" customWidth="1"/>
    <col min="3082" max="3082" width="0.5546875" style="40" customWidth="1"/>
    <col min="3083" max="3083" width="11" style="40" customWidth="1"/>
    <col min="3084" max="3328" width="9.44140625" style="40"/>
    <col min="3329" max="3329" width="2" style="40" customWidth="1"/>
    <col min="3330" max="3330" width="40.44140625" style="40" customWidth="1"/>
    <col min="3331" max="3331" width="5.44140625" style="40" customWidth="1"/>
    <col min="3332" max="3332" width="0.5546875" style="40" customWidth="1"/>
    <col min="3333" max="3333" width="11" style="40" customWidth="1"/>
    <col min="3334" max="3334" width="0.5546875" style="40" customWidth="1"/>
    <col min="3335" max="3335" width="11" style="40" customWidth="1"/>
    <col min="3336" max="3336" width="0.5546875" style="40" customWidth="1"/>
    <col min="3337" max="3337" width="11" style="40" customWidth="1"/>
    <col min="3338" max="3338" width="0.5546875" style="40" customWidth="1"/>
    <col min="3339" max="3339" width="11" style="40" customWidth="1"/>
    <col min="3340" max="3584" width="9.44140625" style="40"/>
    <col min="3585" max="3585" width="2" style="40" customWidth="1"/>
    <col min="3586" max="3586" width="40.44140625" style="40" customWidth="1"/>
    <col min="3587" max="3587" width="5.44140625" style="40" customWidth="1"/>
    <col min="3588" max="3588" width="0.5546875" style="40" customWidth="1"/>
    <col min="3589" max="3589" width="11" style="40" customWidth="1"/>
    <col min="3590" max="3590" width="0.5546875" style="40" customWidth="1"/>
    <col min="3591" max="3591" width="11" style="40" customWidth="1"/>
    <col min="3592" max="3592" width="0.5546875" style="40" customWidth="1"/>
    <col min="3593" max="3593" width="11" style="40" customWidth="1"/>
    <col min="3594" max="3594" width="0.5546875" style="40" customWidth="1"/>
    <col min="3595" max="3595" width="11" style="40" customWidth="1"/>
    <col min="3596" max="3840" width="9.44140625" style="40"/>
    <col min="3841" max="3841" width="2" style="40" customWidth="1"/>
    <col min="3842" max="3842" width="40.44140625" style="40" customWidth="1"/>
    <col min="3843" max="3843" width="5.44140625" style="40" customWidth="1"/>
    <col min="3844" max="3844" width="0.5546875" style="40" customWidth="1"/>
    <col min="3845" max="3845" width="11" style="40" customWidth="1"/>
    <col min="3846" max="3846" width="0.5546875" style="40" customWidth="1"/>
    <col min="3847" max="3847" width="11" style="40" customWidth="1"/>
    <col min="3848" max="3848" width="0.5546875" style="40" customWidth="1"/>
    <col min="3849" max="3849" width="11" style="40" customWidth="1"/>
    <col min="3850" max="3850" width="0.5546875" style="40" customWidth="1"/>
    <col min="3851" max="3851" width="11" style="40" customWidth="1"/>
    <col min="3852" max="4096" width="9.44140625" style="40"/>
    <col min="4097" max="4097" width="2" style="40" customWidth="1"/>
    <col min="4098" max="4098" width="40.44140625" style="40" customWidth="1"/>
    <col min="4099" max="4099" width="5.44140625" style="40" customWidth="1"/>
    <col min="4100" max="4100" width="0.5546875" style="40" customWidth="1"/>
    <col min="4101" max="4101" width="11" style="40" customWidth="1"/>
    <col min="4102" max="4102" width="0.5546875" style="40" customWidth="1"/>
    <col min="4103" max="4103" width="11" style="40" customWidth="1"/>
    <col min="4104" max="4104" width="0.5546875" style="40" customWidth="1"/>
    <col min="4105" max="4105" width="11" style="40" customWidth="1"/>
    <col min="4106" max="4106" width="0.5546875" style="40" customWidth="1"/>
    <col min="4107" max="4107" width="11" style="40" customWidth="1"/>
    <col min="4108" max="4352" width="9.44140625" style="40"/>
    <col min="4353" max="4353" width="2" style="40" customWidth="1"/>
    <col min="4354" max="4354" width="40.44140625" style="40" customWidth="1"/>
    <col min="4355" max="4355" width="5.44140625" style="40" customWidth="1"/>
    <col min="4356" max="4356" width="0.5546875" style="40" customWidth="1"/>
    <col min="4357" max="4357" width="11" style="40" customWidth="1"/>
    <col min="4358" max="4358" width="0.5546875" style="40" customWidth="1"/>
    <col min="4359" max="4359" width="11" style="40" customWidth="1"/>
    <col min="4360" max="4360" width="0.5546875" style="40" customWidth="1"/>
    <col min="4361" max="4361" width="11" style="40" customWidth="1"/>
    <col min="4362" max="4362" width="0.5546875" style="40" customWidth="1"/>
    <col min="4363" max="4363" width="11" style="40" customWidth="1"/>
    <col min="4364" max="4608" width="9.44140625" style="40"/>
    <col min="4609" max="4609" width="2" style="40" customWidth="1"/>
    <col min="4610" max="4610" width="40.44140625" style="40" customWidth="1"/>
    <col min="4611" max="4611" width="5.44140625" style="40" customWidth="1"/>
    <col min="4612" max="4612" width="0.5546875" style="40" customWidth="1"/>
    <col min="4613" max="4613" width="11" style="40" customWidth="1"/>
    <col min="4614" max="4614" width="0.5546875" style="40" customWidth="1"/>
    <col min="4615" max="4615" width="11" style="40" customWidth="1"/>
    <col min="4616" max="4616" width="0.5546875" style="40" customWidth="1"/>
    <col min="4617" max="4617" width="11" style="40" customWidth="1"/>
    <col min="4618" max="4618" width="0.5546875" style="40" customWidth="1"/>
    <col min="4619" max="4619" width="11" style="40" customWidth="1"/>
    <col min="4620" max="4864" width="9.44140625" style="40"/>
    <col min="4865" max="4865" width="2" style="40" customWidth="1"/>
    <col min="4866" max="4866" width="40.44140625" style="40" customWidth="1"/>
    <col min="4867" max="4867" width="5.44140625" style="40" customWidth="1"/>
    <col min="4868" max="4868" width="0.5546875" style="40" customWidth="1"/>
    <col min="4869" max="4869" width="11" style="40" customWidth="1"/>
    <col min="4870" max="4870" width="0.5546875" style="40" customWidth="1"/>
    <col min="4871" max="4871" width="11" style="40" customWidth="1"/>
    <col min="4872" max="4872" width="0.5546875" style="40" customWidth="1"/>
    <col min="4873" max="4873" width="11" style="40" customWidth="1"/>
    <col min="4874" max="4874" width="0.5546875" style="40" customWidth="1"/>
    <col min="4875" max="4875" width="11" style="40" customWidth="1"/>
    <col min="4876" max="5120" width="9.44140625" style="40"/>
    <col min="5121" max="5121" width="2" style="40" customWidth="1"/>
    <col min="5122" max="5122" width="40.44140625" style="40" customWidth="1"/>
    <col min="5123" max="5123" width="5.44140625" style="40" customWidth="1"/>
    <col min="5124" max="5124" width="0.5546875" style="40" customWidth="1"/>
    <col min="5125" max="5125" width="11" style="40" customWidth="1"/>
    <col min="5126" max="5126" width="0.5546875" style="40" customWidth="1"/>
    <col min="5127" max="5127" width="11" style="40" customWidth="1"/>
    <col min="5128" max="5128" width="0.5546875" style="40" customWidth="1"/>
    <col min="5129" max="5129" width="11" style="40" customWidth="1"/>
    <col min="5130" max="5130" width="0.5546875" style="40" customWidth="1"/>
    <col min="5131" max="5131" width="11" style="40" customWidth="1"/>
    <col min="5132" max="5376" width="9.44140625" style="40"/>
    <col min="5377" max="5377" width="2" style="40" customWidth="1"/>
    <col min="5378" max="5378" width="40.44140625" style="40" customWidth="1"/>
    <col min="5379" max="5379" width="5.44140625" style="40" customWidth="1"/>
    <col min="5380" max="5380" width="0.5546875" style="40" customWidth="1"/>
    <col min="5381" max="5381" width="11" style="40" customWidth="1"/>
    <col min="5382" max="5382" width="0.5546875" style="40" customWidth="1"/>
    <col min="5383" max="5383" width="11" style="40" customWidth="1"/>
    <col min="5384" max="5384" width="0.5546875" style="40" customWidth="1"/>
    <col min="5385" max="5385" width="11" style="40" customWidth="1"/>
    <col min="5386" max="5386" width="0.5546875" style="40" customWidth="1"/>
    <col min="5387" max="5387" width="11" style="40" customWidth="1"/>
    <col min="5388" max="5632" width="9.44140625" style="40"/>
    <col min="5633" max="5633" width="2" style="40" customWidth="1"/>
    <col min="5634" max="5634" width="40.44140625" style="40" customWidth="1"/>
    <col min="5635" max="5635" width="5.44140625" style="40" customWidth="1"/>
    <col min="5636" max="5636" width="0.5546875" style="40" customWidth="1"/>
    <col min="5637" max="5637" width="11" style="40" customWidth="1"/>
    <col min="5638" max="5638" width="0.5546875" style="40" customWidth="1"/>
    <col min="5639" max="5639" width="11" style="40" customWidth="1"/>
    <col min="5640" max="5640" width="0.5546875" style="40" customWidth="1"/>
    <col min="5641" max="5641" width="11" style="40" customWidth="1"/>
    <col min="5642" max="5642" width="0.5546875" style="40" customWidth="1"/>
    <col min="5643" max="5643" width="11" style="40" customWidth="1"/>
    <col min="5644" max="5888" width="9.44140625" style="40"/>
    <col min="5889" max="5889" width="2" style="40" customWidth="1"/>
    <col min="5890" max="5890" width="40.44140625" style="40" customWidth="1"/>
    <col min="5891" max="5891" width="5.44140625" style="40" customWidth="1"/>
    <col min="5892" max="5892" width="0.5546875" style="40" customWidth="1"/>
    <col min="5893" max="5893" width="11" style="40" customWidth="1"/>
    <col min="5894" max="5894" width="0.5546875" style="40" customWidth="1"/>
    <col min="5895" max="5895" width="11" style="40" customWidth="1"/>
    <col min="5896" max="5896" width="0.5546875" style="40" customWidth="1"/>
    <col min="5897" max="5897" width="11" style="40" customWidth="1"/>
    <col min="5898" max="5898" width="0.5546875" style="40" customWidth="1"/>
    <col min="5899" max="5899" width="11" style="40" customWidth="1"/>
    <col min="5900" max="6144" width="9.44140625" style="40"/>
    <col min="6145" max="6145" width="2" style="40" customWidth="1"/>
    <col min="6146" max="6146" width="40.44140625" style="40" customWidth="1"/>
    <col min="6147" max="6147" width="5.44140625" style="40" customWidth="1"/>
    <col min="6148" max="6148" width="0.5546875" style="40" customWidth="1"/>
    <col min="6149" max="6149" width="11" style="40" customWidth="1"/>
    <col min="6150" max="6150" width="0.5546875" style="40" customWidth="1"/>
    <col min="6151" max="6151" width="11" style="40" customWidth="1"/>
    <col min="6152" max="6152" width="0.5546875" style="40" customWidth="1"/>
    <col min="6153" max="6153" width="11" style="40" customWidth="1"/>
    <col min="6154" max="6154" width="0.5546875" style="40" customWidth="1"/>
    <col min="6155" max="6155" width="11" style="40" customWidth="1"/>
    <col min="6156" max="6400" width="9.44140625" style="40"/>
    <col min="6401" max="6401" width="2" style="40" customWidth="1"/>
    <col min="6402" max="6402" width="40.44140625" style="40" customWidth="1"/>
    <col min="6403" max="6403" width="5.44140625" style="40" customWidth="1"/>
    <col min="6404" max="6404" width="0.5546875" style="40" customWidth="1"/>
    <col min="6405" max="6405" width="11" style="40" customWidth="1"/>
    <col min="6406" max="6406" width="0.5546875" style="40" customWidth="1"/>
    <col min="6407" max="6407" width="11" style="40" customWidth="1"/>
    <col min="6408" max="6408" width="0.5546875" style="40" customWidth="1"/>
    <col min="6409" max="6409" width="11" style="40" customWidth="1"/>
    <col min="6410" max="6410" width="0.5546875" style="40" customWidth="1"/>
    <col min="6411" max="6411" width="11" style="40" customWidth="1"/>
    <col min="6412" max="6656" width="9.44140625" style="40"/>
    <col min="6657" max="6657" width="2" style="40" customWidth="1"/>
    <col min="6658" max="6658" width="40.44140625" style="40" customWidth="1"/>
    <col min="6659" max="6659" width="5.44140625" style="40" customWidth="1"/>
    <col min="6660" max="6660" width="0.5546875" style="40" customWidth="1"/>
    <col min="6661" max="6661" width="11" style="40" customWidth="1"/>
    <col min="6662" max="6662" width="0.5546875" style="40" customWidth="1"/>
    <col min="6663" max="6663" width="11" style="40" customWidth="1"/>
    <col min="6664" max="6664" width="0.5546875" style="40" customWidth="1"/>
    <col min="6665" max="6665" width="11" style="40" customWidth="1"/>
    <col min="6666" max="6666" width="0.5546875" style="40" customWidth="1"/>
    <col min="6667" max="6667" width="11" style="40" customWidth="1"/>
    <col min="6668" max="6912" width="9.44140625" style="40"/>
    <col min="6913" max="6913" width="2" style="40" customWidth="1"/>
    <col min="6914" max="6914" width="40.44140625" style="40" customWidth="1"/>
    <col min="6915" max="6915" width="5.44140625" style="40" customWidth="1"/>
    <col min="6916" max="6916" width="0.5546875" style="40" customWidth="1"/>
    <col min="6917" max="6917" width="11" style="40" customWidth="1"/>
    <col min="6918" max="6918" width="0.5546875" style="40" customWidth="1"/>
    <col min="6919" max="6919" width="11" style="40" customWidth="1"/>
    <col min="6920" max="6920" width="0.5546875" style="40" customWidth="1"/>
    <col min="6921" max="6921" width="11" style="40" customWidth="1"/>
    <col min="6922" max="6922" width="0.5546875" style="40" customWidth="1"/>
    <col min="6923" max="6923" width="11" style="40" customWidth="1"/>
    <col min="6924" max="7168" width="9.44140625" style="40"/>
    <col min="7169" max="7169" width="2" style="40" customWidth="1"/>
    <col min="7170" max="7170" width="40.44140625" style="40" customWidth="1"/>
    <col min="7171" max="7171" width="5.44140625" style="40" customWidth="1"/>
    <col min="7172" max="7172" width="0.5546875" style="40" customWidth="1"/>
    <col min="7173" max="7173" width="11" style="40" customWidth="1"/>
    <col min="7174" max="7174" width="0.5546875" style="40" customWidth="1"/>
    <col min="7175" max="7175" width="11" style="40" customWidth="1"/>
    <col min="7176" max="7176" width="0.5546875" style="40" customWidth="1"/>
    <col min="7177" max="7177" width="11" style="40" customWidth="1"/>
    <col min="7178" max="7178" width="0.5546875" style="40" customWidth="1"/>
    <col min="7179" max="7179" width="11" style="40" customWidth="1"/>
    <col min="7180" max="7424" width="9.44140625" style="40"/>
    <col min="7425" max="7425" width="2" style="40" customWidth="1"/>
    <col min="7426" max="7426" width="40.44140625" style="40" customWidth="1"/>
    <col min="7427" max="7427" width="5.44140625" style="40" customWidth="1"/>
    <col min="7428" max="7428" width="0.5546875" style="40" customWidth="1"/>
    <col min="7429" max="7429" width="11" style="40" customWidth="1"/>
    <col min="7430" max="7430" width="0.5546875" style="40" customWidth="1"/>
    <col min="7431" max="7431" width="11" style="40" customWidth="1"/>
    <col min="7432" max="7432" width="0.5546875" style="40" customWidth="1"/>
    <col min="7433" max="7433" width="11" style="40" customWidth="1"/>
    <col min="7434" max="7434" width="0.5546875" style="40" customWidth="1"/>
    <col min="7435" max="7435" width="11" style="40" customWidth="1"/>
    <col min="7436" max="7680" width="9.44140625" style="40"/>
    <col min="7681" max="7681" width="2" style="40" customWidth="1"/>
    <col min="7682" max="7682" width="40.44140625" style="40" customWidth="1"/>
    <col min="7683" max="7683" width="5.44140625" style="40" customWidth="1"/>
    <col min="7684" max="7684" width="0.5546875" style="40" customWidth="1"/>
    <col min="7685" max="7685" width="11" style="40" customWidth="1"/>
    <col min="7686" max="7686" width="0.5546875" style="40" customWidth="1"/>
    <col min="7687" max="7687" width="11" style="40" customWidth="1"/>
    <col min="7688" max="7688" width="0.5546875" style="40" customWidth="1"/>
    <col min="7689" max="7689" width="11" style="40" customWidth="1"/>
    <col min="7690" max="7690" width="0.5546875" style="40" customWidth="1"/>
    <col min="7691" max="7691" width="11" style="40" customWidth="1"/>
    <col min="7692" max="7936" width="9.44140625" style="40"/>
    <col min="7937" max="7937" width="2" style="40" customWidth="1"/>
    <col min="7938" max="7938" width="40.44140625" style="40" customWidth="1"/>
    <col min="7939" max="7939" width="5.44140625" style="40" customWidth="1"/>
    <col min="7940" max="7940" width="0.5546875" style="40" customWidth="1"/>
    <col min="7941" max="7941" width="11" style="40" customWidth="1"/>
    <col min="7942" max="7942" width="0.5546875" style="40" customWidth="1"/>
    <col min="7943" max="7943" width="11" style="40" customWidth="1"/>
    <col min="7944" max="7944" width="0.5546875" style="40" customWidth="1"/>
    <col min="7945" max="7945" width="11" style="40" customWidth="1"/>
    <col min="7946" max="7946" width="0.5546875" style="40" customWidth="1"/>
    <col min="7947" max="7947" width="11" style="40" customWidth="1"/>
    <col min="7948" max="8192" width="9.44140625" style="40"/>
    <col min="8193" max="8193" width="2" style="40" customWidth="1"/>
    <col min="8194" max="8194" width="40.44140625" style="40" customWidth="1"/>
    <col min="8195" max="8195" width="5.44140625" style="40" customWidth="1"/>
    <col min="8196" max="8196" width="0.5546875" style="40" customWidth="1"/>
    <col min="8197" max="8197" width="11" style="40" customWidth="1"/>
    <col min="8198" max="8198" width="0.5546875" style="40" customWidth="1"/>
    <col min="8199" max="8199" width="11" style="40" customWidth="1"/>
    <col min="8200" max="8200" width="0.5546875" style="40" customWidth="1"/>
    <col min="8201" max="8201" width="11" style="40" customWidth="1"/>
    <col min="8202" max="8202" width="0.5546875" style="40" customWidth="1"/>
    <col min="8203" max="8203" width="11" style="40" customWidth="1"/>
    <col min="8204" max="8448" width="9.44140625" style="40"/>
    <col min="8449" max="8449" width="2" style="40" customWidth="1"/>
    <col min="8450" max="8450" width="40.44140625" style="40" customWidth="1"/>
    <col min="8451" max="8451" width="5.44140625" style="40" customWidth="1"/>
    <col min="8452" max="8452" width="0.5546875" style="40" customWidth="1"/>
    <col min="8453" max="8453" width="11" style="40" customWidth="1"/>
    <col min="8454" max="8454" width="0.5546875" style="40" customWidth="1"/>
    <col min="8455" max="8455" width="11" style="40" customWidth="1"/>
    <col min="8456" max="8456" width="0.5546875" style="40" customWidth="1"/>
    <col min="8457" max="8457" width="11" style="40" customWidth="1"/>
    <col min="8458" max="8458" width="0.5546875" style="40" customWidth="1"/>
    <col min="8459" max="8459" width="11" style="40" customWidth="1"/>
    <col min="8460" max="8704" width="9.44140625" style="40"/>
    <col min="8705" max="8705" width="2" style="40" customWidth="1"/>
    <col min="8706" max="8706" width="40.44140625" style="40" customWidth="1"/>
    <col min="8707" max="8707" width="5.44140625" style="40" customWidth="1"/>
    <col min="8708" max="8708" width="0.5546875" style="40" customWidth="1"/>
    <col min="8709" max="8709" width="11" style="40" customWidth="1"/>
    <col min="8710" max="8710" width="0.5546875" style="40" customWidth="1"/>
    <col min="8711" max="8711" width="11" style="40" customWidth="1"/>
    <col min="8712" max="8712" width="0.5546875" style="40" customWidth="1"/>
    <col min="8713" max="8713" width="11" style="40" customWidth="1"/>
    <col min="8714" max="8714" width="0.5546875" style="40" customWidth="1"/>
    <col min="8715" max="8715" width="11" style="40" customWidth="1"/>
    <col min="8716" max="8960" width="9.44140625" style="40"/>
    <col min="8961" max="8961" width="2" style="40" customWidth="1"/>
    <col min="8962" max="8962" width="40.44140625" style="40" customWidth="1"/>
    <col min="8963" max="8963" width="5.44140625" style="40" customWidth="1"/>
    <col min="8964" max="8964" width="0.5546875" style="40" customWidth="1"/>
    <col min="8965" max="8965" width="11" style="40" customWidth="1"/>
    <col min="8966" max="8966" width="0.5546875" style="40" customWidth="1"/>
    <col min="8967" max="8967" width="11" style="40" customWidth="1"/>
    <col min="8968" max="8968" width="0.5546875" style="40" customWidth="1"/>
    <col min="8969" max="8969" width="11" style="40" customWidth="1"/>
    <col min="8970" max="8970" width="0.5546875" style="40" customWidth="1"/>
    <col min="8971" max="8971" width="11" style="40" customWidth="1"/>
    <col min="8972" max="9216" width="9.44140625" style="40"/>
    <col min="9217" max="9217" width="2" style="40" customWidth="1"/>
    <col min="9218" max="9218" width="40.44140625" style="40" customWidth="1"/>
    <col min="9219" max="9219" width="5.44140625" style="40" customWidth="1"/>
    <col min="9220" max="9220" width="0.5546875" style="40" customWidth="1"/>
    <col min="9221" max="9221" width="11" style="40" customWidth="1"/>
    <col min="9222" max="9222" width="0.5546875" style="40" customWidth="1"/>
    <col min="9223" max="9223" width="11" style="40" customWidth="1"/>
    <col min="9224" max="9224" width="0.5546875" style="40" customWidth="1"/>
    <col min="9225" max="9225" width="11" style="40" customWidth="1"/>
    <col min="9226" max="9226" width="0.5546875" style="40" customWidth="1"/>
    <col min="9227" max="9227" width="11" style="40" customWidth="1"/>
    <col min="9228" max="9472" width="9.44140625" style="40"/>
    <col min="9473" max="9473" width="2" style="40" customWidth="1"/>
    <col min="9474" max="9474" width="40.44140625" style="40" customWidth="1"/>
    <col min="9475" max="9475" width="5.44140625" style="40" customWidth="1"/>
    <col min="9476" max="9476" width="0.5546875" style="40" customWidth="1"/>
    <col min="9477" max="9477" width="11" style="40" customWidth="1"/>
    <col min="9478" max="9478" width="0.5546875" style="40" customWidth="1"/>
    <col min="9479" max="9479" width="11" style="40" customWidth="1"/>
    <col min="9480" max="9480" width="0.5546875" style="40" customWidth="1"/>
    <col min="9481" max="9481" width="11" style="40" customWidth="1"/>
    <col min="9482" max="9482" width="0.5546875" style="40" customWidth="1"/>
    <col min="9483" max="9483" width="11" style="40" customWidth="1"/>
    <col min="9484" max="9728" width="9.44140625" style="40"/>
    <col min="9729" max="9729" width="2" style="40" customWidth="1"/>
    <col min="9730" max="9730" width="40.44140625" style="40" customWidth="1"/>
    <col min="9731" max="9731" width="5.44140625" style="40" customWidth="1"/>
    <col min="9732" max="9732" width="0.5546875" style="40" customWidth="1"/>
    <col min="9733" max="9733" width="11" style="40" customWidth="1"/>
    <col min="9734" max="9734" width="0.5546875" style="40" customWidth="1"/>
    <col min="9735" max="9735" width="11" style="40" customWidth="1"/>
    <col min="9736" max="9736" width="0.5546875" style="40" customWidth="1"/>
    <col min="9737" max="9737" width="11" style="40" customWidth="1"/>
    <col min="9738" max="9738" width="0.5546875" style="40" customWidth="1"/>
    <col min="9739" max="9739" width="11" style="40" customWidth="1"/>
    <col min="9740" max="9984" width="9.44140625" style="40"/>
    <col min="9985" max="9985" width="2" style="40" customWidth="1"/>
    <col min="9986" max="9986" width="40.44140625" style="40" customWidth="1"/>
    <col min="9987" max="9987" width="5.44140625" style="40" customWidth="1"/>
    <col min="9988" max="9988" width="0.5546875" style="40" customWidth="1"/>
    <col min="9989" max="9989" width="11" style="40" customWidth="1"/>
    <col min="9990" max="9990" width="0.5546875" style="40" customWidth="1"/>
    <col min="9991" max="9991" width="11" style="40" customWidth="1"/>
    <col min="9992" max="9992" width="0.5546875" style="40" customWidth="1"/>
    <col min="9993" max="9993" width="11" style="40" customWidth="1"/>
    <col min="9994" max="9994" width="0.5546875" style="40" customWidth="1"/>
    <col min="9995" max="9995" width="11" style="40" customWidth="1"/>
    <col min="9996" max="10240" width="9.44140625" style="40"/>
    <col min="10241" max="10241" width="2" style="40" customWidth="1"/>
    <col min="10242" max="10242" width="40.44140625" style="40" customWidth="1"/>
    <col min="10243" max="10243" width="5.44140625" style="40" customWidth="1"/>
    <col min="10244" max="10244" width="0.5546875" style="40" customWidth="1"/>
    <col min="10245" max="10245" width="11" style="40" customWidth="1"/>
    <col min="10246" max="10246" width="0.5546875" style="40" customWidth="1"/>
    <col min="10247" max="10247" width="11" style="40" customWidth="1"/>
    <col min="10248" max="10248" width="0.5546875" style="40" customWidth="1"/>
    <col min="10249" max="10249" width="11" style="40" customWidth="1"/>
    <col min="10250" max="10250" width="0.5546875" style="40" customWidth="1"/>
    <col min="10251" max="10251" width="11" style="40" customWidth="1"/>
    <col min="10252" max="10496" width="9.44140625" style="40"/>
    <col min="10497" max="10497" width="2" style="40" customWidth="1"/>
    <col min="10498" max="10498" width="40.44140625" style="40" customWidth="1"/>
    <col min="10499" max="10499" width="5.44140625" style="40" customWidth="1"/>
    <col min="10500" max="10500" width="0.5546875" style="40" customWidth="1"/>
    <col min="10501" max="10501" width="11" style="40" customWidth="1"/>
    <col min="10502" max="10502" width="0.5546875" style="40" customWidth="1"/>
    <col min="10503" max="10503" width="11" style="40" customWidth="1"/>
    <col min="10504" max="10504" width="0.5546875" style="40" customWidth="1"/>
    <col min="10505" max="10505" width="11" style="40" customWidth="1"/>
    <col min="10506" max="10506" width="0.5546875" style="40" customWidth="1"/>
    <col min="10507" max="10507" width="11" style="40" customWidth="1"/>
    <col min="10508" max="10752" width="9.44140625" style="40"/>
    <col min="10753" max="10753" width="2" style="40" customWidth="1"/>
    <col min="10754" max="10754" width="40.44140625" style="40" customWidth="1"/>
    <col min="10755" max="10755" width="5.44140625" style="40" customWidth="1"/>
    <col min="10756" max="10756" width="0.5546875" style="40" customWidth="1"/>
    <col min="10757" max="10757" width="11" style="40" customWidth="1"/>
    <col min="10758" max="10758" width="0.5546875" style="40" customWidth="1"/>
    <col min="10759" max="10759" width="11" style="40" customWidth="1"/>
    <col min="10760" max="10760" width="0.5546875" style="40" customWidth="1"/>
    <col min="10761" max="10761" width="11" style="40" customWidth="1"/>
    <col min="10762" max="10762" width="0.5546875" style="40" customWidth="1"/>
    <col min="10763" max="10763" width="11" style="40" customWidth="1"/>
    <col min="10764" max="11008" width="9.44140625" style="40"/>
    <col min="11009" max="11009" width="2" style="40" customWidth="1"/>
    <col min="11010" max="11010" width="40.44140625" style="40" customWidth="1"/>
    <col min="11011" max="11011" width="5.44140625" style="40" customWidth="1"/>
    <col min="11012" max="11012" width="0.5546875" style="40" customWidth="1"/>
    <col min="11013" max="11013" width="11" style="40" customWidth="1"/>
    <col min="11014" max="11014" width="0.5546875" style="40" customWidth="1"/>
    <col min="11015" max="11015" width="11" style="40" customWidth="1"/>
    <col min="11016" max="11016" width="0.5546875" style="40" customWidth="1"/>
    <col min="11017" max="11017" width="11" style="40" customWidth="1"/>
    <col min="11018" max="11018" width="0.5546875" style="40" customWidth="1"/>
    <col min="11019" max="11019" width="11" style="40" customWidth="1"/>
    <col min="11020" max="11264" width="9.44140625" style="40"/>
    <col min="11265" max="11265" width="2" style="40" customWidth="1"/>
    <col min="11266" max="11266" width="40.44140625" style="40" customWidth="1"/>
    <col min="11267" max="11267" width="5.44140625" style="40" customWidth="1"/>
    <col min="11268" max="11268" width="0.5546875" style="40" customWidth="1"/>
    <col min="11269" max="11269" width="11" style="40" customWidth="1"/>
    <col min="11270" max="11270" width="0.5546875" style="40" customWidth="1"/>
    <col min="11271" max="11271" width="11" style="40" customWidth="1"/>
    <col min="11272" max="11272" width="0.5546875" style="40" customWidth="1"/>
    <col min="11273" max="11273" width="11" style="40" customWidth="1"/>
    <col min="11274" max="11274" width="0.5546875" style="40" customWidth="1"/>
    <col min="11275" max="11275" width="11" style="40" customWidth="1"/>
    <col min="11276" max="11520" width="9.44140625" style="40"/>
    <col min="11521" max="11521" width="2" style="40" customWidth="1"/>
    <col min="11522" max="11522" width="40.44140625" style="40" customWidth="1"/>
    <col min="11523" max="11523" width="5.44140625" style="40" customWidth="1"/>
    <col min="11524" max="11524" width="0.5546875" style="40" customWidth="1"/>
    <col min="11525" max="11525" width="11" style="40" customWidth="1"/>
    <col min="11526" max="11526" width="0.5546875" style="40" customWidth="1"/>
    <col min="11527" max="11527" width="11" style="40" customWidth="1"/>
    <col min="11528" max="11528" width="0.5546875" style="40" customWidth="1"/>
    <col min="11529" max="11529" width="11" style="40" customWidth="1"/>
    <col min="11530" max="11530" width="0.5546875" style="40" customWidth="1"/>
    <col min="11531" max="11531" width="11" style="40" customWidth="1"/>
    <col min="11532" max="11776" width="9.44140625" style="40"/>
    <col min="11777" max="11777" width="2" style="40" customWidth="1"/>
    <col min="11778" max="11778" width="40.44140625" style="40" customWidth="1"/>
    <col min="11779" max="11779" width="5.44140625" style="40" customWidth="1"/>
    <col min="11780" max="11780" width="0.5546875" style="40" customWidth="1"/>
    <col min="11781" max="11781" width="11" style="40" customWidth="1"/>
    <col min="11782" max="11782" width="0.5546875" style="40" customWidth="1"/>
    <col min="11783" max="11783" width="11" style="40" customWidth="1"/>
    <col min="11784" max="11784" width="0.5546875" style="40" customWidth="1"/>
    <col min="11785" max="11785" width="11" style="40" customWidth="1"/>
    <col min="11786" max="11786" width="0.5546875" style="40" customWidth="1"/>
    <col min="11787" max="11787" width="11" style="40" customWidth="1"/>
    <col min="11788" max="12032" width="9.44140625" style="40"/>
    <col min="12033" max="12033" width="2" style="40" customWidth="1"/>
    <col min="12034" max="12034" width="40.44140625" style="40" customWidth="1"/>
    <col min="12035" max="12035" width="5.44140625" style="40" customWidth="1"/>
    <col min="12036" max="12036" width="0.5546875" style="40" customWidth="1"/>
    <col min="12037" max="12037" width="11" style="40" customWidth="1"/>
    <col min="12038" max="12038" width="0.5546875" style="40" customWidth="1"/>
    <col min="12039" max="12039" width="11" style="40" customWidth="1"/>
    <col min="12040" max="12040" width="0.5546875" style="40" customWidth="1"/>
    <col min="12041" max="12041" width="11" style="40" customWidth="1"/>
    <col min="12042" max="12042" width="0.5546875" style="40" customWidth="1"/>
    <col min="12043" max="12043" width="11" style="40" customWidth="1"/>
    <col min="12044" max="12288" width="9.44140625" style="40"/>
    <col min="12289" max="12289" width="2" style="40" customWidth="1"/>
    <col min="12290" max="12290" width="40.44140625" style="40" customWidth="1"/>
    <col min="12291" max="12291" width="5.44140625" style="40" customWidth="1"/>
    <col min="12292" max="12292" width="0.5546875" style="40" customWidth="1"/>
    <col min="12293" max="12293" width="11" style="40" customWidth="1"/>
    <col min="12294" max="12294" width="0.5546875" style="40" customWidth="1"/>
    <col min="12295" max="12295" width="11" style="40" customWidth="1"/>
    <col min="12296" max="12296" width="0.5546875" style="40" customWidth="1"/>
    <col min="12297" max="12297" width="11" style="40" customWidth="1"/>
    <col min="12298" max="12298" width="0.5546875" style="40" customWidth="1"/>
    <col min="12299" max="12299" width="11" style="40" customWidth="1"/>
    <col min="12300" max="12544" width="9.44140625" style="40"/>
    <col min="12545" max="12545" width="2" style="40" customWidth="1"/>
    <col min="12546" max="12546" width="40.44140625" style="40" customWidth="1"/>
    <col min="12547" max="12547" width="5.44140625" style="40" customWidth="1"/>
    <col min="12548" max="12548" width="0.5546875" style="40" customWidth="1"/>
    <col min="12549" max="12549" width="11" style="40" customWidth="1"/>
    <col min="12550" max="12550" width="0.5546875" style="40" customWidth="1"/>
    <col min="12551" max="12551" width="11" style="40" customWidth="1"/>
    <col min="12552" max="12552" width="0.5546875" style="40" customWidth="1"/>
    <col min="12553" max="12553" width="11" style="40" customWidth="1"/>
    <col min="12554" max="12554" width="0.5546875" style="40" customWidth="1"/>
    <col min="12555" max="12555" width="11" style="40" customWidth="1"/>
    <col min="12556" max="12800" width="9.44140625" style="40"/>
    <col min="12801" max="12801" width="2" style="40" customWidth="1"/>
    <col min="12802" max="12802" width="40.44140625" style="40" customWidth="1"/>
    <col min="12803" max="12803" width="5.44140625" style="40" customWidth="1"/>
    <col min="12804" max="12804" width="0.5546875" style="40" customWidth="1"/>
    <col min="12805" max="12805" width="11" style="40" customWidth="1"/>
    <col min="12806" max="12806" width="0.5546875" style="40" customWidth="1"/>
    <col min="12807" max="12807" width="11" style="40" customWidth="1"/>
    <col min="12808" max="12808" width="0.5546875" style="40" customWidth="1"/>
    <col min="12809" max="12809" width="11" style="40" customWidth="1"/>
    <col min="12810" max="12810" width="0.5546875" style="40" customWidth="1"/>
    <col min="12811" max="12811" width="11" style="40" customWidth="1"/>
    <col min="12812" max="13056" width="9.44140625" style="40"/>
    <col min="13057" max="13057" width="2" style="40" customWidth="1"/>
    <col min="13058" max="13058" width="40.44140625" style="40" customWidth="1"/>
    <col min="13059" max="13059" width="5.44140625" style="40" customWidth="1"/>
    <col min="13060" max="13060" width="0.5546875" style="40" customWidth="1"/>
    <col min="13061" max="13061" width="11" style="40" customWidth="1"/>
    <col min="13062" max="13062" width="0.5546875" style="40" customWidth="1"/>
    <col min="13063" max="13063" width="11" style="40" customWidth="1"/>
    <col min="13064" max="13064" width="0.5546875" style="40" customWidth="1"/>
    <col min="13065" max="13065" width="11" style="40" customWidth="1"/>
    <col min="13066" max="13066" width="0.5546875" style="40" customWidth="1"/>
    <col min="13067" max="13067" width="11" style="40" customWidth="1"/>
    <col min="13068" max="13312" width="9.44140625" style="40"/>
    <col min="13313" max="13313" width="2" style="40" customWidth="1"/>
    <col min="13314" max="13314" width="40.44140625" style="40" customWidth="1"/>
    <col min="13315" max="13315" width="5.44140625" style="40" customWidth="1"/>
    <col min="13316" max="13316" width="0.5546875" style="40" customWidth="1"/>
    <col min="13317" max="13317" width="11" style="40" customWidth="1"/>
    <col min="13318" max="13318" width="0.5546875" style="40" customWidth="1"/>
    <col min="13319" max="13319" width="11" style="40" customWidth="1"/>
    <col min="13320" max="13320" width="0.5546875" style="40" customWidth="1"/>
    <col min="13321" max="13321" width="11" style="40" customWidth="1"/>
    <col min="13322" max="13322" width="0.5546875" style="40" customWidth="1"/>
    <col min="13323" max="13323" width="11" style="40" customWidth="1"/>
    <col min="13324" max="13568" width="9.44140625" style="40"/>
    <col min="13569" max="13569" width="2" style="40" customWidth="1"/>
    <col min="13570" max="13570" width="40.44140625" style="40" customWidth="1"/>
    <col min="13571" max="13571" width="5.44140625" style="40" customWidth="1"/>
    <col min="13572" max="13572" width="0.5546875" style="40" customWidth="1"/>
    <col min="13573" max="13573" width="11" style="40" customWidth="1"/>
    <col min="13574" max="13574" width="0.5546875" style="40" customWidth="1"/>
    <col min="13575" max="13575" width="11" style="40" customWidth="1"/>
    <col min="13576" max="13576" width="0.5546875" style="40" customWidth="1"/>
    <col min="13577" max="13577" width="11" style="40" customWidth="1"/>
    <col min="13578" max="13578" width="0.5546875" style="40" customWidth="1"/>
    <col min="13579" max="13579" width="11" style="40" customWidth="1"/>
    <col min="13580" max="13824" width="9.44140625" style="40"/>
    <col min="13825" max="13825" width="2" style="40" customWidth="1"/>
    <col min="13826" max="13826" width="40.44140625" style="40" customWidth="1"/>
    <col min="13827" max="13827" width="5.44140625" style="40" customWidth="1"/>
    <col min="13828" max="13828" width="0.5546875" style="40" customWidth="1"/>
    <col min="13829" max="13829" width="11" style="40" customWidth="1"/>
    <col min="13830" max="13830" width="0.5546875" style="40" customWidth="1"/>
    <col min="13831" max="13831" width="11" style="40" customWidth="1"/>
    <col min="13832" max="13832" width="0.5546875" style="40" customWidth="1"/>
    <col min="13833" max="13833" width="11" style="40" customWidth="1"/>
    <col min="13834" max="13834" width="0.5546875" style="40" customWidth="1"/>
    <col min="13835" max="13835" width="11" style="40" customWidth="1"/>
    <col min="13836" max="14080" width="9.44140625" style="40"/>
    <col min="14081" max="14081" width="2" style="40" customWidth="1"/>
    <col min="14082" max="14082" width="40.44140625" style="40" customWidth="1"/>
    <col min="14083" max="14083" width="5.44140625" style="40" customWidth="1"/>
    <col min="14084" max="14084" width="0.5546875" style="40" customWidth="1"/>
    <col min="14085" max="14085" width="11" style="40" customWidth="1"/>
    <col min="14086" max="14086" width="0.5546875" style="40" customWidth="1"/>
    <col min="14087" max="14087" width="11" style="40" customWidth="1"/>
    <col min="14088" max="14088" width="0.5546875" style="40" customWidth="1"/>
    <col min="14089" max="14089" width="11" style="40" customWidth="1"/>
    <col min="14090" max="14090" width="0.5546875" style="40" customWidth="1"/>
    <col min="14091" max="14091" width="11" style="40" customWidth="1"/>
    <col min="14092" max="14336" width="9.44140625" style="40"/>
    <col min="14337" max="14337" width="2" style="40" customWidth="1"/>
    <col min="14338" max="14338" width="40.44140625" style="40" customWidth="1"/>
    <col min="14339" max="14339" width="5.44140625" style="40" customWidth="1"/>
    <col min="14340" max="14340" width="0.5546875" style="40" customWidth="1"/>
    <col min="14341" max="14341" width="11" style="40" customWidth="1"/>
    <col min="14342" max="14342" width="0.5546875" style="40" customWidth="1"/>
    <col min="14343" max="14343" width="11" style="40" customWidth="1"/>
    <col min="14344" max="14344" width="0.5546875" style="40" customWidth="1"/>
    <col min="14345" max="14345" width="11" style="40" customWidth="1"/>
    <col min="14346" max="14346" width="0.5546875" style="40" customWidth="1"/>
    <col min="14347" max="14347" width="11" style="40" customWidth="1"/>
    <col min="14348" max="14592" width="9.44140625" style="40"/>
    <col min="14593" max="14593" width="2" style="40" customWidth="1"/>
    <col min="14594" max="14594" width="40.44140625" style="40" customWidth="1"/>
    <col min="14595" max="14595" width="5.44140625" style="40" customWidth="1"/>
    <col min="14596" max="14596" width="0.5546875" style="40" customWidth="1"/>
    <col min="14597" max="14597" width="11" style="40" customWidth="1"/>
    <col min="14598" max="14598" width="0.5546875" style="40" customWidth="1"/>
    <col min="14599" max="14599" width="11" style="40" customWidth="1"/>
    <col min="14600" max="14600" width="0.5546875" style="40" customWidth="1"/>
    <col min="14601" max="14601" width="11" style="40" customWidth="1"/>
    <col min="14602" max="14602" width="0.5546875" style="40" customWidth="1"/>
    <col min="14603" max="14603" width="11" style="40" customWidth="1"/>
    <col min="14604" max="14848" width="9.44140625" style="40"/>
    <col min="14849" max="14849" width="2" style="40" customWidth="1"/>
    <col min="14850" max="14850" width="40.44140625" style="40" customWidth="1"/>
    <col min="14851" max="14851" width="5.44140625" style="40" customWidth="1"/>
    <col min="14852" max="14852" width="0.5546875" style="40" customWidth="1"/>
    <col min="14853" max="14853" width="11" style="40" customWidth="1"/>
    <col min="14854" max="14854" width="0.5546875" style="40" customWidth="1"/>
    <col min="14855" max="14855" width="11" style="40" customWidth="1"/>
    <col min="14856" max="14856" width="0.5546875" style="40" customWidth="1"/>
    <col min="14857" max="14857" width="11" style="40" customWidth="1"/>
    <col min="14858" max="14858" width="0.5546875" style="40" customWidth="1"/>
    <col min="14859" max="14859" width="11" style="40" customWidth="1"/>
    <col min="14860" max="15104" width="9.44140625" style="40"/>
    <col min="15105" max="15105" width="2" style="40" customWidth="1"/>
    <col min="15106" max="15106" width="40.44140625" style="40" customWidth="1"/>
    <col min="15107" max="15107" width="5.44140625" style="40" customWidth="1"/>
    <col min="15108" max="15108" width="0.5546875" style="40" customWidth="1"/>
    <col min="15109" max="15109" width="11" style="40" customWidth="1"/>
    <col min="15110" max="15110" width="0.5546875" style="40" customWidth="1"/>
    <col min="15111" max="15111" width="11" style="40" customWidth="1"/>
    <col min="15112" max="15112" width="0.5546875" style="40" customWidth="1"/>
    <col min="15113" max="15113" width="11" style="40" customWidth="1"/>
    <col min="15114" max="15114" width="0.5546875" style="40" customWidth="1"/>
    <col min="15115" max="15115" width="11" style="40" customWidth="1"/>
    <col min="15116" max="15360" width="9.44140625" style="40"/>
    <col min="15361" max="15361" width="2" style="40" customWidth="1"/>
    <col min="15362" max="15362" width="40.44140625" style="40" customWidth="1"/>
    <col min="15363" max="15363" width="5.44140625" style="40" customWidth="1"/>
    <col min="15364" max="15364" width="0.5546875" style="40" customWidth="1"/>
    <col min="15365" max="15365" width="11" style="40" customWidth="1"/>
    <col min="15366" max="15366" width="0.5546875" style="40" customWidth="1"/>
    <col min="15367" max="15367" width="11" style="40" customWidth="1"/>
    <col min="15368" max="15368" width="0.5546875" style="40" customWidth="1"/>
    <col min="15369" max="15369" width="11" style="40" customWidth="1"/>
    <col min="15370" max="15370" width="0.5546875" style="40" customWidth="1"/>
    <col min="15371" max="15371" width="11" style="40" customWidth="1"/>
    <col min="15372" max="15616" width="9.44140625" style="40"/>
    <col min="15617" max="15617" width="2" style="40" customWidth="1"/>
    <col min="15618" max="15618" width="40.44140625" style="40" customWidth="1"/>
    <col min="15619" max="15619" width="5.44140625" style="40" customWidth="1"/>
    <col min="15620" max="15620" width="0.5546875" style="40" customWidth="1"/>
    <col min="15621" max="15621" width="11" style="40" customWidth="1"/>
    <col min="15622" max="15622" width="0.5546875" style="40" customWidth="1"/>
    <col min="15623" max="15623" width="11" style="40" customWidth="1"/>
    <col min="15624" max="15624" width="0.5546875" style="40" customWidth="1"/>
    <col min="15625" max="15625" width="11" style="40" customWidth="1"/>
    <col min="15626" max="15626" width="0.5546875" style="40" customWidth="1"/>
    <col min="15627" max="15627" width="11" style="40" customWidth="1"/>
    <col min="15628" max="15872" width="9.44140625" style="40"/>
    <col min="15873" max="15873" width="2" style="40" customWidth="1"/>
    <col min="15874" max="15874" width="40.44140625" style="40" customWidth="1"/>
    <col min="15875" max="15875" width="5.44140625" style="40" customWidth="1"/>
    <col min="15876" max="15876" width="0.5546875" style="40" customWidth="1"/>
    <col min="15877" max="15877" width="11" style="40" customWidth="1"/>
    <col min="15878" max="15878" width="0.5546875" style="40" customWidth="1"/>
    <col min="15879" max="15879" width="11" style="40" customWidth="1"/>
    <col min="15880" max="15880" width="0.5546875" style="40" customWidth="1"/>
    <col min="15881" max="15881" width="11" style="40" customWidth="1"/>
    <col min="15882" max="15882" width="0.5546875" style="40" customWidth="1"/>
    <col min="15883" max="15883" width="11" style="40" customWidth="1"/>
    <col min="15884" max="16128" width="9.44140625" style="40"/>
    <col min="16129" max="16129" width="2" style="40" customWidth="1"/>
    <col min="16130" max="16130" width="40.44140625" style="40" customWidth="1"/>
    <col min="16131" max="16131" width="5.44140625" style="40" customWidth="1"/>
    <col min="16132" max="16132" width="0.5546875" style="40" customWidth="1"/>
    <col min="16133" max="16133" width="11" style="40" customWidth="1"/>
    <col min="16134" max="16134" width="0.5546875" style="40" customWidth="1"/>
    <col min="16135" max="16135" width="11" style="40" customWidth="1"/>
    <col min="16136" max="16136" width="0.5546875" style="40" customWidth="1"/>
    <col min="16137" max="16137" width="11" style="40" customWidth="1"/>
    <col min="16138" max="16138" width="0.5546875" style="40" customWidth="1"/>
    <col min="16139" max="16139" width="11" style="40" customWidth="1"/>
    <col min="16140" max="16384" width="9.44140625" style="40"/>
  </cols>
  <sheetData>
    <row r="1" spans="1:11" s="168" customFormat="1" ht="16.5" customHeight="1">
      <c r="A1" s="167" t="s">
        <v>0</v>
      </c>
      <c r="C1" s="169"/>
    </row>
    <row r="2" spans="1:11" s="168" customFormat="1" ht="16.5" customHeight="1">
      <c r="A2" s="167" t="s">
        <v>168</v>
      </c>
      <c r="C2" s="169"/>
    </row>
    <row r="3" spans="1:11" s="168" customFormat="1" ht="16.5" customHeight="1">
      <c r="A3" s="170" t="str">
        <f>+'7'!A3</f>
        <v>For the three-month period ended 31 March 2024</v>
      </c>
      <c r="B3" s="171"/>
      <c r="C3" s="172"/>
      <c r="D3" s="171"/>
      <c r="E3" s="171"/>
      <c r="F3" s="171"/>
      <c r="G3" s="171"/>
      <c r="H3" s="171"/>
      <c r="I3" s="171"/>
      <c r="J3" s="171"/>
      <c r="K3" s="171"/>
    </row>
    <row r="4" spans="1:11" s="168" customFormat="1" ht="16.5" customHeight="1">
      <c r="A4" s="173"/>
      <c r="C4" s="169"/>
    </row>
    <row r="5" spans="1:11" s="168" customFormat="1" ht="16.5" customHeight="1">
      <c r="A5" s="173"/>
      <c r="C5" s="169"/>
    </row>
    <row r="6" spans="1:11" s="168" customFormat="1" ht="16.5" customHeight="1">
      <c r="C6" s="169"/>
      <c r="E6" s="275" t="s">
        <v>1</v>
      </c>
      <c r="F6" s="275"/>
      <c r="G6" s="275"/>
      <c r="H6" s="275"/>
      <c r="I6" s="275"/>
      <c r="J6" s="275"/>
      <c r="K6" s="275"/>
    </row>
    <row r="7" spans="1:11" s="168" customFormat="1" ht="16.5" customHeight="1">
      <c r="B7" s="174"/>
      <c r="C7" s="175"/>
      <c r="D7" s="175"/>
      <c r="E7" s="268" t="s">
        <v>2</v>
      </c>
      <c r="F7" s="268"/>
      <c r="G7" s="268"/>
      <c r="H7" s="79"/>
      <c r="I7" s="269" t="s">
        <v>43</v>
      </c>
      <c r="J7" s="269"/>
      <c r="K7" s="269"/>
    </row>
    <row r="8" spans="1:11" s="168" customFormat="1" ht="16.5" customHeight="1">
      <c r="B8" s="174"/>
      <c r="C8" s="175"/>
      <c r="D8" s="175"/>
      <c r="E8" s="270" t="s">
        <v>44</v>
      </c>
      <c r="F8" s="270"/>
      <c r="G8" s="270"/>
      <c r="H8" s="243"/>
      <c r="I8" s="270" t="s">
        <v>44</v>
      </c>
      <c r="J8" s="270"/>
      <c r="K8" s="270"/>
    </row>
    <row r="9" spans="1:11" s="168" customFormat="1" ht="16.5" customHeight="1">
      <c r="B9" s="174"/>
      <c r="C9" s="175"/>
      <c r="D9" s="175"/>
      <c r="E9" s="80" t="s">
        <v>35</v>
      </c>
      <c r="F9" s="243"/>
      <c r="G9" s="80" t="s">
        <v>35</v>
      </c>
      <c r="H9" s="243"/>
      <c r="I9" s="80" t="s">
        <v>35</v>
      </c>
      <c r="J9" s="243"/>
      <c r="K9" s="80" t="s">
        <v>35</v>
      </c>
    </row>
    <row r="10" spans="1:11" s="168" customFormat="1" ht="16.5" customHeight="1">
      <c r="B10" s="176"/>
      <c r="C10" s="192"/>
      <c r="E10" s="1" t="s">
        <v>129</v>
      </c>
      <c r="F10" s="2"/>
      <c r="G10" s="1" t="s">
        <v>122</v>
      </c>
      <c r="H10" s="2"/>
      <c r="I10" s="1" t="s">
        <v>129</v>
      </c>
      <c r="J10" s="2"/>
      <c r="K10" s="1" t="s">
        <v>122</v>
      </c>
    </row>
    <row r="11" spans="1:11" s="168" customFormat="1" ht="6" customHeight="1">
      <c r="B11" s="176"/>
      <c r="C11" s="192"/>
      <c r="E11" s="2"/>
      <c r="F11" s="2"/>
      <c r="G11" s="2"/>
      <c r="H11" s="2"/>
      <c r="I11" s="2"/>
      <c r="J11" s="2"/>
      <c r="K11" s="2"/>
    </row>
    <row r="12" spans="1:11" s="168" customFormat="1" ht="16.5" customHeight="1">
      <c r="A12" s="178" t="s">
        <v>83</v>
      </c>
      <c r="B12" s="178"/>
      <c r="C12" s="40"/>
    </row>
    <row r="13" spans="1:11" s="168" customFormat="1" ht="16.5" customHeight="1">
      <c r="A13" s="179" t="s">
        <v>152</v>
      </c>
      <c r="B13" s="40"/>
      <c r="C13" s="178"/>
      <c r="E13" s="183">
        <v>21826</v>
      </c>
      <c r="F13" s="219"/>
      <c r="G13" s="183">
        <f>'5 (3M)'!G32</f>
        <v>-6127</v>
      </c>
      <c r="H13" s="249"/>
      <c r="I13" s="183">
        <v>-821</v>
      </c>
      <c r="J13" s="250"/>
      <c r="K13" s="183">
        <f>'5 (3M)'!K32</f>
        <v>557</v>
      </c>
    </row>
    <row r="14" spans="1:11" s="168" customFormat="1" ht="16.5" customHeight="1">
      <c r="A14" s="179" t="s">
        <v>84</v>
      </c>
      <c r="B14" s="40"/>
      <c r="C14" s="183"/>
      <c r="E14" s="182"/>
      <c r="F14" s="182"/>
      <c r="G14" s="182"/>
      <c r="H14" s="182"/>
      <c r="I14" s="182"/>
      <c r="J14" s="182"/>
      <c r="K14" s="182"/>
    </row>
    <row r="15" spans="1:11" s="168" customFormat="1" ht="16.5" customHeight="1">
      <c r="A15" s="179"/>
      <c r="B15" s="40" t="s">
        <v>112</v>
      </c>
      <c r="C15" s="184"/>
      <c r="E15" s="180">
        <v>-295</v>
      </c>
      <c r="F15" s="219"/>
      <c r="G15" s="180">
        <v>178</v>
      </c>
      <c r="H15" s="219"/>
      <c r="I15" s="183">
        <v>1</v>
      </c>
      <c r="J15" s="249"/>
      <c r="K15" s="183">
        <v>-1</v>
      </c>
    </row>
    <row r="16" spans="1:11" s="168" customFormat="1" ht="16.5" customHeight="1">
      <c r="A16" s="179"/>
      <c r="B16" s="40" t="s">
        <v>85</v>
      </c>
      <c r="C16" s="40"/>
      <c r="E16" s="180">
        <v>19080</v>
      </c>
      <c r="F16" s="219"/>
      <c r="G16" s="180">
        <v>19151</v>
      </c>
      <c r="H16" s="219"/>
      <c r="I16" s="183">
        <v>952</v>
      </c>
      <c r="J16" s="249"/>
      <c r="K16" s="183">
        <v>930</v>
      </c>
    </row>
    <row r="17" spans="1:11" s="168" customFormat="1" ht="16.5" customHeight="1">
      <c r="A17" s="179"/>
      <c r="B17" s="40" t="s">
        <v>23</v>
      </c>
      <c r="C17" s="40"/>
      <c r="E17" s="180">
        <v>892</v>
      </c>
      <c r="F17" s="219"/>
      <c r="G17" s="180">
        <v>670</v>
      </c>
      <c r="H17" s="219"/>
      <c r="I17" s="183">
        <v>279</v>
      </c>
      <c r="J17" s="249"/>
      <c r="K17" s="183">
        <v>128</v>
      </c>
    </row>
    <row r="18" spans="1:11" s="168" customFormat="1" ht="16.5" customHeight="1">
      <c r="A18" s="179"/>
      <c r="B18" s="40" t="s">
        <v>159</v>
      </c>
      <c r="C18" s="40"/>
      <c r="E18" s="180">
        <v>59</v>
      </c>
      <c r="F18" s="219"/>
      <c r="G18" s="180">
        <v>-240</v>
      </c>
      <c r="H18" s="225"/>
      <c r="I18" s="180">
        <v>59</v>
      </c>
      <c r="J18" s="219"/>
      <c r="K18" s="180">
        <v>42</v>
      </c>
    </row>
    <row r="19" spans="1:11" s="168" customFormat="1" ht="16.5" customHeight="1">
      <c r="A19" s="179"/>
      <c r="B19" s="168" t="s">
        <v>134</v>
      </c>
      <c r="C19" s="40"/>
      <c r="E19" s="180">
        <v>-14</v>
      </c>
      <c r="F19" s="219"/>
      <c r="G19" s="180">
        <v>-2</v>
      </c>
      <c r="H19" s="225"/>
      <c r="I19" s="180">
        <v>0</v>
      </c>
      <c r="J19" s="219"/>
      <c r="K19" s="180">
        <v>-2</v>
      </c>
    </row>
    <row r="20" spans="1:11" s="168" customFormat="1" ht="16.5" customHeight="1">
      <c r="A20" s="179"/>
      <c r="B20" s="168" t="s">
        <v>114</v>
      </c>
      <c r="E20" s="183">
        <v>667</v>
      </c>
      <c r="F20" s="219"/>
      <c r="G20" s="183">
        <v>1</v>
      </c>
      <c r="H20" s="223"/>
      <c r="I20" s="180">
        <v>0</v>
      </c>
      <c r="J20" s="223"/>
      <c r="K20" s="180">
        <v>0</v>
      </c>
    </row>
    <row r="21" spans="1:11" s="168" customFormat="1" ht="16.5" customHeight="1">
      <c r="A21" s="179"/>
      <c r="B21" s="40" t="s">
        <v>135</v>
      </c>
      <c r="C21" s="40"/>
      <c r="E21" s="180">
        <v>-59</v>
      </c>
      <c r="F21" s="219"/>
      <c r="G21" s="180">
        <v>-96</v>
      </c>
      <c r="H21" s="225"/>
      <c r="I21" s="180">
        <v>0</v>
      </c>
      <c r="J21" s="225"/>
      <c r="K21" s="180">
        <v>0</v>
      </c>
    </row>
    <row r="22" spans="1:11" s="168" customFormat="1" ht="16.5" customHeight="1">
      <c r="A22" s="179"/>
      <c r="B22" s="40" t="s">
        <v>136</v>
      </c>
      <c r="C22" s="40"/>
      <c r="E22" s="183">
        <v>58</v>
      </c>
      <c r="F22" s="249"/>
      <c r="G22" s="183">
        <v>129</v>
      </c>
      <c r="H22" s="219"/>
      <c r="I22" s="180">
        <v>0</v>
      </c>
      <c r="J22" s="223"/>
      <c r="K22" s="180">
        <v>0</v>
      </c>
    </row>
    <row r="23" spans="1:11" s="168" customFormat="1" ht="16.5" customHeight="1">
      <c r="A23" s="179"/>
      <c r="B23" s="168" t="s">
        <v>137</v>
      </c>
      <c r="C23" s="40"/>
      <c r="E23" s="183">
        <v>0</v>
      </c>
      <c r="F23" s="219"/>
      <c r="G23" s="183">
        <v>12</v>
      </c>
      <c r="H23" s="223"/>
      <c r="I23" s="180">
        <v>0</v>
      </c>
      <c r="J23" s="223"/>
      <c r="K23" s="180">
        <v>12</v>
      </c>
    </row>
    <row r="24" spans="1:11" s="168" customFormat="1" ht="16.5" customHeight="1">
      <c r="A24" s="179"/>
      <c r="B24" s="40" t="s">
        <v>86</v>
      </c>
      <c r="C24" s="40"/>
      <c r="E24" s="249">
        <v>-46</v>
      </c>
      <c r="F24" s="249"/>
      <c r="G24" s="249">
        <v>-38</v>
      </c>
      <c r="H24" s="219"/>
      <c r="I24" s="219">
        <v>-9367</v>
      </c>
      <c r="J24" s="251"/>
      <c r="K24" s="219">
        <v>-8583</v>
      </c>
    </row>
    <row r="25" spans="1:11" s="168" customFormat="1" ht="16.5" customHeight="1">
      <c r="A25" s="179"/>
      <c r="B25" s="40" t="s">
        <v>59</v>
      </c>
      <c r="C25" s="40"/>
      <c r="E25" s="252">
        <v>1803</v>
      </c>
      <c r="F25" s="249"/>
      <c r="G25" s="252">
        <v>2893</v>
      </c>
      <c r="H25" s="219"/>
      <c r="I25" s="252">
        <v>114</v>
      </c>
      <c r="J25" s="249"/>
      <c r="K25" s="252">
        <v>233</v>
      </c>
    </row>
    <row r="26" spans="1:11" s="168" customFormat="1" ht="6" customHeight="1">
      <c r="A26" s="179"/>
      <c r="B26" s="40"/>
      <c r="C26" s="184"/>
      <c r="E26" s="180"/>
      <c r="F26" s="219"/>
      <c r="G26" s="180"/>
      <c r="H26" s="224"/>
      <c r="I26" s="180"/>
      <c r="J26" s="224"/>
      <c r="K26" s="180"/>
    </row>
    <row r="27" spans="1:11" s="168" customFormat="1" ht="15.75" customHeight="1">
      <c r="A27" s="168" t="s">
        <v>87</v>
      </c>
      <c r="B27" s="186"/>
      <c r="C27" s="169"/>
      <c r="E27" s="185">
        <f>SUM(E13:E26)</f>
        <v>43971</v>
      </c>
      <c r="F27" s="181"/>
      <c r="G27" s="185">
        <f>SUM(G13:G26)</f>
        <v>16531</v>
      </c>
      <c r="H27" s="181"/>
      <c r="I27" s="185">
        <f>SUM(I13:I26)</f>
        <v>-8783</v>
      </c>
      <c r="J27" s="182"/>
      <c r="K27" s="185">
        <f>SUM(K13:K26)</f>
        <v>-6684</v>
      </c>
    </row>
    <row r="28" spans="1:11" s="168" customFormat="1" ht="15.75" customHeight="1">
      <c r="B28" s="187"/>
      <c r="C28" s="169"/>
    </row>
    <row r="29" spans="1:11" s="168" customFormat="1" ht="15.75" customHeight="1">
      <c r="A29" s="188" t="s">
        <v>88</v>
      </c>
      <c r="B29" s="40"/>
      <c r="C29" s="169"/>
      <c r="E29" s="182"/>
      <c r="F29" s="182"/>
      <c r="G29" s="182"/>
      <c r="H29" s="182"/>
      <c r="I29" s="182"/>
      <c r="J29" s="182"/>
      <c r="K29" s="182"/>
    </row>
    <row r="30" spans="1:11" s="168" customFormat="1" ht="15.75" customHeight="1">
      <c r="A30" s="188"/>
      <c r="B30" s="158" t="s">
        <v>146</v>
      </c>
      <c r="C30" s="158"/>
      <c r="E30" s="220">
        <v>-25303</v>
      </c>
      <c r="F30" s="220"/>
      <c r="G30" s="220">
        <v>-12933</v>
      </c>
      <c r="H30" s="223"/>
      <c r="I30" s="220">
        <v>-4628</v>
      </c>
      <c r="J30" s="223"/>
      <c r="K30" s="220">
        <v>-47</v>
      </c>
    </row>
    <row r="31" spans="1:11" s="168" customFormat="1" ht="15.75" customHeight="1">
      <c r="A31" s="188"/>
      <c r="B31" s="158" t="s">
        <v>89</v>
      </c>
      <c r="C31" s="158"/>
      <c r="E31" s="220">
        <v>2000</v>
      </c>
      <c r="F31" s="220"/>
      <c r="G31" s="220">
        <v>556</v>
      </c>
      <c r="H31" s="223"/>
      <c r="I31" s="220">
        <v>1751</v>
      </c>
      <c r="J31" s="223"/>
      <c r="K31" s="220">
        <v>1712</v>
      </c>
    </row>
    <row r="32" spans="1:11" s="168" customFormat="1" ht="16.5" customHeight="1">
      <c r="A32" s="188"/>
      <c r="B32" s="158" t="s">
        <v>90</v>
      </c>
      <c r="C32" s="158"/>
      <c r="E32" s="220">
        <v>-618</v>
      </c>
      <c r="F32" s="220"/>
      <c r="G32" s="220">
        <v>-162</v>
      </c>
      <c r="H32" s="223"/>
      <c r="I32" s="220">
        <v>-133</v>
      </c>
      <c r="J32" s="223"/>
      <c r="K32" s="220">
        <v>-85</v>
      </c>
    </row>
    <row r="33" spans="1:11" s="168" customFormat="1" ht="16.5" customHeight="1">
      <c r="A33" s="188"/>
      <c r="B33" s="158" t="s">
        <v>91</v>
      </c>
      <c r="C33" s="158"/>
      <c r="E33" s="220">
        <v>-1240</v>
      </c>
      <c r="F33" s="220"/>
      <c r="G33" s="220">
        <v>-129</v>
      </c>
      <c r="H33" s="223"/>
      <c r="I33" s="220">
        <v>47</v>
      </c>
      <c r="J33" s="223"/>
      <c r="K33" s="220">
        <v>0</v>
      </c>
    </row>
    <row r="34" spans="1:11" s="168" customFormat="1" ht="16.5" customHeight="1">
      <c r="A34" s="188"/>
      <c r="B34" s="158" t="s">
        <v>147</v>
      </c>
      <c r="C34" s="158"/>
      <c r="E34" s="220">
        <v>24431</v>
      </c>
      <c r="F34" s="220"/>
      <c r="G34" s="220">
        <v>22625</v>
      </c>
      <c r="H34" s="223"/>
      <c r="I34" s="220">
        <v>7032</v>
      </c>
      <c r="J34" s="223"/>
      <c r="K34" s="220">
        <v>-4680</v>
      </c>
    </row>
    <row r="35" spans="1:11" s="168" customFormat="1" ht="16.5" customHeight="1">
      <c r="A35" s="188"/>
      <c r="B35" s="158" t="s">
        <v>92</v>
      </c>
      <c r="C35" s="158"/>
      <c r="E35" s="220">
        <v>1310</v>
      </c>
      <c r="F35" s="220"/>
      <c r="G35" s="220">
        <v>2197</v>
      </c>
      <c r="H35" s="223"/>
      <c r="I35" s="220">
        <v>-212</v>
      </c>
      <c r="J35" s="223"/>
      <c r="K35" s="220">
        <v>578</v>
      </c>
    </row>
    <row r="36" spans="1:11" s="168" customFormat="1" ht="16.5" customHeight="1">
      <c r="A36" s="188"/>
      <c r="B36" s="158" t="s">
        <v>125</v>
      </c>
      <c r="C36" s="158"/>
      <c r="E36" s="222">
        <v>0</v>
      </c>
      <c r="F36" s="220"/>
      <c r="G36" s="222">
        <v>-183</v>
      </c>
      <c r="H36" s="223"/>
      <c r="I36" s="222">
        <v>0</v>
      </c>
      <c r="J36" s="223"/>
      <c r="K36" s="222">
        <v>0</v>
      </c>
    </row>
    <row r="37" spans="1:11" s="168" customFormat="1" ht="6" customHeight="1">
      <c r="A37" s="186"/>
      <c r="B37" s="158"/>
      <c r="C37" s="158"/>
      <c r="E37" s="219"/>
      <c r="F37" s="219"/>
      <c r="G37" s="219"/>
      <c r="H37" s="225"/>
      <c r="I37" s="219"/>
      <c r="J37" s="225"/>
      <c r="K37" s="219"/>
    </row>
    <row r="38" spans="1:11" s="168" customFormat="1" ht="16.5" customHeight="1">
      <c r="A38" s="188" t="s">
        <v>116</v>
      </c>
      <c r="B38" s="40"/>
      <c r="C38" s="169"/>
      <c r="E38" s="185">
        <f>SUM(E27:E36)</f>
        <v>44551</v>
      </c>
      <c r="F38" s="185"/>
      <c r="G38" s="185">
        <f>SUM(G27:G36)</f>
        <v>28502</v>
      </c>
      <c r="H38" s="185"/>
      <c r="I38" s="185">
        <f>SUM(I27:I36)</f>
        <v>-4926</v>
      </c>
      <c r="J38" s="185"/>
      <c r="K38" s="185">
        <f>SUM(K27:K36)</f>
        <v>-9206</v>
      </c>
    </row>
    <row r="39" spans="1:11" s="168" customFormat="1" ht="16.5" customHeight="1">
      <c r="A39" s="40"/>
      <c r="B39" s="179" t="s">
        <v>93</v>
      </c>
      <c r="C39" s="169"/>
      <c r="E39" s="226">
        <v>46</v>
      </c>
      <c r="G39" s="226">
        <v>38</v>
      </c>
      <c r="H39" s="221"/>
      <c r="I39" s="220">
        <v>0</v>
      </c>
      <c r="J39" s="223"/>
      <c r="K39" s="220">
        <v>0</v>
      </c>
    </row>
    <row r="40" spans="1:11" s="168" customFormat="1" ht="16.5" customHeight="1">
      <c r="A40" s="40"/>
      <c r="B40" s="179" t="s">
        <v>94</v>
      </c>
      <c r="C40" s="169"/>
      <c r="E40" s="227">
        <v>-2138</v>
      </c>
      <c r="G40" s="227">
        <v>-2905</v>
      </c>
      <c r="H40" s="227"/>
      <c r="I40" s="227">
        <v>-114</v>
      </c>
      <c r="J40" s="224"/>
      <c r="K40" s="227">
        <v>-233</v>
      </c>
    </row>
    <row r="41" spans="1:11" s="168" customFormat="1" ht="16.5" customHeight="1">
      <c r="A41" s="40"/>
      <c r="B41" s="179" t="s">
        <v>169</v>
      </c>
      <c r="C41" s="169"/>
      <c r="E41" s="227">
        <v>0</v>
      </c>
      <c r="G41" s="227">
        <v>2822</v>
      </c>
      <c r="H41" s="227"/>
      <c r="I41" s="227">
        <v>0</v>
      </c>
      <c r="J41" s="224"/>
      <c r="K41" s="227">
        <v>0</v>
      </c>
    </row>
    <row r="42" spans="1:11" s="168" customFormat="1" ht="16.5" customHeight="1">
      <c r="A42" s="40"/>
      <c r="B42" s="179" t="s">
        <v>95</v>
      </c>
      <c r="C42" s="169"/>
      <c r="E42" s="189">
        <v>-4314</v>
      </c>
      <c r="G42" s="189">
        <v>-3618</v>
      </c>
      <c r="H42" s="228"/>
      <c r="I42" s="189">
        <v>-586</v>
      </c>
      <c r="J42" s="228"/>
      <c r="K42" s="189">
        <v>-424</v>
      </c>
    </row>
    <row r="43" spans="1:11" s="168" customFormat="1" ht="6" customHeight="1">
      <c r="A43" s="186"/>
      <c r="B43" s="186"/>
      <c r="C43" s="169"/>
      <c r="E43" s="182"/>
      <c r="F43" s="182"/>
      <c r="G43" s="182"/>
      <c r="H43" s="182"/>
      <c r="I43" s="182"/>
      <c r="J43" s="182"/>
      <c r="K43" s="182"/>
    </row>
    <row r="44" spans="1:11" s="168" customFormat="1" ht="16.5" customHeight="1">
      <c r="A44" s="40" t="s">
        <v>115</v>
      </c>
      <c r="B44" s="186"/>
      <c r="C44" s="169"/>
      <c r="E44" s="190">
        <f>SUM(E38:E42)</f>
        <v>38145</v>
      </c>
      <c r="F44" s="191"/>
      <c r="G44" s="190">
        <f>SUM(G38:G42)</f>
        <v>24839</v>
      </c>
      <c r="H44" s="191"/>
      <c r="I44" s="190">
        <f>SUM(I38:I42)</f>
        <v>-5626</v>
      </c>
      <c r="J44" s="191"/>
      <c r="K44" s="190">
        <f>SUM(K38:K42)</f>
        <v>-9863</v>
      </c>
    </row>
    <row r="45" spans="1:11" s="168" customFormat="1" ht="16.5" customHeight="1">
      <c r="A45" s="40"/>
      <c r="B45" s="186"/>
      <c r="C45" s="169"/>
      <c r="E45" s="191"/>
      <c r="F45" s="191"/>
      <c r="G45" s="191"/>
      <c r="H45" s="191"/>
      <c r="I45" s="191"/>
      <c r="J45" s="191"/>
      <c r="K45" s="191"/>
    </row>
    <row r="46" spans="1:11" s="168" customFormat="1" ht="16.5" customHeight="1">
      <c r="A46" s="40"/>
      <c r="B46" s="186"/>
      <c r="C46" s="169"/>
      <c r="E46" s="191"/>
      <c r="F46" s="191"/>
      <c r="G46" s="191"/>
      <c r="H46" s="191"/>
      <c r="I46" s="191"/>
      <c r="J46" s="191"/>
      <c r="K46" s="191"/>
    </row>
    <row r="47" spans="1:11" s="168" customFormat="1" ht="16.5" customHeight="1">
      <c r="A47" s="40"/>
      <c r="B47" s="186"/>
      <c r="C47" s="169"/>
      <c r="E47" s="191"/>
      <c r="F47" s="191"/>
      <c r="G47" s="191"/>
      <c r="H47" s="191"/>
      <c r="I47" s="191"/>
      <c r="J47" s="191"/>
      <c r="K47" s="191"/>
    </row>
    <row r="48" spans="1:11" s="168" customFormat="1" ht="16.5" customHeight="1">
      <c r="A48" s="40"/>
      <c r="B48" s="186"/>
      <c r="C48" s="169"/>
      <c r="E48" s="191"/>
      <c r="F48" s="191"/>
      <c r="G48" s="191"/>
      <c r="H48" s="191"/>
      <c r="I48" s="191"/>
      <c r="J48" s="191"/>
      <c r="K48" s="191"/>
    </row>
    <row r="49" spans="1:11" s="168" customFormat="1" ht="16.5" customHeight="1">
      <c r="A49" s="40"/>
      <c r="B49" s="186"/>
      <c r="C49" s="169"/>
      <c r="E49" s="191"/>
      <c r="F49" s="191"/>
      <c r="G49" s="191"/>
      <c r="H49" s="191"/>
      <c r="I49" s="191"/>
      <c r="J49" s="191"/>
      <c r="K49" s="191"/>
    </row>
    <row r="50" spans="1:11" s="168" customFormat="1" ht="16.5" customHeight="1">
      <c r="A50" s="40"/>
      <c r="B50" s="186"/>
      <c r="C50" s="169"/>
      <c r="E50" s="191"/>
      <c r="F50" s="191"/>
      <c r="G50" s="191"/>
      <c r="H50" s="191"/>
      <c r="I50" s="191"/>
      <c r="J50" s="191"/>
      <c r="K50" s="191"/>
    </row>
    <row r="51" spans="1:11" s="168" customFormat="1" ht="16.5" customHeight="1">
      <c r="A51" s="40"/>
      <c r="B51" s="186"/>
      <c r="C51" s="169"/>
      <c r="E51" s="191"/>
      <c r="F51" s="191"/>
      <c r="G51" s="191"/>
      <c r="H51" s="191"/>
      <c r="I51" s="191"/>
      <c r="J51" s="191"/>
      <c r="K51" s="191"/>
    </row>
    <row r="52" spans="1:11" s="168" customFormat="1" ht="15.75" customHeight="1">
      <c r="A52" s="40"/>
      <c r="B52" s="186"/>
      <c r="C52" s="169"/>
      <c r="E52" s="191"/>
      <c r="F52" s="191"/>
      <c r="G52" s="191"/>
      <c r="H52" s="191"/>
      <c r="I52" s="191"/>
      <c r="J52" s="191"/>
      <c r="K52" s="191"/>
    </row>
    <row r="53" spans="1:11" s="168" customFormat="1" ht="22.35" customHeight="1">
      <c r="A53" s="5" t="str">
        <f>'7'!A34</f>
        <v>The accompanying condensed notes to interim financial information are an integral part of this interim financial information.</v>
      </c>
      <c r="B53" s="171"/>
      <c r="C53" s="171"/>
      <c r="D53" s="171"/>
      <c r="E53" s="171"/>
      <c r="F53" s="171"/>
      <c r="G53" s="171"/>
      <c r="H53" s="171"/>
      <c r="I53" s="171"/>
      <c r="J53" s="171"/>
      <c r="K53" s="171"/>
    </row>
    <row r="54" spans="1:11" s="168" customFormat="1" ht="16.5" customHeight="1">
      <c r="A54" s="167" t="s">
        <v>0</v>
      </c>
      <c r="C54" s="169"/>
    </row>
    <row r="55" spans="1:11" s="168" customFormat="1" ht="16.5" customHeight="1">
      <c r="A55" s="167" t="s">
        <v>168</v>
      </c>
      <c r="C55" s="169"/>
    </row>
    <row r="56" spans="1:11" s="168" customFormat="1" ht="16.5" customHeight="1">
      <c r="A56" s="170" t="str">
        <f>+A3</f>
        <v>For the three-month period ended 31 March 2024</v>
      </c>
      <c r="B56" s="171"/>
      <c r="C56" s="172"/>
      <c r="D56" s="171"/>
      <c r="E56" s="171"/>
      <c r="F56" s="171"/>
      <c r="G56" s="171"/>
      <c r="H56" s="171"/>
      <c r="I56" s="171"/>
      <c r="J56" s="171"/>
      <c r="K56" s="171"/>
    </row>
    <row r="57" spans="1:11" s="168" customFormat="1" ht="16.5" customHeight="1">
      <c r="A57" s="173"/>
      <c r="C57" s="169"/>
    </row>
    <row r="58" spans="1:11" s="168" customFormat="1" ht="16.5" customHeight="1">
      <c r="A58" s="173"/>
      <c r="C58" s="169"/>
    </row>
    <row r="59" spans="1:11" s="168" customFormat="1" ht="16.5" customHeight="1">
      <c r="C59" s="169"/>
      <c r="E59" s="275" t="s">
        <v>1</v>
      </c>
      <c r="F59" s="275"/>
      <c r="G59" s="275"/>
      <c r="H59" s="275"/>
      <c r="I59" s="275"/>
      <c r="J59" s="275"/>
      <c r="K59" s="275"/>
    </row>
    <row r="60" spans="1:11" s="168" customFormat="1" ht="16.5" customHeight="1">
      <c r="B60" s="174"/>
      <c r="C60" s="175"/>
      <c r="D60" s="175"/>
      <c r="E60" s="268" t="s">
        <v>2</v>
      </c>
      <c r="F60" s="268"/>
      <c r="G60" s="268"/>
      <c r="H60" s="79"/>
      <c r="I60" s="269" t="s">
        <v>43</v>
      </c>
      <c r="J60" s="269"/>
      <c r="K60" s="269"/>
    </row>
    <row r="61" spans="1:11" s="168" customFormat="1" ht="16.5" customHeight="1">
      <c r="B61" s="174"/>
      <c r="C61" s="175"/>
      <c r="D61" s="175"/>
      <c r="E61" s="270" t="s">
        <v>44</v>
      </c>
      <c r="F61" s="270"/>
      <c r="G61" s="270"/>
      <c r="H61" s="243"/>
      <c r="I61" s="270" t="s">
        <v>44</v>
      </c>
      <c r="J61" s="270"/>
      <c r="K61" s="270"/>
    </row>
    <row r="62" spans="1:11" s="168" customFormat="1" ht="16.5" customHeight="1">
      <c r="B62" s="174"/>
      <c r="C62" s="175"/>
      <c r="D62" s="175"/>
      <c r="E62" s="80" t="s">
        <v>35</v>
      </c>
      <c r="F62" s="243"/>
      <c r="G62" s="80" t="s">
        <v>35</v>
      </c>
      <c r="H62" s="243"/>
      <c r="I62" s="80" t="s">
        <v>35</v>
      </c>
      <c r="J62" s="243"/>
      <c r="K62" s="80" t="s">
        <v>35</v>
      </c>
    </row>
    <row r="63" spans="1:11" s="168" customFormat="1" ht="16.5" customHeight="1">
      <c r="B63" s="176"/>
      <c r="C63" s="177" t="s">
        <v>4</v>
      </c>
      <c r="E63" s="1" t="s">
        <v>129</v>
      </c>
      <c r="F63" s="2"/>
      <c r="G63" s="1" t="s">
        <v>122</v>
      </c>
      <c r="H63" s="2"/>
      <c r="I63" s="1" t="s">
        <v>129</v>
      </c>
      <c r="J63" s="2"/>
      <c r="K63" s="1" t="s">
        <v>122</v>
      </c>
    </row>
    <row r="64" spans="1:11" s="168" customFormat="1" ht="6" customHeight="1">
      <c r="B64" s="176"/>
      <c r="C64" s="192"/>
      <c r="E64" s="2"/>
      <c r="F64" s="2"/>
      <c r="G64" s="2"/>
      <c r="H64" s="2"/>
      <c r="I64" s="2"/>
      <c r="J64" s="2"/>
      <c r="K64" s="2"/>
    </row>
    <row r="65" spans="1:11" s="168" customFormat="1" ht="16.5" customHeight="1">
      <c r="A65" s="193" t="s">
        <v>96</v>
      </c>
      <c r="B65" s="194"/>
      <c r="C65" s="169"/>
      <c r="E65" s="182"/>
      <c r="F65" s="182"/>
      <c r="G65" s="182"/>
      <c r="H65" s="182"/>
      <c r="I65" s="182"/>
      <c r="J65" s="182"/>
      <c r="K65" s="182"/>
    </row>
    <row r="66" spans="1:11" s="168" customFormat="1" ht="16.5" customHeight="1">
      <c r="A66" s="179" t="s">
        <v>97</v>
      </c>
      <c r="B66" s="179"/>
      <c r="C66" s="169">
        <v>16.3</v>
      </c>
      <c r="E66" s="220">
        <v>0</v>
      </c>
      <c r="G66" s="220">
        <v>0</v>
      </c>
      <c r="H66" s="220"/>
      <c r="I66" s="220">
        <v>-8000</v>
      </c>
      <c r="J66" s="223"/>
      <c r="K66" s="220">
        <v>-12500</v>
      </c>
    </row>
    <row r="67" spans="1:11" s="168" customFormat="1" ht="16.5" customHeight="1">
      <c r="A67" s="98" t="s">
        <v>98</v>
      </c>
      <c r="B67" s="98"/>
      <c r="C67" s="169">
        <v>16.3</v>
      </c>
      <c r="E67" s="220">
        <v>0</v>
      </c>
      <c r="G67" s="220">
        <v>0</v>
      </c>
      <c r="H67" s="220"/>
      <c r="I67" s="220">
        <v>22000</v>
      </c>
      <c r="J67" s="223"/>
      <c r="K67" s="220">
        <v>3500</v>
      </c>
    </row>
    <row r="68" spans="1:11" s="168" customFormat="1" ht="16.5" customHeight="1">
      <c r="A68" s="40" t="s">
        <v>179</v>
      </c>
      <c r="B68" s="40"/>
      <c r="C68" s="40"/>
      <c r="E68" s="180"/>
      <c r="F68" s="219"/>
      <c r="G68" s="180"/>
      <c r="H68" s="219"/>
      <c r="I68" s="183"/>
      <c r="J68" s="249"/>
      <c r="K68" s="183"/>
    </row>
    <row r="69" spans="1:11" s="168" customFormat="1" ht="16.5" customHeight="1">
      <c r="A69" s="40"/>
      <c r="B69" s="40" t="s">
        <v>170</v>
      </c>
      <c r="C69" s="39">
        <v>7</v>
      </c>
      <c r="E69" s="180">
        <v>-1000</v>
      </c>
      <c r="F69" s="219"/>
      <c r="G69" s="180">
        <v>0</v>
      </c>
      <c r="H69" s="219"/>
      <c r="I69" s="183">
        <v>0</v>
      </c>
      <c r="J69" s="249"/>
      <c r="K69" s="183">
        <v>0</v>
      </c>
    </row>
    <row r="70" spans="1:11" s="168" customFormat="1" ht="16.5" customHeight="1">
      <c r="A70" s="179" t="s">
        <v>99</v>
      </c>
      <c r="B70" s="179"/>
      <c r="C70" s="169"/>
      <c r="E70" s="195">
        <v>-2264</v>
      </c>
      <c r="G70" s="195">
        <v>-669</v>
      </c>
      <c r="H70" s="220"/>
      <c r="I70" s="220">
        <v>-39</v>
      </c>
      <c r="J70" s="223"/>
      <c r="K70" s="220">
        <v>0</v>
      </c>
    </row>
    <row r="71" spans="1:11" s="168" customFormat="1" ht="16.5" customHeight="1">
      <c r="A71" s="179" t="s">
        <v>100</v>
      </c>
      <c r="B71" s="179"/>
      <c r="C71" s="169"/>
      <c r="E71" s="195">
        <v>-14634</v>
      </c>
      <c r="G71" s="195">
        <v>-8677</v>
      </c>
      <c r="H71" s="220"/>
      <c r="I71" s="220">
        <v>0</v>
      </c>
      <c r="J71" s="223"/>
      <c r="K71" s="220">
        <v>0</v>
      </c>
    </row>
    <row r="72" spans="1:11" s="168" customFormat="1" ht="16.5" customHeight="1">
      <c r="A72" s="179" t="s">
        <v>117</v>
      </c>
      <c r="B72" s="179"/>
      <c r="C72" s="169"/>
      <c r="E72" s="195">
        <v>-26</v>
      </c>
      <c r="G72" s="195">
        <v>0</v>
      </c>
      <c r="H72" s="220"/>
      <c r="I72" s="220">
        <v>0</v>
      </c>
      <c r="J72" s="223"/>
      <c r="K72" s="220">
        <v>0</v>
      </c>
    </row>
    <row r="73" spans="1:11" s="168" customFormat="1" ht="16.5" customHeight="1">
      <c r="A73" s="179" t="s">
        <v>101</v>
      </c>
      <c r="B73" s="179"/>
      <c r="C73" s="169"/>
      <c r="E73" s="195">
        <v>15</v>
      </c>
      <c r="G73" s="195">
        <v>4</v>
      </c>
      <c r="H73" s="220"/>
      <c r="I73" s="220">
        <v>1</v>
      </c>
      <c r="J73" s="223"/>
      <c r="K73" s="220">
        <v>4</v>
      </c>
    </row>
    <row r="74" spans="1:11" s="168" customFormat="1" ht="16.5" customHeight="1">
      <c r="A74" s="179" t="s">
        <v>102</v>
      </c>
      <c r="B74" s="179"/>
      <c r="C74" s="169"/>
      <c r="E74" s="195">
        <v>112</v>
      </c>
      <c r="G74" s="195">
        <v>130</v>
      </c>
      <c r="H74" s="220"/>
      <c r="I74" s="220">
        <v>0</v>
      </c>
      <c r="J74" s="223"/>
      <c r="K74" s="220">
        <v>0</v>
      </c>
    </row>
    <row r="75" spans="1:11" s="168" customFormat="1" ht="16.5" customHeight="1">
      <c r="A75" s="179" t="s">
        <v>103</v>
      </c>
      <c r="B75" s="179"/>
      <c r="C75" s="169"/>
      <c r="E75" s="222">
        <v>0</v>
      </c>
      <c r="G75" s="222">
        <v>0</v>
      </c>
      <c r="H75" s="220"/>
      <c r="I75" s="222">
        <v>9367</v>
      </c>
      <c r="J75" s="223"/>
      <c r="K75" s="222">
        <v>8583</v>
      </c>
    </row>
    <row r="76" spans="1:11" s="168" customFormat="1" ht="6" customHeight="1">
      <c r="A76" s="179"/>
      <c r="C76" s="169"/>
      <c r="E76" s="195"/>
      <c r="F76" s="195"/>
      <c r="G76" s="195"/>
      <c r="H76" s="195"/>
      <c r="I76" s="195"/>
      <c r="J76" s="195"/>
      <c r="K76" s="195"/>
    </row>
    <row r="77" spans="1:11" s="168" customFormat="1" ht="16.5" customHeight="1">
      <c r="A77" s="179" t="s">
        <v>109</v>
      </c>
      <c r="B77" s="196"/>
      <c r="C77" s="169"/>
      <c r="E77" s="190">
        <f>SUM(E66:E76)</f>
        <v>-17797</v>
      </c>
      <c r="F77" s="185"/>
      <c r="G77" s="190">
        <f>SUM(G66:G76)</f>
        <v>-9212</v>
      </c>
      <c r="H77" s="185"/>
      <c r="I77" s="190">
        <f>SUM(I66:I76)</f>
        <v>23329</v>
      </c>
      <c r="J77" s="191"/>
      <c r="K77" s="190">
        <f>SUM(K66:K76)</f>
        <v>-413</v>
      </c>
    </row>
    <row r="78" spans="1:11" s="168" customFormat="1" ht="16.5" customHeight="1">
      <c r="A78" s="186"/>
      <c r="B78" s="186"/>
      <c r="C78" s="169"/>
      <c r="E78" s="182"/>
      <c r="F78" s="182"/>
      <c r="G78" s="182"/>
      <c r="H78" s="182"/>
      <c r="I78" s="182"/>
      <c r="J78" s="182"/>
      <c r="K78" s="182"/>
    </row>
    <row r="79" spans="1:11" s="168" customFormat="1" ht="16.5" customHeight="1">
      <c r="A79" s="7" t="s">
        <v>104</v>
      </c>
      <c r="B79" s="197"/>
      <c r="C79" s="169"/>
    </row>
    <row r="80" spans="1:11" s="168" customFormat="1" ht="16.5" customHeight="1">
      <c r="A80" s="40" t="s">
        <v>118</v>
      </c>
      <c r="C80" s="169">
        <v>13</v>
      </c>
      <c r="E80" s="195">
        <v>-11000</v>
      </c>
      <c r="G80" s="195">
        <v>-9000</v>
      </c>
      <c r="H80" s="220"/>
      <c r="I80" s="220">
        <v>-11000</v>
      </c>
      <c r="J80" s="223"/>
      <c r="K80" s="220">
        <v>-9000</v>
      </c>
    </row>
    <row r="81" spans="1:11" s="168" customFormat="1" ht="16.5" customHeight="1">
      <c r="A81" s="40" t="s">
        <v>119</v>
      </c>
      <c r="B81" s="197"/>
      <c r="C81" s="169">
        <v>13</v>
      </c>
      <c r="E81" s="220">
        <v>5000</v>
      </c>
      <c r="G81" s="220">
        <v>19000</v>
      </c>
      <c r="H81" s="220"/>
      <c r="I81" s="220">
        <v>5000</v>
      </c>
      <c r="J81" s="223"/>
      <c r="K81" s="220">
        <v>19000</v>
      </c>
    </row>
    <row r="82" spans="1:11" s="168" customFormat="1" ht="16.5" customHeight="1">
      <c r="A82" s="40" t="s">
        <v>120</v>
      </c>
      <c r="C82" s="169"/>
      <c r="E82" s="220">
        <v>0</v>
      </c>
      <c r="G82" s="220">
        <v>-10157</v>
      </c>
      <c r="H82" s="220"/>
      <c r="I82" s="220">
        <v>0</v>
      </c>
      <c r="J82" s="223"/>
      <c r="K82" s="220">
        <v>0</v>
      </c>
    </row>
    <row r="83" spans="1:11" s="168" customFormat="1" ht="16.5" customHeight="1">
      <c r="A83" s="40" t="s">
        <v>177</v>
      </c>
      <c r="C83" s="169">
        <v>16.399999999999999</v>
      </c>
      <c r="E83" s="220">
        <v>-10977</v>
      </c>
      <c r="G83" s="220">
        <v>0</v>
      </c>
      <c r="H83" s="220"/>
      <c r="I83" s="220">
        <v>0</v>
      </c>
      <c r="J83" s="223"/>
      <c r="K83" s="220">
        <v>0</v>
      </c>
    </row>
    <row r="84" spans="1:11" s="168" customFormat="1" ht="16.5" customHeight="1">
      <c r="A84" s="179" t="s">
        <v>178</v>
      </c>
      <c r="C84" s="169"/>
      <c r="E84" s="222">
        <v>-795</v>
      </c>
      <c r="G84" s="222">
        <v>-864</v>
      </c>
      <c r="H84" s="220"/>
      <c r="I84" s="222">
        <v>-92</v>
      </c>
      <c r="J84" s="217"/>
      <c r="K84" s="222">
        <v>-89</v>
      </c>
    </row>
    <row r="85" spans="1:11" s="168" customFormat="1" ht="6" customHeight="1">
      <c r="A85" s="186"/>
      <c r="B85" s="186"/>
      <c r="C85" s="169"/>
      <c r="E85" s="182"/>
      <c r="F85" s="182"/>
      <c r="G85" s="182"/>
      <c r="H85" s="182"/>
      <c r="I85" s="182"/>
      <c r="J85" s="182"/>
      <c r="K85" s="182"/>
    </row>
    <row r="86" spans="1:11" s="168" customFormat="1" ht="16.5" customHeight="1">
      <c r="A86" s="40" t="s">
        <v>138</v>
      </c>
      <c r="B86" s="186"/>
      <c r="C86" s="169"/>
      <c r="E86" s="190">
        <f>SUM(E80:E84)</f>
        <v>-17772</v>
      </c>
      <c r="F86" s="191"/>
      <c r="G86" s="190">
        <f>SUM(G80:G84)</f>
        <v>-1021</v>
      </c>
      <c r="H86" s="191"/>
      <c r="I86" s="190">
        <f>SUM(I80:I84)</f>
        <v>-6092</v>
      </c>
      <c r="J86" s="191"/>
      <c r="K86" s="190">
        <f>SUM(K80:K84)</f>
        <v>9911</v>
      </c>
    </row>
    <row r="87" spans="1:11" s="168" customFormat="1" ht="16.5" customHeight="1">
      <c r="A87" s="186"/>
      <c r="B87" s="186"/>
      <c r="C87" s="169"/>
      <c r="E87" s="182"/>
      <c r="F87" s="182"/>
      <c r="G87" s="182"/>
      <c r="H87" s="182"/>
      <c r="I87" s="182"/>
      <c r="J87" s="182"/>
      <c r="K87" s="182"/>
    </row>
    <row r="88" spans="1:11" s="168" customFormat="1" ht="16.5" customHeight="1">
      <c r="A88" s="7" t="s">
        <v>139</v>
      </c>
      <c r="B88" s="198"/>
      <c r="C88" s="169"/>
      <c r="E88" s="185">
        <f>+E86+E77+E44</f>
        <v>2576</v>
      </c>
      <c r="F88" s="191"/>
      <c r="G88" s="185">
        <v>14606</v>
      </c>
      <c r="H88" s="191"/>
      <c r="I88" s="185">
        <f>+I86+I77+I44</f>
        <v>11611</v>
      </c>
      <c r="J88" s="185"/>
      <c r="K88" s="185">
        <v>-365</v>
      </c>
    </row>
    <row r="89" spans="1:11" s="168" customFormat="1" ht="16.5" customHeight="1">
      <c r="A89" s="40" t="s">
        <v>153</v>
      </c>
      <c r="B89" s="198"/>
      <c r="C89" s="169"/>
      <c r="E89" s="190">
        <f>'2-4'!G17</f>
        <v>33440</v>
      </c>
      <c r="G89" s="190">
        <v>30599</v>
      </c>
      <c r="H89" s="191"/>
      <c r="I89" s="190">
        <f>'2-4'!K17</f>
        <v>10482</v>
      </c>
      <c r="J89" s="191"/>
      <c r="K89" s="190">
        <v>5822</v>
      </c>
    </row>
    <row r="90" spans="1:11" s="168" customFormat="1" ht="6" customHeight="1">
      <c r="A90" s="186"/>
      <c r="B90" s="186"/>
      <c r="C90" s="169"/>
      <c r="E90" s="182"/>
      <c r="F90" s="182"/>
      <c r="G90" s="182"/>
      <c r="H90" s="182"/>
      <c r="I90" s="182"/>
      <c r="J90" s="182"/>
      <c r="K90" s="182"/>
    </row>
    <row r="91" spans="1:11" s="168" customFormat="1" ht="16.5" customHeight="1" thickBot="1">
      <c r="A91" s="108" t="s">
        <v>182</v>
      </c>
      <c r="B91" s="198"/>
      <c r="C91" s="169"/>
      <c r="E91" s="199">
        <f>SUM(E88:E89)</f>
        <v>36016</v>
      </c>
      <c r="F91" s="191"/>
      <c r="G91" s="199">
        <f>SUM(G88:G89)</f>
        <v>45205</v>
      </c>
      <c r="H91" s="191"/>
      <c r="I91" s="199">
        <f>SUM(I88:I89)</f>
        <v>22093</v>
      </c>
      <c r="J91" s="191"/>
      <c r="K91" s="199">
        <f>SUM(K88:K89)</f>
        <v>5457</v>
      </c>
    </row>
    <row r="92" spans="1:11" s="168" customFormat="1" ht="16.5" customHeight="1" thickTop="1">
      <c r="A92" s="7"/>
      <c r="B92" s="198"/>
      <c r="C92" s="169"/>
      <c r="E92" s="191"/>
      <c r="F92" s="191"/>
      <c r="G92" s="191"/>
      <c r="H92" s="191"/>
      <c r="I92" s="191"/>
      <c r="J92" s="191"/>
      <c r="K92" s="191"/>
    </row>
    <row r="93" spans="1:11" s="168" customFormat="1" ht="16.5" customHeight="1">
      <c r="A93" s="7" t="s">
        <v>154</v>
      </c>
      <c r="B93" s="198"/>
      <c r="C93" s="169"/>
      <c r="E93" s="191"/>
      <c r="F93" s="191"/>
      <c r="G93" s="191"/>
      <c r="H93" s="191"/>
      <c r="I93" s="191"/>
      <c r="J93" s="191"/>
      <c r="K93" s="191"/>
    </row>
    <row r="94" spans="1:11" s="168" customFormat="1" ht="16.5" customHeight="1">
      <c r="A94" s="7" t="s">
        <v>105</v>
      </c>
      <c r="B94" s="200"/>
      <c r="C94" s="169"/>
      <c r="E94" s="182"/>
      <c r="F94" s="182"/>
      <c r="G94" s="182"/>
      <c r="H94" s="182"/>
      <c r="I94" s="182"/>
      <c r="J94" s="182"/>
      <c r="K94" s="182"/>
    </row>
    <row r="95" spans="1:11" s="168" customFormat="1" ht="16.5" customHeight="1">
      <c r="B95" s="186"/>
      <c r="C95" s="169"/>
      <c r="E95" s="182"/>
      <c r="F95" s="182"/>
      <c r="G95" s="182"/>
      <c r="H95" s="182"/>
      <c r="I95" s="182"/>
      <c r="J95" s="182"/>
      <c r="K95" s="182"/>
    </row>
    <row r="96" spans="1:11" s="168" customFormat="1" ht="16.5" customHeight="1">
      <c r="A96" s="40" t="s">
        <v>160</v>
      </c>
      <c r="C96" s="169"/>
      <c r="E96" s="220">
        <v>681</v>
      </c>
      <c r="F96" s="229"/>
      <c r="G96" s="220">
        <v>658</v>
      </c>
      <c r="H96" s="229"/>
      <c r="I96" s="181">
        <v>0</v>
      </c>
      <c r="J96" s="191"/>
      <c r="K96" s="181">
        <v>0</v>
      </c>
    </row>
    <row r="97" spans="1:11" s="168" customFormat="1" ht="16.5" customHeight="1">
      <c r="A97" s="40" t="s">
        <v>140</v>
      </c>
      <c r="C97" s="169"/>
      <c r="E97" s="220">
        <v>6350</v>
      </c>
      <c r="G97" s="220">
        <v>3150</v>
      </c>
      <c r="I97" s="181">
        <v>0</v>
      </c>
      <c r="J97" s="191"/>
      <c r="K97" s="181">
        <v>0</v>
      </c>
    </row>
    <row r="98" spans="1:11" s="168" customFormat="1" ht="16.5" customHeight="1">
      <c r="A98" s="168" t="s">
        <v>113</v>
      </c>
      <c r="C98" s="169"/>
      <c r="E98" s="220">
        <v>293</v>
      </c>
      <c r="G98" s="220">
        <v>0</v>
      </c>
      <c r="I98" s="181">
        <v>0</v>
      </c>
      <c r="J98" s="191"/>
      <c r="K98" s="181">
        <v>0</v>
      </c>
    </row>
    <row r="99" spans="1:11" s="168" customFormat="1" ht="16.5" customHeight="1">
      <c r="B99" s="201"/>
      <c r="C99" s="202"/>
      <c r="D99" s="200"/>
    </row>
    <row r="100" spans="1:11" s="168" customFormat="1" ht="16.5" customHeight="1">
      <c r="B100" s="201"/>
      <c r="C100" s="202"/>
      <c r="D100" s="200"/>
    </row>
    <row r="101" spans="1:11" s="168" customFormat="1" ht="16.5" customHeight="1">
      <c r="B101" s="201"/>
      <c r="C101" s="202"/>
      <c r="D101" s="200"/>
    </row>
    <row r="102" spans="1:11" s="168" customFormat="1" ht="16.5" customHeight="1">
      <c r="B102" s="201"/>
      <c r="C102" s="202"/>
      <c r="D102" s="200"/>
    </row>
    <row r="103" spans="1:11" s="168" customFormat="1" ht="16.5" customHeight="1">
      <c r="B103" s="201"/>
      <c r="C103" s="202"/>
      <c r="D103" s="200"/>
    </row>
    <row r="104" spans="1:11" s="168" customFormat="1" ht="12" customHeight="1">
      <c r="B104" s="201"/>
      <c r="C104" s="202"/>
      <c r="D104" s="200"/>
    </row>
    <row r="105" spans="1:11" s="168" customFormat="1" ht="22.35" customHeight="1">
      <c r="A105" s="171" t="str">
        <f>'7'!A34</f>
        <v>The accompanying condensed notes to interim financial information are an integral part of this interim financial information.</v>
      </c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</row>
    <row r="106" spans="1:11" s="168" customFormat="1" ht="16.5" customHeight="1">
      <c r="C106" s="169"/>
      <c r="K106" s="203"/>
    </row>
  </sheetData>
  <mergeCells count="10">
    <mergeCell ref="E60:G60"/>
    <mergeCell ref="I60:K60"/>
    <mergeCell ref="E61:G61"/>
    <mergeCell ref="I61:K61"/>
    <mergeCell ref="E6:K6"/>
    <mergeCell ref="E7:G7"/>
    <mergeCell ref="I7:K7"/>
    <mergeCell ref="E8:G8"/>
    <mergeCell ref="I8:K8"/>
    <mergeCell ref="E59:K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</vt:lpstr>
      <vt:lpstr>5 (3M)</vt:lpstr>
      <vt:lpstr>6</vt:lpstr>
      <vt:lpstr>7</vt:lpstr>
      <vt:lpstr>8-9</vt:lpstr>
      <vt:lpstr>'5 (3M)'!Print_Area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Thanaporn Pojpiriya (TH)</cp:lastModifiedBy>
  <cp:lastPrinted>2024-05-09T12:21:30Z</cp:lastPrinted>
  <dcterms:created xsi:type="dcterms:W3CDTF">2014-05-08T07:14:49Z</dcterms:created>
  <dcterms:modified xsi:type="dcterms:W3CDTF">2024-05-09T12:32:02Z</dcterms:modified>
</cp:coreProperties>
</file>