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4\Q1'2024\IT\"/>
    </mc:Choice>
  </mc:AlternateContent>
  <xr:revisionPtr revIDLastSave="0" documentId="13_ncr:1_{51B83101-6167-4758-9B33-1B0816680FDA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BS!$A$1:$M$78</definedName>
    <definedName name="_xlnm.Print_Area" localSheetId="6">CF!$A$1:$L$75</definedName>
    <definedName name="_xlnm.Print_Area" localSheetId="3">PL!$A$1:$L$43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3" l="1"/>
  <c r="F36" i="3"/>
  <c r="F59" i="3"/>
  <c r="J29" i="3"/>
  <c r="F29" i="3"/>
  <c r="J23" i="23"/>
  <c r="J19" i="23"/>
  <c r="J18" i="23"/>
  <c r="J13" i="23"/>
  <c r="F19" i="23"/>
  <c r="F23" i="23" s="1"/>
  <c r="F18" i="23"/>
  <c r="F13" i="23"/>
  <c r="K51" i="18"/>
  <c r="G51" i="18"/>
  <c r="K19" i="18"/>
  <c r="G19" i="18"/>
  <c r="L18" i="23"/>
  <c r="H18" i="23"/>
  <c r="L13" i="23"/>
  <c r="L19" i="23" s="1"/>
  <c r="L23" i="23" s="1"/>
  <c r="H13" i="23"/>
  <c r="H19" i="23" s="1"/>
  <c r="H23" i="23" s="1"/>
  <c r="G32" i="18" l="1"/>
  <c r="L62" i="3"/>
  <c r="J62" i="3"/>
  <c r="H62" i="3"/>
  <c r="F62" i="3"/>
  <c r="F57" i="3" l="1"/>
  <c r="M32" i="18"/>
  <c r="K32" i="18"/>
  <c r="I32" i="18"/>
  <c r="M10" i="21" l="1"/>
  <c r="M10" i="22"/>
  <c r="K18" i="21"/>
  <c r="M18" i="21" s="1"/>
  <c r="K12" i="21"/>
  <c r="M12" i="21" s="1"/>
  <c r="K18" i="22"/>
  <c r="M18" i="22" s="1"/>
  <c r="K12" i="22"/>
  <c r="M12" i="22" s="1"/>
  <c r="M19" i="18"/>
  <c r="M33" i="18" s="1"/>
  <c r="I19" i="18"/>
  <c r="L57" i="3"/>
  <c r="H57" i="3"/>
  <c r="M51" i="18"/>
  <c r="M59" i="18"/>
  <c r="M66" i="18"/>
  <c r="M67" i="18"/>
  <c r="M69" i="18"/>
  <c r="M70" i="18"/>
  <c r="I70" i="18"/>
  <c r="I69" i="18"/>
  <c r="I67" i="18"/>
  <c r="I66" i="18"/>
  <c r="M16" i="21"/>
  <c r="M16" i="22"/>
  <c r="I19" i="22"/>
  <c r="I20" i="22" s="1"/>
  <c r="G69" i="18" s="1"/>
  <c r="G19" i="22"/>
  <c r="G20" i="22" s="1"/>
  <c r="G67" i="18" s="1"/>
  <c r="E19" i="22"/>
  <c r="E20" i="22" s="1"/>
  <c r="G66" i="18" s="1"/>
  <c r="I13" i="22"/>
  <c r="I14" i="22" s="1"/>
  <c r="G13" i="22"/>
  <c r="G14" i="22" s="1"/>
  <c r="E13" i="22"/>
  <c r="E14" i="22" s="1"/>
  <c r="E19" i="21"/>
  <c r="E20" i="21" s="1"/>
  <c r="K66" i="18" s="1"/>
  <c r="I19" i="21"/>
  <c r="I20" i="21" s="1"/>
  <c r="K69" i="18" s="1"/>
  <c r="G19" i="21"/>
  <c r="G20" i="21" s="1"/>
  <c r="K67" i="18" s="1"/>
  <c r="I13" i="21"/>
  <c r="I14" i="21" s="1"/>
  <c r="G13" i="21"/>
  <c r="G14" i="21" s="1"/>
  <c r="E13" i="21"/>
  <c r="E14" i="21" s="1"/>
  <c r="K59" i="18"/>
  <c r="G59" i="18"/>
  <c r="I59" i="18"/>
  <c r="I51" i="18"/>
  <c r="J57" i="3"/>
  <c r="G60" i="18" l="1"/>
  <c r="K60" i="18"/>
  <c r="I33" i="18"/>
  <c r="I60" i="18"/>
  <c r="M71" i="18"/>
  <c r="M60" i="18"/>
  <c r="M72" i="18" s="1"/>
  <c r="M73" i="18" s="1"/>
  <c r="I71" i="18"/>
  <c r="F25" i="23"/>
  <c r="J25" i="23"/>
  <c r="J32" i="23" s="1"/>
  <c r="J39" i="23" s="1"/>
  <c r="L25" i="23"/>
  <c r="K11" i="21" s="1"/>
  <c r="G33" i="18"/>
  <c r="H9" i="3"/>
  <c r="H27" i="3" s="1"/>
  <c r="H37" i="3" s="1"/>
  <c r="H25" i="23"/>
  <c r="H29" i="23" s="1"/>
  <c r="H35" i="23" s="1"/>
  <c r="L9" i="3"/>
  <c r="L27" i="3" s="1"/>
  <c r="L37" i="3" s="1"/>
  <c r="L41" i="3" s="1"/>
  <c r="K33" i="18"/>
  <c r="L29" i="23" l="1"/>
  <c r="L35" i="23" s="1"/>
  <c r="J29" i="23"/>
  <c r="J35" i="23" s="1"/>
  <c r="L32" i="23"/>
  <c r="L39" i="23" s="1"/>
  <c r="J9" i="3"/>
  <c r="J27" i="3" s="1"/>
  <c r="J37" i="3" s="1"/>
  <c r="J41" i="3" s="1"/>
  <c r="J63" i="3" s="1"/>
  <c r="J65" i="3" s="1"/>
  <c r="J66" i="3" s="1"/>
  <c r="K17" i="21"/>
  <c r="M17" i="21" s="1"/>
  <c r="M19" i="21" s="1"/>
  <c r="M20" i="21" s="1"/>
  <c r="F9" i="3"/>
  <c r="F27" i="3" s="1"/>
  <c r="I72" i="18"/>
  <c r="I73" i="18" s="1"/>
  <c r="K11" i="22"/>
  <c r="K13" i="22" s="1"/>
  <c r="K14" i="22" s="1"/>
  <c r="H32" i="23"/>
  <c r="H39" i="23" s="1"/>
  <c r="K17" i="22"/>
  <c r="F29" i="23"/>
  <c r="F35" i="23" s="1"/>
  <c r="F32" i="23"/>
  <c r="F39" i="23" s="1"/>
  <c r="K13" i="21"/>
  <c r="K14" i="21" s="1"/>
  <c r="M11" i="21"/>
  <c r="M13" i="21" s="1"/>
  <c r="M14" i="21" s="1"/>
  <c r="F37" i="3" l="1"/>
  <c r="F41" i="3" s="1"/>
  <c r="F63" i="3" s="1"/>
  <c r="F65" i="3" s="1"/>
  <c r="F66" i="3" s="1"/>
  <c r="M11" i="22"/>
  <c r="M13" i="22" s="1"/>
  <c r="M14" i="22" s="1"/>
  <c r="K19" i="21"/>
  <c r="K20" i="21" s="1"/>
  <c r="K70" i="18" s="1"/>
  <c r="K71" i="18" s="1"/>
  <c r="K72" i="18" s="1"/>
  <c r="K73" i="18" s="1"/>
  <c r="H41" i="3"/>
  <c r="M17" i="22"/>
  <c r="M19" i="22" s="1"/>
  <c r="M20" i="22" s="1"/>
  <c r="K19" i="22"/>
  <c r="K20" i="22" s="1"/>
  <c r="G70" i="18" s="1"/>
  <c r="G71" i="18" s="1"/>
  <c r="G72" i="18" s="1"/>
  <c r="G73" i="18" s="1"/>
  <c r="L63" i="3" l="1"/>
  <c r="H63" i="3"/>
  <c r="L65" i="3" l="1"/>
  <c r="H65" i="3"/>
</calcChain>
</file>

<file path=xl/sharedStrings.xml><?xml version="1.0" encoding="utf-8"?>
<sst xmlns="http://schemas.openxmlformats.org/spreadsheetml/2006/main" count="275" uniqueCount="177">
  <si>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</si>
  <si>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</si>
  <si>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</si>
  <si>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</si>
  <si>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</si>
  <si>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</si>
  <si>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</si>
  <si>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</si>
  <si>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</si>
  <si>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</si>
  <si>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</si>
  <si>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</si>
  <si>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</si>
  <si>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</si>
  <si>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</si>
  <si>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</si>
  <si>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</si>
  <si>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</si>
  <si>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</si>
  <si>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</si>
  <si>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</si>
  <si>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</si>
  <si>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</si>
  <si>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</si>
  <si>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</si>
  <si>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</si>
  <si>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</si>
  <si>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</si>
  <si>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</si>
  <si>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</si>
  <si>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</si>
  <si>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</si>
  <si>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</si>
  <si>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</si>
  <si>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</si>
  <si>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</si>
  <si>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</si>
  <si>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</si>
  <si>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หนี้สินและส่วนของผู้ถือหุ้น</t>
  </si>
  <si>
    <t>รายได้อื่น</t>
  </si>
  <si>
    <t>ค่าใช้จ่ายในการบริหาร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</si>
  <si>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</si>
  <si>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</si>
  <si>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</si>
  <si>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</si>
  <si>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</si>
  <si>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</si>
  <si>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</si>
  <si>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</si>
  <si>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</si>
  <si>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</si>
  <si>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</si>
  <si>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</si>
  <si>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</si>
  <si>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ผู้ถือหุ้น</t>
  </si>
  <si>
    <t xml:space="preserve">   เจ้าหนี้การค้าและเจ้าหนี้อื่น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</si>
  <si>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</si>
  <si>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</si>
  <si>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</si>
  <si>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ซื้ออุปกรณ์</t>
  </si>
  <si>
    <t>กำไรขาดทุน</t>
  </si>
  <si>
    <t>ณ วันที่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</si>
  <si>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</si>
  <si>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</si>
  <si>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</si>
  <si>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</si>
  <si>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</si>
  <si>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</si>
  <si>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</si>
  <si>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</si>
  <si>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</si>
  <si>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</si>
  <si>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กำไรสำหรับงวด</t>
  </si>
  <si>
    <t>กระแสเงินสดจากกิจกรรมจัดหาเงิน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</si>
  <si>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</si>
  <si>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</si>
  <si>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ซื้อคอมพิวเตอร์ซอฟต์แวร์</t>
  </si>
  <si>
    <t>สินทรัพย์ภาษีเงินได้รอการตัดบัญชี</t>
  </si>
  <si>
    <t>หนี้สินดำเนินงานเพิ่มขึ้น(ลดลง)</t>
  </si>
  <si>
    <t>รายได้จากสัญญาที่ทำกับลูกค้า</t>
  </si>
  <si>
    <t>ค่าใช้จ่ายในการขายและจัดจำหน่าย</t>
  </si>
  <si>
    <t>ส่วนเกินมูลค่าหุ้นสามัญ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</si>
  <si>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</si>
  <si>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</si>
  <si>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</si>
  <si>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ค่าความนิยม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</si>
  <si>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</si>
  <si>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</si>
  <si>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</si>
  <si>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</si>
  <si>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งบการเงินรวม</t>
  </si>
  <si>
    <t>สินทรัพย์ไม่มีตัวตน</t>
  </si>
  <si>
    <t>บริษัท ไอที ซิตี้ จำกัด (มหาชน) และบริษัทย่อย</t>
  </si>
  <si>
    <t xml:space="preserve">      หุ้นสามัญ 366,398,859 หุ้น มูลค่าหุ้นละ 1 บาท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</si>
  <si>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</si>
  <si>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</si>
  <si>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เจ้าหนี้จากการซื้ออาคารและอุปกรณ์</t>
  </si>
  <si>
    <t>รายได้ทางการเงิน</t>
  </si>
  <si>
    <t>ต้นทุนทางการเงิน</t>
  </si>
  <si>
    <t xml:space="preserve">   ค่าใช้จ่ายดอกเบี้ย</t>
  </si>
  <si>
    <t xml:space="preserve">(หน่วย: พันบาท)  </t>
  </si>
  <si>
    <t>ส่วนเกินมูลค่า</t>
  </si>
  <si>
    <t>ที่ออกและชำระแล้ว</t>
  </si>
  <si>
    <t>หนี้สินตามสัญญาเช่า - สุทธิจากส่วนที่ถึงกำหนด</t>
  </si>
  <si>
    <t>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</si>
  <si>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</si>
  <si>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</si>
  <si>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</si>
  <si>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 xml:space="preserve">   จำนวนหุ้นสามัญถัวเฉลี่ยถ่วงน้ำหนัก (พันหุ้น)</t>
  </si>
  <si>
    <t xml:space="preserve">   รายได้ดอกเบี้ย</t>
  </si>
  <si>
    <t>รายการที่ไม่เกี่ยวข้องกับเงินสด</t>
  </si>
  <si>
    <t xml:space="preserve">   สินทรัพย์สิทธิการใช้เพิ่มขึ้นจากสัญญาเช่า</t>
  </si>
  <si>
    <t>เงินกู้ยืมระยะสั้นจากสถาบันการเงิน</t>
  </si>
  <si>
    <t>จัดสรรแล้ว -</t>
  </si>
  <si>
    <t>สำรองตามกฎหมาย</t>
  </si>
  <si>
    <t>รวมส่วนของ</t>
  </si>
  <si>
    <t>ต้นทุนขายและบริการ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</si>
  <si>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</si>
  <si>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</si>
  <si>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เงินสดรับจากดอกเบี้ย</t>
  </si>
  <si>
    <t>เงินสดรับจากเงินกู้ยืมระยะสั้นจากสถาบันการเงิน</t>
  </si>
  <si>
    <t>ประมาณการหนี้สินสำหรับการรื้อถอน</t>
  </si>
  <si>
    <t xml:space="preserve">   กลับรายการประมาณการหนี้สินสำหรับการรื้อถอน</t>
  </si>
  <si>
    <t>กำไรจากการดำเนินงาน</t>
  </si>
  <si>
    <t>การแบ่งปันกำไร</t>
  </si>
  <si>
    <t>กำไรต่อหุ้นขั้นพื้นฐาน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</si>
  <si>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</si>
  <si>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</si>
  <si>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โอนสินค้าคงเหลือไปเป็นอุปกรณ์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</si>
  <si>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</si>
  <si>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</si>
  <si>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>ค่าใช้จ่ายภาษีเงินได้</t>
  </si>
  <si>
    <t>กำไรก่อนค่าใช้จ่ายภาษีเงินได้</t>
  </si>
  <si>
    <t>กำไรขาดทุนเบ็ดเสร็จอื่น</t>
  </si>
  <si>
    <t>2, 3</t>
  </si>
  <si>
    <t>2, 6, 10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</si>
  <si>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</si>
  <si>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</si>
  <si>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</si>
  <si>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</si>
  <si>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ภาษีเงินได้ถูกหัก ณ ที่จ่าย</t>
  </si>
  <si>
    <t xml:space="preserve">   สำรองผลประโยชน์ระยะยาวของพนักงาน </t>
  </si>
  <si>
    <t xml:space="preserve">   เจ้าหนี้จากการซื้อคอมพิวเตอร์ซอฟต์แวร์</t>
  </si>
  <si>
    <t xml:space="preserve">กำไรต่อหุ้น </t>
  </si>
  <si>
    <t xml:space="preserve">   กำไรส่วนที่เป็นของผู้ถือหุ้นของบริษัทฯ (บาท)</t>
  </si>
  <si>
    <t>2566</t>
  </si>
  <si>
    <t>ยอดคงเหลือ ณ วันที่ 1 มกราคม 2566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</si>
  <si>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</si>
  <si>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</si>
  <si>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</si>
  <si>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</si>
  <si>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เงินปันผลรับ</t>
  </si>
  <si>
    <t xml:space="preserve">   เงินปันผลรับจากบริษัทร่วม</t>
  </si>
  <si>
    <t>เงินปันผลรับจากบริษัทร่วม</t>
  </si>
  <si>
    <t xml:space="preserve">   ขาดทุนจากการจำหน่าย/ตัดจำหน่ายอุปกรณ์</t>
  </si>
  <si>
    <t>เงินสดรับจากการจำหน่ายอุปกรณ์</t>
  </si>
  <si>
    <t xml:space="preserve">   เจ้าหนี้จากการรับโอนกิจการทั้งหมดจากบริษัทย่อย</t>
  </si>
  <si>
    <t>หุ้นสามัญ</t>
  </si>
  <si>
    <t xml:space="preserve">   ลูกหนี้ตามสัญญาเช่าเงินทุน</t>
  </si>
  <si>
    <t xml:space="preserve">   เงินสดจ่ายผลประโยชน์พนักงาน</t>
  </si>
  <si>
    <t xml:space="preserve">   ค่าเผื่อการด้อยค่าของสินทรัพย์ (กลับรายการ)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</si>
  <si>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</si>
  <si>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</si>
  <si>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</si>
  <si>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31 มีนาคม 2567</t>
  </si>
  <si>
    <t>31 ธันวาคม 2566</t>
  </si>
  <si>
    <t>2567</t>
  </si>
  <si>
    <t>ยอดคงเหลือ ณ วันที่ 1 มกราคม 2567</t>
  </si>
  <si>
    <t>ยอดคงเหลือ ณ วันที่ 31 มีนาคม 2566</t>
  </si>
  <si>
    <t xml:space="preserve">   กลับรายการค่าเผื่อการลดลงของมูลค่าสินค้าคงเหลือ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</si>
  <si>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</si>
  <si>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</si>
  <si>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</si>
  <si>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</si>
  <si>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ประมาณการหนี้สินอื่น (กลับรายการ)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</si>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</sst>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#,##0\ ;\(#,##0\)"/>
    <numFmt numFmtId="172" formatCode="_([$€-2]\ * #,##0.00_);_([$€-2]\ * \(#,##0.00\);_([$€-2]\ * &quot;-&quot;??_);_(@_)"/>
    <numFmt numFmtId="173" formatCode="_(* #,##0_);_(* \(#,##0\);_(* \-_);_(@_)"/>
    <numFmt numFmtId="174" formatCode="&quot;฿&quot;#,##0;\-&quot;฿&quot;#,##0"/>
    <numFmt numFmtId="175" formatCode="&quot;฿&quot;#,##0.00;\-&quot;฿&quot;#,##0.00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_-* #,##0.00_-;\-* #,##0.00_-;_-* &quot;-&quot;??_-;_-@_-"/>
    <numFmt numFmtId="180" formatCode="#,##0.00_ ;[Red]\-#,##0.00\ "/>
    <numFmt numFmtId="181" formatCode="_-* #,##0.00\ _€_-;\-* #,##0.00\ _€_-;_-* &quot;-&quot;??\ _€_-;_-@_-"/>
    <numFmt numFmtId="182" formatCode="#,##0.00;\(#,##0.00\)"/>
    <numFmt numFmtId="183" formatCode="#,##0.0_);[Red]\(#,##0.0\)"/>
    <numFmt numFmtId="184" formatCode="&quot;\&quot;#,##0.00;[Red]&quot;\&quot;\-#,##0.00"/>
    <numFmt numFmtId="185" formatCode="&quot;¥&quot;#,##0;[Red]&quot;¥&quot;&quot;¥&quot;\-#,##0"/>
    <numFmt numFmtId="186" formatCode="&quot;(&quot;0%&quot;)   &quot;;[Red]\-&quot;(&quot;0%&quot;)   &quot;;&quot;?    &quot;"/>
    <numFmt numFmtId="187" formatCode="&quot;(&quot;0.00%&quot;)   &quot;;[Red]\-&quot;(&quot;0.00%&quot;)   &quot;;&quot;?    &quot;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0.00%;[Red]\-0.00%;&quot;?&quot;"/>
    <numFmt numFmtId="191" formatCode="_-&quot;$&quot;* #,##0_-;\-&quot;$&quot;* #,##0_-;_-&quot;$&quot;* &quot;-&quot;_-;_-@_-"/>
    <numFmt numFmtId="192" formatCode="dd/mm/yy_)"/>
    <numFmt numFmtId="193" formatCode="_(* #,##0.0000000000000000_);_(* \(#,##0.0000000000000000\);_(* &quot;-&quot;??_);_(@_)"/>
    <numFmt numFmtId="194" formatCode="_ * #,##0_)\ _฿_ ;_ * \(#,##0\)\ _฿_ ;_ * &quot;-&quot;_)\ _฿_ ;_ @_ "/>
    <numFmt numFmtId="195" formatCode="&quot;ฃ&quot;#,##0.00;[Red]\-&quot;ฃ&quot;#,##0.00"/>
    <numFmt numFmtId="196" formatCode="&quot;¥&quot;#,##0.00;[Red]&quot;¥&quot;&quot;¥&quot;&quot;¥&quot;\-#,##0.00"/>
    <numFmt numFmtId="197" formatCode="&quot;¥&quot;#,##0;[Red]&quot;¥&quot;&quot;¥&quot;&quot;¥&quot;\-#,##0"/>
    <numFmt numFmtId="198" formatCode="&quot;¥&quot;#,##0.00;[Red]\-&quot;¥&quot;#,##0.00"/>
    <numFmt numFmtId="199" formatCode="&quot;¥&quot;#,##0;[Red]\-&quot;¥&quot;#,##0"/>
    <numFmt numFmtId="200" formatCode="#,##0.0%;[Red]\(#,##0.0%\)"/>
    <numFmt numFmtId="201" formatCode="#.\ \ "/>
    <numFmt numFmtId="202" formatCode="##.\ \ "/>
    <numFmt numFmtId="203" formatCode="_ * #,##0_ ;_ * \-#,##0_ ;_ * &quot;-&quot;_ ;_ @_ "/>
    <numFmt numFmtId="204" formatCode="_ * #,##0.00_ ;_ * \-#,##0.00_ ;_ * &quot;-&quot;??_ ;_ @_ "/>
    <numFmt numFmtId="205" formatCode="&quot;$&quot;#.;\(&quot;$&quot;#,\)"/>
    <numFmt numFmtId="206" formatCode="General_)"/>
    <numFmt numFmtId="207" formatCode="0.000"/>
    <numFmt numFmtId="208" formatCode="#,##0.0_);\(#,##0.0\)"/>
    <numFmt numFmtId="209" formatCode="_-* #,##0.00\ &quot;FB&quot;_-;\-* #,##0.00\ &quot;FB&quot;_-;_-* &quot;-&quot;??\ &quot;FB&quot;_-;_-@_-"/>
    <numFmt numFmtId="210" formatCode="#,##0.000_);\(#,##0.000\)"/>
    <numFmt numFmtId="211" formatCode="_-* #,##0.00\ _F_B_-;\-* #,##0.00\ _F_B_-;_-* &quot;-&quot;??\ _F_B_-;_-@_-"/>
    <numFmt numFmtId="212" formatCode="_(* #,##0.0_);_(* \(#,##0.00\);_(* &quot;-&quot;??_);_(@_)"/>
    <numFmt numFmtId="213" formatCode="&quot;$&quot;#,\);\(&quot;$&quot;#,##0\)"/>
    <numFmt numFmtId="214" formatCode="0.0%;\(0.0%\)"/>
    <numFmt numFmtId="215" formatCode="#,##0.00&quot;£&quot;_);[Red]\(#,##0.00&quot;£&quot;\)"/>
    <numFmt numFmtId="216" formatCode="&quot;฿&quot;#,##0.00_);\(&quot;฿&quot;#,##0.00\)"/>
    <numFmt numFmtId="217" formatCode="mmmm\ dd&quot;,&quot;\ yyyy"/>
    <numFmt numFmtId="218" formatCode="* \(#,##0\);* #,##0_);&quot;-&quot;??_);@"/>
    <numFmt numFmtId="219" formatCode="&quot;$&quot;#,##0.00;[Red]\-&quot;$&quot;#,##0.00"/>
    <numFmt numFmtId="220" formatCode="&quot;$&quot;#,##0_);\(&quot;$&quot;#,##0.0\)"/>
    <numFmt numFmtId="221" formatCode="#,##0.00&quot; F&quot;_);\(#,##0.00&quot; F&quot;\)"/>
    <numFmt numFmtId="222" formatCode="* #,##0_);* \(#,##0\);&quot;-&quot;??_);@"/>
    <numFmt numFmtId="223" formatCode="_([$€-2]* #,##0.00_);_([$€-2]* \(#,##0.00\);_([$€-2]* &quot;-&quot;??_)"/>
    <numFmt numFmtId="224" formatCode="_-[$€-2]* #,##0.00_-;\-[$€-2]* #,##0.00_-;_-[$€-2]* &quot;-&quot;??_-"/>
    <numFmt numFmtId="225" formatCode="_-* #,##0.00_-;\-* #,##0.00_-;_-* \-??_-;_-@_-"/>
    <numFmt numFmtId="226" formatCode="0.0000"/>
    <numFmt numFmtId="227" formatCode="#,##0\ \ ;\(#,##0\)\ ;\—\ \ \ \ "/>
    <numFmt numFmtId="228" formatCode="0."/>
    <numFmt numFmtId="229" formatCode="&quot;0&quot;#.0"/>
    <numFmt numFmtId="230" formatCode="&quot;0&quot;#"/>
    <numFmt numFmtId="231" formatCode=";;;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_(&quot;Cr$&quot;* #,##0_);_(&quot;Cr$&quot;* \(#,##0\);_(&quot;Cr$&quot;* &quot;-&quot;_);_(@_)"/>
    <numFmt numFmtId="236" formatCode="_(&quot;Cr$&quot;* #,##0.00_);_(&quot;Cr$&quot;* \(#,##0.00\);_(&quot;Cr$&quot;* &quot;-&quot;??_);_(@_)"/>
    <numFmt numFmtId="237" formatCode="#,##0.00&quot; $&quot;;\-#,##0.00&quot; $&quot;"/>
    <numFmt numFmtId="238" formatCode="&quot;$&quot;#,##0;[Red]\-&quot;$&quot;#,##0"/>
    <numFmt numFmtId="239" formatCode="0.0\ &quot;x&quot;"/>
    <numFmt numFmtId="240" formatCode="[$-409]mmmm\ d\,\ yyyy;@"/>
    <numFmt numFmtId="241" formatCode="#,##0&quot; F&quot;_);[Red]\(#,##0&quot; F&quot;\)"/>
    <numFmt numFmtId="242" formatCode="#,##0\ &quot; &quot;;[Red]\(#,##0\)\ ;&quot;—&quot;&quot; &quot;&quot; &quot;"/>
    <numFmt numFmtId="243" formatCode="_(&quot;฿&quot;* #,##0_);_(&quot;฿&quot;* \(#,##0\);_(&quot;฿&quot;* &quot;-&quot;_);_(@_)"/>
    <numFmt numFmtId="244" formatCode="0%_);\(0%\)"/>
    <numFmt numFmtId="245" formatCode="#,##0.0;[Red]\-#,##0.0"/>
    <numFmt numFmtId="246" formatCode="0.00_);[Red]\(0.00\)"/>
    <numFmt numFmtId="247" formatCode="d\.m\.yy\ h:mm"/>
    <numFmt numFmtId="248" formatCode="\60\4\7\:"/>
    <numFmt numFmtId="249" formatCode="#,##0.00\ &quot;FB&quot;;[Red]\-#,##0.00\ &quot;FB&quot;"/>
    <numFmt numFmtId="250" formatCode="#,##0.000"/>
    <numFmt numFmtId="251" formatCode="#,##0.00\ &quot;F&quot;;[Red]\-#,##0.00\ &quot;F&quot;"/>
    <numFmt numFmtId="252" formatCode="&quot;$&quot;#,\);\(&quot;$&quot;#,\)"/>
    <numFmt numFmtId="253" formatCode="&quot;$&quot;#,;\(&quot;$&quot;#,\)"/>
    <numFmt numFmtId="254" formatCode="0_)"/>
    <numFmt numFmtId="255" formatCode="_-* #,##0\ &quot;F&quot;_-;\-* #,##0\ &quot;F&quot;_-;_-* &quot;-&quot;\ &quot;F&quot;_-;_-@_-"/>
    <numFmt numFmtId="256" formatCode="#,##0\ &quot;F&quot;;[Red]\-#,##0\ &quot;F&quot;"/>
    <numFmt numFmtId="257" formatCode="_(* #,##0.0000000000_);_(* \(#,##0.0000000000\);_(* &quot;-&quot;??_);_(@_)"/>
    <numFmt numFmtId="258" formatCode="_-* #,##0\ &quot;DM&quot;_-;\-* #,##0\ &quot;DM&quot;_-;_-* &quot;-&quot;\ &quot;DM&quot;_-;_-@_-"/>
    <numFmt numFmtId="259" formatCode="_-* #,##0.00\ &quot;DM&quot;_-;\-* #,##0.00\ &quot;DM&quot;_-;_-* &quot;-&quot;??\ &quot;DM&quot;_-;_-@_-"/>
    <numFmt numFmtId="260" formatCode="_-&quot;｣&quot;* #,##0_-;\-&quot;｣&quot;* #,##0_-;_-&quot;｣&quot;* &quot;-&quot;_-;_-@_-"/>
    <numFmt numFmtId="261" formatCode="_-&quot;｣&quot;* #,##0.00_-;\-&quot;｣&quot;* #,##0.00_-;_-&quot;｣&quot;* &quot;-&quot;??_-;_-@_-"/>
    <numFmt numFmtId="262" formatCode="&quot;(&quot;0%&quot;)   &quot;;[Red]\-&quot;(&quot;0%&quot;)   &quot;;&quot;－    &quot;"/>
    <numFmt numFmtId="263" formatCode="&quot;(&quot;0.00%&quot;)   &quot;;[Red]\-&quot;(&quot;0.00%&quot;)   &quot;;&quot;－    &quot;"/>
    <numFmt numFmtId="264" formatCode="0.00%;[Red]\-0.00%;&quot;－&quot;"/>
    <numFmt numFmtId="265" formatCode="#,##0.00;[Red]\(#,##0.00\)"/>
    <numFmt numFmtId="266" formatCode="_-&quot;\&quot;* #,##0_-;\-&quot;\&quot;* #,##0_-;_-&quot;\&quot;* &quot;-&quot;_-;_-@_-"/>
    <numFmt numFmtId="267" formatCode="_-&quot;\&quot;* #,##0.00_-;\-&quot;\&quot;* #,##0.00_-;_-&quot;\&quot;* &quot;-&quot;??_-;_-@_-"/>
    <numFmt numFmtId="268" formatCode="_ &quot;\&quot;* #,##0_ ;_ &quot;\&quot;* \-#,##0_ ;_ &quot;\&quot;* &quot;-&quot;_ ;_ @_ "/>
    <numFmt numFmtId="269" formatCode="_ &quot;\&quot;* #,##0.00_ ;_ &quot;\&quot;* \-#,##0.00_ ;_ &quot;\&quot;* &quot;-&quot;??_ ;_ @_ "/>
    <numFmt numFmtId="270" formatCode="\(General\)"/>
    <numFmt numFmtId="271" formatCode="&quot;¥&quot;#,##0.00;[Red]&quot;¥&quot;\-#,##0.00"/>
    <numFmt numFmtId="272" formatCode="&quot;¥&quot;#,##0;[Red]&quot;¥&quot;\-#,##0"/>
    <numFmt numFmtId="273" formatCode="_-&quot;$&quot;* #,##0.00_-;\-&quot;$&quot;* #,##0.00_-;_-&quot;$&quot;* &quot;-&quot;??_-;_-@_-"/>
    <numFmt numFmtId="274" formatCode="_(&quot;￥&quot;* #,##0_);_(&quot;￥&quot;* \(#,##0\);_(&quot;￥&quot;* &quot;-&quot;_);_(@_)"/>
    <numFmt numFmtId="275" formatCode="_(&quot;￥&quot;* #,##0.00_);_(&quot;￥&quot;* \(#,##0.00\);_(&quot;￥&quot;* &quot;-&quot;??_);_(@_)"/>
    <numFmt numFmtId="276" formatCode="&quot;\&quot;#,##0;[Red]&quot;\&quot;\-#,##0"/>
    <numFmt numFmtId="277" formatCode="_ * #,##0.00_ ;_ * \-#,##0.00_ ;_ * &quot;-&quot;_ ;_ @_ "/>
    <numFmt numFmtId="278" formatCode="_-* #,##0.00_-;\-* #,##0.00_-;_-* &quot;-&quot;??_-;_-@"/>
    <numFmt numFmtId="279" formatCode="#,##0.00&quot; F&quot;;\-#,##0.00&quot; F&quot;"/>
    <numFmt numFmtId="280" formatCode=";;"/>
    <numFmt numFmtId="281" formatCode=".00"/>
    <numFmt numFmtId="282" formatCode="#,##0&quot;%&quot;"/>
    <numFmt numFmtId="283" formatCode="#,##0.0&quot;%&quot;"/>
    <numFmt numFmtId="284" formatCode="&quot;?#,##0;\-&quot;&quot;?&quot;#,##0"/>
    <numFmt numFmtId="285" formatCode="_-* #,##0.00\ &quot;F&quot;_-;\-* #,##0.00\ &quot;F&quot;_-;_-* &quot;-&quot;??\ &quot;F&quot;_-;_-@_-"/>
    <numFmt numFmtId="286" formatCode="_-* #,##0.00\ _F_-;\-* #,##0.00\ _F_-;_-* &quot;-&quot;??\ _F_-;_-@_-"/>
    <numFmt numFmtId="287" formatCode="_-* #,##0\ _F_-;\-* #,##0\ _F_-;_-* &quot;-&quot;\ _F_-;_-@_-"/>
    <numFmt numFmtId="288" formatCode="&quot;\&quot;#,##0;&quot;\&quot;\-#,##0"/>
    <numFmt numFmtId="289" formatCode="0.000000%"/>
    <numFmt numFmtId="290" formatCode="00"/>
    <numFmt numFmtId="291" formatCode="&quot;\&quot;#,##0;&quot;\&quot;&quot;\&quot;&quot;\&quot;&quot;\&quot;&quot;\&quot;&quot;\&quot;&quot;\&quot;&quot;\&quot;&quot;\&quot;&quot;\&quot;&quot;\&quot;\-#,##0"/>
    <numFmt numFmtId="292" formatCode="\(#,###\)"/>
    <numFmt numFmtId="293" formatCode="_-* #,##0.00_฿_-;\-* #,##0.00_฿_-;_-* &quot;-&quot;??_฿_-;_-@_-"/>
    <numFmt numFmtId="294" formatCode="\$#,##0.00;[Red]\-\$#,##0.00"/>
    <numFmt numFmtId="295" formatCode="0.0000%"/>
    <numFmt numFmtId="296" formatCode="#,##0\ &quot;TL&quot;;\-#,##0\ &quot;TL&quot;"/>
    <numFmt numFmtId="297" formatCode="mmmm\ d\,\ yyyy"/>
    <numFmt numFmtId="298" formatCode="0_);\(0\)"/>
    <numFmt numFmtId="299" formatCode="m/d"/>
    <numFmt numFmtId="300" formatCode="_-* #,##0\ _P_t_s_-;\-* #,##0\ _P_t_s_-;_-* &quot;-&quot;\ _P_t_s_-;_-@_-"/>
    <numFmt numFmtId="301" formatCode="mmm/d/yy"/>
    <numFmt numFmtId="302" formatCode="_-* #,##0\ &quot;Pts&quot;_-;\-* #,##0\ &quot;Pts&quot;_-;_-* &quot;-&quot;\ &quot;Pts&quot;_-;_-@_-"/>
    <numFmt numFmtId="303" formatCode="_-* #,##0.00\ &quot;Pts&quot;_-;\-* #,##0.00\ &quot;Pts&quot;_-;_-* &quot;-&quot;??\ &quot;Pts&quot;_-;_-@_-"/>
    <numFmt numFmtId="304" formatCode="_-* #,##0_-;\-* #,##0_-;_-* \-??_-;_-@_-"/>
    <numFmt numFmtId="305" formatCode="0.0%;[Red]\(0.0%\)"/>
    <numFmt numFmtId="306" formatCode="#,##0_ "/>
    <numFmt numFmtId="307" formatCode="[$-1010000]d/m/yyyy;@"/>
    <numFmt numFmtId="308" formatCode="#,##0.00&quot; $&quot;;[Red]\-#,##0.00&quot; $&quot;"/>
    <numFmt numFmtId="309" formatCode="d\.m\.yy"/>
    <numFmt numFmtId="310" formatCode="d\.mmm\.yy"/>
    <numFmt numFmtId="311" formatCode="d\.mmm"/>
    <numFmt numFmtId="312" formatCode="mmm\.yy"/>
    <numFmt numFmtId="313" formatCode="_(&quot;$&quot;* #,##0.0_);_(&quot;$&quot;* \(#,##0.0\);_(&quot;$&quot;* &quot;0.0&quot;_);_(@_)"/>
    <numFmt numFmtId="314" formatCode="&quot;ฃค&quot;#,##0;&quot;ฃค&quot;\-#,##0"/>
    <numFmt numFmtId="315" formatCode="0&quot;  &quot;"/>
    <numFmt numFmtId="316" formatCode="0.00&quot;  &quot;"/>
    <numFmt numFmtId="317" formatCode="\ #,##0.00\ ;\-#,##0.00\ ;\-00\ ;\ @\ "/>
    <numFmt numFmtId="318" formatCode="* #,##0.00\ ;\-* #,##0.00\ ;* \-#\ ;@\ "/>
    <numFmt numFmtId="319" formatCode="#,##0.00\ ;&quot; (&quot;#,##0.00\);\-#\ ;@\ "/>
    <numFmt numFmtId="320" formatCode="_(* #,##0.00_);_(* \(#,##0.00\);_(* \-??_);_(@_)"/>
    <numFmt numFmtId="321" formatCode="#,##0.00\ ;\-#,##0.00\ ;\-#\ ;@\ "/>
  </numFmts>
  <fonts count="568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Tahoma"/>
      <family val="2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Cordia New"/>
      <family val="2"/>
      <charset val="222"/>
    </font>
    <font>
      <sz val="14"/>
      <color rgb="FF000000"/>
      <name val="CordiaUPC"/>
      <family val="2"/>
      <charset val="222"/>
    </font>
    <font>
      <sz val="16"/>
      <color theme="1"/>
      <name val="Cordia New"/>
      <family val="2"/>
      <charset val="222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b/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  <charset val="222"/>
    </font>
    <font>
      <sz val="9"/>
      <color theme="1"/>
      <name val="Arial"/>
      <family val="2"/>
    </font>
    <font>
      <sz val="10"/>
      <color theme="1"/>
      <name val="EYInterstate"/>
      <family val="2"/>
    </font>
    <font>
      <sz val="15"/>
      <name val="Angsana New"/>
      <family val="1"/>
    </font>
    <font>
      <b/>
      <sz val="11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name val="明朝"/>
      <family val="1"/>
      <charset val="128"/>
    </font>
    <font>
      <sz val="12"/>
      <name val="VNtimes new roman"/>
      <family val="2"/>
    </font>
    <font>
      <sz val="11"/>
      <name val="?? ?????"/>
      <family val="3"/>
      <charset val="128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??"/>
      <family val="1"/>
      <charset val="136"/>
    </font>
    <font>
      <sz val="11"/>
      <name val="??"/>
      <family val="3"/>
      <charset val="129"/>
    </font>
    <font>
      <sz val="12"/>
      <name val="???"/>
      <family val="3"/>
      <charset val="134"/>
    </font>
    <font>
      <u/>
      <sz val="10"/>
      <color indexed="20"/>
      <name val="Arial"/>
      <family val="2"/>
    </font>
    <font>
      <u/>
      <sz val="10"/>
      <color indexed="12"/>
      <name val="Arial"/>
      <family val="2"/>
    </font>
    <font>
      <sz val="10"/>
      <name val="?W準??’c"/>
      <family val="3"/>
      <charset val="128"/>
    </font>
    <font>
      <sz val="10"/>
      <color indexed="8"/>
      <name val="Arial"/>
      <family val="2"/>
    </font>
    <font>
      <sz val="10"/>
      <name val="Helv"/>
      <family val="2"/>
    </font>
    <font>
      <b/>
      <sz val="10"/>
      <name val="Arial"/>
      <family val="2"/>
    </font>
    <font>
      <b/>
      <sz val="10"/>
      <name val="MS Sans"/>
      <family val="1"/>
    </font>
    <font>
      <sz val="11"/>
      <name val="Helv"/>
      <charset val="222"/>
    </font>
    <font>
      <sz val="10"/>
      <name val=".VnTime"/>
      <family val="2"/>
    </font>
    <font>
      <sz val="12"/>
      <name val="Helv"/>
    </font>
    <font>
      <sz val="10"/>
      <name val="Times"/>
    </font>
    <font>
      <sz val="8"/>
      <name val="Book Antiqua"/>
      <family val="1"/>
    </font>
    <font>
      <sz val="7"/>
      <name val="Arial"/>
      <family val="2"/>
    </font>
    <font>
      <sz val="16"/>
      <name val="Kodchiang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9"/>
      <name val="Times New Roman"/>
      <family val="1"/>
    </font>
    <font>
      <sz val="11"/>
      <name val="lr oSVbN"/>
      <family val="3"/>
    </font>
    <font>
      <sz val="11"/>
      <name val="ＭＳ ゴシック"/>
      <family val="3"/>
      <charset val="128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1"/>
      <name val="??fc"/>
      <family val="3"/>
    </font>
    <font>
      <u/>
      <sz val="14"/>
      <color indexed="12"/>
      <name val="Cordia New"/>
      <family val="3"/>
      <charset val="222"/>
    </font>
    <font>
      <b/>
      <u/>
      <sz val="14"/>
      <color indexed="8"/>
      <name val=".VnBook-AntiquaH"/>
      <family val="2"/>
    </font>
    <font>
      <sz val="6"/>
      <name val="Arial Narrow"/>
      <family val="2"/>
    </font>
    <font>
      <sz val="10"/>
      <name val="VnTimes"/>
      <family val="2"/>
    </font>
    <font>
      <i/>
      <sz val="12"/>
      <color indexed="8"/>
      <name val=".VnBook-AntiquaH"/>
      <family val="2"/>
    </font>
    <font>
      <sz val="11"/>
      <color theme="1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6"/>
      <name val="CordiaUPC"/>
      <family val="1"/>
    </font>
    <font>
      <sz val="11"/>
      <color theme="0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9"/>
      <name val="Calibri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37"/>
      <name val="Calibri"/>
      <family val="2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12"/>
      <name val="µ¸¿òÃ¼"/>
      <family val="3"/>
      <charset val="129"/>
    </font>
    <font>
      <sz val="10"/>
      <name val="Geneva"/>
    </font>
    <font>
      <sz val="10"/>
      <name val="Courier"/>
      <family val="3"/>
    </font>
    <font>
      <b/>
      <sz val="11"/>
      <color indexed="17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</font>
    <font>
      <sz val="10"/>
      <name val="VNI-Aptima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ＭＳ Ｐゴシック"/>
      <family val="3"/>
      <charset val="128"/>
    </font>
    <font>
      <sz val="16"/>
      <name val="CordiaUPC"/>
      <family val="2"/>
    </font>
    <font>
      <sz val="11"/>
      <color indexed="8"/>
      <name val="Calibri"/>
      <family val="2"/>
      <charset val="222"/>
    </font>
    <font>
      <sz val="10"/>
      <color theme="1"/>
      <name val="Arial Narrow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8"/>
      <name val="Verdana"/>
      <family val="2"/>
    </font>
    <font>
      <i/>
      <sz val="11"/>
      <color rgb="FF7F7F7F"/>
      <name val="Tahoma"/>
      <family val="2"/>
      <charset val="22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rgb="FF006100"/>
      <name val="Tahoma"/>
      <family val="2"/>
      <charset val="22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48"/>
      <name val="Calibri"/>
      <family val="2"/>
    </font>
    <font>
      <sz val="11"/>
      <color rgb="FF3F3F76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0"/>
      <name val="ＭＳ ゴシック"/>
      <family val="3"/>
      <charset val="128"/>
    </font>
    <font>
      <sz val="11"/>
      <name val="VNI-Times"/>
      <family val="2"/>
    </font>
    <font>
      <sz val="11"/>
      <color indexed="17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12"/>
      <name val="Arial"/>
      <family val="2"/>
    </font>
    <font>
      <sz val="12"/>
      <name val="CordiaUPC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b/>
      <sz val="12"/>
      <name val="VN-NTime"/>
      <family val="2"/>
    </font>
    <font>
      <sz val="12"/>
      <name val="바탕체"/>
      <family val="3"/>
      <charset val="129"/>
    </font>
    <font>
      <sz val="10"/>
      <name val="Palatino"/>
      <family val="1"/>
      <charset val="222"/>
    </font>
    <font>
      <sz val="14"/>
      <name val="System"/>
      <family val="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2"/>
      <name val="Helv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name val="VNI-Times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Cambria"/>
      <family val="2"/>
    </font>
    <font>
      <sz val="8"/>
      <name val="MS Sans Serif"/>
      <family val="2"/>
    </font>
    <font>
      <sz val="9"/>
      <name val="Geneva"/>
      <family val="2"/>
    </font>
    <font>
      <sz val="10"/>
      <name val="Helv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Time"/>
      <family val="2"/>
    </font>
    <font>
      <sz val="12"/>
      <name val=".VnTime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VNTime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theme="1"/>
      <name val="Tahoma"/>
      <family val="2"/>
      <charset val="222"/>
    </font>
    <font>
      <sz val="14"/>
      <name val="CordiaUPC"/>
      <family val="1"/>
    </font>
    <font>
      <sz val="10"/>
      <name val="VNtimes new roman"/>
      <family val="2"/>
    </font>
    <font>
      <b/>
      <sz val="8"/>
      <name val="VN Helvetica"/>
      <family val="2"/>
    </font>
    <font>
      <b/>
      <sz val="12"/>
      <name val=".VnTime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4"/>
      <name val="Calibri"/>
      <family val="2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.VnArial"/>
      <family val="2"/>
    </font>
    <font>
      <u/>
      <sz val="9"/>
      <color indexed="36"/>
      <name val="ＭＳ Ｐゴシック"/>
      <family val="3"/>
      <charset val="128"/>
    </font>
    <font>
      <sz val="9.6"/>
      <name val="標準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0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蹈框"/>
      <family val="3"/>
      <charset val="134"/>
    </font>
    <font>
      <sz val="12"/>
      <name val="官帕眉"/>
      <family val="3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細明朝体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2"/>
      <color indexed="36"/>
      <name val="宋選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Courier"/>
      <family val="3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Times"/>
      <family val="1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sz val="11"/>
      <color rgb="FF000000"/>
      <name val="Calibri"/>
      <family val="2"/>
      <charset val="222"/>
      <scheme val="minor"/>
    </font>
    <font>
      <sz val="10"/>
      <color rgb="FF000000"/>
      <name val="Arial"/>
      <family val="2"/>
    </font>
    <font>
      <sz val="14"/>
      <color indexed="8"/>
      <name val="CordiaUPC"/>
      <family val="2"/>
      <charset val="222"/>
    </font>
    <font>
      <sz val="20"/>
      <color theme="1"/>
      <name val="Cordia New"/>
      <family val="2"/>
    </font>
    <font>
      <sz val="14"/>
      <color indexed="8"/>
      <name val="Cordia New"/>
      <family val="2"/>
    </font>
    <font>
      <b/>
      <sz val="10"/>
      <color indexed="8"/>
      <name val="Times New Roman"/>
      <family val="1"/>
    </font>
    <font>
      <sz val="14"/>
      <color rgb="FF000000"/>
      <name val="Cordia New"/>
      <family val="2"/>
    </font>
    <font>
      <sz val="12"/>
      <color rgb="FF000000"/>
      <name val="Times New Roman"/>
      <family val="1"/>
    </font>
    <font>
      <b/>
      <i/>
      <sz val="12"/>
      <color rgb="FF000000"/>
      <name val="Arial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32"/>
      <name val="Helvetica-Black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10"/>
      <name val="Helvetica-Black"/>
      <family val="2"/>
    </font>
    <font>
      <sz val="28"/>
      <name val="Helvetica-Black"/>
      <family val="2"/>
    </font>
    <font>
      <sz val="12"/>
      <name val="Helvetica-Black"/>
      <family val="2"/>
    </font>
    <font>
      <sz val="11"/>
      <name val="Helvetica-Black"/>
      <family val="2"/>
    </font>
    <font>
      <b/>
      <i/>
      <sz val="16"/>
      <name val="Arial"/>
      <family val="2"/>
    </font>
    <font>
      <sz val="10"/>
      <name val="Arial Narrow"/>
      <family val="2"/>
    </font>
    <font>
      <sz val="10"/>
      <name val="바탕체"/>
      <family val="3"/>
      <charset val="129"/>
    </font>
    <font>
      <sz val="11"/>
      <name val="MS P????"/>
      <family val="2"/>
    </font>
    <font>
      <sz val="12"/>
      <name val="바탕체"/>
      <family val="3"/>
      <charset val="255"/>
    </font>
    <font>
      <u/>
      <sz val="8.25"/>
      <color indexed="12"/>
      <name val="?? ?????"/>
      <family val="1"/>
    </font>
    <font>
      <u/>
      <sz val="8.25"/>
      <color indexed="36"/>
      <name val="?? ?????"/>
      <family val="1"/>
    </font>
    <font>
      <u/>
      <sz val="11"/>
      <color indexed="36"/>
      <name val="Arial"/>
      <family val="2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0"/>
      <color indexed="36"/>
      <name val="Geneva"/>
      <family val="2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36"/>
      <name val="?l?r ?o?S?V?b?N"/>
      <family val="3"/>
      <charset val="128"/>
    </font>
    <font>
      <u/>
      <sz val="11"/>
      <color indexed="36"/>
      <name val="?l?r ??fc"/>
      <family val="1"/>
      <charset val="128"/>
    </font>
    <font>
      <u/>
      <sz val="11"/>
      <color indexed="36"/>
      <name val="?l?r ??’c"/>
      <family val="1"/>
      <charset val="128"/>
    </font>
    <font>
      <sz val="11"/>
      <name val="??? "/>
      <family val="3"/>
      <charset val="128"/>
    </font>
    <font>
      <sz val="11"/>
      <name val="?l?r ・’c"/>
      <family val="1"/>
      <charset val="128"/>
    </font>
    <font>
      <u/>
      <sz val="11"/>
      <color indexed="12"/>
      <name val="?l?r ?o?S?V?b?N"/>
      <family val="3"/>
      <charset val="128"/>
    </font>
    <font>
      <sz val="10"/>
      <name val="?l?r ?o?S?V?b?N"/>
      <family val="3"/>
      <charset val="128"/>
    </font>
    <font>
      <sz val="11"/>
      <name val="Century"/>
      <family val="1"/>
    </font>
    <font>
      <sz val="11"/>
      <name val="?l?r ??f?"/>
      <family val="3"/>
      <charset val="128"/>
    </font>
    <font>
      <sz val="11"/>
      <name val="돋움"/>
      <family val="2"/>
    </font>
    <font>
      <sz val="11"/>
      <name val="돋움"/>
      <family val="2"/>
      <charset val="129"/>
    </font>
    <font>
      <sz val="11"/>
      <name val="바탕체"/>
      <family val="3"/>
      <charset val="129"/>
    </font>
    <font>
      <sz val="11"/>
      <name val="?l?r ??’c"/>
      <family val="1"/>
      <charset val="128"/>
    </font>
    <font>
      <b/>
      <sz val="18"/>
      <color indexed="24"/>
      <name val="¹UAAA¼"/>
      <family val="1"/>
      <charset val="129"/>
    </font>
    <font>
      <b/>
      <sz val="15"/>
      <color indexed="24"/>
      <name val="¹UAAA¼"/>
      <family val="1"/>
      <charset val="129"/>
    </font>
    <font>
      <sz val="14"/>
      <name val="ＭＳ ・秩"/>
      <family val="1"/>
      <charset val="128"/>
    </font>
    <font>
      <u/>
      <sz val="13"/>
      <color indexed="36"/>
      <name val="Arial"/>
      <family val="2"/>
    </font>
    <font>
      <u/>
      <sz val="11"/>
      <color indexed="36"/>
      <name val="lr oSVbN"/>
      <family val="3"/>
    </font>
    <font>
      <u/>
      <sz val="11"/>
      <color indexed="36"/>
      <name val="lr oSVbN"/>
      <family val="3"/>
      <charset val="128"/>
    </font>
    <font>
      <sz val="11"/>
      <name val="lr oSVbN"/>
      <family val="3"/>
      <charset val="128"/>
    </font>
    <font>
      <sz val="11"/>
      <name val="lr oSVbN"/>
      <family val="2"/>
    </font>
    <font>
      <vertAlign val="superscript"/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vertAlign val="subscript"/>
      <sz val="11"/>
      <name val="lr oSVbN"/>
      <family val="3"/>
      <charset val="128"/>
    </font>
    <font>
      <sz val="9"/>
      <name val="?????BBB-??"/>
      <family val="3"/>
    </font>
    <font>
      <sz val="9"/>
      <name val="’†?S?V?b?N?a?a?a－“?? "/>
      <family val="3"/>
      <charset val="128"/>
    </font>
    <font>
      <sz val="9"/>
      <name val="中ゴシックＢＢＢ－等幅"/>
      <family val="3"/>
      <charset val="128"/>
    </font>
    <font>
      <sz val="10"/>
      <name val="굴림체"/>
      <family val="3"/>
      <charset val="129"/>
    </font>
    <font>
      <sz val="12"/>
      <name val="??????"/>
      <family val="1"/>
      <charset val="128"/>
    </font>
    <font>
      <sz val="12"/>
      <name val="細明朝体"/>
      <family val="3"/>
      <charset val="128"/>
    </font>
    <font>
      <sz val="12"/>
      <name val="￥i￠￢￠?oA¨u"/>
      <family val="3"/>
      <charset val="129"/>
    </font>
    <font>
      <sz val="11"/>
      <name val="μ¸¿o"/>
      <family val="1"/>
      <charset val="129"/>
    </font>
    <font>
      <sz val="11"/>
      <name val="µ¸¿ò"/>
      <family val="3"/>
      <charset val="129"/>
    </font>
    <font>
      <sz val="12"/>
      <name val="μ¸¿oA¼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10"/>
      <name val="µ¸¿òÃ¼"/>
      <family val="3"/>
      <charset val="129"/>
    </font>
    <font>
      <sz val="12"/>
      <name val="μ¸¿o"/>
      <family val="3"/>
      <charset val="129"/>
    </font>
    <font>
      <sz val="8"/>
      <color indexed="20"/>
      <name val="Tahoma"/>
      <family val="2"/>
    </font>
    <font>
      <sz val="12"/>
      <name val="±¼¸²A¼"/>
      <family val="3"/>
      <charset val="129"/>
    </font>
    <font>
      <sz val="14"/>
      <name val="±¼¸²A¼"/>
      <family val="3"/>
      <charset val="129"/>
    </font>
    <font>
      <sz val="14"/>
      <name val="±¼¸²Ã¼"/>
      <family val="3"/>
      <charset val="129"/>
    </font>
    <font>
      <sz val="10"/>
      <name val="¹ÙÅÁÃ¼"/>
      <family val="1"/>
      <charset val="129"/>
    </font>
    <font>
      <sz val="10"/>
      <name val="¹UAAA¼"/>
      <family val="1"/>
      <charset val="129"/>
    </font>
    <font>
      <sz val="9"/>
      <name val="±¼¸²Ã¼"/>
      <family val="3"/>
      <charset val="129"/>
    </font>
    <font>
      <sz val="9"/>
      <name val="±¼¸²A¼"/>
      <family val="3"/>
      <charset val="129"/>
    </font>
    <font>
      <sz val="8"/>
      <name val="¹UAAA¼"/>
      <family val="1"/>
      <charset val="129"/>
    </font>
    <font>
      <sz val="11"/>
      <name val="μ¸¿oA¼"/>
      <family val="3"/>
      <charset val="129"/>
    </font>
    <font>
      <sz val="11"/>
      <name val="µ¸¿òÃ¼"/>
      <family val="3"/>
      <charset val="129"/>
    </font>
    <font>
      <sz val="11"/>
      <name val="±¼¸²A¼"/>
      <family val="3"/>
      <charset val="129"/>
    </font>
    <font>
      <sz val="12"/>
      <name val="¸íÁ¶"/>
      <family val="3"/>
      <charset val="129"/>
    </font>
    <font>
      <sz val="12"/>
      <name val="System"/>
      <family val="2"/>
      <charset val="129"/>
    </font>
    <font>
      <sz val="11"/>
      <name val="¹ÙÅÁÃ¼"/>
      <family val="1"/>
      <charset val="129"/>
    </font>
    <font>
      <sz val="10"/>
      <name val="±¼¸²A¼"/>
      <family val="3"/>
      <charset val="129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i/>
      <sz val="8"/>
      <color indexed="10"/>
      <name val="Tahoma"/>
      <family val="2"/>
    </font>
    <font>
      <sz val="11"/>
      <name val="Tahoma"/>
      <family val="2"/>
    </font>
    <font>
      <sz val="11"/>
      <color theme="1"/>
      <name val="Verdana"/>
      <family val="2"/>
      <charset val="222"/>
    </font>
    <font>
      <sz val="7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9"/>
      <name val="Arial"/>
      <family val="2"/>
    </font>
    <font>
      <i/>
      <sz val="10"/>
      <color indexed="11"/>
      <name val="Arial"/>
      <family val="2"/>
    </font>
    <font>
      <u/>
      <sz val="13"/>
      <color indexed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i/>
      <sz val="10"/>
      <color indexed="12"/>
      <name val="Arial"/>
      <family val="2"/>
    </font>
    <font>
      <sz val="8"/>
      <name val="Arial"/>
      <family val="2"/>
      <charset val="222"/>
    </font>
    <font>
      <sz val="11"/>
      <name val="Arial"/>
      <family val="2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b/>
      <sz val="18"/>
      <name val="Helv"/>
      <family val="2"/>
    </font>
    <font>
      <b/>
      <sz val="14"/>
      <name val="Helv"/>
      <family val="2"/>
    </font>
    <font>
      <u/>
      <sz val="11"/>
      <color indexed="12"/>
      <name val="Tahoma"/>
      <family val="2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u/>
      <sz val="11"/>
      <color indexed="36"/>
      <name val="?? ?????"/>
      <family val="3"/>
      <charset val="128"/>
    </font>
    <font>
      <u/>
      <sz val="11"/>
      <color indexed="36"/>
      <name val="?? ?????"/>
      <family val="3"/>
    </font>
    <font>
      <sz val="16"/>
      <name val="Times New Roman"/>
      <family val="1"/>
    </font>
    <font>
      <sz val="9"/>
      <name val="ＭＳ Ｐゴシック"/>
      <family val="3"/>
      <charset val="128"/>
    </font>
    <font>
      <b/>
      <i/>
      <sz val="16"/>
      <name val="Helv"/>
      <charset val="222"/>
    </font>
    <font>
      <sz val="11"/>
      <name val="明朝"/>
      <family val="3"/>
      <charset val="128"/>
    </font>
    <font>
      <sz val="8"/>
      <color theme="1"/>
      <name val="Tahoma"/>
      <family val="2"/>
      <charset val="222"/>
    </font>
    <font>
      <sz val="12"/>
      <name val="Helvetica-Black"/>
    </font>
    <font>
      <sz val="12"/>
      <name val="굴림체"/>
      <family val="3"/>
      <charset val="255"/>
    </font>
    <font>
      <sz val="8"/>
      <name val="Helv"/>
      <family val="2"/>
    </font>
    <font>
      <b/>
      <sz val="18"/>
      <color indexed="62"/>
      <name val="ＭＳ Ｐゴシック"/>
      <family val="3"/>
      <charset val="128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24"/>
      <name val="AngsanaUPC"/>
      <family val="1"/>
      <charset val="222"/>
    </font>
    <font>
      <sz val="11"/>
      <color indexed="1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sz val="12"/>
      <name val="ｱｼｸｲﾃｼ"/>
      <family val="3"/>
      <charset val="128"/>
    </font>
    <font>
      <sz val="12"/>
      <name val="HG丸ｺﾞｼｯｸM-PRO"/>
      <family val="3"/>
      <charset val="128"/>
    </font>
    <font>
      <sz val="10"/>
      <color indexed="8"/>
      <name val="MS Sans Serif"/>
      <family val="2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12"/>
      <color indexed="12"/>
      <name val="細明朝体"/>
      <family val="3"/>
      <charset val="128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8"/>
      <color indexed="24"/>
      <name val="바탕체"/>
      <family val="3"/>
      <charset val="129"/>
    </font>
    <font>
      <b/>
      <sz val="15"/>
      <color indexed="24"/>
      <name val="바탕체"/>
      <family val="3"/>
      <charset val="129"/>
    </font>
    <font>
      <u/>
      <sz val="8"/>
      <color indexed="36"/>
      <name val="굴림체"/>
      <family val="3"/>
      <charset val="129"/>
    </font>
    <font>
      <vertAlign val="superscript"/>
      <sz val="11"/>
      <name val="ＭＳ Ｐゴシック"/>
      <family val="3"/>
      <charset val="128"/>
    </font>
    <font>
      <vertAlign val="subscript"/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Terminal"/>
      <family val="3"/>
      <charset val="255"/>
    </font>
    <font>
      <sz val="10"/>
      <name val="本明朝－Ｍ"/>
      <family val="3"/>
      <charset val="128"/>
    </font>
    <font>
      <sz val="10.5"/>
      <name val="ＭＳ ゴシック"/>
      <family val="3"/>
      <charset val="128"/>
    </font>
    <font>
      <sz val="10"/>
      <name val="ＭＳ Ｐ明朝"/>
      <family val="1"/>
      <charset val="128"/>
    </font>
    <font>
      <u/>
      <sz val="11"/>
      <color indexed="36"/>
      <name val="ＭＳ Ｐゴシック"/>
      <family val="3"/>
      <charset val="128"/>
    </font>
    <font>
      <u/>
      <sz val="11"/>
      <color indexed="20"/>
      <name val="ＭＳ Ｐゴシック"/>
      <family val="3"/>
      <charset val="128"/>
    </font>
    <font>
      <u/>
      <sz val="12"/>
      <color indexed="36"/>
      <name val="細明朝体"/>
      <family val="3"/>
      <charset val="128"/>
    </font>
    <font>
      <b/>
      <u/>
      <sz val="12"/>
      <name val="ＭＳ Ｐゴシック"/>
      <family val="3"/>
      <charset val="128"/>
    </font>
    <font>
      <sz val="11"/>
      <color theme="1"/>
      <name val="Cambria"/>
      <family val="2"/>
      <scheme val="major"/>
    </font>
    <font>
      <sz val="12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sz val="11"/>
      <color indexed="9"/>
      <name val="Calibri"/>
      <family val="2"/>
      <charset val="222"/>
    </font>
    <font>
      <sz val="48"/>
      <color theme="0"/>
      <name val="Leelawadee"/>
      <family val="2"/>
    </font>
    <font>
      <sz val="12"/>
      <color theme="0"/>
      <name val="Leelawadee"/>
      <family val="2"/>
    </font>
    <font>
      <sz val="11"/>
      <color theme="2"/>
      <name val="Leelawadee"/>
      <family val="2"/>
    </font>
    <font>
      <sz val="20"/>
      <color theme="0"/>
      <name val="Leelawadee"/>
      <family val="2"/>
    </font>
    <font>
      <sz val="11"/>
      <name val="Leelawadee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u/>
      <sz val="10"/>
      <color theme="10"/>
      <name val="Arial"/>
      <family val="2"/>
    </font>
    <font>
      <sz val="12"/>
      <name val="Helv"/>
      <charset val="222"/>
    </font>
    <font>
      <b/>
      <sz val="12"/>
      <name val="Arial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8"/>
      <name val="Calibri"/>
      <family val="2"/>
      <scheme val="minor"/>
    </font>
    <font>
      <sz val="10"/>
      <name val="Tahoma"/>
      <family val="2"/>
      <charset val="222"/>
    </font>
    <font>
      <sz val="10"/>
      <color rgb="FF000000"/>
      <name val="Arial"/>
      <family val="2"/>
      <charset val="222"/>
    </font>
    <font>
      <sz val="10"/>
      <color indexed="8"/>
      <name val="Arial"/>
      <family val="2"/>
      <charset val="222"/>
    </font>
    <font>
      <sz val="11"/>
      <name val="Calibri"/>
      <family val="2"/>
      <charset val="1"/>
    </font>
    <font>
      <sz val="20"/>
      <name val="Cordia New"/>
      <family val="2"/>
      <charset val="1"/>
    </font>
    <font>
      <sz val="11"/>
      <color rgb="FF000000"/>
      <name val="Calibri"/>
      <family val="2"/>
      <charset val="1"/>
    </font>
    <font>
      <sz val="11"/>
      <color indexed="8"/>
      <name val="Tahoma"/>
      <family val="2"/>
      <charset val="1"/>
    </font>
    <font>
      <sz val="11"/>
      <color rgb="FF000000"/>
      <name val="Calibri"/>
      <family val="2"/>
      <charset val="222"/>
    </font>
    <font>
      <sz val="10"/>
      <name val="Arial"/>
      <family val="2"/>
      <charset val="1"/>
    </font>
  </fonts>
  <fills count="1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13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gray06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lightGray"/>
    </fill>
    <fill>
      <patternFill patternType="solid">
        <fgColor indexed="31"/>
        <b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4"/>
        <bgColor indexed="22"/>
      </patternFill>
    </fill>
    <fill>
      <patternFill patternType="solid">
        <fgColor indexed="51"/>
        <bgColor indexed="45"/>
      </patternFill>
    </fill>
    <fill>
      <patternFill patternType="solid">
        <fgColor indexed="47"/>
        <bgColor indexed="31"/>
      </patternFill>
    </fill>
    <fill>
      <patternFill patternType="solid">
        <fgColor indexed="22"/>
        <bgColor indexed="25"/>
      </patternFill>
    </fill>
    <fill>
      <patternFill patternType="solid">
        <fgColor theme="3"/>
        <bgColor indexed="64"/>
      </patternFill>
    </fill>
    <fill>
      <patternFill patternType="gray125">
        <fgColor indexed="8"/>
      </patternFill>
    </fill>
    <fill>
      <patternFill patternType="solid">
        <fgColor rgb="FFD9E1F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</borders>
  <cellStyleXfs count="33523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17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8" fillId="0" borderId="0"/>
    <xf numFmtId="43" fontId="39" fillId="0" borderId="0" applyFont="0" applyFill="0" applyBorder="0" applyAlignment="0" applyProtection="0"/>
    <xf numFmtId="0" fontId="40" fillId="0" borderId="0">
      <alignment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4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5" fillId="0" borderId="0" applyNumberFormat="0" applyBorder="0" applyAlignment="0"/>
    <xf numFmtId="0" fontId="47" fillId="0" borderId="0" applyNumberFormat="0" applyBorder="0" applyAlignment="0"/>
    <xf numFmtId="0" fontId="48" fillId="0" borderId="0" applyNumberFormat="0" applyBorder="0" applyAlignment="0"/>
    <xf numFmtId="0" fontId="46" fillId="0" borderId="0" applyNumberFormat="0" applyBorder="0" applyAlignment="0"/>
    <xf numFmtId="0" fontId="49" fillId="0" borderId="0"/>
    <xf numFmtId="0" fontId="48" fillId="0" borderId="0" applyNumberFormat="0" applyBorder="0" applyAlignment="0"/>
    <xf numFmtId="0" fontId="46" fillId="0" borderId="0" applyNumberFormat="0" applyBorder="0" applyAlignment="0"/>
    <xf numFmtId="0" fontId="50" fillId="0" borderId="0" applyNumberFormat="0" applyBorder="0" applyAlignment="0"/>
    <xf numFmtId="0" fontId="51" fillId="0" borderId="0"/>
    <xf numFmtId="0" fontId="2" fillId="0" borderId="0"/>
    <xf numFmtId="4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69" fillId="0" borderId="0" applyFont="0" applyFill="0" applyBorder="0" applyAlignment="0" applyProtection="0"/>
    <xf numFmtId="182" fontId="70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71" fillId="0" borderId="0"/>
    <xf numFmtId="179" fontId="5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37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8" fillId="0" borderId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70" fillId="0" borderId="0"/>
    <xf numFmtId="0" fontId="2" fillId="0" borderId="0"/>
    <xf numFmtId="0" fontId="1" fillId="0" borderId="0"/>
    <xf numFmtId="41" fontId="1" fillId="0" borderId="0" applyFont="0" applyFill="0" applyBorder="0" applyAlignment="0" applyProtection="0"/>
    <xf numFmtId="0" fontId="76" fillId="0" borderId="0"/>
    <xf numFmtId="41" fontId="75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/>
    <xf numFmtId="168" fontId="78" fillId="0" borderId="32" applyFont="0" applyBorder="0"/>
    <xf numFmtId="44" fontId="4" fillId="0" borderId="0" applyFont="0" applyFill="0" applyBorder="0" applyAlignment="0" applyProtection="0"/>
    <xf numFmtId="184" fontId="79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80" fillId="0" borderId="0"/>
    <xf numFmtId="0" fontId="79" fillId="0" borderId="0"/>
    <xf numFmtId="0" fontId="79" fillId="0" borderId="0"/>
    <xf numFmtId="0" fontId="81" fillId="0" borderId="0"/>
    <xf numFmtId="0" fontId="82" fillId="0" borderId="0"/>
    <xf numFmtId="0" fontId="4" fillId="0" borderId="0"/>
    <xf numFmtId="0" fontId="83" fillId="0" borderId="0"/>
    <xf numFmtId="0" fontId="84" fillId="0" borderId="33" applyNumberFormat="0" applyFill="0" applyAlignment="0" applyProtection="0">
      <alignment vertical="center"/>
    </xf>
    <xf numFmtId="0" fontId="85" fillId="0" borderId="34" applyNumberFormat="0" applyFill="0" applyAlignment="0" applyProtection="0">
      <alignment vertical="center"/>
    </xf>
    <xf numFmtId="0" fontId="86" fillId="0" borderId="35" applyNumberFormat="0" applyFill="0" applyAlignment="0" applyProtection="0">
      <alignment vertical="center"/>
    </xf>
    <xf numFmtId="0" fontId="87" fillId="0" borderId="36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37" borderId="37" applyNumberFormat="0" applyAlignment="0" applyProtection="0">
      <alignment vertical="center"/>
    </xf>
    <xf numFmtId="40" fontId="79" fillId="0" borderId="0" applyFont="0" applyFill="0" applyBorder="0" applyAlignment="0" applyProtection="0">
      <alignment vertical="center"/>
    </xf>
    <xf numFmtId="38" fontId="79" fillId="0" borderId="0" applyFont="0" applyFill="0" applyBorder="0" applyAlignment="0" applyProtection="0"/>
    <xf numFmtId="0" fontId="90" fillId="38" borderId="0" applyNumberFormat="0" applyBorder="0" applyAlignment="0" applyProtection="0">
      <alignment vertical="center"/>
    </xf>
    <xf numFmtId="0" fontId="90" fillId="39" borderId="0" applyNumberFormat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90" fillId="41" borderId="0" applyNumberFormat="0" applyBorder="0" applyAlignment="0" applyProtection="0">
      <alignment vertical="center"/>
    </xf>
    <xf numFmtId="0" fontId="90" fillId="42" borderId="0" applyNumberFormat="0" applyBorder="0" applyAlignment="0" applyProtection="0">
      <alignment vertical="center"/>
    </xf>
    <xf numFmtId="0" fontId="90" fillId="43" borderId="0" applyNumberFormat="0" applyBorder="0" applyAlignment="0" applyProtection="0">
      <alignment vertical="center"/>
    </xf>
    <xf numFmtId="186" fontId="82" fillId="0" borderId="0" applyFont="0" applyFill="0" applyBorder="0" applyAlignment="0" applyProtection="0"/>
    <xf numFmtId="187" fontId="82" fillId="0" borderId="0" applyFont="0" applyFill="0" applyBorder="0" applyAlignment="0" applyProtection="0">
      <alignment vertical="top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77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89" fontId="9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90" fontId="82" fillId="0" borderId="0" applyFont="0" applyFill="0" applyBorder="0" applyAlignment="0" applyProtection="0"/>
    <xf numFmtId="38" fontId="79" fillId="0" borderId="0" applyFont="0" applyFill="0" applyBorder="0" applyAlignment="0" applyProtection="0">
      <alignment vertical="center"/>
    </xf>
    <xf numFmtId="177" fontId="101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96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103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7" fillId="0" borderId="0">
      <alignment vertical="top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94" fontId="9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08" fillId="0" borderId="0"/>
    <xf numFmtId="0" fontId="108" fillId="0" borderId="0"/>
    <xf numFmtId="0" fontId="10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7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 applyNumberFormat="0" applyFill="0" applyBorder="0" applyAlignment="0" applyProtection="0"/>
    <xf numFmtId="37" fontId="111" fillId="0" borderId="0"/>
    <xf numFmtId="0" fontId="41" fillId="0" borderId="0"/>
    <xf numFmtId="0" fontId="41" fillId="0" borderId="0"/>
    <xf numFmtId="0" fontId="41" fillId="0" borderId="0"/>
    <xf numFmtId="0" fontId="107" fillId="0" borderId="0">
      <alignment vertical="top"/>
    </xf>
    <xf numFmtId="17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41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/>
    <xf numFmtId="0" fontId="108" fillId="0" borderId="0"/>
    <xf numFmtId="0" fontId="108" fillId="0" borderId="0"/>
    <xf numFmtId="194" fontId="3" fillId="0" borderId="0" applyFont="0" applyFill="0" applyBorder="0" applyAlignment="0" applyProtection="0"/>
    <xf numFmtId="0" fontId="108" fillId="0" borderId="0"/>
    <xf numFmtId="0" fontId="108" fillId="0" borderId="0"/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>
      <alignment vertical="top"/>
    </xf>
    <xf numFmtId="194" fontId="3" fillId="0" borderId="0" applyFont="0" applyFill="0" applyBorder="0" applyAlignment="0" applyProtection="0"/>
    <xf numFmtId="0" fontId="108" fillId="0" borderId="0"/>
    <xf numFmtId="0" fontId="107" fillId="0" borderId="0">
      <alignment vertical="top"/>
    </xf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1" fillId="0" borderId="0"/>
    <xf numFmtId="0" fontId="41" fillId="0" borderId="0"/>
    <xf numFmtId="0" fontId="11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>
      <alignment vertical="top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96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7" fillId="0" borderId="0">
      <alignment vertical="top"/>
    </xf>
    <xf numFmtId="194" fontId="3" fillId="0" borderId="0" applyFont="0" applyFill="0" applyBorder="0" applyAlignment="0" applyProtection="0"/>
    <xf numFmtId="0" fontId="4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194" fontId="3" fillId="0" borderId="0" applyFont="0" applyFill="0" applyBorder="0" applyAlignment="0" applyProtection="0"/>
    <xf numFmtId="0" fontId="41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96" fillId="0" borderId="0" applyFont="0" applyFill="0" applyBorder="0" applyAlignment="0" applyProtection="0"/>
    <xf numFmtId="194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7" fillId="0" borderId="0">
      <alignment vertical="top"/>
    </xf>
    <xf numFmtId="177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1" fillId="0" borderId="0"/>
    <xf numFmtId="0" fontId="41" fillId="0" borderId="0"/>
    <xf numFmtId="194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111" fillId="0" borderId="0"/>
    <xf numFmtId="37" fontId="111" fillId="0" borderId="0"/>
    <xf numFmtId="194" fontId="3" fillId="0" borderId="0" applyFont="0" applyFill="0" applyBorder="0" applyAlignment="0" applyProtection="0"/>
    <xf numFmtId="0" fontId="108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7" fillId="0" borderId="0">
      <alignment vertical="top"/>
    </xf>
    <xf numFmtId="194" fontId="9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177" fontId="4" fillId="0" borderId="0" applyFont="0" applyFill="0" applyBorder="0" applyAlignment="0" applyProtection="0"/>
    <xf numFmtId="0" fontId="107" fillId="0" borderId="0">
      <alignment vertical="top"/>
    </xf>
    <xf numFmtId="194" fontId="96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10" fillId="0" borderId="0" applyNumberFormat="0" applyFill="0" applyBorder="0" applyAlignment="0" applyProtection="0"/>
    <xf numFmtId="177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194" fontId="9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96" fillId="0" borderId="0" applyFont="0" applyFill="0" applyBorder="0" applyAlignment="0" applyProtection="0"/>
    <xf numFmtId="0" fontId="4" fillId="0" borderId="0"/>
    <xf numFmtId="37" fontId="113" fillId="0" borderId="0"/>
    <xf numFmtId="0" fontId="114" fillId="0" borderId="0"/>
    <xf numFmtId="0" fontId="6" fillId="0" borderId="0"/>
    <xf numFmtId="0" fontId="115" fillId="0" borderId="0"/>
    <xf numFmtId="0" fontId="5" fillId="0" borderId="0"/>
    <xf numFmtId="0" fontId="116" fillId="0" borderId="0"/>
    <xf numFmtId="0" fontId="38" fillId="0" borderId="0"/>
    <xf numFmtId="0" fontId="117" fillId="0" borderId="0"/>
    <xf numFmtId="0" fontId="4" fillId="0" borderId="0" applyBorder="0"/>
    <xf numFmtId="0" fontId="118" fillId="0" borderId="0">
      <alignment wrapText="1"/>
    </xf>
    <xf numFmtId="0" fontId="116" fillId="0" borderId="0"/>
    <xf numFmtId="0" fontId="119" fillId="0" borderId="0"/>
    <xf numFmtId="195" fontId="120" fillId="0" borderId="0"/>
    <xf numFmtId="194" fontId="3" fillId="0" borderId="0" applyFont="0" applyFill="0" applyBorder="0" applyAlignment="0" applyProtection="0"/>
    <xf numFmtId="194" fontId="96" fillId="0" borderId="0" applyFont="0" applyFill="0" applyBorder="0" applyAlignment="0" applyProtection="0"/>
    <xf numFmtId="0" fontId="108" fillId="0" borderId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107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>
      <alignment vertical="top"/>
    </xf>
    <xf numFmtId="0" fontId="107" fillId="0" borderId="0">
      <alignment vertical="top"/>
    </xf>
    <xf numFmtId="194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4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177" fontId="4" fillId="0" borderId="0" applyFont="0" applyFill="0" applyBorder="0" applyAlignment="0" applyProtection="0"/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177" fontId="4" fillId="0" borderId="0" applyFont="0" applyFill="0" applyBorder="0" applyAlignment="0" applyProtection="0"/>
    <xf numFmtId="194" fontId="96" fillId="0" borderId="0" applyFont="0" applyFill="0" applyBorder="0" applyAlignment="0" applyProtection="0"/>
    <xf numFmtId="0" fontId="4" fillId="0" borderId="0"/>
    <xf numFmtId="0" fontId="4" fillId="0" borderId="0"/>
    <xf numFmtId="0" fontId="10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96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7" fillId="0" borderId="0">
      <alignment vertical="top"/>
    </xf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177" fontId="4" fillId="0" borderId="0" applyFont="0" applyFill="0" applyBorder="0" applyAlignment="0" applyProtection="0"/>
    <xf numFmtId="194" fontId="96" fillId="0" borderId="0" applyFont="0" applyFill="0" applyBorder="0" applyAlignment="0" applyProtection="0"/>
    <xf numFmtId="194" fontId="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177" fontId="4" fillId="0" borderId="0" applyFont="0" applyFill="0" applyBorder="0" applyAlignment="0" applyProtection="0"/>
    <xf numFmtId="194" fontId="96" fillId="0" borderId="0" applyFont="0" applyFill="0" applyBorder="0" applyAlignment="0" applyProtection="0"/>
    <xf numFmtId="177" fontId="4" fillId="0" borderId="0" applyFont="0" applyFill="0" applyBorder="0" applyAlignment="0" applyProtection="0"/>
    <xf numFmtId="194" fontId="9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96" fillId="0" borderId="0" applyFont="0" applyFill="0" applyBorder="0" applyAlignment="0" applyProtection="0"/>
    <xf numFmtId="0" fontId="4" fillId="0" borderId="0"/>
    <xf numFmtId="194" fontId="96" fillId="0" borderId="0" applyFont="0" applyFill="0" applyBorder="0" applyAlignment="0" applyProtection="0"/>
    <xf numFmtId="194" fontId="96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194" fontId="96" fillId="0" borderId="0" applyFont="0" applyFill="0" applyBorder="0" applyAlignment="0" applyProtection="0"/>
    <xf numFmtId="0" fontId="4" fillId="0" borderId="0" applyNumberFormat="0" applyFill="0" applyBorder="0" applyAlignment="0" applyProtection="0"/>
    <xf numFmtId="194" fontId="9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6" fontId="121" fillId="0" borderId="0" applyFont="0" applyFill="0" applyBorder="0" applyAlignment="0" applyProtection="0"/>
    <xf numFmtId="197" fontId="121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22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41" fillId="0" borderId="0"/>
    <xf numFmtId="0" fontId="121" fillId="0" borderId="0"/>
    <xf numFmtId="0" fontId="123" fillId="0" borderId="0" applyNumberFormat="0" applyFill="0" applyBorder="0" applyAlignment="0" applyProtection="0">
      <alignment vertical="top"/>
      <protection locked="0"/>
    </xf>
    <xf numFmtId="40" fontId="121" fillId="0" borderId="0" applyFont="0" applyFill="0" applyBorder="0" applyAlignment="0" applyProtection="0"/>
    <xf numFmtId="38" fontId="121" fillId="0" borderId="0" applyFont="0" applyFill="0" applyBorder="0" applyAlignment="0" applyProtection="0"/>
    <xf numFmtId="198" fontId="125" fillId="0" borderId="0" applyFont="0" applyFill="0" applyBorder="0" applyAlignment="0" applyProtection="0"/>
    <xf numFmtId="199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37" fillId="0" borderId="0"/>
    <xf numFmtId="0" fontId="37" fillId="0" borderId="0"/>
    <xf numFmtId="0" fontId="127" fillId="2" borderId="0"/>
    <xf numFmtId="3" fontId="128" fillId="0" borderId="22">
      <alignment vertical="center"/>
    </xf>
    <xf numFmtId="0" fontId="129" fillId="0" borderId="0"/>
    <xf numFmtId="0" fontId="130" fillId="2" borderId="0"/>
    <xf numFmtId="0" fontId="96" fillId="0" borderId="0" applyFont="0" applyFill="0" applyBorder="0" applyAlignment="0" applyProtection="0"/>
    <xf numFmtId="0" fontId="80" fillId="45" borderId="0" applyNumberFormat="0" applyBorder="0" applyAlignment="0" applyProtection="0">
      <alignment vertical="center"/>
    </xf>
    <xf numFmtId="0" fontId="80" fillId="46" borderId="0" applyNumberFormat="0" applyBorder="0" applyAlignment="0" applyProtection="0">
      <alignment vertical="center"/>
    </xf>
    <xf numFmtId="0" fontId="80" fillId="47" borderId="0" applyNumberFormat="0" applyBorder="0" applyAlignment="0" applyProtection="0">
      <alignment vertical="center"/>
    </xf>
    <xf numFmtId="0" fontId="80" fillId="48" borderId="0" applyNumberFormat="0" applyBorder="0" applyAlignment="0" applyProtection="0">
      <alignment vertical="center"/>
    </xf>
    <xf numFmtId="0" fontId="80" fillId="49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131" fillId="4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131" fillId="4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131" fillId="4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31" fillId="4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31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131" fillId="51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2" fillId="45" borderId="0" applyNumberFormat="0" applyBorder="0" applyAlignment="0" applyProtection="0">
      <alignment vertical="center"/>
    </xf>
    <xf numFmtId="0" fontId="132" fillId="46" borderId="0" applyNumberFormat="0" applyBorder="0" applyAlignment="0" applyProtection="0">
      <alignment vertical="center"/>
    </xf>
    <xf numFmtId="0" fontId="132" fillId="47" borderId="0" applyNumberFormat="0" applyBorder="0" applyAlignment="0" applyProtection="0">
      <alignment vertical="center"/>
    </xf>
    <xf numFmtId="0" fontId="132" fillId="48" borderId="0" applyNumberFormat="0" applyBorder="0" applyAlignment="0" applyProtection="0">
      <alignment vertical="center"/>
    </xf>
    <xf numFmtId="0" fontId="132" fillId="49" borderId="0" applyNumberFormat="0" applyBorder="0" applyAlignment="0" applyProtection="0">
      <alignment vertical="center"/>
    </xf>
    <xf numFmtId="0" fontId="132" fillId="50" borderId="0" applyNumberFormat="0" applyBorder="0" applyAlignment="0" applyProtection="0">
      <alignment vertical="center"/>
    </xf>
    <xf numFmtId="0" fontId="133" fillId="45" borderId="0" applyNumberFormat="0" applyBorder="0" applyAlignment="0" applyProtection="0"/>
    <xf numFmtId="0" fontId="133" fillId="46" borderId="0" applyNumberFormat="0" applyBorder="0" applyAlignment="0" applyProtection="0"/>
    <xf numFmtId="0" fontId="133" fillId="47" borderId="0" applyNumberFormat="0" applyBorder="0" applyAlignment="0" applyProtection="0"/>
    <xf numFmtId="0" fontId="133" fillId="48" borderId="0" applyNumberFormat="0" applyBorder="0" applyAlignment="0" applyProtection="0"/>
    <xf numFmtId="0" fontId="133" fillId="49" borderId="0" applyNumberFormat="0" applyBorder="0" applyAlignment="0" applyProtection="0"/>
    <xf numFmtId="0" fontId="133" fillId="50" borderId="0" applyNumberFormat="0" applyBorder="0" applyAlignment="0" applyProtection="0"/>
    <xf numFmtId="200" fontId="4" fillId="0" borderId="0" applyProtection="0">
      <protection locked="0"/>
    </xf>
    <xf numFmtId="0" fontId="134" fillId="2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35" fillId="0" borderId="0">
      <alignment wrapText="1"/>
    </xf>
    <xf numFmtId="0" fontId="80" fillId="52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80" fillId="48" borderId="0" applyNumberFormat="0" applyBorder="0" applyAlignment="0" applyProtection="0">
      <alignment vertical="center"/>
    </xf>
    <xf numFmtId="0" fontId="80" fillId="52" borderId="0" applyNumberFormat="0" applyBorder="0" applyAlignment="0" applyProtection="0">
      <alignment vertical="center"/>
    </xf>
    <xf numFmtId="0" fontId="80" fillId="55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131" fillId="5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31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131" fillId="5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31" fillId="4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31" fillId="5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31" fillId="5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2" fillId="52" borderId="0" applyNumberFormat="0" applyBorder="0" applyAlignment="0" applyProtection="0">
      <alignment vertical="center"/>
    </xf>
    <xf numFmtId="0" fontId="132" fillId="53" borderId="0" applyNumberFormat="0" applyBorder="0" applyAlignment="0" applyProtection="0">
      <alignment vertical="center"/>
    </xf>
    <xf numFmtId="0" fontId="132" fillId="54" borderId="0" applyNumberFormat="0" applyBorder="0" applyAlignment="0" applyProtection="0">
      <alignment vertical="center"/>
    </xf>
    <xf numFmtId="0" fontId="132" fillId="48" borderId="0" applyNumberFormat="0" applyBorder="0" applyAlignment="0" applyProtection="0">
      <alignment vertical="center"/>
    </xf>
    <xf numFmtId="0" fontId="132" fillId="52" borderId="0" applyNumberFormat="0" applyBorder="0" applyAlignment="0" applyProtection="0">
      <alignment vertical="center"/>
    </xf>
    <xf numFmtId="0" fontId="132" fillId="55" borderId="0" applyNumberFormat="0" applyBorder="0" applyAlignment="0" applyProtection="0">
      <alignment vertical="center"/>
    </xf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48" borderId="0" applyNumberFormat="0" applyBorder="0" applyAlignment="0" applyProtection="0"/>
    <xf numFmtId="0" fontId="133" fillId="52" borderId="0" applyNumberFormat="0" applyBorder="0" applyAlignment="0" applyProtection="0"/>
    <xf numFmtId="0" fontId="133" fillId="55" borderId="0" applyNumberFormat="0" applyBorder="0" applyAlignment="0" applyProtection="0"/>
    <xf numFmtId="43" fontId="136" fillId="0" borderId="30">
      <alignment horizontal="right" vertical="center"/>
    </xf>
    <xf numFmtId="0" fontId="90" fillId="56" borderId="0" applyNumberFormat="0" applyBorder="0" applyAlignment="0" applyProtection="0">
      <alignment vertical="center"/>
    </xf>
    <xf numFmtId="0" fontId="90" fillId="53" borderId="0" applyNumberFormat="0" applyBorder="0" applyAlignment="0" applyProtection="0">
      <alignment vertical="center"/>
    </xf>
    <xf numFmtId="0" fontId="90" fillId="54" borderId="0" applyNumberFormat="0" applyBorder="0" applyAlignment="0" applyProtection="0">
      <alignment vertical="center"/>
    </xf>
    <xf numFmtId="0" fontId="90" fillId="41" borderId="0" applyNumberFormat="0" applyBorder="0" applyAlignment="0" applyProtection="0">
      <alignment vertical="center"/>
    </xf>
    <xf numFmtId="0" fontId="90" fillId="42" borderId="0" applyNumberFormat="0" applyBorder="0" applyAlignment="0" applyProtection="0">
      <alignment vertical="center"/>
    </xf>
    <xf numFmtId="0" fontId="90" fillId="57" borderId="0" applyNumberFormat="0" applyBorder="0" applyAlignment="0" applyProtection="0">
      <alignment vertical="center"/>
    </xf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137" fillId="56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137" fillId="53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137" fillId="54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137" fillId="41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137" fillId="42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137" fillId="57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8" fillId="56" borderId="0" applyNumberFormat="0" applyBorder="0" applyAlignment="0" applyProtection="0">
      <alignment vertical="center"/>
    </xf>
    <xf numFmtId="0" fontId="138" fillId="53" borderId="0" applyNumberFormat="0" applyBorder="0" applyAlignment="0" applyProtection="0">
      <alignment vertical="center"/>
    </xf>
    <xf numFmtId="0" fontId="138" fillId="54" borderId="0" applyNumberFormat="0" applyBorder="0" applyAlignment="0" applyProtection="0">
      <alignment vertical="center"/>
    </xf>
    <xf numFmtId="0" fontId="138" fillId="41" borderId="0" applyNumberFormat="0" applyBorder="0" applyAlignment="0" applyProtection="0">
      <alignment vertical="center"/>
    </xf>
    <xf numFmtId="0" fontId="138" fillId="42" borderId="0" applyNumberFormat="0" applyBorder="0" applyAlignment="0" applyProtection="0">
      <alignment vertical="center"/>
    </xf>
    <xf numFmtId="0" fontId="138" fillId="57" borderId="0" applyNumberFormat="0" applyBorder="0" applyAlignment="0" applyProtection="0">
      <alignment vertical="center"/>
    </xf>
    <xf numFmtId="0" fontId="139" fillId="56" borderId="0" applyNumberFormat="0" applyBorder="0" applyAlignment="0" applyProtection="0"/>
    <xf numFmtId="0" fontId="139" fillId="53" borderId="0" applyNumberFormat="0" applyBorder="0" applyAlignment="0" applyProtection="0"/>
    <xf numFmtId="0" fontId="139" fillId="54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57" borderId="0" applyNumberFormat="0" applyBorder="0" applyAlignment="0" applyProtection="0"/>
    <xf numFmtId="9" fontId="96" fillId="0" borderId="0"/>
    <xf numFmtId="0" fontId="140" fillId="0" borderId="0" applyFont="0" applyFill="0" applyBorder="0" applyAlignment="0" applyProtection="0"/>
    <xf numFmtId="0" fontId="141" fillId="0" borderId="1">
      <alignment horizontal="center"/>
    </xf>
    <xf numFmtId="0" fontId="142" fillId="0" borderId="0"/>
    <xf numFmtId="0" fontId="142" fillId="0" borderId="19" applyFill="0">
      <alignment horizontal="center"/>
      <protection locked="0"/>
    </xf>
    <xf numFmtId="0" fontId="141" fillId="0" borderId="0" applyFill="0">
      <alignment horizontal="center"/>
      <protection locked="0"/>
    </xf>
    <xf numFmtId="0" fontId="141" fillId="58" borderId="0"/>
    <xf numFmtId="0" fontId="141" fillId="0" borderId="0">
      <protection locked="0"/>
    </xf>
    <xf numFmtId="0" fontId="141" fillId="0" borderId="0"/>
    <xf numFmtId="201" fontId="141" fillId="0" borderId="0"/>
    <xf numFmtId="202" fontId="141" fillId="0" borderId="0"/>
    <xf numFmtId="0" fontId="142" fillId="59" borderId="0">
      <alignment horizontal="right"/>
    </xf>
    <xf numFmtId="0" fontId="141" fillId="0" borderId="0"/>
    <xf numFmtId="0" fontId="143" fillId="2" borderId="29">
      <alignment horizontal="centerContinuous" vertical="top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144" fillId="6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68" fillId="11" borderId="0" applyNumberFormat="0" applyBorder="0" applyAlignment="0" applyProtection="0"/>
    <xf numFmtId="0" fontId="144" fillId="63" borderId="0" applyNumberFormat="0" applyBorder="0" applyAlignment="0" applyProtection="0"/>
    <xf numFmtId="0" fontId="144" fillId="63" borderId="0" applyNumberFormat="0" applyBorder="0" applyAlignment="0" applyProtection="0"/>
    <xf numFmtId="0" fontId="144" fillId="63" borderId="0" applyNumberFormat="0" applyBorder="0" applyAlignment="0" applyProtection="0"/>
    <xf numFmtId="0" fontId="144" fillId="63" borderId="0" applyNumberFormat="0" applyBorder="0" applyAlignment="0" applyProtection="0"/>
    <xf numFmtId="0" fontId="144" fillId="63" borderId="0" applyNumberFormat="0" applyBorder="0" applyAlignment="0" applyProtection="0"/>
    <xf numFmtId="0" fontId="144" fillId="63" borderId="0" applyNumberFormat="0" applyBorder="0" applyAlignment="0" applyProtection="0"/>
    <xf numFmtId="0" fontId="144" fillId="63" borderId="0" applyNumberFormat="0" applyBorder="0" applyAlignment="0" applyProtection="0"/>
    <xf numFmtId="0" fontId="144" fillId="63" borderId="0" applyNumberFormat="0" applyBorder="0" applyAlignment="0" applyProtection="0"/>
    <xf numFmtId="0" fontId="144" fillId="63" borderId="0" applyNumberFormat="0" applyBorder="0" applyAlignment="0" applyProtection="0"/>
    <xf numFmtId="0" fontId="137" fillId="38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75" fillId="65" borderId="0" applyNumberFormat="0" applyBorder="0" applyAlignment="0" applyProtection="0"/>
    <xf numFmtId="0" fontId="144" fillId="6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68" fillId="15" borderId="0" applyNumberFormat="0" applyBorder="0" applyAlignment="0" applyProtection="0"/>
    <xf numFmtId="0" fontId="144" fillId="67" borderId="0" applyNumberFormat="0" applyBorder="0" applyAlignment="0" applyProtection="0"/>
    <xf numFmtId="0" fontId="144" fillId="67" borderId="0" applyNumberFormat="0" applyBorder="0" applyAlignment="0" applyProtection="0"/>
    <xf numFmtId="0" fontId="144" fillId="67" borderId="0" applyNumberFormat="0" applyBorder="0" applyAlignment="0" applyProtection="0"/>
    <xf numFmtId="0" fontId="144" fillId="67" borderId="0" applyNumberFormat="0" applyBorder="0" applyAlignment="0" applyProtection="0"/>
    <xf numFmtId="0" fontId="144" fillId="67" borderId="0" applyNumberFormat="0" applyBorder="0" applyAlignment="0" applyProtection="0"/>
    <xf numFmtId="0" fontId="144" fillId="67" borderId="0" applyNumberFormat="0" applyBorder="0" applyAlignment="0" applyProtection="0"/>
    <xf numFmtId="0" fontId="144" fillId="67" borderId="0" applyNumberFormat="0" applyBorder="0" applyAlignment="0" applyProtection="0"/>
    <xf numFmtId="0" fontId="144" fillId="67" borderId="0" applyNumberFormat="0" applyBorder="0" applyAlignment="0" applyProtection="0"/>
    <xf numFmtId="0" fontId="144" fillId="67" borderId="0" applyNumberFormat="0" applyBorder="0" applyAlignment="0" applyProtection="0"/>
    <xf numFmtId="0" fontId="137" fillId="39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144" fillId="70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68" fillId="19" borderId="0" applyNumberFormat="0" applyBorder="0" applyAlignment="0" applyProtection="0"/>
    <xf numFmtId="0" fontId="144" fillId="71" borderId="0" applyNumberFormat="0" applyBorder="0" applyAlignment="0" applyProtection="0"/>
    <xf numFmtId="0" fontId="144" fillId="71" borderId="0" applyNumberFormat="0" applyBorder="0" applyAlignment="0" applyProtection="0"/>
    <xf numFmtId="0" fontId="144" fillId="71" borderId="0" applyNumberFormat="0" applyBorder="0" applyAlignment="0" applyProtection="0"/>
    <xf numFmtId="0" fontId="144" fillId="71" borderId="0" applyNumberFormat="0" applyBorder="0" applyAlignment="0" applyProtection="0"/>
    <xf numFmtId="0" fontId="144" fillId="71" borderId="0" applyNumberFormat="0" applyBorder="0" applyAlignment="0" applyProtection="0"/>
    <xf numFmtId="0" fontId="144" fillId="71" borderId="0" applyNumberFormat="0" applyBorder="0" applyAlignment="0" applyProtection="0"/>
    <xf numFmtId="0" fontId="144" fillId="71" borderId="0" applyNumberFormat="0" applyBorder="0" applyAlignment="0" applyProtection="0"/>
    <xf numFmtId="0" fontId="144" fillId="71" borderId="0" applyNumberFormat="0" applyBorder="0" applyAlignment="0" applyProtection="0"/>
    <xf numFmtId="0" fontId="144" fillId="71" borderId="0" applyNumberFormat="0" applyBorder="0" applyAlignment="0" applyProtection="0"/>
    <xf numFmtId="0" fontId="137" fillId="40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75" fillId="72" borderId="0" applyNumberFormat="0" applyBorder="0" applyAlignment="0" applyProtection="0"/>
    <xf numFmtId="0" fontId="144" fillId="65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68" fillId="23" borderId="0" applyNumberFormat="0" applyBorder="0" applyAlignment="0" applyProtection="0"/>
    <xf numFmtId="0" fontId="144" fillId="73" borderId="0" applyNumberFormat="0" applyBorder="0" applyAlignment="0" applyProtection="0"/>
    <xf numFmtId="0" fontId="144" fillId="73" borderId="0" applyNumberFormat="0" applyBorder="0" applyAlignment="0" applyProtection="0"/>
    <xf numFmtId="0" fontId="144" fillId="73" borderId="0" applyNumberFormat="0" applyBorder="0" applyAlignment="0" applyProtection="0"/>
    <xf numFmtId="0" fontId="144" fillId="73" borderId="0" applyNumberFormat="0" applyBorder="0" applyAlignment="0" applyProtection="0"/>
    <xf numFmtId="0" fontId="144" fillId="73" borderId="0" applyNumberFormat="0" applyBorder="0" applyAlignment="0" applyProtection="0"/>
    <xf numFmtId="0" fontId="144" fillId="73" borderId="0" applyNumberFormat="0" applyBorder="0" applyAlignment="0" applyProtection="0"/>
    <xf numFmtId="0" fontId="144" fillId="73" borderId="0" applyNumberFormat="0" applyBorder="0" applyAlignment="0" applyProtection="0"/>
    <xf numFmtId="0" fontId="144" fillId="73" borderId="0" applyNumberFormat="0" applyBorder="0" applyAlignment="0" applyProtection="0"/>
    <xf numFmtId="0" fontId="144" fillId="73" borderId="0" applyNumberFormat="0" applyBorder="0" applyAlignment="0" applyProtection="0"/>
    <xf numFmtId="0" fontId="137" fillId="41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4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144" fillId="62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68" fillId="27" borderId="0" applyNumberFormat="0" applyBorder="0" applyAlignment="0" applyProtection="0"/>
    <xf numFmtId="0" fontId="144" fillId="62" borderId="0" applyNumberFormat="0" applyBorder="0" applyAlignment="0" applyProtection="0"/>
    <xf numFmtId="0" fontId="144" fillId="62" borderId="0" applyNumberFormat="0" applyBorder="0" applyAlignment="0" applyProtection="0"/>
    <xf numFmtId="0" fontId="144" fillId="62" borderId="0" applyNumberFormat="0" applyBorder="0" applyAlignment="0" applyProtection="0"/>
    <xf numFmtId="0" fontId="144" fillId="62" borderId="0" applyNumberFormat="0" applyBorder="0" applyAlignment="0" applyProtection="0"/>
    <xf numFmtId="0" fontId="144" fillId="62" borderId="0" applyNumberFormat="0" applyBorder="0" applyAlignment="0" applyProtection="0"/>
    <xf numFmtId="0" fontId="144" fillId="62" borderId="0" applyNumberFormat="0" applyBorder="0" applyAlignment="0" applyProtection="0"/>
    <xf numFmtId="0" fontId="144" fillId="62" borderId="0" applyNumberFormat="0" applyBorder="0" applyAlignment="0" applyProtection="0"/>
    <xf numFmtId="0" fontId="144" fillId="62" borderId="0" applyNumberFormat="0" applyBorder="0" applyAlignment="0" applyProtection="0"/>
    <xf numFmtId="0" fontId="144" fillId="62" borderId="0" applyNumberFormat="0" applyBorder="0" applyAlignment="0" applyProtection="0"/>
    <xf numFmtId="0" fontId="137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6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144" fillId="78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68" fillId="31" borderId="0" applyNumberFormat="0" applyBorder="0" applyAlignment="0" applyProtection="0"/>
    <xf numFmtId="0" fontId="144" fillId="79" borderId="0" applyNumberFormat="0" applyBorder="0" applyAlignment="0" applyProtection="0"/>
    <xf numFmtId="0" fontId="144" fillId="79" borderId="0" applyNumberFormat="0" applyBorder="0" applyAlignment="0" applyProtection="0"/>
    <xf numFmtId="0" fontId="144" fillId="79" borderId="0" applyNumberFormat="0" applyBorder="0" applyAlignment="0" applyProtection="0"/>
    <xf numFmtId="0" fontId="144" fillId="79" borderId="0" applyNumberFormat="0" applyBorder="0" applyAlignment="0" applyProtection="0"/>
    <xf numFmtId="0" fontId="144" fillId="79" borderId="0" applyNumberFormat="0" applyBorder="0" applyAlignment="0" applyProtection="0"/>
    <xf numFmtId="0" fontId="144" fillId="79" borderId="0" applyNumberFormat="0" applyBorder="0" applyAlignment="0" applyProtection="0"/>
    <xf numFmtId="0" fontId="144" fillId="79" borderId="0" applyNumberFormat="0" applyBorder="0" applyAlignment="0" applyProtection="0"/>
    <xf numFmtId="0" fontId="144" fillId="79" borderId="0" applyNumberFormat="0" applyBorder="0" applyAlignment="0" applyProtection="0"/>
    <xf numFmtId="0" fontId="144" fillId="79" borderId="0" applyNumberFormat="0" applyBorder="0" applyAlignment="0" applyProtection="0"/>
    <xf numFmtId="0" fontId="137" fillId="43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5" fillId="0" borderId="0" applyNumberFormat="0" applyAlignment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41" fillId="0" borderId="0">
      <alignment horizontal="justify" vertical="top" wrapText="1"/>
      <protection locked="0"/>
    </xf>
    <xf numFmtId="0" fontId="147" fillId="0" borderId="0">
      <alignment horizontal="center" wrapText="1"/>
      <protection locked="0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58" fillId="5" borderId="0" applyNumberFormat="0" applyBorder="0" applyAlignment="0" applyProtection="0"/>
    <xf numFmtId="0" fontId="148" fillId="76" borderId="0" applyNumberFormat="0" applyBorder="0" applyAlignment="0" applyProtection="0"/>
    <xf numFmtId="0" fontId="148" fillId="76" borderId="0" applyNumberFormat="0" applyBorder="0" applyAlignment="0" applyProtection="0"/>
    <xf numFmtId="0" fontId="148" fillId="76" borderId="0" applyNumberFormat="0" applyBorder="0" applyAlignment="0" applyProtection="0"/>
    <xf numFmtId="0" fontId="148" fillId="76" borderId="0" applyNumberFormat="0" applyBorder="0" applyAlignment="0" applyProtection="0"/>
    <xf numFmtId="0" fontId="148" fillId="76" borderId="0" applyNumberFormat="0" applyBorder="0" applyAlignment="0" applyProtection="0"/>
    <xf numFmtId="0" fontId="148" fillId="76" borderId="0" applyNumberFormat="0" applyBorder="0" applyAlignment="0" applyProtection="0"/>
    <xf numFmtId="0" fontId="148" fillId="76" borderId="0" applyNumberFormat="0" applyBorder="0" applyAlignment="0" applyProtection="0"/>
    <xf numFmtId="0" fontId="148" fillId="76" borderId="0" applyNumberFormat="0" applyBorder="0" applyAlignment="0" applyProtection="0"/>
    <xf numFmtId="0" fontId="148" fillId="76" borderId="0" applyNumberFormat="0" applyBorder="0" applyAlignment="0" applyProtection="0"/>
    <xf numFmtId="0" fontId="149" fillId="46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37" fontId="150" fillId="0" borderId="0"/>
    <xf numFmtId="0" fontId="151" fillId="0" borderId="0" applyNumberFormat="0" applyFill="0" applyBorder="0" applyAlignment="0" applyProtection="0"/>
    <xf numFmtId="37" fontId="152" fillId="0" borderId="0"/>
    <xf numFmtId="37" fontId="152" fillId="0" borderId="0"/>
    <xf numFmtId="5" fontId="153" fillId="0" borderId="7" applyAlignment="0" applyProtection="0"/>
    <xf numFmtId="0" fontId="146" fillId="0" borderId="0"/>
    <xf numFmtId="205" fontId="155" fillId="0" borderId="0" applyFill="0" applyBorder="0" applyAlignment="0"/>
    <xf numFmtId="206" fontId="120" fillId="0" borderId="0" applyFill="0" applyBorder="0" applyAlignment="0"/>
    <xf numFmtId="207" fontId="120" fillId="0" borderId="0" applyFill="0" applyBorder="0" applyAlignment="0"/>
    <xf numFmtId="208" fontId="156" fillId="0" borderId="0" applyFill="0" applyBorder="0" applyAlignment="0"/>
    <xf numFmtId="209" fontId="96" fillId="0" borderId="0" applyFill="0" applyBorder="0" applyAlignment="0"/>
    <xf numFmtId="0" fontId="4" fillId="0" borderId="0" applyFill="0" applyBorder="0" applyAlignment="0"/>
    <xf numFmtId="210" fontId="156" fillId="0" borderId="0" applyFill="0" applyBorder="0" applyAlignment="0"/>
    <xf numFmtId="211" fontId="96" fillId="0" borderId="0" applyFill="0" applyBorder="0" applyAlignment="0"/>
    <xf numFmtId="0" fontId="4" fillId="0" borderId="0" applyFill="0" applyBorder="0" applyAlignment="0"/>
    <xf numFmtId="212" fontId="120" fillId="0" borderId="0" applyFill="0" applyBorder="0" applyAlignment="0"/>
    <xf numFmtId="213" fontId="156" fillId="0" borderId="0" applyFill="0" applyBorder="0" applyAlignment="0"/>
    <xf numFmtId="206" fontId="96" fillId="0" borderId="0" applyFill="0" applyBorder="0" applyAlignment="0"/>
    <xf numFmtId="214" fontId="108" fillId="0" borderId="0" applyFill="0" applyBorder="0" applyAlignment="0"/>
    <xf numFmtId="206" fontId="120" fillId="0" borderId="0" applyFill="0" applyBorder="0" applyAlignment="0"/>
    <xf numFmtId="0" fontId="29" fillId="8" borderId="13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62" fillId="8" borderId="13" applyNumberFormat="0" applyAlignment="0" applyProtection="0"/>
    <xf numFmtId="0" fontId="157" fillId="80" borderId="38" applyNumberFormat="0" applyAlignment="0" applyProtection="0"/>
    <xf numFmtId="0" fontId="157" fillId="80" borderId="38" applyNumberFormat="0" applyAlignment="0" applyProtection="0"/>
    <xf numFmtId="0" fontId="157" fillId="80" borderId="38" applyNumberFormat="0" applyAlignment="0" applyProtection="0"/>
    <xf numFmtId="0" fontId="157" fillId="80" borderId="38" applyNumberFormat="0" applyAlignment="0" applyProtection="0"/>
    <xf numFmtId="0" fontId="157" fillId="80" borderId="38" applyNumberFormat="0" applyAlignment="0" applyProtection="0"/>
    <xf numFmtId="0" fontId="157" fillId="80" borderId="38" applyNumberFormat="0" applyAlignment="0" applyProtection="0"/>
    <xf numFmtId="0" fontId="157" fillId="80" borderId="38" applyNumberFormat="0" applyAlignment="0" applyProtection="0"/>
    <xf numFmtId="0" fontId="157" fillId="80" borderId="38" applyNumberFormat="0" applyAlignment="0" applyProtection="0"/>
    <xf numFmtId="0" fontId="157" fillId="80" borderId="38" applyNumberFormat="0" applyAlignment="0" applyProtection="0"/>
    <xf numFmtId="0" fontId="158" fillId="51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62" fillId="8" borderId="13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29" fillId="8" borderId="13" applyNumberFormat="0" applyAlignment="0" applyProtection="0"/>
    <xf numFmtId="0" fontId="159" fillId="0" borderId="0"/>
    <xf numFmtId="3" fontId="119" fillId="0" borderId="1"/>
    <xf numFmtId="0" fontId="31" fillId="9" borderId="16" applyNumberFormat="0" applyAlignment="0" applyProtection="0"/>
    <xf numFmtId="0" fontId="31" fillId="9" borderId="16" applyNumberFormat="0" applyAlignment="0" applyProtection="0"/>
    <xf numFmtId="0" fontId="31" fillId="9" borderId="16" applyNumberFormat="0" applyAlignment="0" applyProtection="0"/>
    <xf numFmtId="0" fontId="31" fillId="9" borderId="16" applyNumberFormat="0" applyAlignment="0" applyProtection="0"/>
    <xf numFmtId="0" fontId="31" fillId="9" borderId="16" applyNumberFormat="0" applyAlignment="0" applyProtection="0"/>
    <xf numFmtId="0" fontId="64" fillId="9" borderId="16" applyNumberFormat="0" applyAlignment="0" applyProtection="0"/>
    <xf numFmtId="0" fontId="160" fillId="73" borderId="37" applyNumberFormat="0" applyAlignment="0" applyProtection="0"/>
    <xf numFmtId="0" fontId="160" fillId="73" borderId="37" applyNumberFormat="0" applyAlignment="0" applyProtection="0"/>
    <xf numFmtId="0" fontId="160" fillId="73" borderId="37" applyNumberFormat="0" applyAlignment="0" applyProtection="0"/>
    <xf numFmtId="0" fontId="160" fillId="73" borderId="37" applyNumberFormat="0" applyAlignment="0" applyProtection="0"/>
    <xf numFmtId="0" fontId="160" fillId="73" borderId="37" applyNumberFormat="0" applyAlignment="0" applyProtection="0"/>
    <xf numFmtId="0" fontId="160" fillId="73" borderId="37" applyNumberFormat="0" applyAlignment="0" applyProtection="0"/>
    <xf numFmtId="0" fontId="160" fillId="73" borderId="37" applyNumberFormat="0" applyAlignment="0" applyProtection="0"/>
    <xf numFmtId="0" fontId="160" fillId="73" borderId="37" applyNumberFormat="0" applyAlignment="0" applyProtection="0"/>
    <xf numFmtId="0" fontId="160" fillId="73" borderId="37" applyNumberFormat="0" applyAlignment="0" applyProtection="0"/>
    <xf numFmtId="0" fontId="161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31" fillId="9" borderId="16" applyNumberFormat="0" applyAlignment="0" applyProtection="0"/>
    <xf numFmtId="0" fontId="31" fillId="9" borderId="16" applyNumberFormat="0" applyAlignment="0" applyProtection="0"/>
    <xf numFmtId="0" fontId="31" fillId="9" borderId="16" applyNumberFormat="0" applyAlignment="0" applyProtection="0"/>
    <xf numFmtId="1" fontId="162" fillId="0" borderId="21" applyBorder="0"/>
    <xf numFmtId="0" fontId="163" fillId="3" borderId="39">
      <alignment horizontal="center" wrapText="1"/>
    </xf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215" fontId="4" fillId="0" borderId="0"/>
    <xf numFmtId="183" fontId="164" fillId="0" borderId="0" applyFill="0" applyBorder="0" applyAlignment="0" applyProtection="0"/>
    <xf numFmtId="40" fontId="164" fillId="0" borderId="0" applyFill="0" applyBorder="0" applyAlignment="0" applyProtection="0"/>
    <xf numFmtId="216" fontId="39" fillId="81" borderId="0" applyFill="0" applyBorder="0" applyAlignment="0">
      <alignment vertical="top"/>
    </xf>
    <xf numFmtId="216" fontId="38" fillId="81" borderId="0" applyFill="0" applyBorder="0" applyAlignment="0">
      <alignment vertical="top"/>
    </xf>
    <xf numFmtId="216" fontId="39" fillId="81" borderId="0" applyFill="0" applyBorder="0" applyAlignment="0">
      <alignment vertical="top"/>
    </xf>
    <xf numFmtId="207" fontId="39" fillId="0" borderId="0" applyFill="0" applyBorder="0" applyAlignment="0" applyProtection="0"/>
    <xf numFmtId="207" fontId="38" fillId="0" borderId="0" applyFill="0" applyBorder="0" applyAlignment="0" applyProtection="0"/>
    <xf numFmtId="207" fontId="39" fillId="0" borderId="0" applyFill="0" applyBorder="0" applyAlignment="0" applyProtection="0"/>
    <xf numFmtId="38" fontId="165" fillId="0" borderId="0" applyFont="0" applyFill="0" applyBorder="0" applyAlignment="0" applyProtection="0"/>
    <xf numFmtId="212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6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07" fillId="0" borderId="0">
      <alignment vertical="top"/>
    </xf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16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96" fillId="0" borderId="0"/>
    <xf numFmtId="167" fontId="3" fillId="0" borderId="0"/>
    <xf numFmtId="3" fontId="169" fillId="0" borderId="0" applyFont="0" applyFill="0" applyBorder="0" applyAlignment="0" applyProtection="0"/>
    <xf numFmtId="0" fontId="143" fillId="2" borderId="29">
      <alignment horizontal="centerContinuous" vertical="top"/>
    </xf>
    <xf numFmtId="0" fontId="170" fillId="0" borderId="0" applyNumberFormat="0" applyAlignment="0">
      <alignment horizontal="left"/>
    </xf>
    <xf numFmtId="0" fontId="171" fillId="0" borderId="0">
      <alignment horizontal="left"/>
    </xf>
    <xf numFmtId="0" fontId="172" fillId="0" borderId="0"/>
    <xf numFmtId="0" fontId="173" fillId="0" borderId="0">
      <alignment horizontal="left"/>
    </xf>
    <xf numFmtId="218" fontId="118" fillId="0" borderId="0" applyFill="0" applyBorder="0" applyProtection="0"/>
    <xf numFmtId="44" fontId="4" fillId="0" borderId="0" applyFont="0" applyFill="0" applyBorder="0" applyAlignment="0" applyProtection="0"/>
    <xf numFmtId="0" fontId="174" fillId="0" borderId="0"/>
    <xf numFmtId="0" fontId="174" fillId="0" borderId="0"/>
    <xf numFmtId="219" fontId="151" fillId="0" borderId="1"/>
    <xf numFmtId="0" fontId="39" fillId="81" borderId="6" applyFill="0" applyBorder="0" applyAlignment="0">
      <alignment horizontal="right"/>
    </xf>
    <xf numFmtId="0" fontId="38" fillId="81" borderId="6" applyFill="0" applyBorder="0" applyAlignment="0">
      <alignment horizontal="right"/>
    </xf>
    <xf numFmtId="0" fontId="39" fillId="81" borderId="6" applyFill="0" applyBorder="0" applyAlignment="0">
      <alignment horizontal="right"/>
    </xf>
    <xf numFmtId="191" fontId="175" fillId="0" borderId="40" applyBorder="0"/>
    <xf numFmtId="206" fontId="120" fillId="0" borderId="0" applyFont="0" applyFill="0" applyBorder="0" applyAlignment="0" applyProtection="0"/>
    <xf numFmtId="42" fontId="4" fillId="0" borderId="0" applyFont="0" applyFill="0" applyBorder="0" applyAlignment="0" applyProtection="0"/>
    <xf numFmtId="220" fontId="4" fillId="0" borderId="0">
      <protection locked="0"/>
    </xf>
    <xf numFmtId="0" fontId="169" fillId="0" borderId="0" applyFont="0" applyFill="0" applyBorder="0" applyAlignment="0" applyProtection="0"/>
    <xf numFmtId="165" fontId="96" fillId="0" borderId="0"/>
    <xf numFmtId="165" fontId="3" fillId="0" borderId="0"/>
    <xf numFmtId="221" fontId="4" fillId="0" borderId="0"/>
    <xf numFmtId="44" fontId="4" fillId="0" borderId="0" applyFont="0" applyFill="0" applyBorder="0" applyAlignment="0" applyProtection="0"/>
    <xf numFmtId="0" fontId="109" fillId="2" borderId="0" applyNumberFormat="0" applyFont="0" applyFill="0" applyBorder="0" applyProtection="0">
      <alignment horizontal="left"/>
    </xf>
    <xf numFmtId="15" fontId="4" fillId="0" borderId="0"/>
    <xf numFmtId="14" fontId="107" fillId="0" borderId="0" applyFill="0" applyBorder="0" applyAlignment="0"/>
    <xf numFmtId="16" fontId="107" fillId="0" borderId="0" applyFill="0" applyBorder="0" applyAlignment="0"/>
    <xf numFmtId="0" fontId="4" fillId="0" borderId="0" applyFont="0" applyFill="0" applyBorder="0" applyAlignment="0" applyProtection="0"/>
    <xf numFmtId="222" fontId="118" fillId="0" borderId="0" applyFill="0" applyBorder="0" applyProtection="0"/>
    <xf numFmtId="38" fontId="176" fillId="0" borderId="26">
      <alignment vertical="center"/>
    </xf>
    <xf numFmtId="10" fontId="4" fillId="82" borderId="1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96" fillId="0" borderId="0"/>
    <xf numFmtId="164" fontId="3" fillId="0" borderId="0"/>
    <xf numFmtId="8" fontId="4" fillId="0" borderId="0" applyFill="0" applyBorder="0" applyAlignment="0" applyProtection="0"/>
    <xf numFmtId="6" fontId="4" fillId="0" borderId="0" applyFill="0" applyBorder="0" applyAlignment="0" applyProtection="0"/>
    <xf numFmtId="8" fontId="4" fillId="0" borderId="0" applyFill="0" applyBorder="0" applyAlignment="0" applyProtection="0"/>
    <xf numFmtId="0" fontId="151" fillId="0" borderId="0" applyNumberFormat="0" applyFill="0" applyBorder="0" applyAlignment="0" applyProtection="0"/>
    <xf numFmtId="0" fontId="177" fillId="83" borderId="0" applyNumberFormat="0" applyBorder="0" applyAlignment="0" applyProtection="0"/>
    <xf numFmtId="0" fontId="177" fillId="84" borderId="0" applyNumberFormat="0" applyBorder="0" applyAlignment="0" applyProtection="0"/>
    <xf numFmtId="0" fontId="177" fillId="85" borderId="0" applyNumberFormat="0" applyBorder="0" applyAlignment="0" applyProtection="0"/>
    <xf numFmtId="212" fontId="120" fillId="0" borderId="0" applyFill="0" applyBorder="0" applyAlignment="0"/>
    <xf numFmtId="206" fontId="120" fillId="0" borderId="0" applyFill="0" applyBorder="0" applyAlignment="0"/>
    <xf numFmtId="212" fontId="120" fillId="0" borderId="0" applyFill="0" applyBorder="0" applyAlignment="0"/>
    <xf numFmtId="213" fontId="156" fillId="0" borderId="0" applyFill="0" applyBorder="0" applyAlignment="0"/>
    <xf numFmtId="206" fontId="96" fillId="0" borderId="0" applyFill="0" applyBorder="0" applyAlignment="0"/>
    <xf numFmtId="214" fontId="108" fillId="0" borderId="0" applyFill="0" applyBorder="0" applyAlignment="0"/>
    <xf numFmtId="206" fontId="120" fillId="0" borderId="0" applyFill="0" applyBorder="0" applyAlignment="0"/>
    <xf numFmtId="0" fontId="178" fillId="0" borderId="0" applyNumberFormat="0" applyAlignment="0">
      <alignment horizontal="left"/>
    </xf>
    <xf numFmtId="0" fontId="120" fillId="0" borderId="0">
      <alignment horizontal="left"/>
    </xf>
    <xf numFmtId="223" fontId="179" fillId="0" borderId="0" applyFont="0" applyFill="0" applyBorder="0" applyAlignment="0" applyProtection="0"/>
    <xf numFmtId="22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5" fontId="39" fillId="0" borderId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1" fillId="0" borderId="0" applyProtection="0"/>
    <xf numFmtId="0" fontId="182" fillId="0" borderId="0" applyProtection="0"/>
    <xf numFmtId="0" fontId="183" fillId="0" borderId="0" applyProtection="0"/>
    <xf numFmtId="0" fontId="184" fillId="0" borderId="0" applyProtection="0"/>
    <xf numFmtId="0" fontId="185" fillId="0" borderId="0" applyNumberFormat="0" applyFont="0" applyFill="0" applyBorder="0" applyAlignment="0" applyProtection="0"/>
    <xf numFmtId="0" fontId="186" fillId="0" borderId="0" applyProtection="0"/>
    <xf numFmtId="0" fontId="187" fillId="0" borderId="0" applyProtection="0"/>
    <xf numFmtId="226" fontId="188" fillId="82" borderId="1" applyFont="0" applyFill="0" applyBorder="0" applyAlignment="0" applyProtection="0">
      <protection locked="0"/>
    </xf>
    <xf numFmtId="2" fontId="4" fillId="0" borderId="0" applyFont="0" applyFill="0" applyBorder="0" applyAlignment="0" applyProtection="0"/>
    <xf numFmtId="0" fontId="189" fillId="0" borderId="0">
      <alignment horizontal="left"/>
    </xf>
    <xf numFmtId="0" fontId="190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227" fontId="193" fillId="0" borderId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7" fillId="4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75" fillId="69" borderId="0" applyNumberFormat="0" applyBorder="0" applyAlignment="0" applyProtection="0"/>
    <xf numFmtId="0" fontId="194" fillId="47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5" fillId="2" borderId="0" applyNumberFormat="0" applyBorder="0" applyAlignment="0" applyProtection="0"/>
    <xf numFmtId="0" fontId="4" fillId="0" borderId="0"/>
    <xf numFmtId="0" fontId="195" fillId="0" borderId="0" applyNumberFormat="0" applyFont="0" applyBorder="0" applyAlignment="0">
      <alignment horizontal="left" vertical="center"/>
    </xf>
    <xf numFmtId="0" fontId="196" fillId="58" borderId="0"/>
    <xf numFmtId="0" fontId="197" fillId="0" borderId="0">
      <alignment horizontal="left"/>
    </xf>
    <xf numFmtId="0" fontId="198" fillId="0" borderId="0">
      <alignment horizontal="left"/>
    </xf>
    <xf numFmtId="0" fontId="200" fillId="0" borderId="31" applyNumberFormat="0" applyAlignment="0" applyProtection="0">
      <alignment horizontal="left" vertical="center"/>
    </xf>
    <xf numFmtId="0" fontId="200" fillId="0" borderId="5">
      <alignment horizontal="left" vertical="center"/>
    </xf>
    <xf numFmtId="0" fontId="200" fillId="0" borderId="5">
      <alignment horizontal="left" vertical="center"/>
    </xf>
    <xf numFmtId="0" fontId="200" fillId="0" borderId="0"/>
    <xf numFmtId="228" fontId="201" fillId="3" borderId="0">
      <alignment horizontal="left" vertical="top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54" fillId="0" borderId="10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3" fillId="0" borderId="34" applyNumberFormat="0" applyFill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04" fillId="0" borderId="0">
      <alignment horizontal="left"/>
    </xf>
    <xf numFmtId="0" fontId="205" fillId="0" borderId="22">
      <alignment horizontal="left" vertical="top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55" fillId="0" borderId="11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0" fontId="207" fillId="0" borderId="35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55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08" fillId="0" borderId="0">
      <alignment horizontal="left"/>
    </xf>
    <xf numFmtId="0" fontId="209" fillId="0" borderId="22">
      <alignment horizontal="left" vertical="top"/>
    </xf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56" fillId="0" borderId="12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1" fillId="0" borderId="36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12" fillId="0" borderId="0">
      <alignment horizontal="left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9" fontId="152" fillId="0" borderId="25">
      <alignment horizontal="left"/>
    </xf>
    <xf numFmtId="230" fontId="213" fillId="0" borderId="29">
      <alignment horizontal="left"/>
    </xf>
    <xf numFmtId="0" fontId="214" fillId="0" borderId="27">
      <alignment horizontal="right"/>
    </xf>
    <xf numFmtId="0" fontId="152" fillId="1" borderId="29">
      <alignment horizontal="left"/>
    </xf>
    <xf numFmtId="0" fontId="215" fillId="0" borderId="0" applyProtection="0"/>
    <xf numFmtId="0" fontId="200" fillId="0" borderId="0" applyProtection="0"/>
    <xf numFmtId="0" fontId="216" fillId="0" borderId="19">
      <alignment horizontal="center"/>
    </xf>
    <xf numFmtId="0" fontId="216" fillId="0" borderId="0">
      <alignment horizontal="center"/>
    </xf>
    <xf numFmtId="5" fontId="217" fillId="86" borderId="1" applyNumberFormat="0" applyAlignment="0">
      <alignment horizontal="left" vertical="top"/>
    </xf>
    <xf numFmtId="5" fontId="217" fillId="86" borderId="1" applyNumberFormat="0" applyAlignment="0">
      <alignment horizontal="left" vertical="top"/>
    </xf>
    <xf numFmtId="231" fontId="164" fillId="0" borderId="0" applyFill="0" applyBorder="0" applyAlignment="0" applyProtection="0"/>
    <xf numFmtId="49" fontId="218" fillId="0" borderId="1">
      <alignment vertical="center"/>
    </xf>
    <xf numFmtId="0" fontId="218" fillId="0" borderId="1">
      <alignment vertical="center"/>
    </xf>
    <xf numFmtId="0" fontId="218" fillId="0" borderId="1">
      <alignment vertical="center"/>
    </xf>
    <xf numFmtId="49" fontId="218" fillId="0" borderId="1">
      <alignment vertical="center"/>
    </xf>
    <xf numFmtId="0" fontId="74" fillId="3" borderId="0">
      <alignment horizontal="left" wrapText="1" indent="2"/>
    </xf>
    <xf numFmtId="232" fontId="4" fillId="0" borderId="0" applyBorder="0" applyAlignment="0"/>
    <xf numFmtId="10" fontId="5" fillId="3" borderId="1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60" fillId="7" borderId="13" applyNumberFormat="0" applyAlignment="0" applyProtection="0"/>
    <xf numFmtId="0" fontId="219" fillId="77" borderId="38" applyNumberFormat="0" applyAlignment="0" applyProtection="0"/>
    <xf numFmtId="0" fontId="219" fillId="77" borderId="38" applyNumberFormat="0" applyAlignment="0" applyProtection="0"/>
    <xf numFmtId="0" fontId="219" fillId="77" borderId="38" applyNumberFormat="0" applyAlignment="0" applyProtection="0"/>
    <xf numFmtId="0" fontId="219" fillId="77" borderId="38" applyNumberFormat="0" applyAlignment="0" applyProtection="0"/>
    <xf numFmtId="0" fontId="219" fillId="77" borderId="38" applyNumberFormat="0" applyAlignment="0" applyProtection="0"/>
    <xf numFmtId="0" fontId="219" fillId="77" borderId="38" applyNumberFormat="0" applyAlignment="0" applyProtection="0"/>
    <xf numFmtId="0" fontId="219" fillId="77" borderId="38" applyNumberFormat="0" applyAlignment="0" applyProtection="0"/>
    <xf numFmtId="0" fontId="219" fillId="77" borderId="38" applyNumberFormat="0" applyAlignment="0" applyProtection="0"/>
    <xf numFmtId="0" fontId="219" fillId="77" borderId="38" applyNumberFormat="0" applyAlignment="0" applyProtection="0"/>
    <xf numFmtId="0" fontId="220" fillId="51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233" fontId="4" fillId="0" borderId="0"/>
    <xf numFmtId="164" fontId="221" fillId="0" borderId="0"/>
    <xf numFmtId="1" fontId="4" fillId="0" borderId="0" applyFont="0" applyFill="0" applyBorder="0" applyAlignment="0" applyProtection="0"/>
    <xf numFmtId="38" fontId="222" fillId="0" borderId="0"/>
    <xf numFmtId="38" fontId="223" fillId="0" borderId="0"/>
    <xf numFmtId="38" fontId="224" fillId="0" borderId="0"/>
    <xf numFmtId="38" fontId="225" fillId="0" borderId="0"/>
    <xf numFmtId="0" fontId="193" fillId="0" borderId="0"/>
    <xf numFmtId="0" fontId="193" fillId="0" borderId="0"/>
    <xf numFmtId="0" fontId="193" fillId="0" borderId="0"/>
    <xf numFmtId="1" fontId="226" fillId="0" borderId="0" applyProtection="0">
      <protection locked="0"/>
    </xf>
    <xf numFmtId="1" fontId="227" fillId="0" borderId="0" applyProtection="0">
      <protection locked="0"/>
    </xf>
    <xf numFmtId="0" fontId="176" fillId="0" borderId="0"/>
    <xf numFmtId="0" fontId="118" fillId="0" borderId="0" applyNumberFormat="0" applyFont="0" applyFill="0" applyBorder="0" applyProtection="0">
      <alignment horizontal="left" vertical="center"/>
    </xf>
    <xf numFmtId="0" fontId="176" fillId="0" borderId="0"/>
    <xf numFmtId="3" fontId="228" fillId="0" borderId="5">
      <alignment horizontal="centerContinuous"/>
    </xf>
    <xf numFmtId="3" fontId="228" fillId="0" borderId="5">
      <alignment horizontal="centerContinuous"/>
    </xf>
    <xf numFmtId="212" fontId="120" fillId="0" borderId="0" applyFill="0" applyBorder="0" applyAlignment="0"/>
    <xf numFmtId="206" fontId="120" fillId="0" borderId="0" applyFill="0" applyBorder="0" applyAlignment="0"/>
    <xf numFmtId="212" fontId="120" fillId="0" borderId="0" applyFill="0" applyBorder="0" applyAlignment="0"/>
    <xf numFmtId="213" fontId="156" fillId="0" borderId="0" applyFill="0" applyBorder="0" applyAlignment="0"/>
    <xf numFmtId="206" fontId="96" fillId="0" borderId="0" applyFill="0" applyBorder="0" applyAlignment="0"/>
    <xf numFmtId="214" fontId="108" fillId="0" borderId="0" applyFill="0" applyBorder="0" applyAlignment="0"/>
    <xf numFmtId="206" fontId="120" fillId="0" borderId="0" applyFill="0" applyBorder="0" applyAlignment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63" fillId="0" borderId="15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229" fillId="0" borderId="44" applyNumberFormat="0" applyFill="0" applyAlignment="0" applyProtection="0"/>
    <xf numFmtId="0" fontId="230" fillId="0" borderId="33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231" fillId="0" borderId="1">
      <alignment horizontal="center"/>
    </xf>
    <xf numFmtId="0" fontId="232" fillId="0" borderId="0"/>
    <xf numFmtId="0" fontId="113" fillId="0" borderId="0"/>
    <xf numFmtId="0" fontId="232" fillId="0" borderId="0"/>
    <xf numFmtId="0" fontId="113" fillId="0" borderId="0"/>
    <xf numFmtId="0" fontId="233" fillId="0" borderId="0"/>
    <xf numFmtId="234" fontId="38" fillId="0" borderId="0" applyFont="0" applyFill="0" applyBorder="0" applyAlignment="0" applyProtection="0"/>
    <xf numFmtId="0" fontId="234" fillId="0" borderId="19"/>
    <xf numFmtId="235" fontId="193" fillId="0" borderId="0" applyFont="0" applyFill="0" applyBorder="0" applyAlignment="0" applyProtection="0"/>
    <xf numFmtId="236" fontId="193" fillId="0" borderId="0" applyFont="0" applyFill="0" applyBorder="0" applyAlignment="0" applyProtection="0"/>
    <xf numFmtId="237" fontId="96" fillId="0" borderId="0" applyFont="0" applyFill="0" applyBorder="0" applyAlignment="0" applyProtection="0"/>
    <xf numFmtId="238" fontId="37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235" fillId="0" borderId="0" applyNumberFormat="0" applyFont="0" applyFill="0" applyAlignment="0"/>
    <xf numFmtId="40" fontId="236" fillId="0" borderId="0">
      <alignment horizontal="left"/>
    </xf>
    <xf numFmtId="0" fontId="237" fillId="6" borderId="0" applyNumberFormat="0" applyBorder="0" applyAlignment="0" applyProtection="0"/>
    <xf numFmtId="0" fontId="237" fillId="6" borderId="0" applyNumberFormat="0" applyBorder="0" applyAlignment="0" applyProtection="0"/>
    <xf numFmtId="0" fontId="237" fillId="6" borderId="0" applyNumberFormat="0" applyBorder="0" applyAlignment="0" applyProtection="0"/>
    <xf numFmtId="0" fontId="237" fillId="6" borderId="0" applyNumberFormat="0" applyBorder="0" applyAlignment="0" applyProtection="0"/>
    <xf numFmtId="0" fontId="237" fillId="6" borderId="0" applyNumberFormat="0" applyBorder="0" applyAlignment="0" applyProtection="0"/>
    <xf numFmtId="0" fontId="59" fillId="6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38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237" fillId="6" borderId="0" applyNumberFormat="0" applyBorder="0" applyAlignment="0" applyProtection="0"/>
    <xf numFmtId="0" fontId="237" fillId="6" borderId="0" applyNumberFormat="0" applyBorder="0" applyAlignment="0" applyProtection="0"/>
    <xf numFmtId="0" fontId="237" fillId="6" borderId="0" applyNumberFormat="0" applyBorder="0" applyAlignment="0" applyProtection="0"/>
    <xf numFmtId="0" fontId="118" fillId="0" borderId="0"/>
    <xf numFmtId="0" fontId="6" fillId="0" borderId="0"/>
    <xf numFmtId="37" fontId="6" fillId="0" borderId="0"/>
    <xf numFmtId="0" fontId="239" fillId="0" borderId="1" applyNumberFormat="0" applyFont="0" applyFill="0" applyBorder="0" applyAlignment="0">
      <alignment horizontal="center"/>
    </xf>
    <xf numFmtId="0" fontId="239" fillId="0" borderId="1" applyNumberFormat="0" applyFont="0" applyFill="0" applyBorder="0" applyAlignment="0">
      <alignment horizontal="center"/>
    </xf>
    <xf numFmtId="0" fontId="232" fillId="0" borderId="0"/>
    <xf numFmtId="0" fontId="113" fillId="0" borderId="0"/>
    <xf numFmtId="0" fontId="113" fillId="0" borderId="0"/>
    <xf numFmtId="19" fontId="3" fillId="0" borderId="0"/>
    <xf numFmtId="166" fontId="7" fillId="0" borderId="0"/>
    <xf numFmtId="0" fontId="113" fillId="0" borderId="0"/>
    <xf numFmtId="0" fontId="113" fillId="0" borderId="0"/>
    <xf numFmtId="0" fontId="113" fillId="0" borderId="0"/>
    <xf numFmtId="0" fontId="174" fillId="0" borderId="0"/>
    <xf numFmtId="0" fontId="113" fillId="0" borderId="0"/>
    <xf numFmtId="0" fontId="113" fillId="0" borderId="0"/>
    <xf numFmtId="0" fontId="113" fillId="0" borderId="0"/>
    <xf numFmtId="0" fontId="240" fillId="0" borderId="0"/>
    <xf numFmtId="0" fontId="1" fillId="0" borderId="0"/>
    <xf numFmtId="0" fontId="75" fillId="0" borderId="0"/>
    <xf numFmtId="0" fontId="37" fillId="0" borderId="0"/>
    <xf numFmtId="0" fontId="1" fillId="0" borderId="0"/>
    <xf numFmtId="0" fontId="4" fillId="0" borderId="0"/>
    <xf numFmtId="0" fontId="1" fillId="0" borderId="0"/>
    <xf numFmtId="0" fontId="168" fillId="0" borderId="0"/>
    <xf numFmtId="0" fontId="133" fillId="0" borderId="0"/>
    <xf numFmtId="0" fontId="1" fillId="0" borderId="0"/>
    <xf numFmtId="0" fontId="133" fillId="0" borderId="0"/>
    <xf numFmtId="0" fontId="16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7" fillId="0" borderId="0"/>
    <xf numFmtId="0" fontId="133" fillId="0" borderId="0"/>
    <xf numFmtId="0" fontId="1" fillId="0" borderId="0"/>
    <xf numFmtId="0" fontId="133" fillId="0" borderId="0"/>
    <xf numFmtId="0" fontId="4" fillId="0" borderId="0"/>
    <xf numFmtId="0" fontId="133" fillId="0" borderId="0"/>
    <xf numFmtId="0" fontId="1" fillId="0" borderId="0"/>
    <xf numFmtId="0" fontId="1" fillId="0" borderId="0"/>
    <xf numFmtId="0" fontId="72" fillId="0" borderId="0"/>
    <xf numFmtId="0" fontId="43" fillId="0" borderId="0"/>
    <xf numFmtId="0" fontId="1" fillId="0" borderId="0"/>
    <xf numFmtId="240" fontId="37" fillId="0" borderId="0"/>
    <xf numFmtId="0" fontId="4" fillId="0" borderId="0"/>
    <xf numFmtId="0" fontId="4" fillId="0" borderId="0"/>
    <xf numFmtId="0" fontId="133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4" fillId="0" borderId="0"/>
    <xf numFmtId="0" fontId="133" fillId="0" borderId="0"/>
    <xf numFmtId="0" fontId="4" fillId="0" borderId="0"/>
    <xf numFmtId="0" fontId="1" fillId="0" borderId="0"/>
    <xf numFmtId="0" fontId="4" fillId="0" borderId="0"/>
    <xf numFmtId="0" fontId="43" fillId="0" borderId="0"/>
    <xf numFmtId="0" fontId="1" fillId="0" borderId="0"/>
    <xf numFmtId="0" fontId="76" fillId="0" borderId="0"/>
    <xf numFmtId="0" fontId="4" fillId="0" borderId="0"/>
    <xf numFmtId="0" fontId="1" fillId="0" borderId="0"/>
    <xf numFmtId="0" fontId="1" fillId="0" borderId="0"/>
    <xf numFmtId="0" fontId="72" fillId="0" borderId="0"/>
    <xf numFmtId="0" fontId="4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72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7" fillId="0" borderId="0"/>
    <xf numFmtId="0" fontId="75" fillId="0" borderId="0"/>
    <xf numFmtId="0" fontId="1" fillId="0" borderId="0"/>
    <xf numFmtId="0" fontId="4" fillId="0" borderId="0"/>
    <xf numFmtId="0" fontId="72" fillId="0" borderId="0"/>
    <xf numFmtId="0" fontId="36" fillId="0" borderId="0"/>
    <xf numFmtId="0" fontId="37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2" fillId="0" borderId="0"/>
    <xf numFmtId="0" fontId="43" fillId="0" borderId="0"/>
    <xf numFmtId="0" fontId="43" fillId="0" borderId="0"/>
    <xf numFmtId="0" fontId="43" fillId="0" borderId="0"/>
    <xf numFmtId="0" fontId="75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7" fillId="0" borderId="0"/>
    <xf numFmtId="0" fontId="168" fillId="0" borderId="0"/>
    <xf numFmtId="0" fontId="4" fillId="0" borderId="0"/>
    <xf numFmtId="0" fontId="168" fillId="0" borderId="0"/>
    <xf numFmtId="0" fontId="37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241" fontId="4" fillId="0" borderId="0"/>
    <xf numFmtId="0" fontId="241" fillId="0" borderId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1" fillId="10" borderId="17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1" fillId="10" borderId="17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0" fontId="1" fillId="10" borderId="17" applyNumberFormat="0" applyFont="0" applyAlignment="0" applyProtection="0"/>
    <xf numFmtId="0" fontId="43" fillId="10" borderId="17" applyNumberFormat="0" applyFont="0" applyAlignment="0" applyProtection="0"/>
    <xf numFmtId="0" fontId="75" fillId="87" borderId="45" applyNumberFormat="0" applyFont="0" applyAlignment="0" applyProtection="0"/>
    <xf numFmtId="0" fontId="75" fillId="87" borderId="45" applyNumberFormat="0" applyFont="0" applyAlignment="0" applyProtection="0"/>
    <xf numFmtId="242" fontId="118" fillId="0" borderId="0" applyFill="0" applyBorder="0" applyAlignment="0" applyProtection="0"/>
    <xf numFmtId="204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242" fillId="0" borderId="0"/>
    <xf numFmtId="194" fontId="9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8" fillId="0" borderId="0"/>
    <xf numFmtId="0" fontId="28" fillId="8" borderId="14" applyNumberFormat="0" applyAlignment="0" applyProtection="0"/>
    <xf numFmtId="0" fontId="28" fillId="8" borderId="14" applyNumberFormat="0" applyAlignment="0" applyProtection="0"/>
    <xf numFmtId="0" fontId="28" fillId="8" borderId="14" applyNumberFormat="0" applyAlignment="0" applyProtection="0"/>
    <xf numFmtId="0" fontId="28" fillId="8" borderId="14" applyNumberFormat="0" applyAlignment="0" applyProtection="0"/>
    <xf numFmtId="0" fontId="28" fillId="8" borderId="14" applyNumberFormat="0" applyAlignment="0" applyProtection="0"/>
    <xf numFmtId="0" fontId="61" fillId="8" borderId="14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4" fillId="51" borderId="14" applyNumberFormat="0" applyAlignment="0" applyProtection="0"/>
    <xf numFmtId="0" fontId="61" fillId="8" borderId="14" applyNumberFormat="0" applyAlignment="0" applyProtection="0"/>
    <xf numFmtId="0" fontId="61" fillId="8" borderId="14" applyNumberFormat="0" applyAlignment="0" applyProtection="0"/>
    <xf numFmtId="0" fontId="61" fillId="8" borderId="14" applyNumberFormat="0" applyAlignment="0" applyProtection="0"/>
    <xf numFmtId="0" fontId="61" fillId="8" borderId="14" applyNumberFormat="0" applyAlignment="0" applyProtection="0"/>
    <xf numFmtId="0" fontId="28" fillId="8" borderId="14" applyNumberFormat="0" applyAlignment="0" applyProtection="0"/>
    <xf numFmtId="0" fontId="28" fillId="8" borderId="14" applyNumberFormat="0" applyAlignment="0" applyProtection="0"/>
    <xf numFmtId="0" fontId="28" fillId="8" borderId="14" applyNumberFormat="0" applyAlignment="0" applyProtection="0"/>
    <xf numFmtId="40" fontId="245" fillId="35" borderId="0">
      <alignment horizontal="right"/>
    </xf>
    <xf numFmtId="0" fontId="246" fillId="35" borderId="0">
      <alignment horizontal="right"/>
    </xf>
    <xf numFmtId="0" fontId="247" fillId="35" borderId="23"/>
    <xf numFmtId="0" fontId="248" fillId="81" borderId="0" applyBorder="0">
      <alignment horizontal="centerContinuous"/>
    </xf>
    <xf numFmtId="0" fontId="249" fillId="81" borderId="0" applyBorder="0">
      <alignment horizontal="centerContinuous"/>
    </xf>
    <xf numFmtId="0" fontId="250" fillId="0" borderId="0">
      <alignment horizontal="left"/>
    </xf>
    <xf numFmtId="0" fontId="251" fillId="0" borderId="0">
      <alignment horizontal="center"/>
    </xf>
    <xf numFmtId="0" fontId="252" fillId="0" borderId="0">
      <alignment horizontal="center"/>
    </xf>
    <xf numFmtId="0" fontId="253" fillId="35" borderId="0"/>
    <xf numFmtId="243" fontId="38" fillId="0" borderId="0" applyFont="0" applyFill="0" applyBorder="0" applyAlignment="0" applyProtection="0"/>
    <xf numFmtId="14" fontId="147" fillId="0" borderId="0">
      <alignment horizontal="center" wrapText="1"/>
      <protection locked="0"/>
    </xf>
    <xf numFmtId="0" fontId="39" fillId="81" borderId="0" applyFill="0" applyBorder="0" applyAlignment="0" applyProtection="0">
      <protection locked="0"/>
    </xf>
    <xf numFmtId="0" fontId="38" fillId="81" borderId="0" applyFill="0" applyBorder="0" applyAlignment="0" applyProtection="0">
      <protection locked="0"/>
    </xf>
    <xf numFmtId="0" fontId="39" fillId="81" borderId="0" applyFill="0" applyBorder="0" applyAlignment="0" applyProtection="0">
      <protection locked="0"/>
    </xf>
    <xf numFmtId="244" fontId="4" fillId="0" borderId="0" applyFont="0" applyFill="0" applyBorder="0" applyAlignment="0" applyProtection="0"/>
    <xf numFmtId="245" fontId="39" fillId="81" borderId="0" applyFill="0" applyBorder="0" applyAlignment="0" applyProtection="0">
      <alignment vertical="top"/>
    </xf>
    <xf numFmtId="245" fontId="38" fillId="81" borderId="0" applyFill="0" applyBorder="0" applyAlignment="0" applyProtection="0">
      <alignment vertical="top"/>
    </xf>
    <xf numFmtId="245" fontId="39" fillId="81" borderId="0" applyFill="0" applyBorder="0" applyAlignment="0" applyProtection="0">
      <alignment vertical="top"/>
    </xf>
    <xf numFmtId="246" fontId="39" fillId="0" borderId="0" applyFill="0" applyBorder="0" applyAlignment="0" applyProtection="0"/>
    <xf numFmtId="246" fontId="38" fillId="0" borderId="0" applyFill="0" applyBorder="0" applyAlignment="0" applyProtection="0"/>
    <xf numFmtId="246" fontId="39" fillId="0" borderId="0" applyFill="0" applyBorder="0" applyAlignment="0" applyProtection="0"/>
    <xf numFmtId="210" fontId="156" fillId="0" borderId="0" applyFont="0" applyFill="0" applyBorder="0" applyAlignment="0" applyProtection="0"/>
    <xf numFmtId="211" fontId="96" fillId="0" borderId="0" applyFont="0" applyFill="0" applyBorder="0" applyAlignment="0" applyProtection="0"/>
    <xf numFmtId="247" fontId="3" fillId="0" borderId="0" applyFont="0" applyFill="0" applyBorder="0" applyAlignment="0" applyProtection="0"/>
    <xf numFmtId="248" fontId="120" fillId="0" borderId="0" applyFont="0" applyFill="0" applyBorder="0" applyAlignment="0" applyProtection="0"/>
    <xf numFmtId="249" fontId="96" fillId="0" borderId="0" applyFont="0" applyFill="0" applyBorder="0" applyAlignment="0" applyProtection="0"/>
    <xf numFmtId="25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24" applyNumberFormat="0" applyBorder="0"/>
    <xf numFmtId="3" fontId="254" fillId="0" borderId="0" applyNumberFormat="0" applyFill="0" applyBorder="0" applyAlignment="0" applyProtection="0"/>
    <xf numFmtId="212" fontId="120" fillId="0" borderId="0" applyFill="0" applyBorder="0" applyAlignment="0"/>
    <xf numFmtId="206" fontId="120" fillId="0" borderId="0" applyFill="0" applyBorder="0" applyAlignment="0"/>
    <xf numFmtId="212" fontId="120" fillId="0" borderId="0" applyFill="0" applyBorder="0" applyAlignment="0"/>
    <xf numFmtId="213" fontId="156" fillId="0" borderId="0" applyFill="0" applyBorder="0" applyAlignment="0"/>
    <xf numFmtId="206" fontId="96" fillId="0" borderId="0" applyFill="0" applyBorder="0" applyAlignment="0"/>
    <xf numFmtId="214" fontId="108" fillId="0" borderId="0" applyFill="0" applyBorder="0" applyAlignment="0"/>
    <xf numFmtId="206" fontId="120" fillId="0" borderId="0" applyFill="0" applyBorder="0" applyAlignment="0"/>
    <xf numFmtId="4" fontId="120" fillId="0" borderId="0">
      <alignment horizontal="right"/>
    </xf>
    <xf numFmtId="0" fontId="255" fillId="0" borderId="0"/>
    <xf numFmtId="0" fontId="118" fillId="0" borderId="0" applyNumberForma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5" fillId="0" borderId="19" applyBorder="0">
      <alignment horizontal="center"/>
    </xf>
    <xf numFmtId="3" fontId="176" fillId="0" borderId="0" applyFont="0" applyFill="0" applyBorder="0" applyAlignment="0" applyProtection="0"/>
    <xf numFmtId="0" fontId="176" fillId="88" borderId="0" applyNumberFormat="0" applyFont="0" applyBorder="0" applyAlignment="0" applyProtection="0"/>
    <xf numFmtId="37" fontId="41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96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256" fillId="89" borderId="0" applyNumberFormat="0" applyFont="0" applyBorder="0" applyAlignment="0">
      <alignment horizontal="center"/>
    </xf>
    <xf numFmtId="0" fontId="257" fillId="90" borderId="0"/>
    <xf numFmtId="4" fontId="258" fillId="0" borderId="0">
      <alignment horizontal="right"/>
    </xf>
    <xf numFmtId="14" fontId="259" fillId="0" borderId="0" applyNumberFormat="0" applyFill="0" applyBorder="0" applyAlignment="0" applyProtection="0">
      <alignment horizontal="left"/>
    </xf>
    <xf numFmtId="3" fontId="260" fillId="0" borderId="28">
      <alignment horizontal="right" wrapText="1"/>
    </xf>
    <xf numFmtId="0" fontId="190" fillId="0" borderId="47">
      <alignment vertical="center"/>
    </xf>
    <xf numFmtId="4" fontId="107" fillId="36" borderId="46" applyNumberFormat="0" applyProtection="0">
      <alignment vertical="center"/>
    </xf>
    <xf numFmtId="4" fontId="261" fillId="36" borderId="46" applyNumberFormat="0" applyProtection="0">
      <alignment vertical="center"/>
    </xf>
    <xf numFmtId="4" fontId="107" fillId="36" borderId="46" applyNumberFormat="0" applyProtection="0">
      <alignment horizontal="left" vertical="center" indent="1"/>
    </xf>
    <xf numFmtId="4" fontId="107" fillId="36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92" borderId="46" applyNumberFormat="0" applyProtection="0">
      <alignment horizontal="right" vertical="center"/>
    </xf>
    <xf numFmtId="4" fontId="107" fillId="93" borderId="46" applyNumberFormat="0" applyProtection="0">
      <alignment horizontal="right" vertical="center"/>
    </xf>
    <xf numFmtId="4" fontId="107" fillId="94" borderId="46" applyNumberFormat="0" applyProtection="0">
      <alignment horizontal="right" vertical="center"/>
    </xf>
    <xf numFmtId="4" fontId="107" fillId="95" borderId="46" applyNumberFormat="0" applyProtection="0">
      <alignment horizontal="right" vertical="center"/>
    </xf>
    <xf numFmtId="4" fontId="107" fillId="96" borderId="46" applyNumberFormat="0" applyProtection="0">
      <alignment horizontal="right" vertical="center"/>
    </xf>
    <xf numFmtId="4" fontId="107" fillId="97" borderId="46" applyNumberFormat="0" applyProtection="0">
      <alignment horizontal="right" vertical="center"/>
    </xf>
    <xf numFmtId="4" fontId="107" fillId="98" borderId="46" applyNumberFormat="0" applyProtection="0">
      <alignment horizontal="right" vertical="center"/>
    </xf>
    <xf numFmtId="4" fontId="107" fillId="99" borderId="46" applyNumberFormat="0" applyProtection="0">
      <alignment horizontal="right" vertical="center"/>
    </xf>
    <xf numFmtId="4" fontId="107" fillId="100" borderId="46" applyNumberFormat="0" applyProtection="0">
      <alignment horizontal="right" vertical="center"/>
    </xf>
    <xf numFmtId="4" fontId="262" fillId="101" borderId="46" applyNumberFormat="0" applyProtection="0">
      <alignment horizontal="left" vertical="center" indent="1"/>
    </xf>
    <xf numFmtId="4" fontId="107" fillId="102" borderId="48" applyNumberFormat="0" applyProtection="0">
      <alignment horizontal="left" vertical="center" indent="1"/>
    </xf>
    <xf numFmtId="4" fontId="263" fillId="103" borderId="0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102" borderId="46" applyNumberFormat="0" applyProtection="0">
      <alignment horizontal="left" vertical="center" indent="1"/>
    </xf>
    <xf numFmtId="4" fontId="107" fillId="104" borderId="46" applyNumberFormat="0" applyProtection="0">
      <alignment horizontal="left" vertical="center" indent="1"/>
    </xf>
    <xf numFmtId="0" fontId="4" fillId="104" borderId="46" applyNumberFormat="0" applyProtection="0">
      <alignment horizontal="left" vertical="center" indent="1"/>
    </xf>
    <xf numFmtId="0" fontId="4" fillId="104" borderId="46" applyNumberFormat="0" applyProtection="0">
      <alignment horizontal="left" vertical="center" indent="1"/>
    </xf>
    <xf numFmtId="0" fontId="4" fillId="105" borderId="46" applyNumberFormat="0" applyProtection="0">
      <alignment horizontal="left" vertical="center" indent="1"/>
    </xf>
    <xf numFmtId="0" fontId="4" fillId="105" borderId="46" applyNumberFormat="0" applyProtection="0">
      <alignment horizontal="left" vertical="center" indent="1"/>
    </xf>
    <xf numFmtId="0" fontId="4" fillId="2" borderId="46" applyNumberFormat="0" applyProtection="0">
      <alignment horizontal="left" vertical="center" indent="1"/>
    </xf>
    <xf numFmtId="0" fontId="4" fillId="2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0" fontId="5" fillId="81" borderId="49" applyNumberFormat="0">
      <protection locked="0"/>
    </xf>
    <xf numFmtId="0" fontId="264" fillId="106" borderId="50" applyBorder="0"/>
    <xf numFmtId="4" fontId="107" fillId="3" borderId="46" applyNumberFormat="0" applyProtection="0">
      <alignment vertical="center"/>
    </xf>
    <xf numFmtId="4" fontId="261" fillId="3" borderId="46" applyNumberFormat="0" applyProtection="0">
      <alignment vertical="center"/>
    </xf>
    <xf numFmtId="4" fontId="107" fillId="3" borderId="46" applyNumberFormat="0" applyProtection="0">
      <alignment horizontal="left" vertical="center" indent="1"/>
    </xf>
    <xf numFmtId="4" fontId="107" fillId="3" borderId="46" applyNumberFormat="0" applyProtection="0">
      <alignment horizontal="left" vertical="center" indent="1"/>
    </xf>
    <xf numFmtId="4" fontId="107" fillId="102" borderId="46" applyNumberFormat="0" applyProtection="0">
      <alignment horizontal="right" vertical="center"/>
    </xf>
    <xf numFmtId="4" fontId="261" fillId="102" borderId="46" applyNumberFormat="0" applyProtection="0">
      <alignment horizontal="right" vertical="center"/>
    </xf>
    <xf numFmtId="0" fontId="4" fillId="9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0" fontId="265" fillId="0" borderId="0"/>
    <xf numFmtId="0" fontId="5" fillId="107" borderId="1"/>
    <xf numFmtId="4" fontId="188" fillId="102" borderId="46" applyNumberFormat="0" applyProtection="0">
      <alignment horizontal="right" vertical="center"/>
    </xf>
    <xf numFmtId="0" fontId="266" fillId="0" borderId="51"/>
    <xf numFmtId="38" fontId="118" fillId="0" borderId="0" applyNumberFormat="0" applyFont="0" applyFill="0" applyBorder="0" applyAlignment="0"/>
    <xf numFmtId="0" fontId="267" fillId="0" borderId="0">
      <alignment horizontal="left"/>
    </xf>
    <xf numFmtId="0" fontId="268" fillId="0" borderId="0">
      <alignment horizontal="left"/>
    </xf>
    <xf numFmtId="0" fontId="256" fillId="1" borderId="5" applyNumberFormat="0" applyFont="0" applyAlignment="0">
      <alignment horizontal="center"/>
    </xf>
    <xf numFmtId="0" fontId="269" fillId="0" borderId="0" applyNumberFormat="0" applyFill="0" applyBorder="0" applyAlignment="0" applyProtection="0"/>
    <xf numFmtId="0" fontId="118" fillId="0" borderId="28" applyAlignment="0">
      <alignment horizontal="centerContinuous"/>
    </xf>
    <xf numFmtId="0" fontId="270" fillId="0" borderId="0" applyNumberFormat="0" applyFill="0" applyBorder="0" applyAlignment="0">
      <alignment horizontal="center"/>
    </xf>
    <xf numFmtId="12" fontId="271" fillId="0" borderId="1">
      <alignment horizontal="center"/>
    </xf>
    <xf numFmtId="0" fontId="107" fillId="0" borderId="0">
      <alignment vertical="top"/>
    </xf>
    <xf numFmtId="0" fontId="272" fillId="108" borderId="0"/>
    <xf numFmtId="0" fontId="37" fillId="0" borderId="0" applyNumberFormat="0" applyBorder="0">
      <alignment vertical="center"/>
    </xf>
    <xf numFmtId="0" fontId="213" fillId="108" borderId="0"/>
    <xf numFmtId="0" fontId="272" fillId="108" borderId="0"/>
    <xf numFmtId="0" fontId="273" fillId="0" borderId="0" applyNumberFormat="0" applyBorder="0" applyAlignment="0"/>
    <xf numFmtId="0" fontId="274" fillId="0" borderId="0" applyNumberFormat="0" applyBorder="0" applyAlignment="0"/>
    <xf numFmtId="0" fontId="275" fillId="0" borderId="0" applyNumberFormat="0" applyBorder="0" applyAlignment="0"/>
    <xf numFmtId="0" fontId="276" fillId="51" borderId="0" applyNumberFormat="0" applyBorder="0" applyAlignment="0"/>
    <xf numFmtId="0" fontId="234" fillId="0" borderId="0"/>
    <xf numFmtId="0" fontId="277" fillId="3" borderId="0">
      <alignment wrapText="1"/>
    </xf>
    <xf numFmtId="0" fontId="52" fillId="0" borderId="52"/>
    <xf numFmtId="40" fontId="278" fillId="0" borderId="0" applyBorder="0">
      <alignment horizontal="right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199" fontId="280" fillId="0" borderId="29">
      <alignment horizontal="right" vertical="center"/>
    </xf>
    <xf numFmtId="199" fontId="280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251" fontId="279" fillId="0" borderId="29">
      <alignment horizontal="right" vertical="center"/>
    </xf>
    <xf numFmtId="49" fontId="281" fillId="0" borderId="0" applyFill="0" applyBorder="0" applyProtection="0">
      <protection locked="0"/>
    </xf>
    <xf numFmtId="4" fontId="281" fillId="0" borderId="0" applyFill="0" applyBorder="0" applyProtection="0">
      <protection locked="0"/>
    </xf>
    <xf numFmtId="0" fontId="282" fillId="0" borderId="0">
      <alignment horizontal="left"/>
    </xf>
    <xf numFmtId="0" fontId="191" fillId="0" borderId="0">
      <alignment horizontal="left"/>
    </xf>
    <xf numFmtId="0" fontId="208" fillId="0" borderId="0"/>
    <xf numFmtId="0" fontId="204" fillId="0" borderId="0"/>
    <xf numFmtId="0" fontId="191" fillId="0" borderId="0"/>
    <xf numFmtId="0" fontId="283" fillId="0" borderId="0" applyBorder="0" applyAlignment="0"/>
    <xf numFmtId="0" fontId="284" fillId="0" borderId="0" applyNumberFormat="0" applyFill="0" applyBorder="0" applyAlignment="0" applyProtection="0"/>
    <xf numFmtId="0" fontId="285" fillId="0" borderId="0"/>
    <xf numFmtId="0" fontId="285" fillId="0" borderId="0"/>
    <xf numFmtId="0" fontId="286" fillId="0" borderId="0"/>
    <xf numFmtId="0" fontId="286" fillId="0" borderId="0"/>
    <xf numFmtId="0" fontId="285" fillId="0" borderId="0"/>
    <xf numFmtId="0" fontId="285" fillId="0" borderId="0"/>
    <xf numFmtId="49" fontId="107" fillId="0" borderId="0" applyFill="0" applyBorder="0" applyAlignment="0"/>
    <xf numFmtId="0" fontId="107" fillId="0" borderId="0" applyFill="0" applyBorder="0" applyAlignment="0"/>
    <xf numFmtId="252" fontId="156" fillId="0" borderId="0" applyFill="0" applyBorder="0" applyAlignment="0"/>
    <xf numFmtId="165" fontId="96" fillId="0" borderId="0" applyFill="0" applyBorder="0" applyAlignment="0"/>
    <xf numFmtId="0" fontId="4" fillId="0" borderId="0" applyFill="0" applyBorder="0" applyAlignment="0"/>
    <xf numFmtId="253" fontId="156" fillId="0" borderId="0" applyFill="0" applyBorder="0" applyAlignment="0"/>
    <xf numFmtId="254" fontId="96" fillId="0" borderId="0" applyFill="0" applyBorder="0" applyAlignment="0"/>
    <xf numFmtId="0" fontId="4" fillId="0" borderId="0" applyFill="0" applyBorder="0" applyAlignment="0"/>
    <xf numFmtId="255" fontId="279" fillId="0" borderId="29">
      <alignment horizontal="center"/>
    </xf>
    <xf numFmtId="255" fontId="279" fillId="0" borderId="29">
      <alignment horizontal="center"/>
    </xf>
    <xf numFmtId="0" fontId="287" fillId="0" borderId="53"/>
    <xf numFmtId="0" fontId="73" fillId="0" borderId="0" applyNumberFormat="0" applyFill="0" applyBorder="0" applyAlignment="0" applyProtection="0"/>
    <xf numFmtId="0" fontId="288" fillId="0" borderId="0" applyFill="0" applyBorder="0" applyProtection="0">
      <alignment horizontal="left" vertical="top"/>
    </xf>
    <xf numFmtId="40" fontId="289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86" fillId="0" borderId="0"/>
    <xf numFmtId="0" fontId="285" fillId="0" borderId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67" fillId="0" borderId="18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177" fillId="0" borderId="54" applyNumberFormat="0" applyFill="0" applyAlignment="0" applyProtection="0"/>
    <xf numFmtId="0" fontId="292" fillId="0" borderId="5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4" fillId="0" borderId="0"/>
    <xf numFmtId="38" fontId="176" fillId="0" borderId="0" applyFont="0" applyFill="0" applyBorder="0" applyAlignment="0" applyProtection="0"/>
    <xf numFmtId="6" fontId="119" fillId="0" borderId="0" applyFont="0" applyFill="0" applyBorder="0" applyAlignment="0" applyProtection="0"/>
    <xf numFmtId="195" fontId="176" fillId="0" borderId="0" applyFont="0" applyFill="0" applyBorder="0" applyAlignment="0" applyProtection="0"/>
    <xf numFmtId="256" fontId="279" fillId="0" borderId="0"/>
    <xf numFmtId="257" fontId="293" fillId="0" borderId="0">
      <alignment vertical="top"/>
    </xf>
    <xf numFmtId="167" fontId="279" fillId="0" borderId="1"/>
    <xf numFmtId="167" fontId="279" fillId="0" borderId="1"/>
    <xf numFmtId="0" fontId="294" fillId="0" borderId="0"/>
    <xf numFmtId="0" fontId="294" fillId="0" borderId="0"/>
    <xf numFmtId="5" fontId="295" fillId="102" borderId="20">
      <alignment vertical="top"/>
    </xf>
    <xf numFmtId="5" fontId="295" fillId="102" borderId="20">
      <alignment vertical="top"/>
    </xf>
    <xf numFmtId="0" fontId="296" fillId="109" borderId="1">
      <alignment horizontal="left" vertical="center"/>
    </xf>
    <xf numFmtId="0" fontId="296" fillId="109" borderId="1">
      <alignment horizontal="left" vertical="center"/>
    </xf>
    <xf numFmtId="6" fontId="297" fillId="110" borderId="20"/>
    <xf numFmtId="6" fontId="297" fillId="110" borderId="20"/>
    <xf numFmtId="5" fontId="217" fillId="0" borderId="20">
      <alignment horizontal="left" vertical="top"/>
    </xf>
    <xf numFmtId="5" fontId="217" fillId="0" borderId="20">
      <alignment horizontal="left" vertical="top"/>
    </xf>
    <xf numFmtId="0" fontId="298" fillId="111" borderId="0">
      <alignment horizontal="left" vertical="center"/>
    </xf>
    <xf numFmtId="5" fontId="112" fillId="0" borderId="2">
      <alignment horizontal="left" vertical="top"/>
    </xf>
    <xf numFmtId="0" fontId="299" fillId="0" borderId="2">
      <alignment horizontal="left" vertical="center"/>
    </xf>
    <xf numFmtId="0" fontId="4" fillId="0" borderId="0">
      <alignment horizontal="centerContinuous" vertical="center"/>
    </xf>
    <xf numFmtId="258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258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0" fontId="4" fillId="100" borderId="1" applyNumberFormat="0" applyFont="0" applyBorder="0" applyAlignment="0" applyProtection="0">
      <protection locked="0"/>
    </xf>
    <xf numFmtId="0" fontId="302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0" fontId="303" fillId="0" borderId="0" applyNumberFormat="0" applyFill="0" applyBorder="0" applyAlignment="0" applyProtection="0"/>
    <xf numFmtId="1" fontId="4" fillId="0" borderId="0" applyFont="0" applyFill="0" applyBorder="0" applyAlignment="0" applyProtection="0"/>
    <xf numFmtId="0" fontId="138" fillId="38" borderId="0" applyNumberFormat="0" applyBorder="0" applyAlignment="0" applyProtection="0">
      <alignment vertical="center"/>
    </xf>
    <xf numFmtId="0" fontId="138" fillId="39" borderId="0" applyNumberFormat="0" applyBorder="0" applyAlignment="0" applyProtection="0">
      <alignment vertical="center"/>
    </xf>
    <xf numFmtId="0" fontId="138" fillId="40" borderId="0" applyNumberFormat="0" applyBorder="0" applyAlignment="0" applyProtection="0">
      <alignment vertical="center"/>
    </xf>
    <xf numFmtId="0" fontId="138" fillId="41" borderId="0" applyNumberFormat="0" applyBorder="0" applyAlignment="0" applyProtection="0">
      <alignment vertical="center"/>
    </xf>
    <xf numFmtId="0" fontId="138" fillId="42" borderId="0" applyNumberFormat="0" applyBorder="0" applyAlignment="0" applyProtection="0">
      <alignment vertical="center"/>
    </xf>
    <xf numFmtId="0" fontId="138" fillId="43" borderId="0" applyNumberFormat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top"/>
      <protection locked="0"/>
    </xf>
    <xf numFmtId="0" fontId="165" fillId="0" borderId="0">
      <alignment horizontal="left"/>
    </xf>
    <xf numFmtId="0" fontId="24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6" fillId="0" borderId="0" applyNumberFormat="0" applyFill="0" applyBorder="0" applyAlignment="0" applyProtection="0">
      <alignment vertical="center"/>
    </xf>
    <xf numFmtId="0" fontId="307" fillId="37" borderId="37" applyNumberFormat="0" applyAlignment="0" applyProtection="0">
      <alignment vertical="center"/>
    </xf>
    <xf numFmtId="0" fontId="308" fillId="44" borderId="0" applyNumberFormat="0" applyBorder="0" applyAlignment="0" applyProtection="0">
      <alignment vertical="center"/>
    </xf>
    <xf numFmtId="262" fontId="122" fillId="0" borderId="0" applyFont="0" applyFill="0" applyBorder="0" applyAlignment="0" applyProtection="0"/>
    <xf numFmtId="263" fontId="122" fillId="0" borderId="0" applyFont="0" applyFill="0" applyBorder="0" applyAlignment="0" applyProtection="0">
      <alignment vertical="top"/>
    </xf>
    <xf numFmtId="264" fontId="122" fillId="0" borderId="0" applyFon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132" fillId="87" borderId="45" applyNumberFormat="0" applyFont="0" applyAlignment="0" applyProtection="0">
      <alignment vertical="center"/>
    </xf>
    <xf numFmtId="0" fontId="132" fillId="87" borderId="45" applyNumberFormat="0" applyFont="0" applyAlignment="0" applyProtection="0">
      <alignment vertical="center"/>
    </xf>
    <xf numFmtId="0" fontId="310" fillId="0" borderId="33" applyNumberFormat="0" applyFill="0" applyAlignment="0" applyProtection="0">
      <alignment vertical="center"/>
    </xf>
    <xf numFmtId="0" fontId="158" fillId="51" borderId="56" applyNumberFormat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/>
    <xf numFmtId="177" fontId="313" fillId="0" borderId="0" applyFont="0" applyFill="0" applyBorder="0" applyAlignment="0" applyProtection="0"/>
    <xf numFmtId="43" fontId="313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96" fillId="0" borderId="0" applyFont="0" applyFill="0" applyBorder="0" applyAlignment="0" applyProtection="0"/>
    <xf numFmtId="265" fontId="3" fillId="0" borderId="0" applyFont="0" applyFill="0" applyBorder="0" applyAlignment="0" applyProtection="0"/>
    <xf numFmtId="177" fontId="37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217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96" fillId="0" borderId="0" applyFont="0" applyFill="0" applyBorder="0" applyAlignment="0" applyProtection="0"/>
    <xf numFmtId="176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314" fillId="0" borderId="0" applyNumberFormat="0" applyFill="0" applyBorder="0" applyAlignment="0" applyProtection="0">
      <alignment vertical="top"/>
      <protection locked="0"/>
    </xf>
    <xf numFmtId="0" fontId="315" fillId="37" borderId="37" applyNumberFormat="0" applyAlignment="0" applyProtection="0"/>
    <xf numFmtId="0" fontId="230" fillId="0" borderId="33" applyNumberFormat="0" applyFill="0" applyAlignment="0" applyProtection="0"/>
    <xf numFmtId="42" fontId="316" fillId="0" borderId="0" applyFont="0" applyFill="0" applyBorder="0" applyAlignment="0" applyProtection="0"/>
    <xf numFmtId="44" fontId="316" fillId="0" borderId="0" applyFont="0" applyFill="0" applyBorder="0" applyAlignment="0" applyProtection="0"/>
    <xf numFmtId="0" fontId="317" fillId="47" borderId="0" applyNumberFormat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4" fillId="0" borderId="0"/>
    <xf numFmtId="0" fontId="37" fillId="0" borderId="0"/>
    <xf numFmtId="0" fontId="3" fillId="0" borderId="0"/>
    <xf numFmtId="0" fontId="4" fillId="0" borderId="0"/>
    <xf numFmtId="0" fontId="319" fillId="50" borderId="56" applyNumberFormat="0" applyAlignment="0" applyProtection="0"/>
    <xf numFmtId="0" fontId="238" fillId="44" borderId="0" applyNumberFormat="0" applyBorder="0" applyAlignment="0" applyProtection="0"/>
    <xf numFmtId="9" fontId="3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0" fillId="0" borderId="55" applyNumberFormat="0" applyFill="0" applyAlignment="0" applyProtection="0"/>
    <xf numFmtId="0" fontId="321" fillId="46" borderId="0" applyNumberFormat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3" fontId="322" fillId="0" borderId="0" applyFont="0" applyFill="0" applyBorder="0" applyAlignment="0" applyProtection="0"/>
    <xf numFmtId="204" fontId="322" fillId="0" borderId="0" applyFont="0" applyFill="0" applyBorder="0" applyAlignment="0" applyProtection="0"/>
    <xf numFmtId="0" fontId="140" fillId="0" borderId="0" applyFont="0" applyFill="0" applyBorder="0" applyAlignment="0" applyProtection="0"/>
    <xf numFmtId="266" fontId="323" fillId="0" borderId="0" applyFont="0" applyFill="0" applyBorder="0" applyAlignment="0" applyProtection="0"/>
    <xf numFmtId="267" fontId="323" fillId="0" borderId="0" applyFont="0" applyFill="0" applyBorder="0" applyAlignment="0" applyProtection="0"/>
    <xf numFmtId="37" fontId="113" fillId="0" borderId="0"/>
    <xf numFmtId="268" fontId="322" fillId="0" borderId="0" applyFont="0" applyFill="0" applyBorder="0" applyAlignment="0" applyProtection="0"/>
    <xf numFmtId="269" fontId="322" fillId="0" borderId="0" applyFont="0" applyFill="0" applyBorder="0" applyAlignment="0" applyProtection="0"/>
    <xf numFmtId="0" fontId="107" fillId="0" borderId="0">
      <alignment vertical="top"/>
    </xf>
    <xf numFmtId="0" fontId="99" fillId="0" borderId="0"/>
    <xf numFmtId="0" fontId="139" fillId="38" borderId="0" applyNumberFormat="0" applyBorder="0" applyAlignment="0" applyProtection="0"/>
    <xf numFmtId="0" fontId="139" fillId="39" borderId="0" applyNumberFormat="0" applyBorder="0" applyAlignment="0" applyProtection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3" borderId="0" applyNumberFormat="0" applyBorder="0" applyAlignment="0" applyProtection="0"/>
    <xf numFmtId="0" fontId="324" fillId="51" borderId="46" applyNumberFormat="0" applyAlignment="0" applyProtection="0"/>
    <xf numFmtId="0" fontId="133" fillId="87" borderId="45" applyNumberFormat="0" applyFont="0" applyAlignment="0" applyProtection="0"/>
    <xf numFmtId="0" fontId="203" fillId="0" borderId="34" applyNumberFormat="0" applyFill="0" applyAlignment="0" applyProtection="0"/>
    <xf numFmtId="0" fontId="207" fillId="0" borderId="35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325" fillId="0" borderId="0" applyFont="0" applyFill="0" applyBorder="0" applyAlignment="0" applyProtection="0"/>
    <xf numFmtId="0" fontId="325" fillId="0" borderId="0" applyFont="0" applyFill="0" applyBorder="0" applyAlignment="0" applyProtection="0"/>
    <xf numFmtId="0" fontId="41" fillId="0" borderId="0">
      <alignment vertical="center"/>
    </xf>
    <xf numFmtId="0" fontId="99" fillId="0" borderId="0" applyFont="0" applyFill="0" applyBorder="0" applyAlignment="0" applyProtection="0"/>
    <xf numFmtId="194" fontId="96" fillId="0" borderId="0" applyFont="0" applyFill="0" applyBorder="0" applyAlignment="0" applyProtection="0"/>
    <xf numFmtId="177" fontId="96" fillId="0" borderId="0" applyFont="0" applyFill="0" applyBorder="0" applyAlignment="0" applyProtection="0"/>
    <xf numFmtId="0" fontId="4" fillId="0" borderId="0"/>
    <xf numFmtId="194" fontId="96" fillId="0" borderId="0" applyFont="0" applyFill="0" applyBorder="0" applyAlignment="0" applyProtection="0"/>
    <xf numFmtId="194" fontId="96" fillId="0" borderId="0" applyFont="0" applyFill="0" applyBorder="0" applyAlignment="0" applyProtection="0"/>
    <xf numFmtId="177" fontId="96" fillId="0" borderId="0" applyFont="0" applyFill="0" applyBorder="0" applyAlignment="0" applyProtection="0"/>
    <xf numFmtId="270" fontId="122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96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0" fontId="326" fillId="0" borderId="0" applyFont="0" applyFill="0" applyBorder="0" applyAlignment="0" applyProtection="0"/>
    <xf numFmtId="0" fontId="326" fillId="0" borderId="0" applyFont="0" applyFill="0" applyBorder="0" applyAlignment="0" applyProtection="0"/>
    <xf numFmtId="9" fontId="327" fillId="0" borderId="0" applyFont="0" applyFill="0" applyBorder="0" applyAlignment="0" applyProtection="0"/>
    <xf numFmtId="0" fontId="328" fillId="0" borderId="0"/>
    <xf numFmtId="38" fontId="176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271" fontId="327" fillId="0" borderId="0" applyFont="0" applyFill="0" applyBorder="0" applyAlignment="0" applyProtection="0"/>
    <xf numFmtId="272" fontId="327" fillId="0" borderId="0" applyFont="0" applyFill="0" applyBorder="0" applyAlignment="0" applyProtection="0"/>
    <xf numFmtId="0" fontId="329" fillId="0" borderId="0"/>
    <xf numFmtId="0" fontId="4" fillId="0" borderId="0"/>
    <xf numFmtId="0" fontId="330" fillId="50" borderId="56" applyNumberFormat="0" applyAlignment="0" applyProtection="0">
      <alignment vertical="center"/>
    </xf>
    <xf numFmtId="0" fontId="330" fillId="50" borderId="56" applyNumberFormat="0" applyAlignment="0" applyProtection="0">
      <alignment vertical="center"/>
    </xf>
    <xf numFmtId="0" fontId="331" fillId="51" borderId="46" applyNumberFormat="0" applyAlignment="0" applyProtection="0">
      <alignment vertical="center"/>
    </xf>
    <xf numFmtId="0" fontId="331" fillId="51" borderId="46" applyNumberFormat="0" applyAlignment="0" applyProtection="0">
      <alignment vertical="center"/>
    </xf>
    <xf numFmtId="203" fontId="332" fillId="0" borderId="0" applyFont="0" applyFill="0" applyBorder="0" applyAlignment="0" applyProtection="0"/>
    <xf numFmtId="204" fontId="332" fillId="0" borderId="0" applyFont="0" applyFill="0" applyBorder="0" applyAlignment="0" applyProtection="0"/>
    <xf numFmtId="177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40" fontId="334" fillId="0" borderId="0" applyFont="0" applyFill="0" applyBorder="0" applyAlignment="0" applyProtection="0"/>
    <xf numFmtId="38" fontId="334" fillId="0" borderId="0" applyFont="0" applyFill="0" applyBorder="0" applyAlignment="0" applyProtection="0"/>
    <xf numFmtId="0" fontId="235" fillId="0" borderId="0"/>
    <xf numFmtId="9" fontId="335" fillId="0" borderId="0" applyFont="0" applyFill="0" applyBorder="0" applyAlignment="0" applyProtection="0"/>
    <xf numFmtId="0" fontId="336" fillId="46" borderId="0" applyNumberFormat="0" applyBorder="0" applyAlignment="0" applyProtection="0">
      <alignment vertical="center"/>
    </xf>
    <xf numFmtId="0" fontId="337" fillId="0" borderId="0" applyNumberFormat="0" applyFont="0" applyFill="0" applyBorder="0">
      <alignment horizontal="left" vertical="top" wrapText="1"/>
    </xf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227" fillId="112" borderId="0">
      <alignment horizontal="center" vertical="center"/>
      <protection hidden="1"/>
    </xf>
    <xf numFmtId="0" fontId="334" fillId="0" borderId="0"/>
    <xf numFmtId="0" fontId="4" fillId="0" borderId="0"/>
    <xf numFmtId="0" fontId="338" fillId="0" borderId="0"/>
    <xf numFmtId="179" fontId="4" fillId="0" borderId="0" applyFont="0" applyFill="0" applyBorder="0" applyAlignment="0" applyProtection="0"/>
    <xf numFmtId="40" fontId="165" fillId="0" borderId="0" applyFont="0" applyFill="0" applyBorder="0" applyAlignment="0" applyProtection="0">
      <alignment vertical="center"/>
    </xf>
    <xf numFmtId="38" fontId="165" fillId="0" borderId="0" applyFont="0" applyFill="0" applyBorder="0" applyAlignment="0" applyProtection="0"/>
    <xf numFmtId="38" fontId="165" fillId="0" borderId="0" applyFont="0" applyFill="0" applyBorder="0" applyAlignment="0" applyProtection="0">
      <alignment vertical="center"/>
    </xf>
    <xf numFmtId="0" fontId="132" fillId="0" borderId="0"/>
    <xf numFmtId="0" fontId="165" fillId="0" borderId="0"/>
    <xf numFmtId="0" fontId="165" fillId="0" borderId="0"/>
    <xf numFmtId="0" fontId="339" fillId="0" borderId="0"/>
    <xf numFmtId="0" fontId="122" fillId="0" borderId="0"/>
    <xf numFmtId="0" fontId="340" fillId="0" borderId="0"/>
    <xf numFmtId="268" fontId="335" fillId="0" borderId="0" applyFont="0" applyFill="0" applyBorder="0" applyAlignment="0" applyProtection="0"/>
    <xf numFmtId="269" fontId="335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342" fillId="47" borderId="0" applyNumberFormat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34" applyNumberFormat="0" applyFill="0" applyAlignment="0" applyProtection="0">
      <alignment vertical="center"/>
    </xf>
    <xf numFmtId="0" fontId="346" fillId="0" borderId="35" applyNumberFormat="0" applyFill="0" applyAlignment="0" applyProtection="0">
      <alignment vertical="center"/>
    </xf>
    <xf numFmtId="0" fontId="347" fillId="0" borderId="36" applyNumberFormat="0" applyFill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Fill="0" applyBorder="0" applyProtection="0"/>
    <xf numFmtId="0" fontId="349" fillId="51" borderId="56" applyNumberFormat="0" applyAlignment="0" applyProtection="0">
      <alignment vertical="center"/>
    </xf>
    <xf numFmtId="0" fontId="349" fillId="51" borderId="56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191" fontId="42" fillId="0" borderId="0" applyFont="0" applyFill="0" applyBorder="0" applyAlignment="0" applyProtection="0"/>
    <xf numFmtId="6" fontId="352" fillId="0" borderId="0" applyFont="0" applyFill="0" applyBorder="0" applyAlignment="0" applyProtection="0"/>
    <xf numFmtId="273" fontId="42" fillId="0" borderId="0" applyFont="0" applyFill="0" applyBorder="0" applyAlignment="0" applyProtection="0"/>
    <xf numFmtId="274" fontId="41" fillId="0" borderId="0" applyFont="0" applyFill="0" applyBorder="0" applyAlignment="0" applyProtection="0"/>
    <xf numFmtId="275" fontId="41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184" fontId="165" fillId="0" borderId="0" applyFont="0" applyFill="0" applyBorder="0" applyAlignment="0" applyProtection="0"/>
    <xf numFmtId="276" fontId="165" fillId="0" borderId="0" applyFont="0" applyFill="0" applyBorder="0" applyAlignment="0" applyProtection="0"/>
    <xf numFmtId="0" fontId="335" fillId="0" borderId="0"/>
    <xf numFmtId="0" fontId="354" fillId="0" borderId="55" applyNumberFormat="0" applyFill="0" applyAlignment="0" applyProtection="0">
      <alignment vertical="center"/>
    </xf>
    <xf numFmtId="0" fontId="354" fillId="0" borderId="55" applyNumberFormat="0" applyFill="0" applyAlignment="0" applyProtection="0">
      <alignment vertical="center"/>
    </xf>
    <xf numFmtId="207" fontId="335" fillId="0" borderId="0" applyFont="0" applyFill="0" applyBorder="0" applyAlignment="0" applyProtection="0"/>
    <xf numFmtId="277" fontId="335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355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6" fillId="0" borderId="0"/>
    <xf numFmtId="43" fontId="356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7" fillId="0" borderId="0"/>
    <xf numFmtId="179" fontId="3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0" fillId="0" borderId="0" applyNumberFormat="0" applyBorder="0" applyAlignment="0"/>
    <xf numFmtId="0" fontId="1" fillId="0" borderId="0"/>
    <xf numFmtId="179" fontId="43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358" fillId="0" borderId="0"/>
    <xf numFmtId="179" fontId="358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4" fontId="37" fillId="0" borderId="0"/>
    <xf numFmtId="9" fontId="1" fillId="0" borderId="0" applyFont="0" applyFill="0" applyBorder="0" applyAlignment="0" applyProtection="0"/>
    <xf numFmtId="4" fontId="37" fillId="0" borderId="0"/>
    <xf numFmtId="179" fontId="37" fillId="0" borderId="0" applyFont="0" applyFill="0" applyBorder="0" applyAlignment="0" applyProtection="0"/>
    <xf numFmtId="4" fontId="37" fillId="0" borderId="0"/>
    <xf numFmtId="9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0" borderId="0" applyNumberFormat="0" applyBorder="0" applyAlignment="0"/>
    <xf numFmtId="0" fontId="359" fillId="0" borderId="0" applyNumberFormat="0" applyBorder="0" applyAlignment="0"/>
    <xf numFmtId="0" fontId="45" fillId="0" borderId="0" applyNumberFormat="0" applyBorder="0" applyAlignment="0"/>
    <xf numFmtId="0" fontId="48" fillId="0" borderId="0" applyNumberFormat="0" applyBorder="0" applyAlignment="0"/>
    <xf numFmtId="0" fontId="360" fillId="0" borderId="0" applyNumberFormat="0" applyBorder="0" applyAlignment="0"/>
    <xf numFmtId="0" fontId="361" fillId="0" borderId="0"/>
    <xf numFmtId="0" fontId="107" fillId="0" borderId="0" applyNumberFormat="0" applyBorder="0" applyAlignment="0"/>
    <xf numFmtId="0" fontId="363" fillId="0" borderId="0" applyNumberFormat="0" applyBorder="0" applyAlignment="0"/>
    <xf numFmtId="0" fontId="362" fillId="0" borderId="0" applyNumberFormat="0" applyBorder="0" applyAlignment="0"/>
    <xf numFmtId="0" fontId="36" fillId="0" borderId="0"/>
    <xf numFmtId="0" fontId="2" fillId="0" borderId="0"/>
    <xf numFmtId="0" fontId="107" fillId="0" borderId="0" applyNumberFormat="0" applyBorder="0" applyAlignment="0"/>
    <xf numFmtId="9" fontId="1" fillId="0" borderId="0" applyFont="0" applyFill="0" applyBorder="0" applyAlignment="0" applyProtection="0"/>
    <xf numFmtId="0" fontId="47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0" fontId="360" fillId="0" borderId="0" applyNumberFormat="0" applyBorder="0" applyAlignment="0"/>
    <xf numFmtId="0" fontId="363" fillId="0" borderId="0" applyNumberFormat="0" applyBorder="0" applyAlignment="0"/>
    <xf numFmtId="0" fontId="2" fillId="0" borderId="0"/>
    <xf numFmtId="0" fontId="1" fillId="0" borderId="0"/>
    <xf numFmtId="0" fontId="4" fillId="0" borderId="0"/>
    <xf numFmtId="0" fontId="107" fillId="0" borderId="0" applyNumberFormat="0" applyBorder="0" applyAlignment="0"/>
    <xf numFmtId="17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7" fillId="0" borderId="0"/>
    <xf numFmtId="0" fontId="360" fillId="0" borderId="0" applyNumberFormat="0" applyBorder="0" applyAlignment="0"/>
    <xf numFmtId="0" fontId="46" fillId="0" borderId="0" applyNumberFormat="0" applyBorder="0" applyAlignment="0"/>
    <xf numFmtId="0" fontId="2" fillId="0" borderId="0"/>
    <xf numFmtId="4" fontId="2" fillId="0" borderId="0" applyFont="0" applyFill="0" applyBorder="0" applyAlignment="0" applyProtection="0"/>
    <xf numFmtId="0" fontId="4" fillId="0" borderId="0"/>
    <xf numFmtId="0" fontId="107" fillId="0" borderId="0" applyNumberFormat="0" applyBorder="0" applyAlignment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0" fontId="5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63" fillId="0" borderId="0" applyNumberFormat="0" applyBorder="0" applyAlignment="0"/>
    <xf numFmtId="0" fontId="107" fillId="0" borderId="0" applyNumberFormat="0" applyBorder="0" applyAlignment="0"/>
    <xf numFmtId="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3" fillId="0" borderId="0" applyNumberFormat="0" applyBorder="0" applyAlignment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107" fillId="0" borderId="0">
      <alignment vertical="top"/>
    </xf>
    <xf numFmtId="0" fontId="361" fillId="0" borderId="0"/>
    <xf numFmtId="43" fontId="361" fillId="0" borderId="0" applyFont="0" applyFill="0" applyBorder="0" applyAlignment="0" applyProtection="0"/>
    <xf numFmtId="0" fontId="361" fillId="0" borderId="0"/>
    <xf numFmtId="0" fontId="361" fillId="0" borderId="0"/>
    <xf numFmtId="0" fontId="361" fillId="0" borderId="0"/>
    <xf numFmtId="0" fontId="359" fillId="0" borderId="0" applyNumberFormat="0" applyBorder="0" applyAlignment="0"/>
    <xf numFmtId="0" fontId="48" fillId="0" borderId="0" applyNumberFormat="0" applyBorder="0" applyAlignment="0"/>
    <xf numFmtId="0" fontId="47" fillId="0" borderId="0" applyNumberFormat="0" applyBorder="0" applyAlignment="0"/>
    <xf numFmtId="0" fontId="46" fillId="0" borderId="0" applyNumberFormat="0" applyBorder="0" applyAlignment="0"/>
    <xf numFmtId="0" fontId="50" fillId="0" borderId="0" applyNumberFormat="0" applyBorder="0" applyAlignment="0"/>
    <xf numFmtId="0" fontId="364" fillId="0" borderId="0" applyNumberFormat="0" applyBorder="0" applyAlignment="0"/>
    <xf numFmtId="43" fontId="49" fillId="0" borderId="0" applyFont="0" applyFill="0" applyBorder="0" applyAlignment="0" applyProtection="0"/>
    <xf numFmtId="0" fontId="46" fillId="0" borderId="0" applyNumberFormat="0" applyBorder="0" applyAlignment="0"/>
    <xf numFmtId="0" fontId="48" fillId="0" borderId="0" applyNumberFormat="0" applyBorder="0" applyAlignment="0"/>
    <xf numFmtId="0" fontId="365" fillId="0" borderId="0" applyNumberFormat="0" applyBorder="0" applyAlignment="0"/>
    <xf numFmtId="0" fontId="45" fillId="0" borderId="0" applyNumberFormat="0" applyBorder="0" applyAlignment="0"/>
    <xf numFmtId="0" fontId="50" fillId="0" borderId="0" applyNumberFormat="0" applyBorder="0" applyAlignment="0"/>
    <xf numFmtId="0" fontId="366" fillId="0" borderId="0" applyNumberFormat="0" applyBorder="0" applyAlignment="0"/>
    <xf numFmtId="0" fontId="46" fillId="0" borderId="0" applyNumberFormat="0" applyBorder="0" applyAlignment="0"/>
    <xf numFmtId="0" fontId="46" fillId="0" borderId="0" applyNumberFormat="0" applyBorder="0" applyAlignment="0"/>
    <xf numFmtId="0" fontId="366" fillId="0" borderId="0" applyNumberFormat="0" applyBorder="0" applyAlignment="0"/>
    <xf numFmtId="0" fontId="45" fillId="0" borderId="0" applyNumberFormat="0" applyBorder="0" applyAlignment="0"/>
    <xf numFmtId="0" fontId="48" fillId="0" borderId="0" applyNumberFormat="0" applyBorder="0" applyAlignment="0"/>
    <xf numFmtId="0" fontId="45" fillId="0" borderId="0" applyNumberFormat="0" applyBorder="0" applyAlignment="0"/>
    <xf numFmtId="0" fontId="45" fillId="0" borderId="0" applyNumberFormat="0" applyBorder="0" applyAlignment="0"/>
    <xf numFmtId="0" fontId="47" fillId="0" borderId="0" applyNumberFormat="0" applyBorder="0" applyAlignment="0"/>
    <xf numFmtId="0" fontId="50" fillId="0" borderId="0" applyNumberFormat="0" applyBorder="0" applyAlignment="0"/>
    <xf numFmtId="0" fontId="50" fillId="0" borderId="0" applyNumberFormat="0" applyBorder="0" applyAlignment="0"/>
    <xf numFmtId="0" fontId="365" fillId="0" borderId="0" applyNumberFormat="0" applyBorder="0" applyAlignment="0"/>
    <xf numFmtId="0" fontId="365" fillId="0" borderId="0" applyNumberFormat="0" applyBorder="0" applyAlignment="0"/>
    <xf numFmtId="17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9" fillId="0" borderId="0"/>
    <xf numFmtId="0" fontId="1" fillId="0" borderId="0"/>
    <xf numFmtId="43" fontId="1" fillId="0" borderId="0" applyFont="0" applyFill="0" applyBorder="0" applyAlignment="0" applyProtection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179" fontId="3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0" fontId="4" fillId="0" borderId="0"/>
    <xf numFmtId="0" fontId="51" fillId="0" borderId="0"/>
    <xf numFmtId="43" fontId="1" fillId="0" borderId="0" applyFont="0" applyFill="0" applyBorder="0" applyAlignment="0" applyProtection="0"/>
    <xf numFmtId="4" fontId="37" fillId="0" borderId="0"/>
    <xf numFmtId="0" fontId="36" fillId="0" borderId="0"/>
    <xf numFmtId="0" fontId="4" fillId="0" borderId="0"/>
    <xf numFmtId="43" fontId="36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43" fontId="4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0" fontId="37" fillId="0" borderId="0"/>
    <xf numFmtId="0" fontId="43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3" fillId="0" borderId="0"/>
    <xf numFmtId="0" fontId="51" fillId="0" borderId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107" fillId="0" borderId="0">
      <alignment vertical="top"/>
    </xf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/>
    <xf numFmtId="179" fontId="43" fillId="0" borderId="0" applyFont="0" applyFill="0" applyBorder="0" applyAlignment="0" applyProtection="0"/>
    <xf numFmtId="0" fontId="49" fillId="0" borderId="0"/>
    <xf numFmtId="0" fontId="43" fillId="0" borderId="0"/>
    <xf numFmtId="0" fontId="51" fillId="0" borderId="0"/>
    <xf numFmtId="0" fontId="2" fillId="0" borderId="0"/>
    <xf numFmtId="4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70" fillId="0" borderId="0"/>
    <xf numFmtId="0" fontId="1" fillId="0" borderId="0"/>
    <xf numFmtId="41" fontId="1" fillId="0" borderId="0" applyFont="0" applyFill="0" applyBorder="0" applyAlignment="0" applyProtection="0"/>
    <xf numFmtId="0" fontId="76" fillId="0" borderId="0"/>
    <xf numFmtId="41" fontId="75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3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8" fillId="14" borderId="0" applyNumberFormat="0" applyBorder="0" applyAlignment="0" applyProtection="0"/>
    <xf numFmtId="0" fontId="68" fillId="18" borderId="0" applyNumberFormat="0" applyBorder="0" applyAlignment="0" applyProtection="0"/>
    <xf numFmtId="0" fontId="68" fillId="22" borderId="0" applyNumberFormat="0" applyBorder="0" applyAlignment="0" applyProtection="0"/>
    <xf numFmtId="0" fontId="68" fillId="26" borderId="0" applyNumberFormat="0" applyBorder="0" applyAlignment="0" applyProtection="0"/>
    <xf numFmtId="0" fontId="68" fillId="30" borderId="0" applyNumberFormat="0" applyBorder="0" applyAlignment="0" applyProtection="0"/>
    <xf numFmtId="0" fontId="68" fillId="34" borderId="0" applyNumberFormat="0" applyBorder="0" applyAlignment="0" applyProtection="0"/>
    <xf numFmtId="0" fontId="68" fillId="11" borderId="0" applyNumberFormat="0" applyBorder="0" applyAlignment="0" applyProtection="0"/>
    <xf numFmtId="0" fontId="68" fillId="15" borderId="0" applyNumberFormat="0" applyBorder="0" applyAlignment="0" applyProtection="0"/>
    <xf numFmtId="0" fontId="68" fillId="19" borderId="0" applyNumberFormat="0" applyBorder="0" applyAlignment="0" applyProtection="0"/>
    <xf numFmtId="0" fontId="68" fillId="23" borderId="0" applyNumberFormat="0" applyBorder="0" applyAlignment="0" applyProtection="0"/>
    <xf numFmtId="0" fontId="68" fillId="27" borderId="0" applyNumberFormat="0" applyBorder="0" applyAlignment="0" applyProtection="0"/>
    <xf numFmtId="0" fontId="68" fillId="31" borderId="0" applyNumberFormat="0" applyBorder="0" applyAlignment="0" applyProtection="0"/>
    <xf numFmtId="0" fontId="58" fillId="5" borderId="0" applyNumberFormat="0" applyBorder="0" applyAlignment="0" applyProtection="0"/>
    <xf numFmtId="0" fontId="62" fillId="8" borderId="13" applyNumberFormat="0" applyAlignment="0" applyProtection="0"/>
    <xf numFmtId="0" fontId="64" fillId="9" borderId="16" applyNumberFormat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3" fillId="0" borderId="0">
      <alignment horizontal="left"/>
    </xf>
    <xf numFmtId="0" fontId="66" fillId="0" borderId="0" applyNumberFormat="0" applyFill="0" applyBorder="0" applyAlignment="0" applyProtection="0"/>
    <xf numFmtId="0" fontId="384" fillId="0" borderId="0">
      <alignment horizontal="left"/>
    </xf>
    <xf numFmtId="0" fontId="385" fillId="0" borderId="0">
      <alignment horizontal="left"/>
    </xf>
    <xf numFmtId="0" fontId="57" fillId="4" borderId="0" applyNumberFormat="0" applyBorder="0" applyAlignment="0" applyProtection="0"/>
    <xf numFmtId="0" fontId="54" fillId="0" borderId="10" applyNumberFormat="0" applyFill="0" applyAlignment="0" applyProtection="0"/>
    <xf numFmtId="0" fontId="386" fillId="0" borderId="0">
      <alignment horizontal="left"/>
    </xf>
    <xf numFmtId="0" fontId="387" fillId="0" borderId="22">
      <alignment horizontal="left" vertical="top"/>
    </xf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60" fillId="7" borderId="13" applyNumberFormat="0" applyAlignment="0" applyProtection="0"/>
    <xf numFmtId="0" fontId="63" fillId="0" borderId="15" applyNumberFormat="0" applyFill="0" applyAlignment="0" applyProtection="0"/>
    <xf numFmtId="0" fontId="59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24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87" borderId="45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61" fillId="8" borderId="14" applyNumberFormat="0" applyAlignment="0" applyProtection="0"/>
    <xf numFmtId="0" fontId="388" fillId="0" borderId="0">
      <alignment horizontal="left"/>
    </xf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5" fillId="0" borderId="47">
      <alignment vertical="center"/>
    </xf>
    <xf numFmtId="0" fontId="273" fillId="0" borderId="0" applyNumberFormat="0" applyBorder="0" applyAlignment="0"/>
    <xf numFmtId="0" fontId="274" fillId="0" borderId="0" applyNumberFormat="0" applyBorder="0" applyAlignment="0"/>
    <xf numFmtId="0" fontId="275" fillId="0" borderId="0" applyNumberFormat="0" applyBorder="0" applyAlignment="0"/>
    <xf numFmtId="0" fontId="386" fillId="0" borderId="0"/>
    <xf numFmtId="0" fontId="389" fillId="0" borderId="0"/>
    <xf numFmtId="0" fontId="389" fillId="0" borderId="0"/>
    <xf numFmtId="0" fontId="53" fillId="0" borderId="0" applyNumberFormat="0" applyFill="0" applyBorder="0" applyAlignment="0" applyProtection="0"/>
    <xf numFmtId="0" fontId="389" fillId="0" borderId="0"/>
    <xf numFmtId="0" fontId="67" fillId="0" borderId="18" applyNumberFormat="0" applyFill="0" applyAlignment="0" applyProtection="0"/>
    <xf numFmtId="0" fontId="65" fillId="0" borderId="0" applyNumberFormat="0" applyFill="0" applyBorder="0" applyAlignment="0" applyProtection="0"/>
    <xf numFmtId="217" fontId="69" fillId="0" borderId="0" applyFont="0" applyFill="0" applyBorder="0" applyAlignment="0" applyProtection="0"/>
    <xf numFmtId="0" fontId="4" fillId="0" borderId="0"/>
    <xf numFmtId="0" fontId="51" fillId="0" borderId="0"/>
    <xf numFmtId="43" fontId="4" fillId="0" borderId="0" applyFont="0" applyFill="0" applyBorder="0" applyAlignment="0" applyProtection="0"/>
    <xf numFmtId="0" fontId="4" fillId="0" borderId="0"/>
    <xf numFmtId="0" fontId="51" fillId="0" borderId="0"/>
    <xf numFmtId="43" fontId="4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179" fontId="5" fillId="0" borderId="0" applyFont="0" applyFill="0" applyBorder="0" applyAlignment="0" applyProtection="0"/>
    <xf numFmtId="0" fontId="4" fillId="0" borderId="0"/>
    <xf numFmtId="0" fontId="51" fillId="0" borderId="0"/>
    <xf numFmtId="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168" fillId="0" borderId="0"/>
    <xf numFmtId="179" fontId="37" fillId="0" borderId="0" applyFont="0" applyFill="0" applyBorder="0" applyAlignment="0" applyProtection="0"/>
    <xf numFmtId="0" fontId="37" fillId="0" borderId="0"/>
    <xf numFmtId="0" fontId="1" fillId="0" borderId="0"/>
    <xf numFmtId="0" fontId="49" fillId="0" borderId="0"/>
    <xf numFmtId="4" fontId="2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3" fillId="0" borderId="0"/>
    <xf numFmtId="0" fontId="44" fillId="0" borderId="0"/>
    <xf numFmtId="179" fontId="43" fillId="0" borderId="0" applyFont="0" applyFill="0" applyBorder="0" applyAlignment="0" applyProtection="0"/>
    <xf numFmtId="0" fontId="43" fillId="0" borderId="0"/>
    <xf numFmtId="0" fontId="49" fillId="0" borderId="0"/>
    <xf numFmtId="4" fontId="2" fillId="0" borderId="0" applyFont="0" applyFill="0" applyBorder="0" applyAlignment="0" applyProtection="0"/>
    <xf numFmtId="0" fontId="43" fillId="0" borderId="0"/>
    <xf numFmtId="9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76" fillId="0" borderId="0"/>
    <xf numFmtId="41" fontId="75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168" fillId="0" borderId="0"/>
    <xf numFmtId="179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17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40" fontId="37" fillId="0" borderId="0"/>
    <xf numFmtId="0" fontId="43" fillId="0" borderId="0"/>
    <xf numFmtId="0" fontId="37" fillId="0" borderId="0"/>
    <xf numFmtId="0" fontId="75" fillId="0" borderId="0"/>
    <xf numFmtId="179" fontId="43" fillId="0" borderId="0" applyFont="0" applyFill="0" applyBorder="0" applyAlignment="0" applyProtection="0"/>
    <xf numFmtId="0" fontId="51" fillId="0" borderId="0"/>
    <xf numFmtId="0" fontId="75" fillId="0" borderId="0"/>
    <xf numFmtId="0" fontId="37" fillId="0" borderId="0"/>
    <xf numFmtId="0" fontId="43" fillId="0" borderId="0"/>
    <xf numFmtId="0" fontId="75" fillId="0" borderId="0"/>
    <xf numFmtId="41" fontId="70" fillId="0" borderId="0" applyFont="0" applyFill="0" applyBorder="0" applyAlignment="0" applyProtection="0"/>
    <xf numFmtId="0" fontId="75" fillId="0" borderId="0"/>
    <xf numFmtId="0" fontId="1" fillId="0" borderId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0" fontId="1" fillId="0" borderId="0"/>
    <xf numFmtId="0" fontId="168" fillId="0" borderId="0"/>
    <xf numFmtId="43" fontId="1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4" fillId="0" borderId="0"/>
    <xf numFmtId="179" fontId="43" fillId="0" borderId="0" applyFont="0" applyFill="0" applyBorder="0" applyAlignment="0" applyProtection="0"/>
    <xf numFmtId="0" fontId="43" fillId="0" borderId="0"/>
    <xf numFmtId="0" fontId="49" fillId="0" borderId="0"/>
    <xf numFmtId="0" fontId="1" fillId="0" borderId="0"/>
    <xf numFmtId="0" fontId="2" fillId="0" borderId="0"/>
    <xf numFmtId="4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168" fillId="0" borderId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70" fillId="0" borderId="0"/>
    <xf numFmtId="0" fontId="1" fillId="0" borderId="0"/>
    <xf numFmtId="0" fontId="76" fillId="0" borderId="0"/>
    <xf numFmtId="41" fontId="75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1" fillId="0" borderId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70" fillId="0" borderId="0"/>
    <xf numFmtId="0" fontId="76" fillId="0" borderId="0"/>
    <xf numFmtId="41" fontId="75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4" fillId="0" borderId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4" fillId="0" borderId="0"/>
    <xf numFmtId="217" fontId="69" fillId="0" borderId="0" applyFont="0" applyFill="0" applyBorder="0" applyAlignment="0" applyProtection="0"/>
    <xf numFmtId="0" fontId="43" fillId="0" borderId="0"/>
    <xf numFmtId="0" fontId="43" fillId="0" borderId="0"/>
    <xf numFmtId="4" fontId="2" fillId="0" borderId="0" applyFont="0" applyFill="0" applyBorder="0" applyAlignment="0" applyProtection="0"/>
    <xf numFmtId="182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76" fillId="0" borderId="0"/>
    <xf numFmtId="41" fontId="75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" fillId="0" borderId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75" fillId="0" borderId="0"/>
    <xf numFmtId="0" fontId="75" fillId="0" borderId="0"/>
    <xf numFmtId="0" fontId="37" fillId="0" borderId="0"/>
    <xf numFmtId="0" fontId="168" fillId="0" borderId="0"/>
    <xf numFmtId="0" fontId="168" fillId="0" borderId="0"/>
    <xf numFmtId="0" fontId="75" fillId="0" borderId="0"/>
    <xf numFmtId="0" fontId="37" fillId="0" borderId="0"/>
    <xf numFmtId="0" fontId="1" fillId="0" borderId="0"/>
    <xf numFmtId="179" fontId="5" fillId="0" borderId="0" applyFont="0" applyFill="0" applyBorder="0" applyAlignment="0" applyProtection="0"/>
    <xf numFmtId="0" fontId="75" fillId="0" borderId="0"/>
    <xf numFmtId="0" fontId="75" fillId="0" borderId="0"/>
    <xf numFmtId="0" fontId="1" fillId="0" borderId="0"/>
    <xf numFmtId="0" fontId="75" fillId="0" borderId="0"/>
    <xf numFmtId="0" fontId="37" fillId="0" borderId="0"/>
    <xf numFmtId="240" fontId="37" fillId="0" borderId="0"/>
    <xf numFmtId="0" fontId="1" fillId="0" borderId="0"/>
    <xf numFmtId="0" fontId="43" fillId="0" borderId="0"/>
    <xf numFmtId="0" fontId="1" fillId="0" borderId="0"/>
    <xf numFmtId="240" fontId="37" fillId="0" borderId="0"/>
    <xf numFmtId="0" fontId="1" fillId="0" borderId="0"/>
    <xf numFmtId="0" fontId="43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0" fontId="168" fillId="0" borderId="0"/>
    <xf numFmtId="0" fontId="1" fillId="0" borderId="0"/>
    <xf numFmtId="0" fontId="75" fillId="0" borderId="0"/>
    <xf numFmtId="0" fontId="75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37" fillId="0" borderId="0"/>
    <xf numFmtId="0" fontId="1" fillId="0" borderId="0"/>
    <xf numFmtId="240" fontId="37" fillId="0" borderId="0"/>
    <xf numFmtId="0" fontId="1" fillId="0" borderId="0"/>
    <xf numFmtId="0" fontId="1" fillId="0" borderId="0"/>
    <xf numFmtId="240" fontId="37" fillId="0" borderId="0"/>
    <xf numFmtId="0" fontId="75" fillId="0" borderId="0"/>
    <xf numFmtId="0" fontId="75" fillId="0" borderId="0"/>
    <xf numFmtId="0" fontId="1" fillId="0" borderId="0"/>
    <xf numFmtId="0" fontId="75" fillId="0" borderId="0"/>
    <xf numFmtId="0" fontId="1" fillId="0" borderId="0"/>
    <xf numFmtId="0" fontId="37" fillId="0" borderId="0"/>
    <xf numFmtId="0" fontId="75" fillId="0" borderId="0"/>
    <xf numFmtId="0" fontId="168" fillId="0" borderId="0"/>
    <xf numFmtId="0" fontId="37" fillId="0" borderId="0"/>
    <xf numFmtId="0" fontId="37" fillId="0" borderId="0"/>
    <xf numFmtId="0" fontId="75" fillId="0" borderId="0"/>
    <xf numFmtId="0" fontId="1" fillId="0" borderId="0"/>
    <xf numFmtId="0" fontId="75" fillId="0" borderId="0"/>
    <xf numFmtId="0" fontId="75" fillId="0" borderId="0"/>
    <xf numFmtId="0" fontId="168" fillId="0" borderId="0"/>
    <xf numFmtId="0" fontId="37" fillId="0" borderId="0"/>
    <xf numFmtId="0" fontId="1" fillId="0" borderId="0"/>
    <xf numFmtId="0" fontId="168" fillId="0" borderId="0"/>
    <xf numFmtId="0" fontId="37" fillId="0" borderId="0"/>
    <xf numFmtId="0" fontId="1" fillId="0" borderId="0"/>
    <xf numFmtId="0" fontId="168" fillId="0" borderId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0" fontId="1" fillId="0" borderId="0"/>
    <xf numFmtId="240" fontId="37" fillId="0" borderId="0"/>
    <xf numFmtId="0" fontId="1" fillId="0" borderId="0"/>
    <xf numFmtId="0" fontId="37" fillId="0" borderId="0"/>
    <xf numFmtId="0" fontId="75" fillId="0" borderId="0"/>
    <xf numFmtId="0" fontId="75" fillId="0" borderId="0"/>
    <xf numFmtId="0" fontId="1" fillId="0" borderId="0"/>
    <xf numFmtId="0" fontId="168" fillId="0" borderId="0"/>
    <xf numFmtId="0" fontId="1" fillId="0" borderId="0"/>
    <xf numFmtId="179" fontId="5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70" fillId="0" borderId="0"/>
    <xf numFmtId="9" fontId="1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217" fontId="69" fillId="0" borderId="0" applyFont="0" applyFill="0" applyBorder="0" applyAlignment="0" applyProtection="0"/>
    <xf numFmtId="0" fontId="4" fillId="0" borderId="0"/>
    <xf numFmtId="179" fontId="5" fillId="0" borderId="0" applyFont="0" applyFill="0" applyBorder="0" applyAlignment="0" applyProtection="0"/>
    <xf numFmtId="217" fontId="69" fillId="0" borderId="0" applyFont="0" applyFill="0" applyBorder="0" applyAlignment="0" applyProtection="0"/>
    <xf numFmtId="0" fontId="4" fillId="0" borderId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76" fillId="0" borderId="0"/>
    <xf numFmtId="0" fontId="70" fillId="0" borderId="0"/>
    <xf numFmtId="41" fontId="75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76" fillId="0" borderId="0"/>
    <xf numFmtId="0" fontId="1" fillId="0" borderId="0"/>
    <xf numFmtId="0" fontId="70" fillId="0" borderId="0"/>
    <xf numFmtId="41" fontId="75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4" fillId="0" borderId="0"/>
    <xf numFmtId="0" fontId="43" fillId="0" borderId="0"/>
    <xf numFmtId="9" fontId="4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" fillId="0" borderId="0"/>
    <xf numFmtId="179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37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37" fillId="0" borderId="0"/>
    <xf numFmtId="179" fontId="37" fillId="0" borderId="0" applyFont="0" applyFill="0" applyBorder="0" applyAlignment="0" applyProtection="0"/>
    <xf numFmtId="0" fontId="168" fillId="0" borderId="0"/>
    <xf numFmtId="0" fontId="168" fillId="0" borderId="0"/>
    <xf numFmtId="0" fontId="43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" fillId="0" borderId="0"/>
    <xf numFmtId="217" fontId="69" fillId="0" borderId="0" applyFont="0" applyFill="0" applyBorder="0" applyAlignment="0" applyProtection="0"/>
    <xf numFmtId="0" fontId="1" fillId="0" borderId="0"/>
    <xf numFmtId="0" fontId="51" fillId="0" borderId="0"/>
    <xf numFmtId="0" fontId="4" fillId="0" borderId="0"/>
    <xf numFmtId="179" fontId="43" fillId="0" borderId="0" applyFont="0" applyFill="0" applyBorder="0" applyAlignment="0" applyProtection="0"/>
    <xf numFmtId="217" fontId="69" fillId="0" borderId="0" applyFont="0" applyFill="0" applyBorder="0" applyAlignment="0" applyProtection="0"/>
    <xf numFmtId="41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1" fillId="0" borderId="0"/>
    <xf numFmtId="0" fontId="51" fillId="0" borderId="0"/>
    <xf numFmtId="0" fontId="4" fillId="0" borderId="0"/>
    <xf numFmtId="0" fontId="4" fillId="0" borderId="0"/>
    <xf numFmtId="0" fontId="168" fillId="0" borderId="0"/>
    <xf numFmtId="240" fontId="37" fillId="0" borderId="0"/>
    <xf numFmtId="179" fontId="5" fillId="0" borderId="0" applyFont="0" applyFill="0" applyBorder="0" applyAlignment="0" applyProtection="0"/>
    <xf numFmtId="217" fontId="69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70" fillId="0" borderId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76" fillId="0" borderId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4" fillId="0" borderId="0"/>
    <xf numFmtId="41" fontId="70" fillId="0" borderId="0" applyFont="0" applyFill="0" applyBorder="0" applyAlignment="0" applyProtection="0"/>
    <xf numFmtId="0" fontId="44" fillId="0" borderId="0"/>
    <xf numFmtId="41" fontId="75" fillId="0" borderId="0" applyFont="0" applyFill="0" applyBorder="0" applyAlignment="0" applyProtection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" fillId="0" borderId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51" fillId="0" borderId="0"/>
    <xf numFmtId="0" fontId="4" fillId="0" borderId="0"/>
    <xf numFmtId="0" fontId="75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43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2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" fillId="0" borderId="0"/>
    <xf numFmtId="179" fontId="5" fillId="0" borderId="0" applyFont="0" applyFill="0" applyBorder="0" applyAlignment="0" applyProtection="0"/>
    <xf numFmtId="0" fontId="4" fillId="0" borderId="0"/>
    <xf numFmtId="0" fontId="51" fillId="0" borderId="0"/>
    <xf numFmtId="0" fontId="51" fillId="0" borderId="0"/>
    <xf numFmtId="179" fontId="43" fillId="0" borderId="0" applyFont="0" applyFill="0" applyBorder="0" applyAlignment="0" applyProtection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0" fontId="51" fillId="0" borderId="0"/>
    <xf numFmtId="0" fontId="4" fillId="0" borderId="0"/>
    <xf numFmtId="43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2" fillId="0" borderId="0"/>
    <xf numFmtId="0" fontId="1" fillId="0" borderId="0"/>
    <xf numFmtId="0" fontId="43" fillId="0" borderId="0"/>
    <xf numFmtId="0" fontId="51" fillId="0" borderId="0"/>
    <xf numFmtId="0" fontId="4" fillId="0" borderId="0"/>
    <xf numFmtId="182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" fillId="0" borderId="0"/>
    <xf numFmtId="0" fontId="2" fillId="0" borderId="0"/>
    <xf numFmtId="0" fontId="51" fillId="0" borderId="0"/>
    <xf numFmtId="0" fontId="4" fillId="0" borderId="0"/>
    <xf numFmtId="0" fontId="75" fillId="0" borderId="0"/>
    <xf numFmtId="43" fontId="75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51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4" fontId="2" fillId="0" borderId="0" applyFont="0" applyFill="0" applyBorder="0" applyAlignment="0" applyProtection="0"/>
    <xf numFmtId="0" fontId="2" fillId="0" borderId="0"/>
    <xf numFmtId="0" fontId="49" fillId="0" borderId="0"/>
    <xf numFmtId="0" fontId="2" fillId="0" borderId="0"/>
    <xf numFmtId="0" fontId="49" fillId="0" borderId="0"/>
    <xf numFmtId="0" fontId="43" fillId="0" borderId="0"/>
    <xf numFmtId="179" fontId="43" fillId="0" borderId="0" applyFont="0" applyFill="0" applyBorder="0" applyAlignment="0" applyProtection="0"/>
    <xf numFmtId="0" fontId="44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4" fontId="2" fillId="0" borderId="0" applyFont="0" applyFill="0" applyBorder="0" applyAlignment="0" applyProtection="0"/>
    <xf numFmtId="0" fontId="2" fillId="0" borderId="0"/>
    <xf numFmtId="0" fontId="168" fillId="0" borderId="0"/>
    <xf numFmtId="0" fontId="49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4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182" fontId="37" fillId="0" borderId="0" applyFont="0" applyFill="0" applyBorder="0" applyAlignment="0" applyProtection="0"/>
    <xf numFmtId="0" fontId="51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" fillId="0" borderId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179" fontId="5" fillId="0" borderId="0" applyFont="0" applyFill="0" applyBorder="0" applyAlignment="0" applyProtection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217" fontId="69" fillId="0" borderId="0" applyFont="0" applyFill="0" applyBorder="0" applyAlignment="0" applyProtection="0"/>
    <xf numFmtId="0" fontId="51" fillId="0" borderId="0"/>
    <xf numFmtId="0" fontId="4" fillId="0" borderId="0"/>
    <xf numFmtId="0" fontId="4" fillId="0" borderId="0"/>
    <xf numFmtId="217" fontId="69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76" fillId="0" borderId="0"/>
    <xf numFmtId="0" fontId="70" fillId="0" borderId="0"/>
    <xf numFmtId="41" fontId="75" fillId="0" borderId="0" applyFont="0" applyFill="0" applyBorder="0" applyAlignment="0" applyProtection="0"/>
    <xf numFmtId="41" fontId="70" fillId="0" borderId="0" applyFont="0" applyFill="0" applyBorder="0" applyAlignment="0" applyProtection="0"/>
    <xf numFmtId="18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82" fontId="37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49" fillId="0" borderId="0"/>
    <xf numFmtId="0" fontId="43" fillId="0" borderId="0"/>
    <xf numFmtId="179" fontId="43" fillId="0" borderId="0" applyFont="0" applyFill="0" applyBorder="0" applyAlignment="0" applyProtection="0"/>
    <xf numFmtId="0" fontId="44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4" fontId="2" fillId="0" borderId="0" applyFont="0" applyFill="0" applyBorder="0" applyAlignment="0" applyProtection="0"/>
    <xf numFmtId="0" fontId="2" fillId="0" borderId="0"/>
    <xf numFmtId="0" fontId="49" fillId="0" borderId="0"/>
    <xf numFmtId="0" fontId="43" fillId="0" borderId="0"/>
    <xf numFmtId="179" fontId="43" fillId="0" borderId="0" applyFont="0" applyFill="0" applyBorder="0" applyAlignment="0" applyProtection="0"/>
    <xf numFmtId="0" fontId="44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4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51" fillId="0" borderId="0" applyFont="0" applyFill="0" applyBorder="0" applyAlignment="0" applyProtection="0"/>
    <xf numFmtId="0" fontId="51" fillId="0" borderId="0"/>
    <xf numFmtId="179" fontId="51" fillId="0" borderId="0" applyFont="0" applyFill="0" applyBorder="0" applyAlignment="0" applyProtection="0"/>
    <xf numFmtId="0" fontId="51" fillId="0" borderId="0"/>
    <xf numFmtId="0" fontId="51" fillId="0" borderId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43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179" fontId="5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36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179" fontId="107" fillId="0" borderId="0" applyFont="0" applyFill="0" applyBorder="0" applyAlignment="0" applyProtection="0">
      <alignment vertical="top"/>
    </xf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5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75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36" fillId="0" borderId="30">
      <alignment horizontal="right" vertical="center"/>
    </xf>
    <xf numFmtId="175" fontId="39" fillId="81" borderId="0" applyFill="0" applyBorder="0" applyAlignment="0">
      <alignment vertical="top"/>
    </xf>
    <xf numFmtId="175" fontId="38" fillId="81" borderId="0" applyFill="0" applyBorder="0" applyAlignment="0">
      <alignment vertical="top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6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166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66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166" fillId="0" borderId="0" applyFont="0" applyFill="0" applyBorder="0" applyAlignment="0" applyProtection="0"/>
    <xf numFmtId="179" fontId="166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66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75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6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6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67" fillId="0" borderId="0" applyFont="0" applyFill="0" applyBorder="0" applyAlignment="0" applyProtection="0"/>
    <xf numFmtId="179" fontId="75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6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96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96" fillId="0" borderId="0" applyFont="0" applyFill="0" applyBorder="0" applyAlignment="0" applyProtection="0"/>
    <xf numFmtId="177" fontId="96" fillId="0" borderId="0" applyFont="0" applyFill="0" applyBorder="0" applyAlignment="0" applyProtection="0"/>
    <xf numFmtId="177" fontId="9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1" fillId="0" borderId="0"/>
    <xf numFmtId="179" fontId="51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67" fillId="0" borderId="0" applyFont="0" applyFill="0" applyBorder="0" applyAlignment="0" applyProtection="0"/>
    <xf numFmtId="179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9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96" fillId="0" borderId="0" applyFont="0" applyFill="0" applyBorder="0" applyAlignment="0" applyProtection="0"/>
    <xf numFmtId="177" fontId="96" fillId="0" borderId="0" applyFont="0" applyFill="0" applyBorder="0" applyAlignment="0" applyProtection="0"/>
    <xf numFmtId="177" fontId="96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20" fillId="0" borderId="0" applyFill="0" applyBorder="0">
      <alignment horizontal="left" vertical="top"/>
    </xf>
    <xf numFmtId="0" fontId="54" fillId="0" borderId="10" applyNumberFormat="0" applyFill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60" fillId="7" borderId="13" applyNumberFormat="0" applyAlignment="0" applyProtection="0"/>
    <xf numFmtId="0" fontId="61" fillId="8" borderId="14" applyNumberFormat="0" applyAlignment="0" applyProtection="0"/>
    <xf numFmtId="0" fontId="62" fillId="8" borderId="13" applyNumberFormat="0" applyAlignment="0" applyProtection="0"/>
    <xf numFmtId="0" fontId="63" fillId="0" borderId="15" applyNumberFormat="0" applyFill="0" applyAlignment="0" applyProtection="0"/>
    <xf numFmtId="0" fontId="64" fillId="9" borderId="16" applyNumberFormat="0" applyAlignment="0" applyProtection="0"/>
    <xf numFmtId="0" fontId="67" fillId="0" borderId="18" applyNumberFormat="0" applyFill="0" applyAlignment="0" applyProtection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278" fontId="1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51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51" fillId="0" borderId="0"/>
    <xf numFmtId="0" fontId="4" fillId="0" borderId="0"/>
    <xf numFmtId="0" fontId="5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7" fillId="0" borderId="0">
      <alignment vertical="top"/>
    </xf>
    <xf numFmtId="0" fontId="43" fillId="0" borderId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68" fillId="11" borderId="0" applyNumberFormat="0" applyBorder="0" applyAlignment="0" applyProtection="0"/>
    <xf numFmtId="0" fontId="68" fillId="15" borderId="0" applyNumberFormat="0" applyBorder="0" applyAlignment="0" applyProtection="0"/>
    <xf numFmtId="0" fontId="68" fillId="19" borderId="0" applyNumberFormat="0" applyBorder="0" applyAlignment="0" applyProtection="0"/>
    <xf numFmtId="0" fontId="68" fillId="23" borderId="0" applyNumberFormat="0" applyBorder="0" applyAlignment="0" applyProtection="0"/>
    <xf numFmtId="0" fontId="68" fillId="27" borderId="0" applyNumberFormat="0" applyBorder="0" applyAlignment="0" applyProtection="0"/>
    <xf numFmtId="0" fontId="68" fillId="31" borderId="0" applyNumberFormat="0" applyBorder="0" applyAlignment="0" applyProtection="0"/>
    <xf numFmtId="0" fontId="43" fillId="0" borderId="0"/>
    <xf numFmtId="0" fontId="68" fillId="11" borderId="0" applyNumberFormat="0" applyBorder="0" applyAlignment="0" applyProtection="0"/>
    <xf numFmtId="0" fontId="68" fillId="15" borderId="0" applyNumberFormat="0" applyBorder="0" applyAlignment="0" applyProtection="0"/>
    <xf numFmtId="0" fontId="68" fillId="19" borderId="0" applyNumberFormat="0" applyBorder="0" applyAlignment="0" applyProtection="0"/>
    <xf numFmtId="0" fontId="68" fillId="23" borderId="0" applyNumberFormat="0" applyBorder="0" applyAlignment="0" applyProtection="0"/>
    <xf numFmtId="0" fontId="68" fillId="27" borderId="0" applyNumberFormat="0" applyBorder="0" applyAlignment="0" applyProtection="0"/>
    <xf numFmtId="0" fontId="68" fillId="31" borderId="0" applyNumberFormat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" fillId="0" borderId="0"/>
    <xf numFmtId="17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Border="0" applyAlignment="0"/>
    <xf numFmtId="0" fontId="60" fillId="7" borderId="13" applyNumberFormat="0" applyAlignment="0" applyProtection="0"/>
    <xf numFmtId="0" fontId="47" fillId="0" borderId="0" applyNumberFormat="0" applyBorder="0" applyAlignment="0"/>
    <xf numFmtId="179" fontId="43" fillId="0" borderId="0" applyFont="0" applyFill="0" applyBorder="0" applyAlignment="0" applyProtection="0"/>
    <xf numFmtId="0" fontId="43" fillId="0" borderId="0"/>
    <xf numFmtId="0" fontId="60" fillId="7" borderId="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" fontId="2" fillId="0" borderId="0" applyFill="0" applyBorder="0" applyAlignment="0" applyProtection="0"/>
    <xf numFmtId="279" fontId="3" fillId="0" borderId="0"/>
    <xf numFmtId="4" fontId="2" fillId="0" borderId="0" applyFill="0" applyBorder="0" applyAlignment="0" applyProtection="0"/>
    <xf numFmtId="0" fontId="5" fillId="113" borderId="0" applyNumberFormat="0" applyBorder="0" applyAlignment="0" applyProtection="0"/>
    <xf numFmtId="0" fontId="5" fillId="114" borderId="0" applyNumberFormat="0" applyBorder="0" applyAlignment="0" applyProtection="0"/>
    <xf numFmtId="0" fontId="2" fillId="0" borderId="0"/>
    <xf numFmtId="166" fontId="390" fillId="0" borderId="0"/>
    <xf numFmtId="0" fontId="75" fillId="0" borderId="0"/>
    <xf numFmtId="9" fontId="2" fillId="0" borderId="0" applyFill="0" applyBorder="0" applyAlignment="0" applyProtection="0"/>
    <xf numFmtId="10" fontId="2" fillId="0" borderId="0" applyFill="0" applyBorder="0" applyAlignment="0" applyProtection="0"/>
    <xf numFmtId="0" fontId="4" fillId="0" borderId="57" applyNumberFormat="0" applyFill="0" applyAlignment="0" applyProtection="0"/>
    <xf numFmtId="9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9" fontId="2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68" fontId="394" fillId="0" borderId="0" applyFont="0" applyFill="0" applyBorder="0" applyAlignment="0" applyProtection="0"/>
    <xf numFmtId="9" fontId="1" fillId="0" borderId="0" applyFont="0" applyFill="0" applyBorder="0" applyAlignment="0" applyProtection="0"/>
    <xf numFmtId="283" fontId="415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91" fillId="0" borderId="0"/>
    <xf numFmtId="0" fontId="394" fillId="0" borderId="0"/>
    <xf numFmtId="0" fontId="396" fillId="0" borderId="0" applyNumberFormat="0" applyFill="0" applyBorder="0" applyAlignment="0" applyProtection="0">
      <alignment vertical="top"/>
      <protection locked="0"/>
    </xf>
    <xf numFmtId="0" fontId="133" fillId="45" borderId="0" applyNumberFormat="0" applyBorder="0" applyAlignment="0" applyProtection="0"/>
    <xf numFmtId="0" fontId="396" fillId="0" borderId="0" applyNumberFormat="0" applyFill="0" applyBorder="0" applyAlignment="0" applyProtection="0">
      <alignment vertical="top"/>
      <protection locked="0"/>
    </xf>
    <xf numFmtId="4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2" fillId="0" borderId="0"/>
    <xf numFmtId="0" fontId="240" fillId="0" borderId="0"/>
    <xf numFmtId="38" fontId="409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423" fillId="0" borderId="0" applyNumberFormat="0" applyFill="0" applyBorder="0" applyAlignment="0" applyProtection="0">
      <alignment vertical="top"/>
      <protection locked="0"/>
    </xf>
    <xf numFmtId="290" fontId="430" fillId="0" borderId="22" applyFont="0" applyFill="0" applyBorder="0" applyAlignment="0" applyProtection="0">
      <alignment horizontal="center"/>
    </xf>
    <xf numFmtId="255" fontId="118" fillId="0" borderId="0" applyFont="0" applyFill="0" applyBorder="0" applyAlignment="0" applyProtection="0"/>
    <xf numFmtId="0" fontId="395" fillId="0" borderId="0" applyNumberFormat="0" applyFill="0" applyBorder="0" applyAlignment="0" applyProtection="0">
      <alignment vertical="top"/>
      <protection locked="0"/>
    </xf>
    <xf numFmtId="9" fontId="404" fillId="0" borderId="0" applyFont="0" applyFill="0" applyBorder="0" applyAlignment="0" applyProtection="0"/>
    <xf numFmtId="0" fontId="133" fillId="52" borderId="0" applyNumberFormat="0" applyBorder="0" applyAlignment="0" applyProtection="0"/>
    <xf numFmtId="0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00" fillId="0" borderId="0" applyNumberFormat="0" applyFill="0" applyBorder="0" applyAlignment="0" applyProtection="0">
      <alignment vertical="top"/>
      <protection locked="0"/>
    </xf>
    <xf numFmtId="0" fontId="133" fillId="49" borderId="0" applyNumberFormat="0" applyBorder="0" applyAlignment="0" applyProtection="0"/>
    <xf numFmtId="0" fontId="4" fillId="0" borderId="0" applyNumberFormat="0" applyFill="0" applyBorder="0" applyProtection="0">
      <alignment vertical="center"/>
    </xf>
    <xf numFmtId="0" fontId="401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40" fontId="409" fillId="0" borderId="0" applyFont="0" applyFill="0" applyBorder="0" applyAlignment="0" applyProtection="0"/>
    <xf numFmtId="0" fontId="4" fillId="0" borderId="0"/>
    <xf numFmtId="0" fontId="133" fillId="52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363" fillId="0" borderId="0" applyNumberFormat="0" applyBorder="0" applyAlignment="0"/>
    <xf numFmtId="0" fontId="362" fillId="0" borderId="0" applyNumberFormat="0" applyBorder="0" applyAlignment="0"/>
    <xf numFmtId="179" fontId="4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0" fontId="427" fillId="0" borderId="0" applyNumberFormat="0" applyFill="0" applyBorder="0" applyAlignment="0" applyProtection="0">
      <alignment vertical="top"/>
      <protection locked="0"/>
    </xf>
    <xf numFmtId="280" fontId="415" fillId="0" borderId="0" applyFont="0" applyFill="0" applyBorder="0" applyAlignment="0" applyProtection="0"/>
    <xf numFmtId="290" fontId="429" fillId="0" borderId="22" applyFont="0" applyFill="0" applyBorder="0" applyAlignment="0" applyProtection="0">
      <alignment horizontal="center"/>
    </xf>
    <xf numFmtId="177" fontId="69" fillId="0" borderId="0" applyFont="0" applyFill="0" applyBorder="0" applyAlignment="0" applyProtection="0"/>
    <xf numFmtId="0" fontId="108" fillId="115" borderId="0">
      <protection locked="0"/>
    </xf>
    <xf numFmtId="0" fontId="108" fillId="115" borderId="0">
      <protection locked="0"/>
    </xf>
    <xf numFmtId="291" fontId="108" fillId="115" borderId="0">
      <protection locked="0"/>
    </xf>
    <xf numFmtId="9" fontId="433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33" fillId="49" borderId="0" applyNumberFormat="0" applyBorder="0" applyAlignment="0" applyProtection="0"/>
    <xf numFmtId="0" fontId="399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184" fontId="425" fillId="0" borderId="0" applyFont="0" applyFill="0" applyBorder="0" applyAlignment="0" applyProtection="0"/>
    <xf numFmtId="0" fontId="133" fillId="49" borderId="0" applyNumberFormat="0" applyBorder="0" applyAlignment="0" applyProtection="0"/>
    <xf numFmtId="285" fontId="118" fillId="0" borderId="0" applyFont="0" applyFill="0" applyBorder="0" applyAlignment="0" applyProtection="0"/>
    <xf numFmtId="0" fontId="2" fillId="0" borderId="0"/>
    <xf numFmtId="0" fontId="1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98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107" fillId="0" borderId="0" applyNumberFormat="0" applyBorder="0" applyAlignment="0"/>
    <xf numFmtId="17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33" fillId="45" borderId="0" applyNumberFormat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133" fillId="45" borderId="0" applyNumberFormat="0" applyBorder="0" applyAlignment="0" applyProtection="0"/>
    <xf numFmtId="0" fontId="176" fillId="0" borderId="0" applyFont="0" applyFill="0" applyBorder="0" applyAlignment="0" applyProtection="0"/>
    <xf numFmtId="0" fontId="108" fillId="115" borderId="0">
      <protection locked="0"/>
    </xf>
    <xf numFmtId="282" fontId="415" fillId="0" borderId="0" applyFont="0" applyFill="0" applyBorder="0" applyAlignment="0" applyProtection="0"/>
    <xf numFmtId="0" fontId="425" fillId="0" borderId="0"/>
    <xf numFmtId="43" fontId="39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07" fillId="0" borderId="0" applyNumberFormat="0" applyBorder="0" applyAlignment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2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358" fillId="0" borderId="0"/>
    <xf numFmtId="179" fontId="358" fillId="0" borderId="0" applyFont="0" applyFill="0" applyBorder="0" applyAlignment="0" applyProtection="0"/>
    <xf numFmtId="0" fontId="395" fillId="0" borderId="0" applyNumberFormat="0" applyFill="0" applyBorder="0" applyAlignment="0" applyProtection="0">
      <alignment vertical="top"/>
      <protection locked="0"/>
    </xf>
    <xf numFmtId="4" fontId="2" fillId="0" borderId="0" applyFont="0" applyFill="0" applyBorder="0" applyAlignment="0" applyProtection="0"/>
    <xf numFmtId="179" fontId="43" fillId="0" borderId="0" applyFont="0" applyFill="0" applyBorder="0" applyAlignment="0" applyProtection="0"/>
    <xf numFmtId="290" fontId="429" fillId="0" borderId="22" applyFont="0" applyFill="0" applyBorder="0" applyAlignment="0" applyProtection="0">
      <alignment horizontal="center"/>
    </xf>
    <xf numFmtId="43" fontId="36" fillId="0" borderId="0" applyFont="0" applyFill="0" applyBorder="0" applyAlignment="0" applyProtection="0"/>
    <xf numFmtId="0" fontId="45" fillId="0" borderId="0" applyNumberFormat="0" applyBorder="0" applyAlignment="0"/>
    <xf numFmtId="0" fontId="359" fillId="0" borderId="0" applyNumberFormat="0" applyBorder="0" applyAlignment="0"/>
    <xf numFmtId="0" fontId="45" fillId="0" borderId="0" applyNumberFormat="0" applyBorder="0" applyAlignment="0"/>
    <xf numFmtId="0" fontId="48" fillId="0" borderId="0" applyNumberFormat="0" applyBorder="0" applyAlignment="0"/>
    <xf numFmtId="0" fontId="361" fillId="0" borderId="0"/>
    <xf numFmtId="0" fontId="36" fillId="0" borderId="0"/>
    <xf numFmtId="0" fontId="2" fillId="0" borderId="0"/>
    <xf numFmtId="0" fontId="2" fillId="0" borderId="0"/>
    <xf numFmtId="0" fontId="1" fillId="0" borderId="0"/>
    <xf numFmtId="17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7" fillId="0" borderId="0"/>
    <xf numFmtId="4" fontId="2" fillId="0" borderId="0" applyFont="0" applyFill="0" applyBorder="0" applyAlignment="0" applyProtection="0"/>
    <xf numFmtId="0" fontId="4" fillId="0" borderId="0"/>
    <xf numFmtId="0" fontId="107" fillId="0" borderId="0" applyNumberFormat="0" applyBorder="0" applyAlignment="0"/>
    <xf numFmtId="4" fontId="2" fillId="0" borderId="0" applyFont="0" applyFill="0" applyBorder="0" applyAlignment="0" applyProtection="0"/>
    <xf numFmtId="38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269" fontId="41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59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7" fillId="0" borderId="0"/>
    <xf numFmtId="179" fontId="357" fillId="0" borderId="0" applyFont="0" applyFill="0" applyBorder="0" applyAlignment="0" applyProtection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179" fontId="107" fillId="0" borderId="0" applyFont="0" applyFill="0" applyBorder="0" applyAlignment="0" applyProtection="0">
      <alignment vertical="top"/>
    </xf>
    <xf numFmtId="0" fontId="403" fillId="0" borderId="0" applyNumberFormat="0" applyFill="0" applyBorder="0" applyAlignment="0" applyProtection="0">
      <alignment vertical="top"/>
      <protection locked="0"/>
    </xf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268" fontId="414" fillId="0" borderId="0" applyFont="0" applyFill="0" applyBorder="0" applyAlignment="0" applyProtection="0"/>
    <xf numFmtId="0" fontId="133" fillId="48" borderId="0" applyNumberFormat="0" applyBorder="0" applyAlignment="0" applyProtection="0"/>
    <xf numFmtId="269" fontId="408" fillId="0" borderId="0" applyFont="0" applyFill="0" applyBorder="0" applyAlignment="0" applyProtection="0"/>
    <xf numFmtId="0" fontId="4" fillId="0" borderId="0"/>
    <xf numFmtId="0" fontId="4" fillId="0" borderId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133" fillId="47" borderId="0" applyNumberFormat="0" applyBorder="0" applyAlignment="0" applyProtection="0"/>
    <xf numFmtId="0" fontId="422" fillId="0" borderId="0" applyNumberFormat="0" applyFill="0" applyBorder="0" applyAlignment="0" applyProtection="0">
      <alignment vertical="top"/>
      <protection locked="0"/>
    </xf>
    <xf numFmtId="0" fontId="108" fillId="115" borderId="0">
      <protection locked="0"/>
    </xf>
    <xf numFmtId="0" fontId="133" fillId="52" borderId="0" applyNumberFormat="0" applyBorder="0" applyAlignment="0" applyProtection="0"/>
    <xf numFmtId="0" fontId="1" fillId="25" borderId="0" applyNumberFormat="0" applyBorder="0" applyAlignment="0" applyProtection="0"/>
    <xf numFmtId="0" fontId="133" fillId="53" borderId="0" applyNumberFormat="0" applyBorder="0" applyAlignment="0" applyProtection="0"/>
    <xf numFmtId="0" fontId="133" fillId="48" borderId="0" applyNumberFormat="0" applyBorder="0" applyAlignment="0" applyProtection="0"/>
    <xf numFmtId="0" fontId="176" fillId="0" borderId="0" applyFont="0" applyFill="0" applyBorder="0" applyAlignment="0" applyProtection="0"/>
    <xf numFmtId="0" fontId="108" fillId="115" borderId="0">
      <protection locked="0"/>
    </xf>
    <xf numFmtId="0" fontId="133" fillId="47" borderId="0" applyNumberFormat="0" applyBorder="0" applyAlignment="0" applyProtection="0"/>
    <xf numFmtId="0" fontId="108" fillId="115" borderId="0"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108" fillId="115" borderId="0">
      <protection locked="0"/>
    </xf>
    <xf numFmtId="0" fontId="133" fillId="46" borderId="0" applyNumberFormat="0" applyBorder="0" applyAlignment="0" applyProtection="0"/>
    <xf numFmtId="287" fontId="118" fillId="0" borderId="0" applyFont="0" applyFill="0" applyBorder="0" applyAlignment="0" applyProtection="0"/>
    <xf numFmtId="0" fontId="133" fillId="50" borderId="0" applyNumberFormat="0" applyBorder="0" applyAlignment="0" applyProtection="0"/>
    <xf numFmtId="289" fontId="4" fillId="0" borderId="0" applyFont="0" applyFill="0" applyBorder="0" applyAlignment="0" applyProtection="0"/>
    <xf numFmtId="0" fontId="1" fillId="16" borderId="0" applyNumberFormat="0" applyBorder="0" applyAlignment="0" applyProtection="0"/>
    <xf numFmtId="0" fontId="432" fillId="115" borderId="0">
      <protection locked="0"/>
    </xf>
    <xf numFmtId="0" fontId="133" fillId="54" borderId="0" applyNumberFormat="0" applyBorder="0" applyAlignment="0" applyProtection="0"/>
    <xf numFmtId="0" fontId="133" fillId="45" borderId="0" applyNumberFormat="0" applyBorder="0" applyAlignment="0" applyProtection="0"/>
    <xf numFmtId="290" fontId="431" fillId="0" borderId="22" applyFont="0" applyFill="0" applyBorder="0" applyAlignment="0" applyProtection="0">
      <alignment horizontal="center"/>
    </xf>
    <xf numFmtId="0" fontId="43" fillId="21" borderId="0" applyNumberFormat="0" applyBorder="0" applyAlignment="0" applyProtection="0"/>
    <xf numFmtId="290" fontId="431" fillId="0" borderId="22" applyFont="0" applyFill="0" applyBorder="0" applyAlignment="0" applyProtection="0">
      <alignment horizontal="center"/>
    </xf>
    <xf numFmtId="290" fontId="431" fillId="0" borderId="22" applyFont="0" applyFill="0" applyBorder="0" applyAlignment="0" applyProtection="0">
      <alignment horizontal="center"/>
    </xf>
    <xf numFmtId="0" fontId="1" fillId="17" borderId="0" applyNumberFormat="0" applyBorder="0" applyAlignment="0" applyProtection="0"/>
    <xf numFmtId="0" fontId="133" fillId="54" borderId="0" applyNumberFormat="0" applyBorder="0" applyAlignment="0" applyProtection="0"/>
    <xf numFmtId="0" fontId="4" fillId="0" borderId="0"/>
    <xf numFmtId="0" fontId="1" fillId="21" borderId="0" applyNumberFormat="0" applyBorder="0" applyAlignment="0" applyProtection="0"/>
    <xf numFmtId="290" fontId="430" fillId="0" borderId="22" applyFont="0" applyFill="0" applyBorder="0" applyAlignment="0" applyProtection="0">
      <alignment horizontal="center"/>
    </xf>
    <xf numFmtId="0" fontId="133" fillId="53" borderId="0" applyNumberFormat="0" applyBorder="0" applyAlignment="0" applyProtection="0"/>
    <xf numFmtId="285" fontId="118" fillId="0" borderId="0" applyFont="0" applyFill="0" applyBorder="0" applyAlignment="0" applyProtection="0"/>
    <xf numFmtId="0" fontId="133" fillId="53" borderId="0" applyNumberFormat="0" applyBorder="0" applyAlignment="0" applyProtection="0"/>
    <xf numFmtId="0" fontId="426" fillId="0" borderId="0" applyNumberFormat="0" applyFill="0" applyBorder="0" applyAlignment="0" applyProtection="0"/>
    <xf numFmtId="0" fontId="424" fillId="0" borderId="0" applyNumberFormat="0" applyFont="0" applyFill="0" applyBorder="0" applyProtection="0">
      <alignment vertical="top"/>
    </xf>
    <xf numFmtId="0" fontId="43" fillId="13" borderId="0" applyNumberFormat="0" applyBorder="0" applyAlignment="0" applyProtection="0"/>
    <xf numFmtId="287" fontId="118" fillId="0" borderId="0" applyFont="0" applyFill="0" applyBorder="0" applyAlignment="0" applyProtection="0"/>
    <xf numFmtId="0" fontId="133" fillId="52" borderId="0" applyNumberFormat="0" applyBorder="0" applyAlignment="0" applyProtection="0"/>
    <xf numFmtId="286" fontId="118" fillId="0" borderId="0" applyFont="0" applyFill="0" applyBorder="0" applyAlignment="0" applyProtection="0"/>
    <xf numFmtId="38" fontId="425" fillId="0" borderId="0" applyFont="0" applyFill="0" applyBorder="0" applyAlignment="0" applyProtection="0"/>
    <xf numFmtId="0" fontId="133" fillId="50" borderId="0" applyNumberFormat="0" applyBorder="0" applyAlignment="0" applyProtection="0"/>
    <xf numFmtId="0" fontId="43" fillId="32" borderId="0" applyNumberFormat="0" applyBorder="0" applyAlignment="0" applyProtection="0"/>
    <xf numFmtId="40" fontId="425" fillId="0" borderId="0" applyFont="0" applyFill="0" applyBorder="0" applyAlignment="0" applyProtection="0"/>
    <xf numFmtId="286" fontId="118" fillId="0" borderId="0" applyFont="0" applyFill="0" applyBorder="0" applyAlignment="0" applyProtection="0"/>
    <xf numFmtId="268" fontId="414" fillId="0" borderId="0" applyFont="0" applyFill="0" applyBorder="0" applyAlignment="0" applyProtection="0"/>
    <xf numFmtId="0" fontId="133" fillId="52" borderId="0" applyNumberFormat="0" applyBorder="0" applyAlignment="0" applyProtection="0"/>
    <xf numFmtId="0" fontId="176" fillId="0" borderId="0" applyFont="0" applyFill="0" applyBorder="0" applyAlignment="0" applyProtection="0"/>
    <xf numFmtId="184" fontId="417" fillId="0" borderId="0" applyFont="0" applyFill="0" applyBorder="0" applyAlignment="0" applyProtection="0"/>
    <xf numFmtId="0" fontId="43" fillId="28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76" fillId="0" borderId="0" applyFont="0" applyFill="0" applyBorder="0" applyAlignment="0" applyProtection="0"/>
    <xf numFmtId="0" fontId="133" fillId="48" borderId="0" applyNumberFormat="0" applyBorder="0" applyAlignment="0" applyProtection="0"/>
    <xf numFmtId="284" fontId="416" fillId="0" borderId="0" applyFont="0" applyFill="0" applyBorder="0" applyAlignment="0" applyProtection="0"/>
    <xf numFmtId="280" fontId="415" fillId="0" borderId="0" applyFont="0" applyFill="0" applyBorder="0" applyAlignment="0" applyProtection="0"/>
    <xf numFmtId="0" fontId="412" fillId="0" borderId="0"/>
    <xf numFmtId="0" fontId="133" fillId="49" borderId="0" applyNumberFormat="0" applyBorder="0" applyAlignment="0" applyProtection="0"/>
    <xf numFmtId="255" fontId="118" fillId="0" borderId="0" applyFont="0" applyFill="0" applyBorder="0" applyAlignment="0" applyProtection="0"/>
    <xf numFmtId="0" fontId="133" fillId="47" borderId="0" applyNumberFormat="0" applyBorder="0" applyAlignment="0" applyProtection="0"/>
    <xf numFmtId="0" fontId="176" fillId="0" borderId="0" applyFont="0" applyFill="0" applyBorder="0" applyAlignment="0" applyProtection="0"/>
    <xf numFmtId="0" fontId="133" fillId="46" borderId="0" applyNumberFormat="0" applyBorder="0" applyAlignment="0" applyProtection="0"/>
    <xf numFmtId="0" fontId="1" fillId="13" borderId="0" applyNumberFormat="0" applyBorder="0" applyAlignment="0" applyProtection="0"/>
    <xf numFmtId="0" fontId="133" fillId="49" borderId="0" applyNumberFormat="0" applyBorder="0" applyAlignment="0" applyProtection="0"/>
    <xf numFmtId="0" fontId="133" fillId="46" borderId="0" applyNumberFormat="0" applyBorder="0" applyAlignment="0" applyProtection="0"/>
    <xf numFmtId="0" fontId="133" fillId="50" borderId="0" applyNumberFormat="0" applyBorder="0" applyAlignment="0" applyProtection="0"/>
    <xf numFmtId="0" fontId="176" fillId="0" borderId="0" applyFont="0" applyFill="0" applyBorder="0" applyAlignment="0" applyProtection="0"/>
    <xf numFmtId="0" fontId="133" fillId="48" borderId="0" applyNumberFormat="0" applyBorder="0" applyAlignment="0" applyProtection="0"/>
    <xf numFmtId="184" fontId="416" fillId="0" borderId="0" applyFont="0" applyFill="0" applyBorder="0" applyAlignment="0" applyProtection="0"/>
    <xf numFmtId="0" fontId="411" fillId="0" borderId="0"/>
    <xf numFmtId="0" fontId="407" fillId="0" borderId="0" applyNumberFormat="0" applyFill="0" applyBorder="0" applyAlignment="0" applyProtection="0">
      <alignment vertical="top"/>
      <protection locked="0"/>
    </xf>
    <xf numFmtId="0" fontId="393" fillId="0" borderId="0"/>
    <xf numFmtId="0" fontId="399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276" fontId="425" fillId="0" borderId="0" applyFont="0" applyFill="0" applyBorder="0" applyAlignment="0" applyProtection="0"/>
    <xf numFmtId="0" fontId="420" fillId="0" borderId="0"/>
    <xf numFmtId="0" fontId="176" fillId="0" borderId="0" applyFont="0" applyFill="0" applyBorder="0" applyAlignment="0" applyProtection="0"/>
    <xf numFmtId="0" fontId="424" fillId="0" borderId="0" applyNumberFormat="0" applyFont="0" applyFill="0" applyBorder="0" applyProtection="0"/>
    <xf numFmtId="281" fontId="415" fillId="0" borderId="0" applyFont="0" applyFill="0" applyBorder="0" applyAlignment="0" applyProtection="0"/>
    <xf numFmtId="268" fontId="408" fillId="0" borderId="0" applyFont="0" applyFill="0" applyBorder="0" applyAlignment="0" applyProtection="0"/>
    <xf numFmtId="0" fontId="133" fillId="48" borderId="0" applyNumberFormat="0" applyBorder="0" applyAlignment="0" applyProtection="0"/>
    <xf numFmtId="0" fontId="413" fillId="0" borderId="0"/>
    <xf numFmtId="0" fontId="133" fillId="47" borderId="0" applyNumberFormat="0" applyBorder="0" applyAlignment="0" applyProtection="0"/>
    <xf numFmtId="0" fontId="108" fillId="115" borderId="0">
      <protection locked="0"/>
    </xf>
    <xf numFmtId="0" fontId="398" fillId="0" borderId="0" applyNumberFormat="0" applyFill="0" applyBorder="0" applyAlignment="0" applyProtection="0">
      <alignment vertical="top"/>
      <protection locked="0"/>
    </xf>
    <xf numFmtId="0" fontId="133" fillId="46" borderId="0" applyNumberFormat="0" applyBorder="0" applyAlignment="0" applyProtection="0"/>
    <xf numFmtId="0" fontId="424" fillId="0" borderId="0" applyNumberFormat="0" applyFont="0" applyFill="0" applyBorder="0" applyProtection="0">
      <alignment vertical="center"/>
    </xf>
    <xf numFmtId="0" fontId="133" fillId="50" borderId="0" applyNumberFormat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/>
    <xf numFmtId="0" fontId="133" fillId="50" borderId="0" applyNumberFormat="0" applyBorder="0" applyAlignment="0" applyProtection="0"/>
    <xf numFmtId="0" fontId="1" fillId="32" borderId="0" applyNumberFormat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276" fontId="417" fillId="0" borderId="0" applyFont="0" applyFill="0" applyBorder="0" applyAlignment="0" applyProtection="0"/>
    <xf numFmtId="0" fontId="1" fillId="24" borderId="0" applyNumberFormat="0" applyBorder="0" applyAlignment="0" applyProtection="0"/>
    <xf numFmtId="0" fontId="36" fillId="0" borderId="0"/>
    <xf numFmtId="0" fontId="424" fillId="0" borderId="0" applyNumberFormat="0" applyFont="0" applyFill="0" applyBorder="0" applyProtection="0">
      <alignment vertical="top" wrapText="1"/>
    </xf>
    <xf numFmtId="269" fontId="414" fillId="0" borderId="0" applyFont="0" applyFill="0" applyBorder="0" applyAlignment="0" applyProtection="0"/>
    <xf numFmtId="0" fontId="1" fillId="20" borderId="0" applyNumberFormat="0" applyBorder="0" applyAlignment="0" applyProtection="0"/>
    <xf numFmtId="268" fontId="394" fillId="0" borderId="0" applyFont="0" applyFill="0" applyBorder="0" applyAlignment="0" applyProtection="0"/>
    <xf numFmtId="0" fontId="43" fillId="24" borderId="0" applyNumberFormat="0" applyBorder="0" applyAlignment="0" applyProtection="0"/>
    <xf numFmtId="290" fontId="429" fillId="0" borderId="22" applyFont="0" applyFill="0" applyBorder="0" applyAlignment="0" applyProtection="0">
      <alignment horizontal="center"/>
    </xf>
    <xf numFmtId="0" fontId="419" fillId="0" borderId="0" applyNumberFormat="0" applyFill="0" applyBorder="0" applyAlignment="0" applyProtection="0"/>
    <xf numFmtId="0" fontId="1" fillId="28" borderId="0" applyNumberFormat="0" applyBorder="0" applyAlignment="0" applyProtection="0"/>
    <xf numFmtId="179" fontId="69" fillId="0" borderId="0" applyFont="0" applyFill="0" applyBorder="0" applyAlignment="0" applyProtection="0"/>
    <xf numFmtId="0" fontId="133" fillId="47" borderId="0" applyNumberFormat="0" applyBorder="0" applyAlignment="0" applyProtection="0"/>
    <xf numFmtId="0" fontId="43" fillId="16" borderId="0" applyNumberFormat="0" applyBorder="0" applyAlignment="0" applyProtection="0"/>
    <xf numFmtId="0" fontId="176" fillId="0" borderId="0" applyFont="0" applyFill="0" applyBorder="0" applyAlignment="0" applyProtection="0"/>
    <xf numFmtId="0" fontId="133" fillId="46" borderId="0" applyNumberFormat="0" applyBorder="0" applyAlignment="0" applyProtection="0"/>
    <xf numFmtId="0" fontId="43" fillId="12" borderId="0" applyNumberFormat="0" applyBorder="0" applyAlignment="0" applyProtection="0"/>
    <xf numFmtId="0" fontId="133" fillId="45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43" fillId="17" borderId="0" applyNumberFormat="0" applyBorder="0" applyAlignment="0" applyProtection="0"/>
    <xf numFmtId="0" fontId="133" fillId="53" borderId="0" applyNumberFormat="0" applyBorder="0" applyAlignment="0" applyProtection="0"/>
    <xf numFmtId="0" fontId="133" fillId="53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43" fillId="25" borderId="0" applyNumberFormat="0" applyBorder="0" applyAlignment="0" applyProtection="0"/>
    <xf numFmtId="0" fontId="1" fillId="29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133" fillId="52" borderId="0" applyNumberFormat="0" applyBorder="0" applyAlignment="0" applyProtection="0"/>
    <xf numFmtId="0" fontId="43" fillId="29" borderId="0" applyNumberFormat="0" applyBorder="0" applyAlignment="0" applyProtection="0"/>
    <xf numFmtId="0" fontId="1" fillId="33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43" fillId="33" borderId="0" applyNumberFormat="0" applyBorder="0" applyAlignment="0" applyProtection="0"/>
    <xf numFmtId="0" fontId="35" fillId="14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139" fillId="56" borderId="0" applyNumberFormat="0" applyBorder="0" applyAlignment="0" applyProtection="0"/>
    <xf numFmtId="0" fontId="35" fillId="18" borderId="0" applyNumberFormat="0" applyBorder="0" applyAlignment="0" applyProtection="0"/>
    <xf numFmtId="0" fontId="139" fillId="53" borderId="0" applyNumberFormat="0" applyBorder="0" applyAlignment="0" applyProtection="0"/>
    <xf numFmtId="0" fontId="139" fillId="53" borderId="0" applyNumberFormat="0" applyBorder="0" applyAlignment="0" applyProtection="0"/>
    <xf numFmtId="0" fontId="139" fillId="53" borderId="0" applyNumberFormat="0" applyBorder="0" applyAlignment="0" applyProtection="0"/>
    <xf numFmtId="0" fontId="139" fillId="53" borderId="0" applyNumberFormat="0" applyBorder="0" applyAlignment="0" applyProtection="0"/>
    <xf numFmtId="0" fontId="139" fillId="53" borderId="0" applyNumberFormat="0" applyBorder="0" applyAlignment="0" applyProtection="0"/>
    <xf numFmtId="0" fontId="35" fillId="22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139" fillId="54" borderId="0" applyNumberFormat="0" applyBorder="0" applyAlignment="0" applyProtection="0"/>
    <xf numFmtId="0" fontId="35" fillId="26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35" fillId="30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35" fillId="34" borderId="0" applyNumberFormat="0" applyBorder="0" applyAlignment="0" applyProtection="0"/>
    <xf numFmtId="0" fontId="139" fillId="57" borderId="0" applyNumberFormat="0" applyBorder="0" applyAlignment="0" applyProtection="0"/>
    <xf numFmtId="0" fontId="139" fillId="57" borderId="0" applyNumberFormat="0" applyBorder="0" applyAlignment="0" applyProtection="0"/>
    <xf numFmtId="0" fontId="139" fillId="57" borderId="0" applyNumberFormat="0" applyBorder="0" applyAlignment="0" applyProtection="0"/>
    <xf numFmtId="0" fontId="139" fillId="57" borderId="0" applyNumberFormat="0" applyBorder="0" applyAlignment="0" applyProtection="0"/>
    <xf numFmtId="0" fontId="139" fillId="57" borderId="0" applyNumberFormat="0" applyBorder="0" applyAlignment="0" applyProtection="0"/>
    <xf numFmtId="43" fontId="1" fillId="0" borderId="0" applyFont="0" applyFill="0" applyBorder="0" applyAlignment="0" applyProtection="0"/>
    <xf numFmtId="0" fontId="434" fillId="0" borderId="0" applyNumberFormat="0" applyFill="0" applyBorder="0" applyAlignment="0"/>
    <xf numFmtId="0" fontId="434" fillId="0" borderId="0" applyNumberFormat="0" applyFill="0" applyBorder="0">
      <alignment vertical="center"/>
    </xf>
    <xf numFmtId="0" fontId="434" fillId="0" borderId="0" applyNumberFormat="0" applyFill="0" applyBorder="0" applyAlignment="0"/>
    <xf numFmtId="0" fontId="434" fillId="0" borderId="0" applyNumberFormat="0" applyFill="0" applyBorder="0" applyAlignment="0"/>
    <xf numFmtId="0" fontId="434" fillId="0" borderId="0" applyNumberFormat="0" applyFill="0" applyBorder="0">
      <alignment vertical="center"/>
    </xf>
    <xf numFmtId="0" fontId="434" fillId="0" borderId="0" applyNumberFormat="0" applyFill="0" applyBorder="0">
      <alignment vertical="center"/>
    </xf>
    <xf numFmtId="0" fontId="435" fillId="0" borderId="0" applyFont="0" applyFill="0" applyBorder="0" applyAlignment="0" applyProtection="0"/>
    <xf numFmtId="0" fontId="435" fillId="0" borderId="0" applyFont="0" applyFill="0" applyBorder="0" applyAlignment="0" applyProtection="0"/>
    <xf numFmtId="268" fontId="408" fillId="0" borderId="0" applyFont="0" applyFill="0" applyBorder="0" applyAlignment="0" applyProtection="0"/>
    <xf numFmtId="269" fontId="408" fillId="0" borderId="0" applyFont="0" applyFill="0" applyBorder="0" applyAlignment="0" applyProtection="0"/>
    <xf numFmtId="0" fontId="132" fillId="116" borderId="0" applyNumberFormat="0" applyBorder="0" applyProtection="0">
      <alignment vertical="center"/>
    </xf>
    <xf numFmtId="0" fontId="132" fillId="116" borderId="0" applyNumberFormat="0" applyBorder="0" applyProtection="0">
      <alignment vertical="center"/>
    </xf>
    <xf numFmtId="0" fontId="138" fillId="117" borderId="0" applyNumberFormat="0" applyBorder="0" applyProtection="0">
      <alignment vertical="center"/>
    </xf>
    <xf numFmtId="0" fontId="35" fillId="11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2" fillId="110" borderId="0" applyNumberFormat="0" applyBorder="0" applyProtection="0">
      <alignment vertical="center"/>
    </xf>
    <xf numFmtId="0" fontId="132" fillId="118" borderId="0" applyNumberFormat="0" applyBorder="0" applyProtection="0">
      <alignment vertical="center"/>
    </xf>
    <xf numFmtId="0" fontId="138" fillId="119" borderId="0" applyNumberFormat="0" applyBorder="0" applyProtection="0">
      <alignment vertical="center"/>
    </xf>
    <xf numFmtId="0" fontId="35" fillId="15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9" fillId="39" borderId="0" applyNumberFormat="0" applyBorder="0" applyAlignment="0" applyProtection="0"/>
    <xf numFmtId="0" fontId="132" fillId="110" borderId="0" applyNumberFormat="0" applyBorder="0" applyProtection="0">
      <alignment vertical="center"/>
    </xf>
    <xf numFmtId="0" fontId="132" fillId="120" borderId="0" applyNumberFormat="0" applyBorder="0" applyProtection="0">
      <alignment vertical="center"/>
    </xf>
    <xf numFmtId="0" fontId="138" fillId="118" borderId="0" applyNumberFormat="0" applyBorder="0" applyProtection="0">
      <alignment vertical="center"/>
    </xf>
    <xf numFmtId="0" fontId="35" fillId="19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9" fillId="40" borderId="0" applyNumberFormat="0" applyBorder="0" applyAlignment="0" applyProtection="0"/>
    <xf numFmtId="0" fontId="132" fillId="116" borderId="0" applyNumberFormat="0" applyBorder="0" applyProtection="0">
      <alignment vertical="center"/>
    </xf>
    <xf numFmtId="0" fontId="132" fillId="118" borderId="0" applyNumberFormat="0" applyBorder="0" applyProtection="0">
      <alignment vertical="center"/>
    </xf>
    <xf numFmtId="0" fontId="138" fillId="118" borderId="0" applyNumberFormat="0" applyBorder="0" applyProtection="0">
      <alignment vertical="center"/>
    </xf>
    <xf numFmtId="0" fontId="35" fillId="23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9" fillId="41" borderId="0" applyNumberFormat="0" applyBorder="0" applyAlignment="0" applyProtection="0"/>
    <xf numFmtId="0" fontId="132" fillId="121" borderId="0" applyNumberFormat="0" applyBorder="0" applyProtection="0">
      <alignment vertical="center"/>
    </xf>
    <xf numFmtId="0" fontId="132" fillId="116" borderId="0" applyNumberFormat="0" applyBorder="0" applyProtection="0">
      <alignment vertical="center"/>
    </xf>
    <xf numFmtId="0" fontId="138" fillId="117" borderId="0" applyNumberFormat="0" applyBorder="0" applyProtection="0">
      <alignment vertical="center"/>
    </xf>
    <xf numFmtId="0" fontId="35" fillId="27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9" fillId="42" borderId="0" applyNumberFormat="0" applyBorder="0" applyAlignment="0" applyProtection="0"/>
    <xf numFmtId="0" fontId="132" fillId="110" borderId="0" applyNumberFormat="0" applyBorder="0" applyProtection="0">
      <alignment vertical="center"/>
    </xf>
    <xf numFmtId="0" fontId="132" fillId="118" borderId="0" applyNumberFormat="0" applyBorder="0" applyProtection="0">
      <alignment vertical="center"/>
    </xf>
    <xf numFmtId="0" fontId="138" fillId="118" borderId="0" applyNumberFormat="0" applyBorder="0" applyProtection="0">
      <alignment vertical="center"/>
    </xf>
    <xf numFmtId="0" fontId="35" fillId="31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139" fillId="43" borderId="0" applyNumberFormat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266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267" fontId="436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2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5" fillId="0" borderId="0" applyFont="0" applyFill="0" applyBorder="0" applyAlignment="0" applyProtection="0"/>
    <xf numFmtId="0" fontId="435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177" fontId="436" fillId="0" borderId="0" applyFont="0" applyFill="0" applyBorder="0" applyAlignment="0" applyProtection="0"/>
    <xf numFmtId="203" fontId="408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40" fillId="0" borderId="0" applyFont="0" applyFill="0" applyBorder="0" applyAlignment="0"/>
    <xf numFmtId="0" fontId="439" fillId="0" borderId="0" applyFont="0" applyFill="0" applyBorder="0" applyAlignment="0"/>
    <xf numFmtId="0" fontId="437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43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2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179" fontId="436" fillId="0" borderId="0" applyFont="0" applyFill="0" applyBorder="0" applyAlignment="0" applyProtection="0"/>
    <xf numFmtId="204" fontId="408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2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37" fillId="0" borderId="0" applyFont="0" applyFill="0" applyBorder="0" applyAlignment="0" applyProtection="0"/>
    <xf numFmtId="0" fontId="436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440" fillId="0" borderId="0" applyFont="0" applyFill="0" applyBorder="0" applyAlignment="0" applyProtection="0"/>
    <xf numFmtId="0" fontId="438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2" fillId="0" borderId="0" applyFont="0" applyFill="0" applyBorder="0" applyAlignment="0" applyProtection="0"/>
    <xf numFmtId="0" fontId="439" fillId="0" borderId="0" applyFont="0" applyFill="0" applyBorder="0" applyAlignment="0" applyProtection="0"/>
    <xf numFmtId="0" fontId="26" fillId="5" borderId="0" applyNumberFormat="0" applyBorder="0" applyAlignment="0" applyProtection="0"/>
    <xf numFmtId="0" fontId="321" fillId="46" borderId="0" applyNumberFormat="0" applyBorder="0" applyAlignment="0" applyProtection="0"/>
    <xf numFmtId="0" fontId="321" fillId="46" borderId="0" applyNumberFormat="0" applyBorder="0" applyAlignment="0" applyProtection="0"/>
    <xf numFmtId="0" fontId="321" fillId="46" borderId="0" applyNumberFormat="0" applyBorder="0" applyAlignment="0" applyProtection="0"/>
    <xf numFmtId="0" fontId="321" fillId="46" borderId="0" applyNumberFormat="0" applyBorder="0" applyAlignment="0" applyProtection="0"/>
    <xf numFmtId="0" fontId="321" fillId="46" borderId="0" applyNumberFormat="0" applyBorder="0" applyAlignment="0" applyProtection="0"/>
    <xf numFmtId="38" fontId="4" fillId="0" borderId="0" applyFont="0" applyFill="0" applyBorder="0" applyAlignment="0" applyProtection="0"/>
    <xf numFmtId="0" fontId="108" fillId="0" borderId="1"/>
    <xf numFmtId="0" fontId="159" fillId="122" borderId="1"/>
    <xf numFmtId="0" fontId="159" fillId="123" borderId="1"/>
    <xf numFmtId="0" fontId="444" fillId="0" borderId="0" applyNumberFormat="0" applyFill="0" applyBorder="0" applyProtection="0">
      <alignment horizontal="left"/>
    </xf>
    <xf numFmtId="0" fontId="435" fillId="0" borderId="0"/>
    <xf numFmtId="0" fontId="445" fillId="0" borderId="0"/>
    <xf numFmtId="0" fontId="440" fillId="0" borderId="0"/>
    <xf numFmtId="0" fontId="446" fillId="0" borderId="0">
      <alignment vertical="center"/>
    </xf>
    <xf numFmtId="0" fontId="447" fillId="0" borderId="0">
      <alignment vertical="center"/>
    </xf>
    <xf numFmtId="0" fontId="438" fillId="0" borderId="0"/>
    <xf numFmtId="0" fontId="437" fillId="0" borderId="0"/>
    <xf numFmtId="0" fontId="439" fillId="0" borderId="0"/>
    <xf numFmtId="0" fontId="440" fillId="0" borderId="0"/>
    <xf numFmtId="0" fontId="436" fillId="0" borderId="0"/>
    <xf numFmtId="0" fontId="437" fillId="0" borderId="0"/>
    <xf numFmtId="0" fontId="439" fillId="0" borderId="0"/>
    <xf numFmtId="0" fontId="440" fillId="0" borderId="0"/>
    <xf numFmtId="0" fontId="439" fillId="0" borderId="0"/>
    <xf numFmtId="0" fontId="448" fillId="0" borderId="0"/>
    <xf numFmtId="0" fontId="449" fillId="0" borderId="0"/>
    <xf numFmtId="0" fontId="448" fillId="0" borderId="0"/>
    <xf numFmtId="0" fontId="436" fillId="0" borderId="0"/>
    <xf numFmtId="0" fontId="408" fillId="0" borderId="0"/>
    <xf numFmtId="0" fontId="439" fillId="0" borderId="0"/>
    <xf numFmtId="0" fontId="437" fillId="0" borderId="0"/>
    <xf numFmtId="0" fontId="436" fillId="0" borderId="0"/>
    <xf numFmtId="0" fontId="437" fillId="0" borderId="0"/>
    <xf numFmtId="0" fontId="4" fillId="0" borderId="0"/>
    <xf numFmtId="0" fontId="154" fillId="0" borderId="0"/>
    <xf numFmtId="0" fontId="438" fillId="0" borderId="0"/>
    <xf numFmtId="0" fontId="440" fillId="0" borderId="0"/>
    <xf numFmtId="0" fontId="439" fillId="0" borderId="0"/>
    <xf numFmtId="0" fontId="440" fillId="0" borderId="0"/>
    <xf numFmtId="0" fontId="436" fillId="0" borderId="0"/>
    <xf numFmtId="0" fontId="437" fillId="0" borderId="0"/>
    <xf numFmtId="0" fontId="441" fillId="0" borderId="0"/>
    <xf numFmtId="0" fontId="437" fillId="0" borderId="0"/>
    <xf numFmtId="0" fontId="436" fillId="0" borderId="0"/>
    <xf numFmtId="0" fontId="437" fillId="0" borderId="0"/>
    <xf numFmtId="0" fontId="438" fillId="0" borderId="0"/>
    <xf numFmtId="0" fontId="154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37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50" fillId="0" borderId="0"/>
    <xf numFmtId="0" fontId="451" fillId="0" borderId="0"/>
    <xf numFmtId="0" fontId="145" fillId="0" borderId="0"/>
    <xf numFmtId="2" fontId="439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8" fillId="0" borderId="0"/>
    <xf numFmtId="0" fontId="440" fillId="0" borderId="0"/>
    <xf numFmtId="0" fontId="438" fillId="0" borderId="0"/>
    <xf numFmtId="0" fontId="154" fillId="0" borderId="0"/>
    <xf numFmtId="0" fontId="452" fillId="0" borderId="0"/>
    <xf numFmtId="0" fontId="440" fillId="0" borderId="0"/>
    <xf numFmtId="0" fontId="439" fillId="0" borderId="0"/>
    <xf numFmtId="0" fontId="442" fillId="0" borderId="0"/>
    <xf numFmtId="0" fontId="453" fillId="0" borderId="0"/>
    <xf numFmtId="0" fontId="454" fillId="0" borderId="0"/>
    <xf numFmtId="0" fontId="453" fillId="0" borderId="0"/>
    <xf numFmtId="0" fontId="454" fillId="0" borderId="0"/>
    <xf numFmtId="0" fontId="453" fillId="0" borderId="0"/>
    <xf numFmtId="0" fontId="454" fillId="0" borderId="0"/>
    <xf numFmtId="0" fontId="453" fillId="0" borderId="0"/>
    <xf numFmtId="0" fontId="454" fillId="0" borderId="0"/>
    <xf numFmtId="0" fontId="439" fillId="0" borderId="0"/>
    <xf numFmtId="0" fontId="442" fillId="0" borderId="0"/>
    <xf numFmtId="0" fontId="455" fillId="0" borderId="0"/>
    <xf numFmtId="0" fontId="456" fillId="0" borderId="0"/>
    <xf numFmtId="0" fontId="436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6" fillId="0" borderId="0"/>
    <xf numFmtId="0" fontId="437" fillId="0" borderId="0"/>
    <xf numFmtId="0" fontId="4" fillId="0" borderId="0"/>
    <xf numFmtId="0" fontId="4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36" fillId="0" borderId="0"/>
    <xf numFmtId="0" fontId="437" fillId="0" borderId="0"/>
    <xf numFmtId="0" fontId="436" fillId="0" borderId="0"/>
    <xf numFmtId="0" fontId="440" fillId="0" borderId="0"/>
    <xf numFmtId="0" fontId="439" fillId="0" borderId="0"/>
    <xf numFmtId="0" fontId="440" fillId="0" borderId="0"/>
    <xf numFmtId="0" fontId="439" fillId="0" borderId="0"/>
    <xf numFmtId="0" fontId="440" fillId="0" borderId="0"/>
    <xf numFmtId="0" fontId="441" fillId="0" borderId="0"/>
    <xf numFmtId="0" fontId="442" fillId="0" borderId="0"/>
    <xf numFmtId="0" fontId="439" fillId="0" borderId="0"/>
    <xf numFmtId="0" fontId="440" fillId="0" borderId="0"/>
    <xf numFmtId="0" fontId="455" fillId="0" borderId="0"/>
    <xf numFmtId="0" fontId="457" fillId="0" borderId="0"/>
    <xf numFmtId="0" fontId="436" fillId="0" borderId="0"/>
    <xf numFmtId="0" fontId="437" fillId="0" borderId="0"/>
    <xf numFmtId="0" fontId="436" fillId="0" borderId="0"/>
    <xf numFmtId="0" fontId="458" fillId="0" borderId="0"/>
    <xf numFmtId="0" fontId="453" fillId="0" borderId="0"/>
    <xf numFmtId="0" fontId="454" fillId="0" borderId="0"/>
    <xf numFmtId="0" fontId="459" fillId="0" borderId="0"/>
    <xf numFmtId="0" fontId="437" fillId="0" borderId="0"/>
    <xf numFmtId="0" fontId="439" fillId="0" borderId="0"/>
    <xf numFmtId="0" fontId="440" fillId="0" borderId="0"/>
    <xf numFmtId="0" fontId="439" fillId="0" borderId="0"/>
    <xf numFmtId="0" fontId="145" fillId="0" borderId="0"/>
    <xf numFmtId="0" fontId="436" fillId="0" borderId="0"/>
    <xf numFmtId="0" fontId="454" fillId="0" borderId="0"/>
    <xf numFmtId="0" fontId="438" fillId="0" borderId="0"/>
    <xf numFmtId="0" fontId="454" fillId="0" borderId="0"/>
    <xf numFmtId="0" fontId="436" fillId="0" borderId="0"/>
    <xf numFmtId="0" fontId="440" fillId="0" borderId="0"/>
    <xf numFmtId="0" fontId="439" fillId="0" borderId="0" applyBorder="0"/>
    <xf numFmtId="0" fontId="440" fillId="0" borderId="0" applyBorder="0"/>
    <xf numFmtId="0" fontId="235" fillId="0" borderId="0"/>
    <xf numFmtId="0" fontId="437" fillId="0" borderId="0"/>
    <xf numFmtId="0" fontId="439" fillId="0" borderId="0"/>
    <xf numFmtId="0" fontId="440" fillId="0" borderId="0"/>
    <xf numFmtId="0" fontId="441" fillId="0" borderId="0"/>
    <xf numFmtId="0" fontId="442" fillId="0" borderId="0"/>
    <xf numFmtId="0" fontId="441" fillId="0" borderId="0"/>
    <xf numFmtId="292" fontId="460" fillId="0" borderId="0" applyFill="0" applyBorder="0" applyAlignment="0"/>
    <xf numFmtId="0" fontId="29" fillId="8" borderId="13" applyNumberFormat="0" applyAlignment="0" applyProtection="0"/>
    <xf numFmtId="0" fontId="158" fillId="51" borderId="56" applyNumberFormat="0" applyAlignment="0" applyProtection="0"/>
    <xf numFmtId="0" fontId="158" fillId="51" borderId="56" applyNumberFormat="0" applyAlignment="0" applyProtection="0"/>
    <xf numFmtId="0" fontId="158" fillId="51" borderId="56" applyNumberFormat="0" applyAlignment="0" applyProtection="0"/>
    <xf numFmtId="0" fontId="158" fillId="51" borderId="56" applyNumberFormat="0" applyAlignment="0" applyProtection="0"/>
    <xf numFmtId="0" fontId="158" fillId="51" borderId="56" applyNumberFormat="0" applyAlignment="0" applyProtection="0"/>
    <xf numFmtId="0" fontId="31" fillId="9" borderId="16" applyNumberFormat="0" applyAlignment="0" applyProtection="0"/>
    <xf numFmtId="0" fontId="315" fillId="37" borderId="37" applyNumberFormat="0" applyAlignment="0" applyProtection="0"/>
    <xf numFmtId="0" fontId="315" fillId="37" borderId="37" applyNumberFormat="0" applyAlignment="0" applyProtection="0"/>
    <xf numFmtId="0" fontId="315" fillId="37" borderId="37" applyNumberFormat="0" applyAlignment="0" applyProtection="0"/>
    <xf numFmtId="0" fontId="315" fillId="37" borderId="37" applyNumberFormat="0" applyAlignment="0" applyProtection="0"/>
    <xf numFmtId="0" fontId="315" fillId="37" borderId="37" applyNumberFormat="0" applyAlignment="0" applyProtection="0"/>
    <xf numFmtId="0" fontId="315" fillId="37" borderId="37" applyNumberFormat="0" applyAlignment="0" applyProtection="0"/>
    <xf numFmtId="0" fontId="315" fillId="37" borderId="37" applyNumberFormat="0" applyAlignment="0" applyProtection="0"/>
    <xf numFmtId="0" fontId="315" fillId="37" borderId="37" applyNumberFormat="0" applyAlignment="0" applyProtection="0"/>
    <xf numFmtId="0" fontId="315" fillId="37" borderId="37" applyNumberFormat="0" applyAlignment="0" applyProtection="0"/>
    <xf numFmtId="0" fontId="315" fillId="37" borderId="37" applyNumberFormat="0" applyAlignment="0" applyProtection="0"/>
    <xf numFmtId="0" fontId="264" fillId="0" borderId="0">
      <alignment vertical="center"/>
    </xf>
    <xf numFmtId="0" fontId="461" fillId="0" borderId="0" applyNumberFormat="0" applyBorder="0">
      <alignment vertical="center"/>
    </xf>
    <xf numFmtId="0" fontId="462" fillId="0" borderId="0" applyNumberFormat="0" applyFill="0" applyBorder="0" applyProtection="0">
      <alignment horizontal="right"/>
    </xf>
    <xf numFmtId="177" fontId="43" fillId="0" borderId="0" applyFont="0" applyFill="0" applyBorder="0" applyAlignment="0" applyProtection="0"/>
    <xf numFmtId="38" fontId="165" fillId="0" borderId="0" applyFont="0" applyFill="0" applyBorder="0" applyAlignment="0" applyProtection="0">
      <alignment vertical="center"/>
    </xf>
    <xf numFmtId="42" fontId="463" fillId="0" borderId="0" applyFont="0" applyFill="0" applyBorder="0" applyAlignment="0" applyProtection="0"/>
    <xf numFmtId="293" fontId="37" fillId="0" borderId="0" applyFont="0" applyFill="0" applyBorder="0" applyAlignment="0" applyProtection="0"/>
    <xf numFmtId="43" fontId="463" fillId="0" borderId="0" applyFont="0" applyFill="0" applyBorder="0" applyAlignment="0" applyProtection="0"/>
    <xf numFmtId="293" fontId="464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391" fillId="0" borderId="0" applyFont="0" applyFill="0" applyBorder="0" applyAlignment="0" applyProtection="0"/>
    <xf numFmtId="293" fontId="43" fillId="0" borderId="0" applyFont="0" applyFill="0" applyBorder="0" applyAlignment="0" applyProtection="0"/>
    <xf numFmtId="293" fontId="464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3" fontId="37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31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179" fontId="133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179" fontId="74" fillId="0" borderId="0" applyFont="0" applyFill="0" applyBorder="0" applyAlignment="0" applyProtection="0"/>
    <xf numFmtId="179" fontId="133" fillId="0" borderId="0" applyFont="0" applyFill="0" applyBorder="0" applyAlignment="0" applyProtection="0"/>
    <xf numFmtId="43" fontId="391" fillId="0" borderId="0" applyFont="0" applyFill="0" applyBorder="0" applyAlignment="0" applyProtection="0"/>
    <xf numFmtId="179" fontId="133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133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133" fillId="0" borderId="0" applyFont="0" applyFill="0" applyBorder="0" applyAlignment="0" applyProtection="0"/>
    <xf numFmtId="293" fontId="131" fillId="0" borderId="0" applyFont="0" applyFill="0" applyBorder="0" applyAlignment="0" applyProtection="0"/>
    <xf numFmtId="293" fontId="131" fillId="0" borderId="0" applyFont="0" applyFill="0" applyBorder="0" applyAlignment="0" applyProtection="0"/>
    <xf numFmtId="293" fontId="43" fillId="0" borderId="0" applyFont="0" applyFill="0" applyBorder="0" applyAlignment="0" applyProtection="0"/>
    <xf numFmtId="293" fontId="464" fillId="0" borderId="0" applyFont="0" applyFill="0" applyBorder="0" applyAlignment="0" applyProtection="0"/>
    <xf numFmtId="2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3" fontId="464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31" fillId="0" borderId="0" applyFont="0" applyFill="0" applyBorder="0" applyAlignment="0" applyProtection="0"/>
    <xf numFmtId="179" fontId="43" fillId="0" borderId="0" applyFont="0" applyFill="0" applyBorder="0" applyAlignment="0" applyProtection="0"/>
    <xf numFmtId="40" fontId="176" fillId="0" borderId="0" applyFont="0" applyFill="0" applyBorder="0" applyAlignment="0" applyProtection="0"/>
    <xf numFmtId="3" fontId="4" fillId="0" borderId="0" applyFill="0" applyBorder="0" applyAlignment="0" applyProtection="0"/>
    <xf numFmtId="0" fontId="465" fillId="0" borderId="0">
      <alignment horizontal="left" vertical="top"/>
    </xf>
    <xf numFmtId="0" fontId="466" fillId="0" borderId="0">
      <alignment horizontal="left"/>
    </xf>
    <xf numFmtId="0" fontId="467" fillId="0" borderId="0"/>
    <xf numFmtId="0" fontId="468" fillId="0" borderId="0">
      <alignment horizontal="left"/>
    </xf>
    <xf numFmtId="294" fontId="118" fillId="0" borderId="0">
      <alignment horizontal="center"/>
    </xf>
    <xf numFmtId="295" fontId="4" fillId="0" borderId="0" applyFont="0" applyFill="0" applyBorder="0" applyAlignment="0" applyProtection="0"/>
    <xf numFmtId="296" fontId="4" fillId="0" borderId="0" applyFill="0" applyBorder="0" applyAlignment="0" applyProtection="0"/>
    <xf numFmtId="38" fontId="165" fillId="0" borderId="0" applyFont="0" applyFill="0" applyBorder="0" applyAlignment="0" applyProtection="0"/>
    <xf numFmtId="297" fontId="4" fillId="0" borderId="0" applyFill="0" applyBorder="0" applyAlignment="0" applyProtection="0"/>
    <xf numFmtId="38" fontId="4" fillId="0" borderId="0" applyFont="0" applyFill="0" applyBorder="0" applyAlignment="0" applyProtection="0"/>
    <xf numFmtId="0" fontId="469" fillId="0" borderId="0" applyNumberFormat="0" applyFill="0" applyBorder="0" applyProtection="0">
      <alignment horizontal="left"/>
    </xf>
    <xf numFmtId="184" fontId="416" fillId="0" borderId="0" applyFont="0" applyFill="0" applyBorder="0" applyAlignment="0" applyProtection="0"/>
    <xf numFmtId="0" fontId="354" fillId="124" borderId="0" applyNumberFormat="0" applyBorder="0" applyProtection="0">
      <alignment vertical="center"/>
    </xf>
    <xf numFmtId="0" fontId="354" fillId="125" borderId="0" applyNumberFormat="0" applyBorder="0" applyProtection="0">
      <alignment vertical="center"/>
    </xf>
    <xf numFmtId="0" fontId="354" fillId="126" borderId="0" applyNumberFormat="0" applyBorder="0" applyProtection="0">
      <alignment vertical="center"/>
    </xf>
    <xf numFmtId="0" fontId="470" fillId="0" borderId="0" applyNumberFormat="0" applyFill="0" applyBorder="0" applyProtection="0">
      <alignment horizontal="right"/>
    </xf>
    <xf numFmtId="298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2" fontId="4" fillId="0" borderId="0" applyFill="0" applyBorder="0" applyAlignment="0" applyProtection="0"/>
    <xf numFmtId="0" fontId="471" fillId="0" borderId="0" applyNumberFormat="0" applyFill="0" applyBorder="0" applyAlignment="0" applyProtection="0">
      <alignment vertical="top"/>
      <protection locked="0"/>
    </xf>
    <xf numFmtId="0" fontId="472" fillId="0" borderId="0">
      <alignment horizontal="left"/>
    </xf>
    <xf numFmtId="0" fontId="473" fillId="0" borderId="0">
      <alignment horizontal="left"/>
    </xf>
    <xf numFmtId="0" fontId="192" fillId="0" borderId="0">
      <alignment horizontal="left"/>
    </xf>
    <xf numFmtId="0" fontId="192" fillId="0" borderId="0">
      <alignment horizontal="left"/>
    </xf>
    <xf numFmtId="0" fontId="191" fillId="0" borderId="0">
      <alignment horizontal="left"/>
    </xf>
    <xf numFmtId="0" fontId="474" fillId="0" borderId="0" applyNumberFormat="0" applyFill="0" applyBorder="0" applyProtection="0">
      <alignment horizontal="right"/>
    </xf>
    <xf numFmtId="0" fontId="25" fillId="4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38" fontId="475" fillId="2" borderId="0" applyNumberFormat="0" applyBorder="0" applyAlignment="0" applyProtection="0"/>
    <xf numFmtId="0" fontId="476" fillId="0" borderId="0"/>
    <xf numFmtId="0" fontId="199" fillId="0" borderId="0">
      <alignment horizontal="left"/>
    </xf>
    <xf numFmtId="0" fontId="198" fillId="0" borderId="0">
      <alignment horizontal="left"/>
    </xf>
    <xf numFmtId="0" fontId="473" fillId="0" borderId="47">
      <alignment vertical="center"/>
    </xf>
    <xf numFmtId="0" fontId="22" fillId="0" borderId="10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477" fillId="0" borderId="0">
      <alignment horizontal="left"/>
    </xf>
    <xf numFmtId="0" fontId="478" fillId="0" borderId="22">
      <alignment horizontal="left" vertical="top"/>
    </xf>
    <xf numFmtId="0" fontId="23" fillId="0" borderId="11" applyNumberFormat="0" applyFill="0" applyAlignment="0" applyProtection="0"/>
    <xf numFmtId="0" fontId="207" fillId="0" borderId="35" applyNumberFormat="0" applyFill="0" applyAlignment="0" applyProtection="0"/>
    <xf numFmtId="0" fontId="207" fillId="0" borderId="35" applyNumberFormat="0" applyFill="0" applyAlignment="0" applyProtection="0"/>
    <xf numFmtId="0" fontId="207" fillId="0" borderId="35" applyNumberFormat="0" applyFill="0" applyAlignment="0" applyProtection="0"/>
    <xf numFmtId="0" fontId="207" fillId="0" borderId="35" applyNumberFormat="0" applyFill="0" applyAlignment="0" applyProtection="0"/>
    <xf numFmtId="0" fontId="479" fillId="0" borderId="22">
      <alignment horizontal="left" vertical="top"/>
    </xf>
    <xf numFmtId="0" fontId="24" fillId="0" borderId="12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480" fillId="0" borderId="0">
      <alignment horizontal="left"/>
    </xf>
    <xf numFmtId="0" fontId="2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481" fillId="0" borderId="0"/>
    <xf numFmtId="0" fontId="482" fillId="0" borderId="0"/>
    <xf numFmtId="0" fontId="197" fillId="0" borderId="0"/>
    <xf numFmtId="0" fontId="483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>
      <alignment vertical="top"/>
      <protection locked="0"/>
    </xf>
    <xf numFmtId="269" fontId="394" fillId="0" borderId="0" applyFont="0" applyFill="0" applyBorder="0" applyAlignment="0" applyProtection="0"/>
    <xf numFmtId="10" fontId="475" fillId="3" borderId="1" applyNumberFormat="0" applyBorder="0" applyAlignment="0" applyProtection="0"/>
    <xf numFmtId="0" fontId="27" fillId="7" borderId="13" applyNumberFormat="0" applyAlignment="0" applyProtection="0"/>
    <xf numFmtId="0" fontId="319" fillId="50" borderId="56" applyNumberFormat="0" applyAlignment="0" applyProtection="0"/>
    <xf numFmtId="0" fontId="27" fillId="7" borderId="13" applyNumberFormat="0" applyAlignment="0" applyProtection="0"/>
    <xf numFmtId="0" fontId="319" fillId="50" borderId="56" applyNumberFormat="0" applyAlignment="0" applyProtection="0"/>
    <xf numFmtId="0" fontId="27" fillId="7" borderId="13" applyNumberFormat="0" applyAlignment="0" applyProtection="0"/>
    <xf numFmtId="0" fontId="319" fillId="50" borderId="56" applyNumberFormat="0" applyAlignment="0" applyProtection="0"/>
    <xf numFmtId="0" fontId="27" fillId="7" borderId="13" applyNumberFormat="0" applyAlignment="0" applyProtection="0"/>
    <xf numFmtId="0" fontId="319" fillId="50" borderId="56" applyNumberFormat="0" applyAlignment="0" applyProtection="0"/>
    <xf numFmtId="0" fontId="319" fillId="50" borderId="56" applyNumberFormat="0" applyAlignment="0" applyProtection="0"/>
    <xf numFmtId="0" fontId="107" fillId="0" borderId="0" applyNumberFormat="0" applyFill="0" applyBorder="0" applyProtection="0">
      <alignment horizontal="left"/>
    </xf>
    <xf numFmtId="268" fontId="394" fillId="0" borderId="0" applyFont="0" applyFill="0" applyBorder="0" applyAlignment="0" applyProtection="0"/>
    <xf numFmtId="0" fontId="484" fillId="0" borderId="0" applyNumberFormat="0" applyFill="0" applyBorder="0" applyAlignment="0" applyProtection="0">
      <alignment vertical="top"/>
      <protection locked="0"/>
    </xf>
    <xf numFmtId="0" fontId="485" fillId="0" borderId="0" applyNumberFormat="0" applyFill="0" applyBorder="0" applyAlignment="0" applyProtection="0">
      <alignment vertical="top"/>
      <protection locked="0"/>
    </xf>
    <xf numFmtId="0" fontId="486" fillId="0" borderId="0" applyNumberFormat="0" applyFill="0" applyBorder="0" applyAlignment="0" applyProtection="0">
      <alignment vertical="top"/>
      <protection locked="0"/>
    </xf>
    <xf numFmtId="0" fontId="487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30" fillId="0" borderId="15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299" fontId="165" fillId="0" borderId="0" applyFont="0" applyFill="0" applyBorder="0" applyAlignment="0" applyProtection="0">
      <alignment vertical="top"/>
    </xf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165" fillId="0" borderId="0" applyFont="0" applyFill="0" applyBorder="0" applyAlignment="0" applyProtection="0">
      <alignment vertical="top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88" fillId="0" borderId="0" applyNumberFormat="0" applyFill="0" applyBorder="0" applyAlignment="0">
      <alignment horizontal="center" vertical="center" wrapText="1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5" fillId="0" borderId="0"/>
    <xf numFmtId="0" fontId="489" fillId="0" borderId="0"/>
    <xf numFmtId="0" fontId="227" fillId="0" borderId="0"/>
    <xf numFmtId="0" fontId="237" fillId="6" borderId="0" applyNumberFormat="0" applyBorder="0" applyAlignment="0" applyProtection="0"/>
    <xf numFmtId="0" fontId="238" fillId="44" borderId="0" applyNumberFormat="0" applyBorder="0" applyAlignment="0" applyProtection="0"/>
    <xf numFmtId="0" fontId="238" fillId="44" borderId="0" applyNumberFormat="0" applyBorder="0" applyAlignment="0" applyProtection="0"/>
    <xf numFmtId="0" fontId="238" fillId="44" borderId="0" applyNumberFormat="0" applyBorder="0" applyAlignment="0" applyProtection="0"/>
    <xf numFmtId="0" fontId="238" fillId="44" borderId="0" applyNumberFormat="0" applyBorder="0" applyAlignment="0" applyProtection="0"/>
    <xf numFmtId="0" fontId="238" fillId="44" borderId="0" applyNumberFormat="0" applyBorder="0" applyAlignment="0" applyProtection="0"/>
    <xf numFmtId="0" fontId="59" fillId="6" borderId="0" applyNumberFormat="0" applyBorder="0" applyAlignment="0" applyProtection="0"/>
    <xf numFmtId="166" fontId="490" fillId="0" borderId="0"/>
    <xf numFmtId="0" fontId="491" fillId="0" borderId="0"/>
    <xf numFmtId="0" fontId="491" fillId="0" borderId="0"/>
    <xf numFmtId="0" fontId="491" fillId="0" borderId="0"/>
    <xf numFmtId="0" fontId="491" fillId="0" borderId="0"/>
    <xf numFmtId="0" fontId="491" fillId="0" borderId="0"/>
    <xf numFmtId="0" fontId="491" fillId="0" borderId="0"/>
    <xf numFmtId="0" fontId="491" fillId="0" borderId="0"/>
    <xf numFmtId="0" fontId="491" fillId="0" borderId="0"/>
    <xf numFmtId="0" fontId="1" fillId="0" borderId="0"/>
    <xf numFmtId="0" fontId="464" fillId="0" borderId="0"/>
    <xf numFmtId="0" fontId="1" fillId="0" borderId="0"/>
    <xf numFmtId="0" fontId="464" fillId="0" borderId="0"/>
    <xf numFmtId="0" fontId="1" fillId="0" borderId="0"/>
    <xf numFmtId="0" fontId="36" fillId="0" borderId="0"/>
    <xf numFmtId="0" fontId="36" fillId="0" borderId="0"/>
    <xf numFmtId="0" fontId="74" fillId="0" borderId="0"/>
    <xf numFmtId="0" fontId="131" fillId="0" borderId="0"/>
    <xf numFmtId="0" fontId="43" fillId="0" borderId="0"/>
    <xf numFmtId="0" fontId="43" fillId="0" borderId="0"/>
    <xf numFmtId="0" fontId="43" fillId="0" borderId="0"/>
    <xf numFmtId="0" fontId="464" fillId="0" borderId="0"/>
    <xf numFmtId="0" fontId="131" fillId="0" borderId="0"/>
    <xf numFmtId="0" fontId="43" fillId="0" borderId="0"/>
    <xf numFmtId="0" fontId="43" fillId="0" borderId="0"/>
    <xf numFmtId="0" fontId="391" fillId="0" borderId="0"/>
    <xf numFmtId="0" fontId="36" fillId="0" borderId="0"/>
    <xf numFmtId="0" fontId="36" fillId="0" borderId="0"/>
    <xf numFmtId="0" fontId="391" fillId="0" borderId="0"/>
    <xf numFmtId="0" fontId="39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33" fillId="0" borderId="0"/>
    <xf numFmtId="0" fontId="391" fillId="0" borderId="0"/>
    <xf numFmtId="0" fontId="43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6" fillId="0" borderId="0"/>
    <xf numFmtId="0" fontId="36" fillId="0" borderId="0"/>
    <xf numFmtId="0" fontId="391" fillId="0" borderId="0"/>
    <xf numFmtId="0" fontId="43" fillId="0" borderId="0"/>
    <xf numFmtId="0" fontId="391" fillId="0" borderId="0"/>
    <xf numFmtId="0" fontId="391" fillId="0" borderId="0"/>
    <xf numFmtId="0" fontId="36" fillId="0" borderId="0"/>
    <xf numFmtId="0" fontId="391" fillId="0" borderId="0"/>
    <xf numFmtId="0" fontId="391" fillId="0" borderId="0"/>
    <xf numFmtId="0" fontId="391" fillId="0" borderId="0"/>
    <xf numFmtId="0" fontId="463" fillId="0" borderId="0"/>
    <xf numFmtId="0" fontId="4" fillId="0" borderId="0">
      <alignment vertical="center"/>
    </xf>
    <xf numFmtId="0" fontId="1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4" fillId="0" borderId="0"/>
    <xf numFmtId="0" fontId="133" fillId="0" borderId="0"/>
    <xf numFmtId="0" fontId="492" fillId="0" borderId="0"/>
    <xf numFmtId="0" fontId="133" fillId="0" borderId="0"/>
    <xf numFmtId="0" fontId="391" fillId="0" borderId="0"/>
    <xf numFmtId="0" fontId="4" fillId="0" borderId="0"/>
    <xf numFmtId="0" fontId="74" fillId="0" borderId="0"/>
    <xf numFmtId="0" fontId="165" fillId="0" borderId="0"/>
    <xf numFmtId="0" fontId="464" fillId="0" borderId="0"/>
    <xf numFmtId="0" fontId="463" fillId="0" borderId="0"/>
    <xf numFmtId="0" fontId="43" fillId="0" borderId="0"/>
    <xf numFmtId="0" fontId="43" fillId="0" borderId="0"/>
    <xf numFmtId="0" fontId="131" fillId="0" borderId="0"/>
    <xf numFmtId="0" fontId="208" fillId="0" borderId="0"/>
    <xf numFmtId="0" fontId="1" fillId="10" borderId="17" applyNumberFormat="0" applyFont="0" applyAlignment="0" applyProtection="0"/>
    <xf numFmtId="0" fontId="133" fillId="87" borderId="45" applyNumberFormat="0" applyFont="0" applyAlignment="0" applyProtection="0"/>
    <xf numFmtId="0" fontId="133" fillId="87" borderId="45" applyNumberFormat="0" applyFont="0" applyAlignment="0" applyProtection="0"/>
    <xf numFmtId="0" fontId="133" fillId="87" borderId="45" applyNumberFormat="0" applyFont="0" applyAlignment="0" applyProtection="0"/>
    <xf numFmtId="0" fontId="133" fillId="87" borderId="45" applyNumberFormat="0" applyFont="0" applyAlignment="0" applyProtection="0"/>
    <xf numFmtId="0" fontId="133" fillId="87" borderId="45" applyNumberFormat="0" applyFont="0" applyAlignment="0" applyProtection="0"/>
    <xf numFmtId="0" fontId="43" fillId="10" borderId="17" applyNumberFormat="0" applyFont="0" applyAlignment="0" applyProtection="0"/>
    <xf numFmtId="43" fontId="476" fillId="0" borderId="0" applyFont="0" applyFill="0" applyBorder="0" applyAlignment="0" applyProtection="0"/>
    <xf numFmtId="41" fontId="476" fillId="0" borderId="0" applyFont="0" applyFill="0" applyBorder="0" applyAlignment="0" applyProtection="0"/>
    <xf numFmtId="0" fontId="469" fillId="0" borderId="0" applyNumberFormat="0" applyFill="0" applyBorder="0" applyProtection="0">
      <alignment horizontal="left"/>
    </xf>
    <xf numFmtId="0" fontId="28" fillId="8" borderId="14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493" fillId="0" borderId="0">
      <alignment horizontal="left"/>
    </xf>
    <xf numFmtId="0" fontId="108" fillId="0" borderId="0"/>
    <xf numFmtId="9" fontId="39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464" fillId="0" borderId="0" applyFont="0" applyFill="0" applyBorder="0" applyAlignment="0" applyProtection="0"/>
    <xf numFmtId="9" fontId="176" fillId="0" borderId="0" applyFont="0" applyFill="0" applyBorder="0" applyAlignment="0" applyProtection="0"/>
    <xf numFmtId="10" fontId="176" fillId="0" borderId="0" applyFont="0" applyFill="0" applyBorder="0" applyAlignment="0" applyProtection="0"/>
    <xf numFmtId="0" fontId="350" fillId="0" borderId="0" applyNumberFormat="0" applyFill="0" applyBorder="0" applyProtection="0">
      <alignment horizontal="right"/>
    </xf>
    <xf numFmtId="4" fontId="165" fillId="0" borderId="0" applyFont="0" applyFill="0" applyBorder="0" applyProtection="0">
      <alignment horizontal="right"/>
    </xf>
    <xf numFmtId="204" fontId="394" fillId="0" borderId="0" applyFont="0" applyFill="0" applyBorder="0" applyAlignment="0" applyProtection="0"/>
    <xf numFmtId="0" fontId="473" fillId="0" borderId="47">
      <alignment vertical="center"/>
    </xf>
    <xf numFmtId="268" fontId="494" fillId="0" borderId="0" applyFont="0" applyFill="0" applyBorder="0" applyAlignment="0" applyProtection="0"/>
    <xf numFmtId="304" fontId="165" fillId="0" borderId="0" applyFill="0" applyBorder="0" applyProtection="0">
      <alignment vertical="center"/>
    </xf>
    <xf numFmtId="305" fontId="165" fillId="0" borderId="0" applyFill="0" applyBorder="0" applyProtection="0">
      <alignment vertical="center"/>
    </xf>
    <xf numFmtId="0" fontId="495" fillId="115" borderId="1">
      <alignment horizontal="right"/>
    </xf>
    <xf numFmtId="0" fontId="496" fillId="0" borderId="0" applyNumberFormat="0" applyFill="0" applyBorder="0" applyProtection="0">
      <alignment vertical="center"/>
    </xf>
    <xf numFmtId="38" fontId="4" fillId="0" borderId="0" applyFont="0" applyFill="0" applyBorder="0" applyAlignment="0" applyProtection="0"/>
    <xf numFmtId="0" fontId="497" fillId="0" borderId="0">
      <alignment horizontal="left"/>
    </xf>
    <xf numFmtId="0" fontId="192" fillId="0" borderId="0">
      <alignment horizontal="left"/>
    </xf>
    <xf numFmtId="0" fontId="477" fillId="0" borderId="0"/>
    <xf numFmtId="0" fontId="192" fillId="0" borderId="0"/>
    <xf numFmtId="0" fontId="498" fillId="0" borderId="0"/>
    <xf numFmtId="0" fontId="498" fillId="0" borderId="0"/>
    <xf numFmtId="0" fontId="499" fillId="0" borderId="0"/>
    <xf numFmtId="0" fontId="499" fillId="0" borderId="0"/>
    <xf numFmtId="0" fontId="498" fillId="0" borderId="0"/>
    <xf numFmtId="0" fontId="498" fillId="0" borderId="0"/>
    <xf numFmtId="38" fontId="4" fillId="0" borderId="0" applyNumberFormat="0" applyFont="0" applyFill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499" fillId="0" borderId="0"/>
    <xf numFmtId="0" fontId="498" fillId="0" borderId="0"/>
    <xf numFmtId="0" fontId="34" fillId="0" borderId="18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3" fontId="500" fillId="0" borderId="58">
      <alignment horizontal="center"/>
    </xf>
    <xf numFmtId="38" fontId="4" fillId="0" borderId="0" applyFont="0" applyFill="0" applyBorder="0" applyAlignment="0" applyProtection="0"/>
    <xf numFmtId="282" fontId="415" fillId="0" borderId="0" applyFont="0" applyFill="0" applyBorder="0" applyAlignment="0" applyProtection="0"/>
    <xf numFmtId="0" fontId="501" fillId="0" borderId="0" applyNumberFormat="0" applyFill="0" applyBorder="0" applyAlignment="0" applyProtection="0"/>
    <xf numFmtId="0" fontId="336" fillId="127" borderId="59" applyNumberFormat="0" applyAlignment="0" applyProtection="0"/>
    <xf numFmtId="0" fontId="4" fillId="0" borderId="0" applyNumberFormat="0" applyFont="0" applyBorder="0" applyAlignment="0" applyProtection="0"/>
    <xf numFmtId="0" fontId="502" fillId="0" borderId="0" applyNumberFormat="0" applyFill="0" applyBorder="0" applyProtection="0">
      <alignment horizontal="right"/>
    </xf>
    <xf numFmtId="0" fontId="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269" fontId="394" fillId="0" borderId="0" applyFont="0" applyFill="0" applyBorder="0" applyAlignment="0" applyProtection="0"/>
    <xf numFmtId="0" fontId="503" fillId="0" borderId="0"/>
    <xf numFmtId="0" fontId="503" fillId="0" borderId="0"/>
    <xf numFmtId="14" fontId="165" fillId="0" borderId="0" applyFont="0" applyFill="0" applyBorder="0" applyAlignment="0" applyProtection="0">
      <alignment vertical="top"/>
    </xf>
    <xf numFmtId="0" fontId="504" fillId="0" borderId="0" applyFont="0" applyFill="0" applyBorder="0" applyAlignment="0" applyProtection="0"/>
    <xf numFmtId="0" fontId="505" fillId="0" borderId="0"/>
    <xf numFmtId="0" fontId="1" fillId="21" borderId="0" applyNumberFormat="0" applyBorder="0" applyAlignment="0" applyProtection="0"/>
    <xf numFmtId="0" fontId="36" fillId="0" borderId="0"/>
    <xf numFmtId="9" fontId="506" fillId="0" borderId="0" applyFont="0" applyFill="0" applyBorder="0" applyAlignment="0" applyProtection="0"/>
    <xf numFmtId="0" fontId="108" fillId="0" borderId="0"/>
    <xf numFmtId="0" fontId="4" fillId="0" borderId="0" applyFont="0" applyFill="0" applyBorder="0" applyAlignment="0" applyProtection="0"/>
    <xf numFmtId="0" fontId="439" fillId="0" borderId="0" applyFont="0" applyFill="0" applyBorder="0" applyAlignment="0" applyProtection="0"/>
    <xf numFmtId="284" fontId="416" fillId="0" borderId="0" applyFont="0" applyFill="0" applyBorder="0" applyAlignment="0" applyProtection="0"/>
    <xf numFmtId="284" fontId="416" fillId="0" borderId="0" applyFont="0" applyFill="0" applyBorder="0" applyAlignment="0" applyProtection="0"/>
    <xf numFmtId="1" fontId="4" fillId="0" borderId="0" applyNumberFormat="0" applyFill="0" applyBorder="0" applyAlignment="0" applyProtection="0"/>
    <xf numFmtId="280" fontId="415" fillId="0" borderId="0" applyFont="0" applyFill="0" applyBorder="0" applyAlignment="0" applyProtection="0"/>
    <xf numFmtId="0" fontId="307" fillId="37" borderId="37" applyNumberFormat="0" applyAlignment="0" applyProtection="0">
      <alignment vertical="center"/>
    </xf>
    <xf numFmtId="203" fontId="507" fillId="0" borderId="0" applyFont="0" applyFill="0" applyBorder="0" applyAlignment="0" applyProtection="0"/>
    <xf numFmtId="204" fontId="507" fillId="0" borderId="0" applyFont="0" applyFill="0" applyBorder="0" applyAlignment="0" applyProtection="0"/>
    <xf numFmtId="268" fontId="507" fillId="0" borderId="0" applyFont="0" applyFill="0" applyBorder="0" applyAlignment="0" applyProtection="0"/>
    <xf numFmtId="269" fontId="507" fillId="0" borderId="0" applyFont="0" applyFill="0" applyBorder="0" applyAlignment="0" applyProtection="0"/>
    <xf numFmtId="0" fontId="507" fillId="0" borderId="0"/>
    <xf numFmtId="0" fontId="402" fillId="0" borderId="0" applyNumberFormat="0" applyFill="0" applyBorder="0" applyAlignment="0" applyProtection="0">
      <alignment vertical="top"/>
      <protection locked="0"/>
    </xf>
    <xf numFmtId="0" fontId="508" fillId="0" borderId="0" applyNumberFormat="0" applyFill="0" applyBorder="0" applyAlignment="0" applyProtection="0">
      <alignment vertical="top"/>
      <protection locked="0"/>
    </xf>
    <xf numFmtId="0" fontId="484" fillId="0" borderId="0" applyNumberFormat="0" applyFill="0" applyBorder="0" applyAlignment="0" applyProtection="0">
      <alignment vertical="top"/>
      <protection locked="0"/>
    </xf>
    <xf numFmtId="0" fontId="508" fillId="0" borderId="0" applyNumberFormat="0" applyFill="0" applyBorder="0" applyAlignment="0" applyProtection="0">
      <alignment vertical="top"/>
      <protection locked="0"/>
    </xf>
    <xf numFmtId="0" fontId="509" fillId="0" borderId="0" applyNumberFormat="0" applyFill="0" applyBorder="0" applyAlignment="0" applyProtection="0">
      <alignment vertical="top"/>
      <protection locked="0"/>
    </xf>
    <xf numFmtId="0" fontId="1" fillId="24" borderId="0" applyNumberFormat="0" applyBorder="0" applyAlignment="0" applyProtection="0"/>
    <xf numFmtId="0" fontId="310" fillId="0" borderId="33" applyNumberFormat="0" applyFill="0" applyAlignment="0" applyProtection="0">
      <alignment vertical="center"/>
    </xf>
    <xf numFmtId="0" fontId="310" fillId="0" borderId="33" applyNumberFormat="0" applyFill="0" applyAlignment="0" applyProtection="0">
      <alignment vertical="center"/>
    </xf>
    <xf numFmtId="0" fontId="310" fillId="0" borderId="33" applyNumberFormat="0" applyFill="0" applyAlignment="0" applyProtection="0">
      <alignment vertical="center"/>
    </xf>
    <xf numFmtId="0" fontId="310" fillId="0" borderId="33" applyNumberFormat="0" applyFill="0" applyAlignment="0" applyProtection="0">
      <alignment vertical="center"/>
    </xf>
    <xf numFmtId="0" fontId="415" fillId="0" borderId="0" applyFont="0" applyFill="0" applyBorder="0" applyAlignment="0" applyProtection="0"/>
    <xf numFmtId="177" fontId="69" fillId="0" borderId="0" applyFont="0" applyFill="0" applyBorder="0" applyAlignment="0" applyProtection="0"/>
    <xf numFmtId="179" fontId="69" fillId="0" borderId="0" applyFont="0" applyFill="0" applyBorder="0" applyAlignment="0" applyProtection="0"/>
    <xf numFmtId="0" fontId="510" fillId="0" borderId="0" applyNumberFormat="0" applyFill="0" applyBorder="0" applyAlignment="0" applyProtection="0">
      <alignment vertical="top"/>
      <protection locked="0"/>
    </xf>
    <xf numFmtId="0" fontId="315" fillId="37" borderId="37" applyNumberFormat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0" fontId="230" fillId="0" borderId="33" applyNumberFormat="0" applyFill="0" applyAlignment="0" applyProtection="0"/>
    <xf numFmtId="9" fontId="69" fillId="0" borderId="0" applyFont="0" applyFill="0" applyBorder="0" applyAlignment="0" applyProtection="0"/>
    <xf numFmtId="0" fontId="1" fillId="29" borderId="0" applyNumberFormat="0" applyBorder="0" applyAlignment="0" applyProtection="0"/>
    <xf numFmtId="0" fontId="511" fillId="0" borderId="0" applyNumberFormat="0" applyFill="0" applyBorder="0" applyAlignment="0" applyProtection="0">
      <alignment vertical="top"/>
      <protection locked="0"/>
    </xf>
    <xf numFmtId="0" fontId="473" fillId="0" borderId="47">
      <alignment vertical="center"/>
    </xf>
    <xf numFmtId="43" fontId="1" fillId="0" borderId="0" applyFont="0" applyFill="0" applyBorder="0" applyAlignment="0" applyProtection="0"/>
    <xf numFmtId="0" fontId="4" fillId="87" borderId="45" applyNumberFormat="0" applyFont="0" applyAlignment="0" applyProtection="0"/>
    <xf numFmtId="0" fontId="393" fillId="0" borderId="0"/>
    <xf numFmtId="0" fontId="506" fillId="0" borderId="0" applyFont="0" applyFill="0" applyBorder="0" applyAlignment="0" applyProtection="0"/>
    <xf numFmtId="0" fontId="512" fillId="0" borderId="0" applyNumberFormat="0" applyFill="0" applyBorder="0" applyAlignment="0" applyProtection="0"/>
    <xf numFmtId="0" fontId="513" fillId="0" borderId="0" applyNumberFormat="0" applyFill="0" applyBorder="0" applyAlignment="0" applyProtection="0"/>
    <xf numFmtId="0" fontId="514" fillId="0" borderId="0" applyNumberFormat="0" applyFill="0" applyBorder="0" applyAlignment="0" applyProtection="0">
      <alignment vertical="top"/>
      <protection locked="0"/>
    </xf>
    <xf numFmtId="268" fontId="414" fillId="0" borderId="0" applyFont="0" applyFill="0" applyBorder="0" applyAlignment="0" applyProtection="0"/>
    <xf numFmtId="0" fontId="415" fillId="0" borderId="0" applyFont="0" applyFill="0" applyBorder="0" applyAlignment="0" applyProtection="0"/>
    <xf numFmtId="204" fontId="494" fillId="0" borderId="0" applyFont="0" applyFill="0" applyBorder="0" applyAlignment="0" applyProtection="0"/>
    <xf numFmtId="0" fontId="415" fillId="0" borderId="0" applyFont="0" applyFill="0" applyBorder="0" applyAlignment="0" applyProtection="0"/>
    <xf numFmtId="0" fontId="515" fillId="0" borderId="0" applyNumberFormat="0" applyFill="0" applyBorder="0" applyAlignment="0" applyProtection="0"/>
    <xf numFmtId="0" fontId="165" fillId="0" borderId="0" applyNumberFormat="0" applyFont="0" applyFill="0" applyBorder="0" applyProtection="0">
      <alignment vertical="top"/>
    </xf>
    <xf numFmtId="0" fontId="516" fillId="0" borderId="0" applyNumberFormat="0" applyFill="0" applyBorder="0" applyAlignment="0" applyProtection="0"/>
    <xf numFmtId="0" fontId="165" fillId="0" borderId="0" applyNumberFormat="0" applyFont="0" applyFill="0" applyBorder="0" applyProtection="0"/>
    <xf numFmtId="0" fontId="165" fillId="0" borderId="0" applyNumberFormat="0" applyFont="0" applyFill="0" applyBorder="0" applyProtection="0">
      <alignment vertical="center"/>
    </xf>
    <xf numFmtId="0" fontId="165" fillId="0" borderId="0" applyNumberFormat="0" applyFont="0" applyFill="0" applyBorder="0" applyProtection="0">
      <alignment vertical="top" wrapText="1"/>
    </xf>
    <xf numFmtId="0" fontId="517" fillId="0" borderId="0"/>
    <xf numFmtId="286" fontId="118" fillId="0" borderId="0" applyFont="0" applyFill="0" applyBorder="0" applyAlignment="0" applyProtection="0"/>
    <xf numFmtId="287" fontId="118" fillId="0" borderId="0" applyFont="0" applyFill="0" applyBorder="0" applyAlignment="0" applyProtection="0"/>
    <xf numFmtId="38" fontId="165" fillId="0" borderId="0" applyFont="0" applyFill="0" applyBorder="0" applyAlignment="0" applyProtection="0">
      <alignment vertical="center"/>
    </xf>
    <xf numFmtId="38" fontId="132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65" fillId="0" borderId="0">
      <alignment vertical="center"/>
    </xf>
    <xf numFmtId="0" fontId="132" fillId="0" borderId="0">
      <alignment vertical="center"/>
    </xf>
    <xf numFmtId="0" fontId="165" fillId="0" borderId="0">
      <alignment vertical="center"/>
    </xf>
    <xf numFmtId="0" fontId="518" fillId="0" borderId="0"/>
    <xf numFmtId="0" fontId="519" fillId="0" borderId="0"/>
    <xf numFmtId="0" fontId="339" fillId="0" borderId="0"/>
    <xf numFmtId="0" fontId="520" fillId="0" borderId="0"/>
    <xf numFmtId="0" fontId="521" fillId="0" borderId="0"/>
    <xf numFmtId="306" fontId="165" fillId="0" borderId="0" applyNumberFormat="0" applyBorder="0" applyAlignment="0">
      <alignment vertical="center"/>
    </xf>
    <xf numFmtId="276" fontId="165" fillId="0" borderId="0" applyFont="0" applyFill="0" applyBorder="0" applyAlignment="0" applyProtection="0"/>
    <xf numFmtId="184" fontId="165" fillId="0" borderId="0" applyFont="0" applyFill="0" applyBorder="0" applyAlignment="0" applyProtection="0"/>
    <xf numFmtId="276" fontId="165" fillId="0" borderId="0" applyFont="0" applyFill="0" applyBorder="0" applyAlignment="0" applyProtection="0"/>
    <xf numFmtId="0" fontId="522" fillId="0" borderId="0" applyNumberFormat="0" applyFill="0" applyBorder="0" applyAlignment="0" applyProtection="0">
      <alignment vertical="top"/>
      <protection locked="0"/>
    </xf>
    <xf numFmtId="0" fontId="397" fillId="0" borderId="0" applyNumberFormat="0" applyFill="0" applyBorder="0" applyAlignment="0" applyProtection="0">
      <alignment vertical="top"/>
      <protection locked="0"/>
    </xf>
    <xf numFmtId="0" fontId="522" fillId="0" borderId="0" applyNumberFormat="0" applyFill="0" applyBorder="0" applyAlignment="0" applyProtection="0">
      <alignment vertical="top"/>
      <protection locked="0"/>
    </xf>
    <xf numFmtId="0" fontId="522" fillId="0" borderId="0" applyNumberFormat="0" applyFill="0" applyBorder="0" applyAlignment="0" applyProtection="0">
      <alignment vertical="top"/>
      <protection locked="0"/>
    </xf>
    <xf numFmtId="0" fontId="523" fillId="0" borderId="0" applyNumberFormat="0" applyFill="0" applyBorder="0" applyAlignment="0" applyProtection="0">
      <alignment vertical="top"/>
      <protection locked="0"/>
    </xf>
    <xf numFmtId="0" fontId="522" fillId="0" borderId="0" applyNumberFormat="0" applyFill="0" applyBorder="0" applyAlignment="0" applyProtection="0">
      <alignment vertical="top"/>
      <protection locked="0"/>
    </xf>
    <xf numFmtId="0" fontId="524" fillId="0" borderId="0" applyNumberFormat="0" applyFill="0" applyBorder="0" applyAlignment="0" applyProtection="0">
      <alignment vertical="top"/>
      <protection locked="0"/>
    </xf>
    <xf numFmtId="0" fontId="485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36" fillId="0" borderId="0"/>
    <xf numFmtId="49" fontId="525" fillId="0" borderId="0"/>
    <xf numFmtId="0" fontId="37" fillId="0" borderId="0"/>
    <xf numFmtId="43" fontId="37" fillId="0" borderId="0" applyFont="0" applyFill="0" applyBorder="0" applyAlignment="0" applyProtection="0"/>
    <xf numFmtId="43" fontId="361" fillId="0" borderId="0" applyFont="0" applyFill="0" applyBorder="0" applyAlignment="0" applyProtection="0"/>
    <xf numFmtId="0" fontId="361" fillId="0" borderId="0"/>
    <xf numFmtId="0" fontId="40" fillId="0" borderId="0">
      <alignment vertical="center"/>
    </xf>
    <xf numFmtId="0" fontId="360" fillId="0" borderId="0" applyNumberFormat="0" applyBorder="0" applyAlignment="0"/>
    <xf numFmtId="9" fontId="37" fillId="0" borderId="0" applyFont="0" applyFill="0" applyBorder="0" applyAlignment="0" applyProtection="0"/>
    <xf numFmtId="4" fontId="37" fillId="0" borderId="0"/>
    <xf numFmtId="0" fontId="36" fillId="0" borderId="0"/>
    <xf numFmtId="0" fontId="38" fillId="0" borderId="0"/>
    <xf numFmtId="43" fontId="39" fillId="0" borderId="0" applyFont="0" applyFill="0" applyBorder="0" applyAlignment="0" applyProtection="0"/>
    <xf numFmtId="0" fontId="38" fillId="0" borderId="0"/>
    <xf numFmtId="0" fontId="526" fillId="0" borderId="0"/>
    <xf numFmtId="179" fontId="37" fillId="0" borderId="0" applyFont="0" applyFill="0" applyBorder="0" applyAlignment="0" applyProtection="0"/>
    <xf numFmtId="0" fontId="37" fillId="0" borderId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0" fillId="0" borderId="0" applyNumberFormat="0" applyBorder="0" applyAlignment="0"/>
    <xf numFmtId="0" fontId="1" fillId="0" borderId="0"/>
    <xf numFmtId="179" fontId="1" fillId="0" borderId="0" applyFont="0" applyFill="0" applyBorder="0" applyAlignment="0" applyProtection="0"/>
    <xf numFmtId="4" fontId="37" fillId="0" borderId="0"/>
    <xf numFmtId="0" fontId="1" fillId="0" borderId="0"/>
    <xf numFmtId="0" fontId="36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17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79" fontId="37" fillId="0" borderId="0" applyFont="0" applyFill="0" applyBorder="0" applyAlignment="0" applyProtection="0"/>
    <xf numFmtId="0" fontId="48" fillId="0" borderId="0" applyNumberFormat="0" applyBorder="0" applyAlignment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179" fontId="527" fillId="0" borderId="0" applyFont="0" applyFill="0" applyBorder="0" applyAlignment="0" applyProtection="0"/>
    <xf numFmtId="0" fontId="528" fillId="0" borderId="0"/>
    <xf numFmtId="0" fontId="1" fillId="0" borderId="0"/>
    <xf numFmtId="179" fontId="167" fillId="0" borderId="0" applyFont="0" applyFill="0" applyBorder="0" applyAlignment="0" applyProtection="0"/>
    <xf numFmtId="0" fontId="363" fillId="0" borderId="0" applyNumberFormat="0" applyBorder="0" applyAlignment="0"/>
    <xf numFmtId="0" fontId="363" fillId="0" borderId="0" applyNumberFormat="0" applyBorder="0" applyAlignment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7" fillId="0" borderId="0" applyNumberFormat="0" applyBorder="0" applyAlignment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37" fillId="0" borderId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6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61" fillId="0" borderId="0"/>
    <xf numFmtId="43" fontId="3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 applyNumberFormat="0" applyBorder="0" applyAlignment="0"/>
    <xf numFmtId="0" fontId="360" fillId="0" borderId="0" applyNumberFormat="0" applyBorder="0" applyAlignment="0"/>
    <xf numFmtId="0" fontId="361" fillId="0" borderId="0"/>
    <xf numFmtId="0" fontId="361" fillId="0" borderId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7" borderId="0" applyNumberFormat="0" applyBorder="0" applyAlignment="0" applyProtection="0"/>
    <xf numFmtId="0" fontId="361" fillId="0" borderId="0"/>
    <xf numFmtId="179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4" fillId="0" borderId="0"/>
    <xf numFmtId="0" fontId="43" fillId="0" borderId="0"/>
    <xf numFmtId="0" fontId="362" fillId="0" borderId="0" applyNumberFormat="0" applyBorder="0" applyAlignment="0"/>
    <xf numFmtId="0" fontId="1" fillId="29" borderId="0" applyNumberFormat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38" fontId="5" fillId="2" borderId="0" applyNumberFormat="0" applyBorder="0" applyAlignment="0" applyProtection="0"/>
    <xf numFmtId="166" fontId="7" fillId="0" borderId="0"/>
    <xf numFmtId="9" fontId="43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33" borderId="0" applyNumberFormat="0" applyBorder="0" applyAlignment="0" applyProtection="0"/>
    <xf numFmtId="0" fontId="2" fillId="0" borderId="0"/>
    <xf numFmtId="0" fontId="4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" fillId="0" borderId="0"/>
    <xf numFmtId="0" fontId="43" fillId="0" borderId="0"/>
    <xf numFmtId="9" fontId="43" fillId="0" borderId="0" applyFont="0" applyFill="0" applyBorder="0" applyAlignment="0" applyProtection="0"/>
    <xf numFmtId="0" fontId="71" fillId="0" borderId="0"/>
    <xf numFmtId="180" fontId="69" fillId="0" borderId="0" applyFont="0" applyFill="0" applyBorder="0" applyAlignment="0" applyProtection="0"/>
    <xf numFmtId="182" fontId="70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46" fillId="0" borderId="0" applyNumberFormat="0" applyBorder="0" applyAlignment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1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34" fillId="0" borderId="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211" fillId="0" borderId="36" applyNumberFormat="0" applyFill="0" applyAlignment="0" applyProtection="0"/>
    <xf numFmtId="0" fontId="347" fillId="0" borderId="36" applyNumberFormat="0" applyFill="0" applyAlignment="0" applyProtection="0">
      <alignment vertical="center"/>
    </xf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7" fillId="0" borderId="0" applyNumberFormat="0" applyBorder="0" applyAlignment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07" fontId="4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>
      <alignment vertical="top"/>
    </xf>
    <xf numFmtId="0" fontId="361" fillId="0" borderId="0"/>
    <xf numFmtId="43" fontId="361" fillId="0" borderId="0" applyFont="0" applyFill="0" applyBorder="0" applyAlignment="0" applyProtection="0"/>
    <xf numFmtId="0" fontId="361" fillId="0" borderId="0"/>
    <xf numFmtId="0" fontId="48" fillId="0" borderId="0" applyNumberFormat="0" applyBorder="0" applyAlignment="0"/>
    <xf numFmtId="9" fontId="1" fillId="0" borderId="0" applyFont="0" applyFill="0" applyBorder="0" applyAlignment="0" applyProtection="0"/>
    <xf numFmtId="0" fontId="47" fillId="0" borderId="0" applyNumberFormat="0" applyBorder="0" applyAlignment="0"/>
    <xf numFmtId="0" fontId="46" fillId="0" borderId="0" applyNumberFormat="0" applyBorder="0" applyAlignment="0"/>
    <xf numFmtId="0" fontId="364" fillId="0" borderId="0" applyNumberFormat="0" applyBorder="0" applyAlignment="0"/>
    <xf numFmtId="43" fontId="49" fillId="0" borderId="0" applyFont="0" applyFill="0" applyBorder="0" applyAlignment="0" applyProtection="0"/>
    <xf numFmtId="0" fontId="46" fillId="0" borderId="0" applyNumberFormat="0" applyBorder="0" applyAlignment="0"/>
    <xf numFmtId="0" fontId="48" fillId="0" borderId="0" applyNumberFormat="0" applyBorder="0" applyAlignment="0"/>
    <xf numFmtId="0" fontId="320" fillId="0" borderId="5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45" fillId="0" borderId="0" applyNumberFormat="0" applyBorder="0" applyAlignment="0"/>
    <xf numFmtId="0" fontId="331" fillId="51" borderId="46" applyNumberFormat="0" applyAlignment="0" applyProtection="0">
      <alignment vertical="center"/>
    </xf>
    <xf numFmtId="0" fontId="43" fillId="0" borderId="0"/>
    <xf numFmtId="179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4" fillId="0" borderId="0"/>
    <xf numFmtId="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0" borderId="0" applyNumberFormat="0" applyBorder="0" applyAlignment="0"/>
    <xf numFmtId="0" fontId="36" fillId="0" borderId="0"/>
    <xf numFmtId="0" fontId="1" fillId="24" borderId="0" applyNumberFormat="0" applyBorder="0" applyAlignment="0" applyProtection="0"/>
    <xf numFmtId="0" fontId="2" fillId="0" borderId="0"/>
    <xf numFmtId="0" fontId="1" fillId="0" borderId="0"/>
    <xf numFmtId="179" fontId="43" fillId="0" borderId="0" applyFont="0" applyFill="0" applyBorder="0" applyAlignment="0" applyProtection="0"/>
    <xf numFmtId="0" fontId="46" fillId="0" borderId="0" applyNumberFormat="0" applyBorder="0" applyAlignment="0"/>
    <xf numFmtId="4" fontId="2" fillId="0" borderId="0" applyFont="0" applyFill="0" applyBorder="0" applyAlignment="0" applyProtection="0"/>
    <xf numFmtId="0" fontId="4" fillId="0" borderId="0"/>
    <xf numFmtId="17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 applyNumberFormat="0" applyBorder="0" applyAlignment="0"/>
    <xf numFmtId="9" fontId="36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473" fillId="0" borderId="47">
      <alignment vertical="center"/>
    </xf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4" fillId="51" borderId="46" applyNumberFormat="0" applyAlignment="0" applyProtection="0"/>
    <xf numFmtId="0" fontId="320" fillId="0" borderId="55" applyNumberFormat="0" applyFill="0" applyAlignment="0" applyProtection="0"/>
    <xf numFmtId="0" fontId="331" fillId="51" borderId="46" applyNumberFormat="0" applyAlignment="0" applyProtection="0">
      <alignment vertical="center"/>
    </xf>
    <xf numFmtId="0" fontId="354" fillId="0" borderId="55" applyNumberFormat="0" applyFill="0" applyAlignment="0" applyProtection="0">
      <alignment vertical="center"/>
    </xf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9" fontId="4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91" fillId="0" borderId="0"/>
    <xf numFmtId="43" fontId="391" fillId="0" borderId="0" applyFont="0" applyFill="0" applyBorder="0" applyAlignment="0" applyProtection="0"/>
    <xf numFmtId="0" fontId="43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38" fontId="165" fillId="0" borderId="0" applyFont="0" applyFill="0" applyBorder="0" applyAlignment="0" applyProtection="0">
      <alignment vertical="center"/>
    </xf>
    <xf numFmtId="42" fontId="463" fillId="0" borderId="0" applyFont="0" applyFill="0" applyBorder="0" applyAlignment="0" applyProtection="0"/>
    <xf numFmtId="293" fontId="37" fillId="0" borderId="0" applyFont="0" applyFill="0" applyBorder="0" applyAlignment="0" applyProtection="0"/>
    <xf numFmtId="43" fontId="463" fillId="0" borderId="0" applyFont="0" applyFill="0" applyBorder="0" applyAlignment="0" applyProtection="0"/>
    <xf numFmtId="293" fontId="464" fillId="0" borderId="0" applyFont="0" applyFill="0" applyBorder="0" applyAlignment="0" applyProtection="0"/>
    <xf numFmtId="179" fontId="131" fillId="0" borderId="0" applyFont="0" applyFill="0" applyBorder="0" applyAlignment="0" applyProtection="0"/>
    <xf numFmtId="43" fontId="391" fillId="0" borderId="0" applyFont="0" applyFill="0" applyBorder="0" applyAlignment="0" applyProtection="0"/>
    <xf numFmtId="293" fontId="43" fillId="0" borderId="0" applyFont="0" applyFill="0" applyBorder="0" applyAlignment="0" applyProtection="0"/>
    <xf numFmtId="293" fontId="464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6" fillId="0" borderId="0" applyFont="0" applyFill="0" applyBorder="0" applyAlignment="0" applyProtection="0"/>
    <xf numFmtId="293" fontId="37" fillId="0" borderId="0" applyFont="0" applyFill="0" applyBorder="0" applyAlignment="0" applyProtection="0"/>
    <xf numFmtId="179" fontId="133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43" fontId="391" fillId="0" borderId="0" applyFont="0" applyFill="0" applyBorder="0" applyAlignment="0" applyProtection="0"/>
    <xf numFmtId="179" fontId="74" fillId="0" borderId="0" applyFont="0" applyFill="0" applyBorder="0" applyAlignment="0" applyProtection="0"/>
    <xf numFmtId="179" fontId="133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33" fillId="0" borderId="0" applyFont="0" applyFill="0" applyBorder="0" applyAlignment="0" applyProtection="0"/>
    <xf numFmtId="293" fontId="131" fillId="0" borderId="0" applyFont="0" applyFill="0" applyBorder="0" applyAlignment="0" applyProtection="0"/>
    <xf numFmtId="293" fontId="464" fillId="0" borderId="0" applyFont="0" applyFill="0" applyBorder="0" applyAlignment="0" applyProtection="0"/>
    <xf numFmtId="2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3" fontId="464" fillId="0" borderId="0" applyFont="0" applyFill="0" applyBorder="0" applyAlignment="0" applyProtection="0"/>
    <xf numFmtId="179" fontId="131" fillId="0" borderId="0" applyFont="0" applyFill="0" applyBorder="0" applyAlignment="0" applyProtection="0"/>
    <xf numFmtId="38" fontId="475" fillId="2" borderId="0" applyNumberFormat="0" applyBorder="0" applyAlignment="0" applyProtection="0"/>
    <xf numFmtId="10" fontId="475" fillId="3" borderId="1" applyNumberFormat="0" applyBorder="0" applyAlignment="0" applyProtection="0"/>
    <xf numFmtId="166" fontId="490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74" fillId="0" borderId="0"/>
    <xf numFmtId="0" fontId="131" fillId="0" borderId="0"/>
    <xf numFmtId="0" fontId="464" fillId="0" borderId="0"/>
    <xf numFmtId="0" fontId="131" fillId="0" borderId="0"/>
    <xf numFmtId="0" fontId="391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1" fillId="0" borderId="0"/>
    <xf numFmtId="0" fontId="391" fillId="0" borderId="0"/>
    <xf numFmtId="0" fontId="133" fillId="0" borderId="0"/>
    <xf numFmtId="0" fontId="391" fillId="0" borderId="0"/>
    <xf numFmtId="0" fontId="391" fillId="0" borderId="0"/>
    <xf numFmtId="0" fontId="463" fillId="0" borderId="0"/>
    <xf numFmtId="0" fontId="4" fillId="0" borderId="0">
      <alignment vertical="center"/>
    </xf>
    <xf numFmtId="0" fontId="74" fillId="0" borderId="0"/>
    <xf numFmtId="0" fontId="492" fillId="0" borderId="0"/>
    <xf numFmtId="0" fontId="391" fillId="0" borderId="0"/>
    <xf numFmtId="0" fontId="165" fillId="0" borderId="0"/>
    <xf numFmtId="0" fontId="1" fillId="0" borderId="0"/>
    <xf numFmtId="0" fontId="1" fillId="10" borderId="17" applyNumberFormat="0" applyFont="0" applyAlignment="0" applyProtection="0"/>
    <xf numFmtId="9" fontId="39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4" fillId="0" borderId="0" applyFont="0" applyFill="0" applyBorder="0" applyAlignment="0" applyProtection="0"/>
    <xf numFmtId="0" fontId="473" fillId="0" borderId="47">
      <alignment vertical="center"/>
    </xf>
    <xf numFmtId="0" fontId="37" fillId="0" borderId="0"/>
    <xf numFmtId="43" fontId="361" fillId="0" borderId="0" applyFont="0" applyFill="0" applyBorder="0" applyAlignment="0" applyProtection="0"/>
    <xf numFmtId="0" fontId="40" fillId="0" borderId="0">
      <alignment vertical="center"/>
    </xf>
    <xf numFmtId="9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0" fillId="0" borderId="0" applyNumberFormat="0" applyBorder="0" applyAlignment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48" fillId="0" borderId="0" applyNumberFormat="0" applyBorder="0" applyAlignment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63" fillId="0" borderId="0" applyNumberFormat="0" applyBorder="0" applyAlignment="0"/>
    <xf numFmtId="0" fontId="363" fillId="0" borderId="0" applyNumberFormat="0" applyBorder="0" applyAlignment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07" fillId="0" borderId="0">
      <alignment vertical="top"/>
    </xf>
    <xf numFmtId="0" fontId="361" fillId="0" borderId="0"/>
    <xf numFmtId="43" fontId="49" fillId="0" borderId="0" applyFont="0" applyFill="0" applyBorder="0" applyAlignment="0" applyProtection="0"/>
    <xf numFmtId="0" fontId="47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179" fontId="358" fillId="0" borderId="0" applyFont="0" applyFill="0" applyBorder="0" applyAlignment="0" applyProtection="0"/>
    <xf numFmtId="0" fontId="356" fillId="0" borderId="0"/>
    <xf numFmtId="0" fontId="1" fillId="0" borderId="0"/>
    <xf numFmtId="43" fontId="356" fillId="0" borderId="0" applyFont="0" applyFill="0" applyBorder="0" applyAlignment="0" applyProtection="0"/>
    <xf numFmtId="0" fontId="473" fillId="0" borderId="47">
      <alignment vertical="center"/>
    </xf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5" fontId="153" fillId="0" borderId="7" applyAlignment="0" applyProtection="0"/>
    <xf numFmtId="179" fontId="43" fillId="0" borderId="0" applyFont="0" applyFill="0" applyBorder="0" applyAlignment="0" applyProtection="0"/>
    <xf numFmtId="0" fontId="43" fillId="0" borderId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4" fontId="107" fillId="36" borderId="46" applyNumberFormat="0" applyProtection="0">
      <alignment vertical="center"/>
    </xf>
    <xf numFmtId="4" fontId="261" fillId="36" borderId="46" applyNumberFormat="0" applyProtection="0">
      <alignment vertical="center"/>
    </xf>
    <xf numFmtId="4" fontId="107" fillId="36" borderId="46" applyNumberFormat="0" applyProtection="0">
      <alignment horizontal="left" vertical="center" indent="1"/>
    </xf>
    <xf numFmtId="4" fontId="107" fillId="36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92" borderId="46" applyNumberFormat="0" applyProtection="0">
      <alignment horizontal="right" vertical="center"/>
    </xf>
    <xf numFmtId="4" fontId="107" fillId="93" borderId="46" applyNumberFormat="0" applyProtection="0">
      <alignment horizontal="right" vertical="center"/>
    </xf>
    <xf numFmtId="4" fontId="107" fillId="94" borderId="46" applyNumberFormat="0" applyProtection="0">
      <alignment horizontal="right" vertical="center"/>
    </xf>
    <xf numFmtId="4" fontId="107" fillId="95" borderId="46" applyNumberFormat="0" applyProtection="0">
      <alignment horizontal="right" vertical="center"/>
    </xf>
    <xf numFmtId="4" fontId="107" fillId="96" borderId="46" applyNumberFormat="0" applyProtection="0">
      <alignment horizontal="right" vertical="center"/>
    </xf>
    <xf numFmtId="4" fontId="107" fillId="97" borderId="46" applyNumberFormat="0" applyProtection="0">
      <alignment horizontal="right" vertical="center"/>
    </xf>
    <xf numFmtId="4" fontId="107" fillId="98" borderId="46" applyNumberFormat="0" applyProtection="0">
      <alignment horizontal="right" vertical="center"/>
    </xf>
    <xf numFmtId="4" fontId="107" fillId="99" borderId="46" applyNumberFormat="0" applyProtection="0">
      <alignment horizontal="right" vertical="center"/>
    </xf>
    <xf numFmtId="4" fontId="107" fillId="100" borderId="46" applyNumberFormat="0" applyProtection="0">
      <alignment horizontal="right" vertical="center"/>
    </xf>
    <xf numFmtId="4" fontId="262" fillId="10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102" borderId="46" applyNumberFormat="0" applyProtection="0">
      <alignment horizontal="left" vertical="center" indent="1"/>
    </xf>
    <xf numFmtId="4" fontId="107" fillId="104" borderId="46" applyNumberFormat="0" applyProtection="0">
      <alignment horizontal="left" vertical="center" indent="1"/>
    </xf>
    <xf numFmtId="0" fontId="4" fillId="104" borderId="46" applyNumberFormat="0" applyProtection="0">
      <alignment horizontal="left" vertical="center" indent="1"/>
    </xf>
    <xf numFmtId="0" fontId="4" fillId="104" borderId="46" applyNumberFormat="0" applyProtection="0">
      <alignment horizontal="left" vertical="center" indent="1"/>
    </xf>
    <xf numFmtId="0" fontId="4" fillId="105" borderId="46" applyNumberFormat="0" applyProtection="0">
      <alignment horizontal="left" vertical="center" indent="1"/>
    </xf>
    <xf numFmtId="0" fontId="4" fillId="105" borderId="46" applyNumberFormat="0" applyProtection="0">
      <alignment horizontal="left" vertical="center" indent="1"/>
    </xf>
    <xf numFmtId="0" fontId="4" fillId="2" borderId="46" applyNumberFormat="0" applyProtection="0">
      <alignment horizontal="left" vertical="center" indent="1"/>
    </xf>
    <xf numFmtId="0" fontId="4" fillId="2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3" borderId="46" applyNumberFormat="0" applyProtection="0">
      <alignment vertical="center"/>
    </xf>
    <xf numFmtId="4" fontId="261" fillId="3" borderId="46" applyNumberFormat="0" applyProtection="0">
      <alignment vertical="center"/>
    </xf>
    <xf numFmtId="4" fontId="107" fillId="3" borderId="46" applyNumberFormat="0" applyProtection="0">
      <alignment horizontal="left" vertical="center" indent="1"/>
    </xf>
    <xf numFmtId="4" fontId="107" fillId="3" borderId="46" applyNumberFormat="0" applyProtection="0">
      <alignment horizontal="left" vertical="center" indent="1"/>
    </xf>
    <xf numFmtId="4" fontId="107" fillId="102" borderId="46" applyNumberFormat="0" applyProtection="0">
      <alignment horizontal="right" vertical="center"/>
    </xf>
    <xf numFmtId="4" fontId="261" fillId="102" borderId="46" applyNumberFormat="0" applyProtection="0">
      <alignment horizontal="right" vertical="center"/>
    </xf>
    <xf numFmtId="0" fontId="4" fillId="9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88" fillId="102" borderId="46" applyNumberFormat="0" applyProtection="0">
      <alignment horizontal="right" vertical="center"/>
    </xf>
    <xf numFmtId="0" fontId="47" fillId="0" borderId="0" applyNumberFormat="0" applyBorder="0" applyAlignment="0"/>
    <xf numFmtId="0" fontId="48" fillId="0" borderId="0" applyNumberFormat="0" applyBorder="0" applyAlignment="0"/>
    <xf numFmtId="5" fontId="295" fillId="102" borderId="20">
      <alignment vertical="top"/>
    </xf>
    <xf numFmtId="5" fontId="295" fillId="102" borderId="20">
      <alignment vertical="top"/>
    </xf>
    <xf numFmtId="6" fontId="297" fillId="110" borderId="20"/>
    <xf numFmtId="6" fontId="297" fillId="110" borderId="20"/>
    <xf numFmtId="5" fontId="217" fillId="0" borderId="20">
      <alignment horizontal="left" vertical="top"/>
    </xf>
    <xf numFmtId="5" fontId="217" fillId="0" borderId="20">
      <alignment horizontal="left" vertical="top"/>
    </xf>
    <xf numFmtId="44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60" fillId="7" borderId="13" applyNumberFormat="0" applyAlignment="0" applyProtection="0"/>
    <xf numFmtId="0" fontId="43" fillId="0" borderId="0"/>
    <xf numFmtId="0" fontId="47" fillId="0" borderId="0" applyNumberFormat="0" applyBorder="0" applyAlignment="0"/>
    <xf numFmtId="0" fontId="48" fillId="0" borderId="0" applyNumberFormat="0" applyBorder="0" applyAlignment="0"/>
    <xf numFmtId="44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60" fillId="7" borderId="13" applyNumberFormat="0" applyAlignment="0" applyProtection="0"/>
    <xf numFmtId="0" fontId="43" fillId="0" borderId="0"/>
    <xf numFmtId="0" fontId="47" fillId="0" borderId="0" applyNumberFormat="0" applyBorder="0" applyAlignment="0"/>
    <xf numFmtId="0" fontId="48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9" fillId="0" borderId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13" borderId="0" applyNumberFormat="0" applyBorder="0" applyAlignment="0" applyProtection="0"/>
    <xf numFmtId="0" fontId="1" fillId="29" borderId="0" applyNumberFormat="0" applyBorder="0" applyAlignment="0" applyProtection="0"/>
    <xf numFmtId="0" fontId="354" fillId="0" borderId="55" applyNumberFormat="0" applyFill="0" applyAlignment="0" applyProtection="0">
      <alignment vertical="center"/>
    </xf>
    <xf numFmtId="0" fontId="1" fillId="17" borderId="0" applyNumberFormat="0" applyBorder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1" fillId="21" borderId="0" applyNumberFormat="0" applyBorder="0" applyAlignment="0" applyProtection="0"/>
    <xf numFmtId="0" fontId="354" fillId="0" borderId="55" applyNumberFormat="0" applyFill="0" applyAlignment="0" applyProtection="0">
      <alignment vertical="center"/>
    </xf>
    <xf numFmtId="0" fontId="331" fillId="51" borderId="46" applyNumberFormat="0" applyAlignment="0" applyProtection="0">
      <alignment vertical="center"/>
    </xf>
    <xf numFmtId="0" fontId="320" fillId="0" borderId="55" applyNumberFormat="0" applyFill="0" applyAlignment="0" applyProtection="0"/>
    <xf numFmtId="0" fontId="324" fillId="51" borderId="46" applyNumberFormat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473" fillId="0" borderId="47">
      <alignment vertical="center"/>
    </xf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1" borderId="0" applyNumberFormat="0" applyBorder="0" applyAlignment="0" applyProtection="0"/>
    <xf numFmtId="0" fontId="1" fillId="13" borderId="0" applyNumberFormat="0" applyBorder="0" applyAlignment="0" applyProtection="0"/>
    <xf numFmtId="0" fontId="393" fillId="0" borderId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1" fillId="21" borderId="0" applyNumberFormat="0" applyBorder="0" applyAlignment="0" applyProtection="0"/>
    <xf numFmtId="9" fontId="36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41" fontId="1" fillId="0" borderId="0" applyFont="0" applyFill="0" applyBorder="0" applyAlignment="0" applyProtection="0"/>
    <xf numFmtId="0" fontId="1" fillId="24" borderId="0" applyNumberFormat="0" applyBorder="0" applyAlignment="0" applyProtection="0"/>
    <xf numFmtId="9" fontId="36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58" fillId="51" borderId="56" applyNumberFormat="0" applyAlignment="0" applyProtection="0"/>
    <xf numFmtId="0" fontId="158" fillId="51" borderId="56" applyNumberFormat="0" applyAlignment="0" applyProtection="0"/>
    <xf numFmtId="0" fontId="158" fillId="51" borderId="56" applyNumberFormat="0" applyAlignment="0" applyProtection="0"/>
    <xf numFmtId="0" fontId="158" fillId="51" borderId="56" applyNumberFormat="0" applyAlignment="0" applyProtection="0"/>
    <xf numFmtId="0" fontId="158" fillId="51" borderId="56" applyNumberFormat="0" applyAlignment="0" applyProtection="0"/>
    <xf numFmtId="0" fontId="1" fillId="29" borderId="0" applyNumberFormat="0" applyBorder="0" applyAlignment="0" applyProtection="0"/>
    <xf numFmtId="0" fontId="320" fillId="0" borderId="55" applyNumberFormat="0" applyFill="0" applyAlignment="0" applyProtection="0"/>
    <xf numFmtId="0" fontId="1" fillId="28" borderId="0" applyNumberFormat="0" applyBorder="0" applyAlignment="0" applyProtection="0"/>
    <xf numFmtId="0" fontId="360" fillId="0" borderId="0" applyNumberFormat="0" applyBorder="0" applyAlignment="0"/>
    <xf numFmtId="0" fontId="36" fillId="0" borderId="0"/>
    <xf numFmtId="0" fontId="1" fillId="33" borderId="0" applyNumberFormat="0" applyBorder="0" applyAlignment="0" applyProtection="0"/>
    <xf numFmtId="0" fontId="473" fillId="0" borderId="47">
      <alignment vertical="center"/>
    </xf>
    <xf numFmtId="0" fontId="1" fillId="28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200" fillId="0" borderId="31" applyNumberFormat="0" applyAlignment="0" applyProtection="0">
      <alignment horizontal="left" vertical="center"/>
    </xf>
    <xf numFmtId="0" fontId="319" fillId="50" borderId="56" applyNumberFormat="0" applyAlignment="0" applyProtection="0"/>
    <xf numFmtId="0" fontId="319" fillId="50" borderId="56" applyNumberFormat="0" applyAlignment="0" applyProtection="0"/>
    <xf numFmtId="0" fontId="319" fillId="50" borderId="56" applyNumberFormat="0" applyAlignment="0" applyProtection="0"/>
    <xf numFmtId="0" fontId="319" fillId="50" borderId="56" applyNumberFormat="0" applyAlignment="0" applyProtection="0"/>
    <xf numFmtId="0" fontId="319" fillId="50" borderId="56" applyNumberForma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60" fillId="0" borderId="0" applyNumberFormat="0" applyBorder="0" applyAlignment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13" borderId="0" applyNumberFormat="0" applyBorder="0" applyAlignment="0" applyProtection="0"/>
    <xf numFmtId="0" fontId="133" fillId="87" borderId="45" applyNumberFormat="0" applyFont="0" applyAlignment="0" applyProtection="0"/>
    <xf numFmtId="0" fontId="133" fillId="87" borderId="45" applyNumberFormat="0" applyFont="0" applyAlignment="0" applyProtection="0"/>
    <xf numFmtId="0" fontId="133" fillId="87" borderId="45" applyNumberFormat="0" applyFont="0" applyAlignment="0" applyProtection="0"/>
    <xf numFmtId="0" fontId="133" fillId="87" borderId="45" applyNumberFormat="0" applyFont="0" applyAlignment="0" applyProtection="0"/>
    <xf numFmtId="0" fontId="133" fillId="87" borderId="45" applyNumberFormat="0" applyFont="0" applyAlignment="0" applyProtection="0"/>
    <xf numFmtId="0" fontId="1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5" borderId="0" applyNumberFormat="0" applyBorder="0" applyAlignment="0" applyProtection="0"/>
    <xf numFmtId="0" fontId="473" fillId="0" borderId="47">
      <alignment vertical="center"/>
    </xf>
    <xf numFmtId="0" fontId="360" fillId="0" borderId="0" applyNumberFormat="0" applyBorder="0" applyAlignment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473" fillId="0" borderId="47">
      <alignment vertical="center"/>
    </xf>
    <xf numFmtId="43" fontId="1" fillId="0" borderId="0" applyFont="0" applyFill="0" applyBorder="0" applyAlignment="0" applyProtection="0"/>
    <xf numFmtId="0" fontId="47" fillId="0" borderId="0" applyNumberFormat="0" applyBorder="0" applyAlignment="0"/>
    <xf numFmtId="0" fontId="1" fillId="21" borderId="0" applyNumberFormat="0" applyBorder="0" applyAlignment="0" applyProtection="0"/>
    <xf numFmtId="0" fontId="132" fillId="87" borderId="45" applyNumberFormat="0" applyFont="0" applyAlignment="0" applyProtection="0">
      <alignment vertical="center"/>
    </xf>
    <xf numFmtId="17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51" borderId="56" applyNumberFormat="0" applyAlignment="0" applyProtection="0"/>
    <xf numFmtId="0" fontId="319" fillId="50" borderId="56" applyNumberFormat="0" applyAlignment="0" applyProtection="0"/>
    <xf numFmtId="0" fontId="4" fillId="87" borderId="45" applyNumberFormat="0" applyFont="0" applyAlignment="0" applyProtection="0"/>
    <xf numFmtId="0" fontId="1" fillId="28" borderId="0" applyNumberFormat="0" applyBorder="0" applyAlignment="0" applyProtection="0"/>
    <xf numFmtId="0" fontId="330" fillId="50" borderId="56" applyNumberFormat="0" applyAlignment="0" applyProtection="0">
      <alignment vertical="center"/>
    </xf>
    <xf numFmtId="179" fontId="1" fillId="0" borderId="0" applyFont="0" applyFill="0" applyBorder="0" applyAlignment="0" applyProtection="0"/>
    <xf numFmtId="0" fontId="473" fillId="0" borderId="47">
      <alignment vertical="center"/>
    </xf>
    <xf numFmtId="179" fontId="1" fillId="0" borderId="0" applyFont="0" applyFill="0" applyBorder="0" applyAlignment="0" applyProtection="0"/>
    <xf numFmtId="0" fontId="393" fillId="0" borderId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349" fillId="51" borderId="56" applyNumberFormat="0" applyAlignment="0" applyProtection="0">
      <alignment vertical="center"/>
    </xf>
    <xf numFmtId="43" fontId="36" fillId="0" borderId="0" applyFont="0" applyFill="0" applyBorder="0" applyAlignment="0" applyProtection="0"/>
    <xf numFmtId="0" fontId="36" fillId="0" borderId="0"/>
    <xf numFmtId="179" fontId="1" fillId="0" borderId="0" applyFont="0" applyFill="0" applyBorder="0" applyAlignment="0" applyProtection="0"/>
    <xf numFmtId="0" fontId="360" fillId="0" borderId="0" applyNumberFormat="0" applyBorder="0" applyAlignment="0"/>
    <xf numFmtId="43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21" borderId="0" applyNumberFormat="0" applyBorder="0" applyAlignment="0" applyProtection="0"/>
    <xf numFmtId="43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12" borderId="0" applyNumberFormat="0" applyBorder="0" applyAlignment="0" applyProtection="0"/>
    <xf numFmtId="0" fontId="1" fillId="29" borderId="0" applyNumberFormat="0" applyBorder="0" applyAlignment="0" applyProtection="0"/>
    <xf numFmtId="0" fontId="324" fillId="51" borderId="46" applyNumberFormat="0" applyAlignment="0" applyProtection="0"/>
    <xf numFmtId="0" fontId="1" fillId="29" borderId="0" applyNumberFormat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20" fillId="0" borderId="55" applyNumberFormat="0" applyFill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393" fillId="0" borderId="0"/>
    <xf numFmtId="0" fontId="1" fillId="17" borderId="0" applyNumberFormat="0" applyBorder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473" fillId="0" borderId="47">
      <alignment vertical="center"/>
    </xf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0" fillId="0" borderId="55" applyNumberFormat="0" applyFill="0" applyAlignment="0" applyProtection="0"/>
    <xf numFmtId="0" fontId="324" fillId="51" borderId="46" applyNumberFormat="0" applyAlignment="0" applyProtection="0"/>
    <xf numFmtId="0" fontId="320" fillId="0" borderId="55" applyNumberFormat="0" applyFill="0" applyAlignment="0" applyProtection="0"/>
    <xf numFmtId="0" fontId="331" fillId="51" borderId="46" applyNumberFormat="0" applyAlignment="0" applyProtection="0">
      <alignment vertical="center"/>
    </xf>
    <xf numFmtId="0" fontId="354" fillId="0" borderId="55" applyNumberFormat="0" applyFill="0" applyAlignment="0" applyProtection="0">
      <alignment vertical="center"/>
    </xf>
    <xf numFmtId="0" fontId="43" fillId="0" borderId="0"/>
    <xf numFmtId="0" fontId="1" fillId="20" borderId="0" applyNumberFormat="0" applyBorder="0" applyAlignment="0" applyProtection="0"/>
    <xf numFmtId="5" fontId="153" fillId="0" borderId="7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5" borderId="0" applyNumberFormat="0" applyBorder="0" applyAlignment="0" applyProtection="0"/>
    <xf numFmtId="43" fontId="1" fillId="0" borderId="0" applyFont="0" applyFill="0" applyBorder="0" applyAlignment="0" applyProtection="0"/>
    <xf numFmtId="0" fontId="324" fillId="51" borderId="46" applyNumberFormat="0" applyAlignment="0" applyProtection="0"/>
    <xf numFmtId="0" fontId="324" fillId="51" borderId="46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3" borderId="0" applyNumberFormat="0" applyBorder="0" applyAlignment="0" applyProtection="0"/>
    <xf numFmtId="0" fontId="473" fillId="0" borderId="47">
      <alignment vertical="center"/>
    </xf>
    <xf numFmtId="9" fontId="36" fillId="0" borderId="0" applyFont="0" applyFill="0" applyBorder="0" applyAlignment="0" applyProtection="0"/>
    <xf numFmtId="0" fontId="1" fillId="32" borderId="0" applyNumberFormat="0" applyBorder="0" applyAlignment="0" applyProtection="0"/>
    <xf numFmtId="0" fontId="200" fillId="0" borderId="31" applyNumberFormat="0" applyAlignment="0" applyProtection="0">
      <alignment horizontal="left" vertical="center"/>
    </xf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43" fontId="1" fillId="0" borderId="0" applyFont="0" applyFill="0" applyBorder="0" applyAlignment="0" applyProtection="0"/>
    <xf numFmtId="0" fontId="473" fillId="0" borderId="47">
      <alignment vertical="center"/>
    </xf>
    <xf numFmtId="0" fontId="1" fillId="32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324" fillId="51" borderId="46" applyNumberFormat="0" applyAlignment="0" applyProtection="0"/>
    <xf numFmtId="0" fontId="1" fillId="25" borderId="0" applyNumberFormat="0" applyBorder="0" applyAlignment="0" applyProtection="0"/>
    <xf numFmtId="0" fontId="473" fillId="0" borderId="47">
      <alignment vertical="center"/>
    </xf>
    <xf numFmtId="0" fontId="1" fillId="32" borderId="0" applyNumberFormat="0" applyBorder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4" fontId="107" fillId="36" borderId="46" applyNumberFormat="0" applyProtection="0">
      <alignment vertical="center"/>
    </xf>
    <xf numFmtId="4" fontId="261" fillId="36" borderId="46" applyNumberFormat="0" applyProtection="0">
      <alignment vertical="center"/>
    </xf>
    <xf numFmtId="4" fontId="107" fillId="36" borderId="46" applyNumberFormat="0" applyProtection="0">
      <alignment horizontal="left" vertical="center" indent="1"/>
    </xf>
    <xf numFmtId="4" fontId="107" fillId="36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92" borderId="46" applyNumberFormat="0" applyProtection="0">
      <alignment horizontal="right" vertical="center"/>
    </xf>
    <xf numFmtId="4" fontId="107" fillId="93" borderId="46" applyNumberFormat="0" applyProtection="0">
      <alignment horizontal="right" vertical="center"/>
    </xf>
    <xf numFmtId="4" fontId="107" fillId="94" borderId="46" applyNumberFormat="0" applyProtection="0">
      <alignment horizontal="right" vertical="center"/>
    </xf>
    <xf numFmtId="4" fontId="107" fillId="95" borderId="46" applyNumberFormat="0" applyProtection="0">
      <alignment horizontal="right" vertical="center"/>
    </xf>
    <xf numFmtId="4" fontId="107" fillId="96" borderId="46" applyNumberFormat="0" applyProtection="0">
      <alignment horizontal="right" vertical="center"/>
    </xf>
    <xf numFmtId="4" fontId="107" fillId="97" borderId="46" applyNumberFormat="0" applyProtection="0">
      <alignment horizontal="right" vertical="center"/>
    </xf>
    <xf numFmtId="4" fontId="107" fillId="98" borderId="46" applyNumberFormat="0" applyProtection="0">
      <alignment horizontal="right" vertical="center"/>
    </xf>
    <xf numFmtId="4" fontId="107" fillId="99" borderId="46" applyNumberFormat="0" applyProtection="0">
      <alignment horizontal="right" vertical="center"/>
    </xf>
    <xf numFmtId="4" fontId="107" fillId="100" borderId="46" applyNumberFormat="0" applyProtection="0">
      <alignment horizontal="right" vertical="center"/>
    </xf>
    <xf numFmtId="4" fontId="262" fillId="10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102" borderId="46" applyNumberFormat="0" applyProtection="0">
      <alignment horizontal="left" vertical="center" indent="1"/>
    </xf>
    <xf numFmtId="4" fontId="107" fillId="104" borderId="46" applyNumberFormat="0" applyProtection="0">
      <alignment horizontal="left" vertical="center" indent="1"/>
    </xf>
    <xf numFmtId="0" fontId="4" fillId="104" borderId="46" applyNumberFormat="0" applyProtection="0">
      <alignment horizontal="left" vertical="center" indent="1"/>
    </xf>
    <xf numFmtId="0" fontId="4" fillId="104" borderId="46" applyNumberFormat="0" applyProtection="0">
      <alignment horizontal="left" vertical="center" indent="1"/>
    </xf>
    <xf numFmtId="0" fontId="4" fillId="105" borderId="46" applyNumberFormat="0" applyProtection="0">
      <alignment horizontal="left" vertical="center" indent="1"/>
    </xf>
    <xf numFmtId="0" fontId="4" fillId="105" borderId="46" applyNumberFormat="0" applyProtection="0">
      <alignment horizontal="left" vertical="center" indent="1"/>
    </xf>
    <xf numFmtId="0" fontId="4" fillId="2" borderId="46" applyNumberFormat="0" applyProtection="0">
      <alignment horizontal="left" vertical="center" indent="1"/>
    </xf>
    <xf numFmtId="0" fontId="4" fillId="2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3" borderId="46" applyNumberFormat="0" applyProtection="0">
      <alignment vertical="center"/>
    </xf>
    <xf numFmtId="4" fontId="261" fillId="3" borderId="46" applyNumberFormat="0" applyProtection="0">
      <alignment vertical="center"/>
    </xf>
    <xf numFmtId="4" fontId="107" fillId="3" borderId="46" applyNumberFormat="0" applyProtection="0">
      <alignment horizontal="left" vertical="center" indent="1"/>
    </xf>
    <xf numFmtId="4" fontId="107" fillId="3" borderId="46" applyNumberFormat="0" applyProtection="0">
      <alignment horizontal="left" vertical="center" indent="1"/>
    </xf>
    <xf numFmtId="4" fontId="107" fillId="102" borderId="46" applyNumberFormat="0" applyProtection="0">
      <alignment horizontal="right" vertical="center"/>
    </xf>
    <xf numFmtId="4" fontId="261" fillId="102" borderId="46" applyNumberFormat="0" applyProtection="0">
      <alignment horizontal="right" vertical="center"/>
    </xf>
    <xf numFmtId="0" fontId="4" fillId="9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88" fillId="102" borderId="46" applyNumberFormat="0" applyProtection="0">
      <alignment horizontal="right" vertical="center"/>
    </xf>
    <xf numFmtId="43" fontId="1" fillId="0" borderId="0" applyFont="0" applyFill="0" applyBorder="0" applyAlignment="0" applyProtection="0"/>
    <xf numFmtId="5" fontId="295" fillId="102" borderId="20">
      <alignment vertical="top"/>
    </xf>
    <xf numFmtId="5" fontId="295" fillId="102" borderId="20">
      <alignment vertical="top"/>
    </xf>
    <xf numFmtId="6" fontId="297" fillId="110" borderId="20"/>
    <xf numFmtId="6" fontId="297" fillId="110" borderId="20"/>
    <xf numFmtId="5" fontId="217" fillId="0" borderId="20">
      <alignment horizontal="left" vertical="top"/>
    </xf>
    <xf numFmtId="5" fontId="217" fillId="0" borderId="20">
      <alignment horizontal="left" vertical="top"/>
    </xf>
    <xf numFmtId="0" fontId="1" fillId="29" borderId="0" applyNumberFormat="0" applyBorder="0" applyAlignment="0" applyProtection="0"/>
    <xf numFmtId="0" fontId="473" fillId="0" borderId="47">
      <alignment vertical="center"/>
    </xf>
    <xf numFmtId="5" fontId="153" fillId="0" borderId="7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4" fontId="107" fillId="36" borderId="46" applyNumberFormat="0" applyProtection="0">
      <alignment vertical="center"/>
    </xf>
    <xf numFmtId="4" fontId="261" fillId="36" borderId="46" applyNumberFormat="0" applyProtection="0">
      <alignment vertical="center"/>
    </xf>
    <xf numFmtId="4" fontId="107" fillId="36" borderId="46" applyNumberFormat="0" applyProtection="0">
      <alignment horizontal="left" vertical="center" indent="1"/>
    </xf>
    <xf numFmtId="4" fontId="107" fillId="36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92" borderId="46" applyNumberFormat="0" applyProtection="0">
      <alignment horizontal="right" vertical="center"/>
    </xf>
    <xf numFmtId="4" fontId="107" fillId="93" borderId="46" applyNumberFormat="0" applyProtection="0">
      <alignment horizontal="right" vertical="center"/>
    </xf>
    <xf numFmtId="4" fontId="107" fillId="94" borderId="46" applyNumberFormat="0" applyProtection="0">
      <alignment horizontal="right" vertical="center"/>
    </xf>
    <xf numFmtId="4" fontId="107" fillId="95" borderId="46" applyNumberFormat="0" applyProtection="0">
      <alignment horizontal="right" vertical="center"/>
    </xf>
    <xf numFmtId="4" fontId="107" fillId="96" borderId="46" applyNumberFormat="0" applyProtection="0">
      <alignment horizontal="right" vertical="center"/>
    </xf>
    <xf numFmtId="4" fontId="107" fillId="97" borderId="46" applyNumberFormat="0" applyProtection="0">
      <alignment horizontal="right" vertical="center"/>
    </xf>
    <xf numFmtId="4" fontId="107" fillId="98" borderId="46" applyNumberFormat="0" applyProtection="0">
      <alignment horizontal="right" vertical="center"/>
    </xf>
    <xf numFmtId="4" fontId="107" fillId="99" borderId="46" applyNumberFormat="0" applyProtection="0">
      <alignment horizontal="right" vertical="center"/>
    </xf>
    <xf numFmtId="4" fontId="107" fillId="100" borderId="46" applyNumberFormat="0" applyProtection="0">
      <alignment horizontal="right" vertical="center"/>
    </xf>
    <xf numFmtId="4" fontId="262" fillId="10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102" borderId="46" applyNumberFormat="0" applyProtection="0">
      <alignment horizontal="left" vertical="center" indent="1"/>
    </xf>
    <xf numFmtId="4" fontId="107" fillId="104" borderId="46" applyNumberFormat="0" applyProtection="0">
      <alignment horizontal="left" vertical="center" indent="1"/>
    </xf>
    <xf numFmtId="0" fontId="4" fillId="104" borderId="46" applyNumberFormat="0" applyProtection="0">
      <alignment horizontal="left" vertical="center" indent="1"/>
    </xf>
    <xf numFmtId="0" fontId="4" fillId="104" borderId="46" applyNumberFormat="0" applyProtection="0">
      <alignment horizontal="left" vertical="center" indent="1"/>
    </xf>
    <xf numFmtId="0" fontId="4" fillId="105" borderId="46" applyNumberFormat="0" applyProtection="0">
      <alignment horizontal="left" vertical="center" indent="1"/>
    </xf>
    <xf numFmtId="0" fontId="4" fillId="105" borderId="46" applyNumberFormat="0" applyProtection="0">
      <alignment horizontal="left" vertical="center" indent="1"/>
    </xf>
    <xf numFmtId="0" fontId="4" fillId="2" borderId="46" applyNumberFormat="0" applyProtection="0">
      <alignment horizontal="left" vertical="center" indent="1"/>
    </xf>
    <xf numFmtId="0" fontId="4" fillId="2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3" borderId="46" applyNumberFormat="0" applyProtection="0">
      <alignment vertical="center"/>
    </xf>
    <xf numFmtId="4" fontId="261" fillId="3" borderId="46" applyNumberFormat="0" applyProtection="0">
      <alignment vertical="center"/>
    </xf>
    <xf numFmtId="4" fontId="107" fillId="3" borderId="46" applyNumberFormat="0" applyProtection="0">
      <alignment horizontal="left" vertical="center" indent="1"/>
    </xf>
    <xf numFmtId="4" fontId="107" fillId="3" borderId="46" applyNumberFormat="0" applyProtection="0">
      <alignment horizontal="left" vertical="center" indent="1"/>
    </xf>
    <xf numFmtId="4" fontId="107" fillId="102" borderId="46" applyNumberFormat="0" applyProtection="0">
      <alignment horizontal="right" vertical="center"/>
    </xf>
    <xf numFmtId="4" fontId="261" fillId="102" borderId="46" applyNumberFormat="0" applyProtection="0">
      <alignment horizontal="right" vertical="center"/>
    </xf>
    <xf numFmtId="0" fontId="4" fillId="9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88" fillId="102" borderId="46" applyNumberFormat="0" applyProtection="0">
      <alignment horizontal="right" vertical="center"/>
    </xf>
    <xf numFmtId="5" fontId="295" fillId="102" borderId="20">
      <alignment vertical="top"/>
    </xf>
    <xf numFmtId="5" fontId="295" fillId="102" borderId="20">
      <alignment vertical="top"/>
    </xf>
    <xf numFmtId="6" fontId="297" fillId="110" borderId="20"/>
    <xf numFmtId="6" fontId="297" fillId="110" borderId="20"/>
    <xf numFmtId="5" fontId="217" fillId="0" borderId="20">
      <alignment horizontal="left" vertical="top"/>
    </xf>
    <xf numFmtId="5" fontId="217" fillId="0" borderId="20">
      <alignment horizontal="left" vertical="top"/>
    </xf>
    <xf numFmtId="5" fontId="153" fillId="0" borderId="7" applyAlignment="0" applyProtection="0"/>
    <xf numFmtId="43" fontId="1" fillId="0" borderId="0" applyFont="0" applyFill="0" applyBorder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0" fontId="243" fillId="80" borderId="46" applyNumberFormat="0" applyAlignment="0" applyProtection="0"/>
    <xf numFmtId="4" fontId="107" fillId="36" borderId="46" applyNumberFormat="0" applyProtection="0">
      <alignment vertical="center"/>
    </xf>
    <xf numFmtId="4" fontId="261" fillId="36" borderId="46" applyNumberFormat="0" applyProtection="0">
      <alignment vertical="center"/>
    </xf>
    <xf numFmtId="4" fontId="107" fillId="36" borderId="46" applyNumberFormat="0" applyProtection="0">
      <alignment horizontal="left" vertical="center" indent="1"/>
    </xf>
    <xf numFmtId="4" fontId="107" fillId="36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92" borderId="46" applyNumberFormat="0" applyProtection="0">
      <alignment horizontal="right" vertical="center"/>
    </xf>
    <xf numFmtId="4" fontId="107" fillId="93" borderId="46" applyNumberFormat="0" applyProtection="0">
      <alignment horizontal="right" vertical="center"/>
    </xf>
    <xf numFmtId="4" fontId="107" fillId="94" borderId="46" applyNumberFormat="0" applyProtection="0">
      <alignment horizontal="right" vertical="center"/>
    </xf>
    <xf numFmtId="4" fontId="107" fillId="95" borderId="46" applyNumberFormat="0" applyProtection="0">
      <alignment horizontal="right" vertical="center"/>
    </xf>
    <xf numFmtId="4" fontId="107" fillId="96" borderId="46" applyNumberFormat="0" applyProtection="0">
      <alignment horizontal="right" vertical="center"/>
    </xf>
    <xf numFmtId="4" fontId="107" fillId="97" borderId="46" applyNumberFormat="0" applyProtection="0">
      <alignment horizontal="right" vertical="center"/>
    </xf>
    <xf numFmtId="4" fontId="107" fillId="98" borderId="46" applyNumberFormat="0" applyProtection="0">
      <alignment horizontal="right" vertical="center"/>
    </xf>
    <xf numFmtId="4" fontId="107" fillId="99" borderId="46" applyNumberFormat="0" applyProtection="0">
      <alignment horizontal="right" vertical="center"/>
    </xf>
    <xf numFmtId="4" fontId="107" fillId="100" borderId="46" applyNumberFormat="0" applyProtection="0">
      <alignment horizontal="right" vertical="center"/>
    </xf>
    <xf numFmtId="4" fontId="262" fillId="10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102" borderId="46" applyNumberFormat="0" applyProtection="0">
      <alignment horizontal="left" vertical="center" indent="1"/>
    </xf>
    <xf numFmtId="4" fontId="107" fillId="104" borderId="46" applyNumberFormat="0" applyProtection="0">
      <alignment horizontal="left" vertical="center" indent="1"/>
    </xf>
    <xf numFmtId="0" fontId="4" fillId="104" borderId="46" applyNumberFormat="0" applyProtection="0">
      <alignment horizontal="left" vertical="center" indent="1"/>
    </xf>
    <xf numFmtId="0" fontId="4" fillId="104" borderId="46" applyNumberFormat="0" applyProtection="0">
      <alignment horizontal="left" vertical="center" indent="1"/>
    </xf>
    <xf numFmtId="0" fontId="4" fillId="105" borderId="46" applyNumberFormat="0" applyProtection="0">
      <alignment horizontal="left" vertical="center" indent="1"/>
    </xf>
    <xf numFmtId="0" fontId="4" fillId="105" borderId="46" applyNumberFormat="0" applyProtection="0">
      <alignment horizontal="left" vertical="center" indent="1"/>
    </xf>
    <xf numFmtId="0" fontId="4" fillId="2" borderId="46" applyNumberFormat="0" applyProtection="0">
      <alignment horizontal="left" vertical="center" indent="1"/>
    </xf>
    <xf numFmtId="0" fontId="4" fillId="2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07" fillId="3" borderId="46" applyNumberFormat="0" applyProtection="0">
      <alignment vertical="center"/>
    </xf>
    <xf numFmtId="4" fontId="261" fillId="3" borderId="46" applyNumberFormat="0" applyProtection="0">
      <alignment vertical="center"/>
    </xf>
    <xf numFmtId="4" fontId="107" fillId="3" borderId="46" applyNumberFormat="0" applyProtection="0">
      <alignment horizontal="left" vertical="center" indent="1"/>
    </xf>
    <xf numFmtId="4" fontId="107" fillId="3" borderId="46" applyNumberFormat="0" applyProtection="0">
      <alignment horizontal="left" vertical="center" indent="1"/>
    </xf>
    <xf numFmtId="4" fontId="107" fillId="102" borderId="46" applyNumberFormat="0" applyProtection="0">
      <alignment horizontal="right" vertical="center"/>
    </xf>
    <xf numFmtId="4" fontId="261" fillId="102" borderId="46" applyNumberFormat="0" applyProtection="0">
      <alignment horizontal="right" vertical="center"/>
    </xf>
    <xf numFmtId="0" fontId="4" fillId="91" borderId="46" applyNumberFormat="0" applyProtection="0">
      <alignment horizontal="left" vertical="center" indent="1"/>
    </xf>
    <xf numFmtId="0" fontId="4" fillId="91" borderId="46" applyNumberFormat="0" applyProtection="0">
      <alignment horizontal="left" vertical="center" indent="1"/>
    </xf>
    <xf numFmtId="4" fontId="188" fillId="102" borderId="46" applyNumberFormat="0" applyProtection="0">
      <alignment horizontal="right" vertical="center"/>
    </xf>
    <xf numFmtId="5" fontId="295" fillId="102" borderId="20">
      <alignment vertical="top"/>
    </xf>
    <xf numFmtId="5" fontId="295" fillId="102" borderId="20">
      <alignment vertical="top"/>
    </xf>
    <xf numFmtId="6" fontId="297" fillId="110" borderId="20"/>
    <xf numFmtId="6" fontId="297" fillId="110" borderId="20"/>
    <xf numFmtId="5" fontId="217" fillId="0" borderId="20">
      <alignment horizontal="left" vertical="top"/>
    </xf>
    <xf numFmtId="5" fontId="217" fillId="0" borderId="20">
      <alignment horizontal="left" vertical="top"/>
    </xf>
    <xf numFmtId="5" fontId="295" fillId="102" borderId="20">
      <alignment vertical="top"/>
    </xf>
    <xf numFmtId="5" fontId="295" fillId="102" borderId="20">
      <alignment vertical="top"/>
    </xf>
    <xf numFmtId="6" fontId="297" fillId="110" borderId="20"/>
    <xf numFmtId="6" fontId="297" fillId="110" borderId="20"/>
    <xf numFmtId="5" fontId="217" fillId="0" borderId="20">
      <alignment horizontal="left" vertical="top"/>
    </xf>
    <xf numFmtId="5" fontId="217" fillId="0" borderId="20">
      <alignment horizontal="left" vertical="top"/>
    </xf>
    <xf numFmtId="0" fontId="1" fillId="20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24" applyNumberFormat="0" applyBorder="0"/>
    <xf numFmtId="0" fontId="292" fillId="0" borderId="55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60" fillId="7" borderId="13" applyNumberFormat="0" applyAlignment="0" applyProtection="0"/>
    <xf numFmtId="0" fontId="1" fillId="0" borderId="0"/>
    <xf numFmtId="2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0">
      <alignment vertical="top"/>
    </xf>
    <xf numFmtId="0" fontId="47" fillId="0" borderId="0" applyNumberFormat="0" applyBorder="0" applyAlignment="0"/>
    <xf numFmtId="43" fontId="361" fillId="0" borderId="0" applyFont="0" applyFill="0" applyBorder="0" applyAlignment="0" applyProtection="0"/>
    <xf numFmtId="0" fontId="359" fillId="0" borderId="0" applyNumberFormat="0" applyBorder="0" applyAlignment="0"/>
    <xf numFmtId="0" fontId="47" fillId="0" borderId="0" applyNumberFormat="0" applyBorder="0" applyAlignment="0"/>
    <xf numFmtId="0" fontId="45" fillId="0" borderId="0" applyNumberFormat="0" applyBorder="0" applyAlignment="0"/>
    <xf numFmtId="0" fontId="50" fillId="0" borderId="0" applyNumberFormat="0" applyBorder="0" applyAlignment="0"/>
    <xf numFmtId="0" fontId="366" fillId="0" borderId="0" applyNumberFormat="0" applyBorder="0" applyAlignment="0"/>
    <xf numFmtId="179" fontId="4" fillId="0" borderId="0" applyFont="0" applyFill="0" applyBorder="0" applyAlignment="0" applyProtection="0"/>
    <xf numFmtId="0" fontId="359" fillId="0" borderId="0"/>
    <xf numFmtId="0" fontId="1" fillId="0" borderId="0"/>
    <xf numFmtId="43" fontId="1" fillId="0" borderId="0" applyFont="0" applyFill="0" applyBorder="0" applyAlignment="0" applyProtection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179" fontId="3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17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/>
    <xf numFmtId="0" fontId="5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278" fontId="1" fillId="0" borderId="0" applyFont="0" applyFill="0" applyBorder="0" applyAlignment="0" applyProtection="0"/>
    <xf numFmtId="0" fontId="68" fillId="11" borderId="0" applyNumberFormat="0" applyBorder="0" applyAlignment="0" applyProtection="0"/>
    <xf numFmtId="0" fontId="68" fillId="15" borderId="0" applyNumberFormat="0" applyBorder="0" applyAlignment="0" applyProtection="0"/>
    <xf numFmtId="0" fontId="68" fillId="19" borderId="0" applyNumberFormat="0" applyBorder="0" applyAlignment="0" applyProtection="0"/>
    <xf numFmtId="0" fontId="68" fillId="23" borderId="0" applyNumberFormat="0" applyBorder="0" applyAlignment="0" applyProtection="0"/>
    <xf numFmtId="0" fontId="68" fillId="27" borderId="0" applyNumberFormat="0" applyBorder="0" applyAlignment="0" applyProtection="0"/>
    <xf numFmtId="0" fontId="68" fillId="31" borderId="0" applyNumberFormat="0" applyBorder="0" applyAlignment="0" applyProtection="0"/>
    <xf numFmtId="0" fontId="356" fillId="0" borderId="0"/>
    <xf numFmtId="0" fontId="5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8" fillId="11" borderId="0" applyNumberFormat="0" applyBorder="0" applyAlignment="0" applyProtection="0"/>
    <xf numFmtId="0" fontId="144" fillId="63" borderId="0" applyNumberFormat="0" applyBorder="0" applyAlignment="0" applyProtection="0"/>
    <xf numFmtId="0" fontId="68" fillId="15" borderId="0" applyNumberFormat="0" applyBorder="0" applyAlignment="0" applyProtection="0"/>
    <xf numFmtId="0" fontId="144" fillId="67" borderId="0" applyNumberFormat="0" applyBorder="0" applyAlignment="0" applyProtection="0"/>
    <xf numFmtId="0" fontId="68" fillId="19" borderId="0" applyNumberFormat="0" applyBorder="0" applyAlignment="0" applyProtection="0"/>
    <xf numFmtId="0" fontId="144" fillId="71" borderId="0" applyNumberFormat="0" applyBorder="0" applyAlignment="0" applyProtection="0"/>
    <xf numFmtId="0" fontId="68" fillId="23" borderId="0" applyNumberFormat="0" applyBorder="0" applyAlignment="0" applyProtection="0"/>
    <xf numFmtId="0" fontId="144" fillId="73" borderId="0" applyNumberFormat="0" applyBorder="0" applyAlignment="0" applyProtection="0"/>
    <xf numFmtId="0" fontId="68" fillId="27" borderId="0" applyNumberFormat="0" applyBorder="0" applyAlignment="0" applyProtection="0"/>
    <xf numFmtId="0" fontId="144" fillId="62" borderId="0" applyNumberFormat="0" applyBorder="0" applyAlignment="0" applyProtection="0"/>
    <xf numFmtId="0" fontId="68" fillId="31" borderId="0" applyNumberFormat="0" applyBorder="0" applyAlignment="0" applyProtection="0"/>
    <xf numFmtId="0" fontId="144" fillId="79" borderId="0" applyNumberFormat="0" applyBorder="0" applyAlignment="0" applyProtection="0"/>
    <xf numFmtId="0" fontId="58" fillId="5" borderId="0" applyNumberFormat="0" applyBorder="0" applyAlignment="0" applyProtection="0"/>
    <xf numFmtId="0" fontId="148" fillId="76" borderId="0" applyNumberFormat="0" applyBorder="0" applyAlignment="0" applyProtection="0"/>
    <xf numFmtId="0" fontId="62" fillId="8" borderId="13" applyNumberFormat="0" applyAlignment="0" applyProtection="0"/>
    <xf numFmtId="0" fontId="157" fillId="80" borderId="38" applyNumberFormat="0" applyAlignment="0" applyProtection="0"/>
    <xf numFmtId="0" fontId="64" fillId="9" borderId="16" applyNumberFormat="0" applyAlignment="0" applyProtection="0"/>
    <xf numFmtId="0" fontId="160" fillId="73" borderId="37" applyNumberFormat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4" borderId="0" applyNumberFormat="0" applyBorder="0" applyAlignment="0" applyProtection="0"/>
    <xf numFmtId="0" fontId="75" fillId="69" borderId="0" applyNumberFormat="0" applyBorder="0" applyAlignment="0" applyProtection="0"/>
    <xf numFmtId="0" fontId="54" fillId="0" borderId="10" applyNumberFormat="0" applyFill="0" applyAlignment="0" applyProtection="0"/>
    <xf numFmtId="0" fontId="202" fillId="0" borderId="41" applyNumberFormat="0" applyFill="0" applyAlignment="0" applyProtection="0"/>
    <xf numFmtId="0" fontId="55" fillId="0" borderId="11" applyNumberFormat="0" applyFill="0" applyAlignment="0" applyProtection="0"/>
    <xf numFmtId="0" fontId="206" fillId="0" borderId="42" applyNumberFormat="0" applyFill="0" applyAlignment="0" applyProtection="0"/>
    <xf numFmtId="0" fontId="56" fillId="0" borderId="12" applyNumberFormat="0" applyFill="0" applyAlignment="0" applyProtection="0"/>
    <xf numFmtId="0" fontId="210" fillId="0" borderId="43" applyNumberFormat="0" applyFill="0" applyAlignment="0" applyProtection="0"/>
    <xf numFmtId="0" fontId="5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60" fillId="7" borderId="13" applyNumberFormat="0" applyAlignment="0" applyProtection="0"/>
    <xf numFmtId="0" fontId="219" fillId="77" borderId="38" applyNumberFormat="0" applyAlignment="0" applyProtection="0"/>
    <xf numFmtId="0" fontId="63" fillId="0" borderId="15" applyNumberFormat="0" applyFill="0" applyAlignment="0" applyProtection="0"/>
    <xf numFmtId="0" fontId="229" fillId="0" borderId="44" applyNumberFormat="0" applyFill="0" applyAlignment="0" applyProtection="0"/>
    <xf numFmtId="0" fontId="59" fillId="6" borderId="0" applyNumberFormat="0" applyBorder="0" applyAlignment="0" applyProtection="0"/>
    <xf numFmtId="0" fontId="229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7" fillId="0" borderId="0"/>
    <xf numFmtId="0" fontId="43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1" fillId="10" borderId="17" applyNumberFormat="0" applyFont="0" applyAlignment="0" applyProtection="0"/>
    <xf numFmtId="0" fontId="61" fillId="8" borderId="14" applyNumberFormat="0" applyAlignment="0" applyProtection="0"/>
    <xf numFmtId="0" fontId="243" fillId="80" borderId="4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18" applyNumberFormat="0" applyFill="0" applyAlignment="0" applyProtection="0"/>
    <xf numFmtId="0" fontId="177" fillId="0" borderId="54" applyNumberFormat="0" applyFill="0" applyAlignment="0" applyProtection="0"/>
    <xf numFmtId="0" fontId="6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0" fontId="530" fillId="39" borderId="0" applyNumberFormat="0" applyBorder="0" applyAlignment="0" applyProtection="0"/>
    <xf numFmtId="0" fontId="356" fillId="0" borderId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82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382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382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382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382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382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382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382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382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382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382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382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72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376" fillId="8" borderId="13" applyNumberFormat="0" applyAlignment="0" applyProtection="0"/>
    <xf numFmtId="0" fontId="378" fillId="9" borderId="16" applyNumberFormat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356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356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356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356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179" fontId="356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8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4" fillId="7" borderId="13" applyNumberFormat="0" applyAlignment="0" applyProtection="0"/>
    <xf numFmtId="0" fontId="377" fillId="0" borderId="15" applyNumberFormat="0" applyFill="0" applyAlignment="0" applyProtection="0"/>
    <xf numFmtId="0" fontId="373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43" fillId="0" borderId="0"/>
    <xf numFmtId="0" fontId="107" fillId="0" borderId="0">
      <alignment vertical="top"/>
    </xf>
    <xf numFmtId="0" fontId="107" fillId="0" borderId="0">
      <alignment vertical="top"/>
    </xf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107" fillId="0" borderId="0">
      <alignment vertical="top"/>
    </xf>
    <xf numFmtId="0" fontId="107" fillId="0" borderId="0">
      <alignment vertical="top"/>
    </xf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0" fontId="43" fillId="0" borderId="0"/>
    <xf numFmtId="0" fontId="43" fillId="0" borderId="0"/>
    <xf numFmtId="0" fontId="356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75" fillId="8" borderId="14" applyNumberFormat="0" applyAlignment="0" applyProtection="0"/>
    <xf numFmtId="0" fontId="36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7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79" fontId="133" fillId="0" borderId="0" applyFont="0" applyFill="0" applyBorder="0" applyAlignment="0" applyProtection="0"/>
    <xf numFmtId="179" fontId="133" fillId="0" borderId="0" applyFont="0" applyFill="0" applyBorder="0" applyAlignment="0" applyProtection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133" fillId="0" borderId="0" applyFont="0" applyFill="0" applyBorder="0" applyAlignment="0" applyProtection="0"/>
    <xf numFmtId="0" fontId="43" fillId="10" borderId="17" applyNumberFormat="0" applyFont="0" applyAlignment="0" applyProtection="0"/>
    <xf numFmtId="179" fontId="4" fillId="0" borderId="0" applyFont="0" applyFill="0" applyBorder="0" applyAlignment="0" applyProtection="0"/>
    <xf numFmtId="179" fontId="133" fillId="0" borderId="0" applyFont="0" applyFill="0" applyBorder="0" applyAlignment="0" applyProtection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1" fillId="128" borderId="0" applyNumberFormat="0" applyBorder="0" applyAlignment="0" applyProtection="0"/>
    <xf numFmtId="0" fontId="532" fillId="128" borderId="0" applyNumberFormat="0" applyBorder="0" applyAlignment="0" applyProtection="0"/>
    <xf numFmtId="0" fontId="533" fillId="128" borderId="0">
      <alignment vertical="center" wrapText="1"/>
    </xf>
    <xf numFmtId="0" fontId="534" fillId="128" borderId="0" applyNumberFormat="0" applyAlignment="0" applyProtection="0"/>
    <xf numFmtId="174" fontId="535" fillId="0" borderId="0" applyFill="0" applyBorder="0" applyAlignment="0" applyProtection="0"/>
    <xf numFmtId="179" fontId="533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133" fillId="0" borderId="0" applyFont="0" applyFill="0" applyBorder="0" applyAlignment="0" applyProtection="0"/>
    <xf numFmtId="179" fontId="133" fillId="0" borderId="0" applyFont="0" applyFill="0" applyBorder="0" applyAlignment="0" applyProtection="0"/>
    <xf numFmtId="0" fontId="43" fillId="10" borderId="17" applyNumberFormat="0" applyFont="0" applyAlignment="0" applyProtection="0"/>
    <xf numFmtId="179" fontId="4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133" fillId="0" borderId="0" applyFont="0" applyFill="0" applyBorder="0" applyAlignment="0" applyProtection="0"/>
    <xf numFmtId="0" fontId="4" fillId="0" borderId="0"/>
    <xf numFmtId="0" fontId="43" fillId="10" borderId="17" applyNumberFormat="0" applyFont="0" applyAlignment="0" applyProtection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70" fillId="0" borderId="0" applyNumberFormat="0" applyFill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1" fillId="128" borderId="0" applyNumberFormat="0" applyBorder="0" applyAlignment="0" applyProtection="0"/>
    <xf numFmtId="0" fontId="532" fillId="128" borderId="0" applyNumberFormat="0" applyBorder="0" applyAlignment="0" applyProtection="0"/>
    <xf numFmtId="0" fontId="533" fillId="128" borderId="0">
      <alignment vertical="center" wrapText="1"/>
    </xf>
    <xf numFmtId="0" fontId="534" fillId="128" borderId="0" applyNumberFormat="0" applyAlignment="0" applyProtection="0"/>
    <xf numFmtId="179" fontId="533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43" fillId="0" borderId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43" fillId="0" borderId="0"/>
    <xf numFmtId="179" fontId="133" fillId="0" borderId="0" applyFont="0" applyFill="0" applyBorder="0" applyAlignment="0" applyProtection="0"/>
    <xf numFmtId="179" fontId="133" fillId="0" borderId="0" applyFont="0" applyFill="0" applyBorder="0" applyAlignment="0" applyProtection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133" fillId="0" borderId="0" applyFont="0" applyFill="0" applyBorder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33" fillId="0" borderId="0" applyFont="0" applyFill="0" applyBorder="0" applyAlignment="0" applyProtection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1" fillId="128" borderId="0" applyNumberFormat="0" applyBorder="0" applyAlignment="0" applyProtection="0"/>
    <xf numFmtId="0" fontId="532" fillId="128" borderId="0" applyNumberFormat="0" applyBorder="0" applyAlignment="0" applyProtection="0"/>
    <xf numFmtId="0" fontId="533" fillId="128" borderId="0">
      <alignment vertical="center" wrapText="1"/>
    </xf>
    <xf numFmtId="0" fontId="534" fillId="128" borderId="0" applyNumberFormat="0" applyAlignment="0" applyProtection="0"/>
    <xf numFmtId="0" fontId="107" fillId="0" borderId="0">
      <alignment vertical="top"/>
    </xf>
    <xf numFmtId="179" fontId="533" fillId="0" borderId="0" applyFont="0" applyFill="0" applyBorder="0" applyAlignment="0" applyProtection="0"/>
    <xf numFmtId="0" fontId="43" fillId="10" borderId="17" applyNumberFormat="0" applyFont="0" applyAlignment="0" applyProtection="0"/>
    <xf numFmtId="40" fontId="51" fillId="0" borderId="0" applyFont="0" applyFill="0" applyBorder="0" applyAlignment="0" applyProtection="0"/>
    <xf numFmtId="0" fontId="43" fillId="0" borderId="0"/>
    <xf numFmtId="0" fontId="4" fillId="0" borderId="0"/>
    <xf numFmtId="179" fontId="133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33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179" fontId="133" fillId="0" borderId="0" applyFont="0" applyFill="0" applyBorder="0" applyAlignment="0" applyProtection="0"/>
    <xf numFmtId="0" fontId="43" fillId="10" borderId="17" applyNumberFormat="0" applyFont="0" applyAlignment="0" applyProtection="0"/>
    <xf numFmtId="179" fontId="133" fillId="0" borderId="0" applyFont="0" applyFill="0" applyBorder="0" applyAlignment="0" applyProtection="0"/>
    <xf numFmtId="0" fontId="534" fillId="128" borderId="0" applyNumberFormat="0" applyAlignment="0" applyProtection="0"/>
    <xf numFmtId="0" fontId="43" fillId="0" borderId="0"/>
    <xf numFmtId="0" fontId="533" fillId="128" borderId="0">
      <alignment vertical="center" wrapText="1"/>
    </xf>
    <xf numFmtId="0" fontId="532" fillId="128" borderId="0" applyNumberFormat="0" applyBorder="0" applyAlignment="0" applyProtection="0"/>
    <xf numFmtId="40" fontId="51" fillId="0" borderId="0" applyFont="0" applyFill="0" applyBorder="0" applyAlignment="0" applyProtection="0"/>
    <xf numFmtId="0" fontId="531" fillId="128" borderId="0" applyNumberFormat="0" applyBorder="0" applyAlignment="0" applyProtection="0"/>
    <xf numFmtId="9" fontId="1" fillId="0" borderId="0" applyFont="0" applyFill="0" applyBorder="0" applyAlignment="0" applyProtection="0"/>
    <xf numFmtId="179" fontId="533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356" fillId="33" borderId="0" applyNumberFormat="0" applyBorder="0" applyAlignment="0" applyProtection="0"/>
    <xf numFmtId="0" fontId="356" fillId="20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356" fillId="29" borderId="0" applyNumberFormat="0" applyBorder="0" applyAlignment="0" applyProtection="0"/>
    <xf numFmtId="0" fontId="43" fillId="0" borderId="0"/>
    <xf numFmtId="0" fontId="43" fillId="0" borderId="0"/>
    <xf numFmtId="0" fontId="356" fillId="25" borderId="0" applyNumberFormat="0" applyBorder="0" applyAlignment="0" applyProtection="0"/>
    <xf numFmtId="0" fontId="51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356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356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356" fillId="13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356" fillId="28" borderId="0" applyNumberFormat="0" applyBorder="0" applyAlignment="0" applyProtection="0"/>
    <xf numFmtId="0" fontId="356" fillId="24" borderId="0" applyNumberFormat="0" applyBorder="0" applyAlignment="0" applyProtection="0"/>
    <xf numFmtId="0" fontId="43" fillId="0" borderId="0"/>
    <xf numFmtId="0" fontId="5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356" fillId="28" borderId="0" applyNumberFormat="0" applyBorder="0" applyAlignment="0" applyProtection="0"/>
    <xf numFmtId="0" fontId="43" fillId="0" borderId="0"/>
    <xf numFmtId="0" fontId="356" fillId="16" borderId="0" applyNumberFormat="0" applyBorder="0" applyAlignment="0" applyProtection="0"/>
    <xf numFmtId="0" fontId="43" fillId="0" borderId="0"/>
    <xf numFmtId="0" fontId="43" fillId="0" borderId="0"/>
    <xf numFmtId="0" fontId="356" fillId="1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51" fillId="0" borderId="0"/>
    <xf numFmtId="0" fontId="43" fillId="20" borderId="0" applyNumberFormat="0" applyBorder="0" applyAlignment="0" applyProtection="0"/>
    <xf numFmtId="179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51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7" borderId="0" applyNumberFormat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4" borderId="0" applyNumberFormat="0" applyBorder="0" applyAlignment="0" applyProtection="0"/>
    <xf numFmtId="0" fontId="43" fillId="16" borderId="0" applyNumberFormat="0" applyBorder="0" applyAlignment="0" applyProtection="0"/>
    <xf numFmtId="0" fontId="356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356" fillId="28" borderId="0" applyNumberFormat="0" applyBorder="0" applyAlignment="0" applyProtection="0"/>
    <xf numFmtId="0" fontId="43" fillId="0" borderId="0"/>
    <xf numFmtId="0" fontId="356" fillId="13" borderId="0" applyNumberFormat="0" applyBorder="0" applyAlignment="0" applyProtection="0"/>
    <xf numFmtId="0" fontId="43" fillId="0" borderId="0"/>
    <xf numFmtId="0" fontId="43" fillId="0" borderId="0"/>
    <xf numFmtId="0" fontId="356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0" fontId="356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51" fillId="0" borderId="0"/>
    <xf numFmtId="0" fontId="43" fillId="0" borderId="0"/>
    <xf numFmtId="0" fontId="356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51" fillId="0" borderId="0"/>
    <xf numFmtId="179" fontId="1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56" fillId="3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356" fillId="25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0" borderId="0"/>
    <xf numFmtId="0" fontId="356" fillId="24" borderId="0" applyNumberFormat="0" applyBorder="0" applyAlignment="0" applyProtection="0"/>
    <xf numFmtId="0" fontId="51" fillId="0" borderId="0"/>
    <xf numFmtId="0" fontId="43" fillId="17" borderId="0" applyNumberFormat="0" applyBorder="0" applyAlignment="0" applyProtection="0"/>
    <xf numFmtId="0" fontId="51" fillId="0" borderId="0"/>
    <xf numFmtId="0" fontId="356" fillId="16" borderId="0" applyNumberFormat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51" fillId="0" borderId="0"/>
    <xf numFmtId="179" fontId="1" fillId="0" borderId="0" applyFont="0" applyFill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356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51" fillId="0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51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0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356" fillId="13" borderId="0" applyNumberFormat="0" applyBorder="0" applyAlignment="0" applyProtection="0"/>
    <xf numFmtId="0" fontId="43" fillId="0" borderId="0"/>
    <xf numFmtId="0" fontId="356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356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68" fillId="14" borderId="0" applyNumberFormat="0" applyBorder="0" applyAlignment="0" applyProtection="0"/>
    <xf numFmtId="0" fontId="356" fillId="16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356" fillId="12" borderId="0" applyNumberFormat="0" applyBorder="0" applyAlignment="0" applyProtection="0"/>
    <xf numFmtId="179" fontId="1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356" fillId="33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356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66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51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51" fillId="0" borderId="0"/>
    <xf numFmtId="0" fontId="43" fillId="20" borderId="0" applyNumberFormat="0" applyBorder="0" applyAlignment="0" applyProtection="0"/>
    <xf numFmtId="0" fontId="43" fillId="0" borderId="0"/>
    <xf numFmtId="179" fontId="1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7" fillId="4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25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51" fillId="0" borderId="0"/>
    <xf numFmtId="0" fontId="43" fillId="25" borderId="0" applyNumberFormat="0" applyBorder="0" applyAlignment="0" applyProtection="0"/>
    <xf numFmtId="0" fontId="51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356" fillId="1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68" fillId="1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356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107" fillId="0" borderId="0">
      <alignment vertical="top"/>
    </xf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356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51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356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356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51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68" fillId="1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0" borderId="0"/>
    <xf numFmtId="0" fontId="43" fillId="16" borderId="0" applyNumberFormat="0" applyBorder="0" applyAlignment="0" applyProtection="0"/>
    <xf numFmtId="0" fontId="65" fillId="0" borderId="0" applyNumberForma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51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356" fillId="1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356" fillId="20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356" fillId="17" borderId="0" applyNumberFormat="0" applyBorder="0" applyAlignment="0" applyProtection="0"/>
    <xf numFmtId="0" fontId="356" fillId="13" borderId="0" applyNumberFormat="0" applyBorder="0" applyAlignment="0" applyProtection="0"/>
    <xf numFmtId="0" fontId="356" fillId="32" borderId="0" applyNumberFormat="0" applyBorder="0" applyAlignment="0" applyProtection="0"/>
    <xf numFmtId="0" fontId="43" fillId="0" borderId="0"/>
    <xf numFmtId="0" fontId="356" fillId="21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356" fillId="29" borderId="0" applyNumberFormat="0" applyBorder="0" applyAlignment="0" applyProtection="0"/>
    <xf numFmtId="0" fontId="43" fillId="16" borderId="0" applyNumberFormat="0" applyBorder="0" applyAlignment="0" applyProtection="0"/>
    <xf numFmtId="0" fontId="356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43" fillId="21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56" fillId="24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51" fillId="0" borderId="0"/>
    <xf numFmtId="0" fontId="51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51" fillId="0" borderId="0"/>
    <xf numFmtId="0" fontId="43" fillId="0" borderId="0"/>
    <xf numFmtId="0" fontId="43" fillId="17" borderId="0" applyNumberFormat="0" applyBorder="0" applyAlignment="0" applyProtection="0"/>
    <xf numFmtId="17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356" fillId="20" borderId="0" applyNumberFormat="0" applyBorder="0" applyAlignment="0" applyProtection="0"/>
    <xf numFmtId="0" fontId="43" fillId="0" borderId="0"/>
    <xf numFmtId="0" fontId="356" fillId="24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356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6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356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356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356" fillId="25" borderId="0" applyNumberFormat="0" applyBorder="0" applyAlignment="0" applyProtection="0"/>
    <xf numFmtId="0" fontId="43" fillId="0" borderId="0"/>
    <xf numFmtId="0" fontId="356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9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3" borderId="0" applyNumberFormat="0" applyBorder="0" applyAlignment="0" applyProtection="0"/>
    <xf numFmtId="0" fontId="51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356" fillId="33" borderId="0" applyNumberFormat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17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356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356" fillId="20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356" fillId="24" borderId="0" applyNumberFormat="0" applyBorder="0" applyAlignment="0" applyProtection="0"/>
    <xf numFmtId="0" fontId="43" fillId="0" borderId="0"/>
    <xf numFmtId="0" fontId="356" fillId="17" borderId="0" applyNumberFormat="0" applyBorder="0" applyAlignment="0" applyProtection="0"/>
    <xf numFmtId="0" fontId="43" fillId="0" borderId="0"/>
    <xf numFmtId="0" fontId="356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0" borderId="0"/>
    <xf numFmtId="0" fontId="356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1" fillId="0" borderId="0"/>
    <xf numFmtId="0" fontId="43" fillId="0" borderId="0"/>
    <xf numFmtId="0" fontId="43" fillId="0" borderId="0"/>
    <xf numFmtId="179" fontId="1" fillId="0" borderId="0" applyFont="0" applyFill="0" applyBorder="0" applyAlignment="0" applyProtection="0"/>
    <xf numFmtId="0" fontId="43" fillId="29" borderId="0" applyNumberFormat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356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56" fillId="16" borderId="0" applyNumberFormat="0" applyBorder="0" applyAlignment="0" applyProtection="0"/>
    <xf numFmtId="0" fontId="356" fillId="28" borderId="0" applyNumberFormat="0" applyBorder="0" applyAlignment="0" applyProtection="0"/>
    <xf numFmtId="0" fontId="43" fillId="0" borderId="0"/>
    <xf numFmtId="0" fontId="51" fillId="0" borderId="0"/>
    <xf numFmtId="0" fontId="51" fillId="0" borderId="0"/>
    <xf numFmtId="0" fontId="356" fillId="20" borderId="0" applyNumberFormat="0" applyBorder="0" applyAlignment="0" applyProtection="0"/>
    <xf numFmtId="0" fontId="43" fillId="0" borderId="0"/>
    <xf numFmtId="0" fontId="356" fillId="16" borderId="0" applyNumberFormat="0" applyBorder="0" applyAlignment="0" applyProtection="0"/>
    <xf numFmtId="0" fontId="356" fillId="12" borderId="0" applyNumberFormat="0" applyBorder="0" applyAlignment="0" applyProtection="0"/>
    <xf numFmtId="0" fontId="356" fillId="24" borderId="0" applyNumberFormat="0" applyBorder="0" applyAlignment="0" applyProtection="0"/>
    <xf numFmtId="0" fontId="57" fillId="4" borderId="0" applyNumberFormat="0" applyBorder="0" applyAlignment="0" applyProtection="0"/>
    <xf numFmtId="0" fontId="43" fillId="0" borderId="0"/>
    <xf numFmtId="0" fontId="51" fillId="0" borderId="0"/>
    <xf numFmtId="0" fontId="356" fillId="32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356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16" borderId="0" applyNumberFormat="0" applyBorder="0" applyAlignment="0" applyProtection="0"/>
    <xf numFmtId="0" fontId="51" fillId="0" borderId="0"/>
    <xf numFmtId="0" fontId="43" fillId="0" borderId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356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356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356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356" fillId="24" borderId="0" applyNumberFormat="0" applyBorder="0" applyAlignment="0" applyProtection="0"/>
    <xf numFmtId="0" fontId="51" fillId="0" borderId="0"/>
    <xf numFmtId="179" fontId="1" fillId="0" borderId="0" applyFont="0" applyFill="0" applyBorder="0" applyAlignment="0" applyProtection="0"/>
    <xf numFmtId="0" fontId="43" fillId="28" borderId="0" applyNumberFormat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356" fillId="1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56" fillId="16" borderId="0" applyNumberFormat="0" applyBorder="0" applyAlignment="0" applyProtection="0"/>
    <xf numFmtId="0" fontId="51" fillId="0" borderId="0"/>
    <xf numFmtId="0" fontId="43" fillId="0" borderId="0"/>
    <xf numFmtId="0" fontId="51" fillId="0" borderId="0"/>
    <xf numFmtId="0" fontId="58" fillId="5" borderId="0" applyNumberFormat="0" applyBorder="0" applyAlignment="0" applyProtection="0"/>
    <xf numFmtId="0" fontId="53" fillId="0" borderId="0" applyNumberFormat="0" applyFill="0" applyBorder="0" applyAlignment="0" applyProtection="0"/>
    <xf numFmtId="0" fontId="356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356" fillId="24" borderId="0" applyNumberFormat="0" applyBorder="0" applyAlignment="0" applyProtection="0"/>
    <xf numFmtId="0" fontId="43" fillId="0" borderId="0"/>
    <xf numFmtId="0" fontId="356" fillId="28" borderId="0" applyNumberFormat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51" fillId="0" borderId="0"/>
    <xf numFmtId="0" fontId="43" fillId="24" borderId="0" applyNumberFormat="0" applyBorder="0" applyAlignment="0" applyProtection="0"/>
    <xf numFmtId="0" fontId="356" fillId="32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356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356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1" borderId="0" applyNumberFormat="0" applyBorder="0" applyAlignment="0" applyProtection="0"/>
    <xf numFmtId="0" fontId="51" fillId="0" borderId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56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68" fillId="19" borderId="0" applyNumberFormat="0" applyBorder="0" applyAlignment="0" applyProtection="0"/>
    <xf numFmtId="0" fontId="356" fillId="29" borderId="0" applyNumberFormat="0" applyBorder="0" applyAlignment="0" applyProtection="0"/>
    <xf numFmtId="0" fontId="43" fillId="24" borderId="0" applyNumberFormat="0" applyBorder="0" applyAlignment="0" applyProtection="0"/>
    <xf numFmtId="0" fontId="356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51" fillId="0" borderId="0"/>
    <xf numFmtId="179" fontId="1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5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356" fillId="16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51" fillId="0" borderId="0"/>
    <xf numFmtId="0" fontId="59" fillId="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53" fillId="0" borderId="0" applyNumberForma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0" borderId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58" fillId="5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51" fillId="0" borderId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51" fillId="0" borderId="0"/>
    <xf numFmtId="179" fontId="1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7" fillId="4" borderId="0" applyNumberFormat="0" applyBorder="0" applyAlignment="0" applyProtection="0"/>
    <xf numFmtId="0" fontId="35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35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51" fillId="0" borderId="0"/>
    <xf numFmtId="0" fontId="43" fillId="16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356" fillId="28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107" fillId="0" borderId="0">
      <alignment vertical="top"/>
    </xf>
    <xf numFmtId="0" fontId="51" fillId="0" borderId="0"/>
    <xf numFmtId="179" fontId="43" fillId="0" borderId="0" applyFont="0" applyFill="0" applyBorder="0" applyAlignment="0" applyProtection="0"/>
    <xf numFmtId="0" fontId="51" fillId="0" borderId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51" fillId="0" borderId="0"/>
    <xf numFmtId="0" fontId="43" fillId="0" borderId="0"/>
    <xf numFmtId="0" fontId="356" fillId="28" borderId="0" applyNumberFormat="0" applyBorder="0" applyAlignment="0" applyProtection="0"/>
    <xf numFmtId="0" fontId="356" fillId="13" borderId="0" applyNumberFormat="0" applyBorder="0" applyAlignment="0" applyProtection="0"/>
    <xf numFmtId="0" fontId="356" fillId="17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1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356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4" borderId="0" applyNumberFormat="0" applyBorder="0" applyAlignment="0" applyProtection="0"/>
    <xf numFmtId="0" fontId="68" fillId="18" borderId="0" applyNumberFormat="0" applyBorder="0" applyAlignment="0" applyProtection="0"/>
    <xf numFmtId="0" fontId="68" fillId="22" borderId="0" applyNumberFormat="0" applyBorder="0" applyAlignment="0" applyProtection="0"/>
    <xf numFmtId="0" fontId="68" fillId="26" borderId="0" applyNumberFormat="0" applyBorder="0" applyAlignment="0" applyProtection="0"/>
    <xf numFmtId="0" fontId="68" fillId="30" borderId="0" applyNumberFormat="0" applyBorder="0" applyAlignment="0" applyProtection="0"/>
    <xf numFmtId="0" fontId="68" fillId="34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356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356" fillId="0" borderId="0"/>
    <xf numFmtId="0" fontId="356" fillId="20" borderId="0" applyNumberFormat="0" applyBorder="0" applyAlignment="0" applyProtection="0"/>
    <xf numFmtId="0" fontId="51" fillId="0" borderId="0"/>
    <xf numFmtId="0" fontId="43" fillId="0" borderId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51" fillId="0" borderId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356" fillId="29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68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356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356" fillId="28" borderId="0" applyNumberFormat="0" applyBorder="0" applyAlignment="0" applyProtection="0"/>
    <xf numFmtId="0" fontId="43" fillId="0" borderId="0"/>
    <xf numFmtId="0" fontId="51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68" fillId="11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51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179" fontId="1" fillId="0" borderId="0" applyFont="0" applyFill="0" applyBorder="0" applyAlignment="0" applyProtection="0"/>
    <xf numFmtId="0" fontId="356" fillId="28" borderId="0" applyNumberFormat="0" applyBorder="0" applyAlignment="0" applyProtection="0"/>
    <xf numFmtId="0" fontId="356" fillId="32" borderId="0" applyNumberFormat="0" applyBorder="0" applyAlignment="0" applyProtection="0"/>
    <xf numFmtId="0" fontId="356" fillId="17" borderId="0" applyNumberFormat="0" applyBorder="0" applyAlignment="0" applyProtection="0"/>
    <xf numFmtId="0" fontId="43" fillId="20" borderId="0" applyNumberFormat="0" applyBorder="0" applyAlignment="0" applyProtection="0"/>
    <xf numFmtId="0" fontId="107" fillId="0" borderId="0">
      <alignment vertical="top"/>
    </xf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51" fillId="0" borderId="0"/>
    <xf numFmtId="0" fontId="43" fillId="3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51" fillId="0" borderId="0"/>
    <xf numFmtId="0" fontId="51" fillId="0" borderId="0"/>
    <xf numFmtId="0" fontId="43" fillId="0" borderId="0"/>
    <xf numFmtId="0" fontId="356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0" borderId="0"/>
    <xf numFmtId="0" fontId="51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59" fillId="6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356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356" fillId="28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356" fillId="0" borderId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107" fillId="0" borderId="0">
      <alignment vertical="top"/>
    </xf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356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6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59" fillId="6" borderId="0" applyNumberFormat="0" applyBorder="0" applyAlignment="0" applyProtection="0"/>
    <xf numFmtId="0" fontId="356" fillId="20" borderId="0" applyNumberFormat="0" applyBorder="0" applyAlignment="0" applyProtection="0"/>
    <xf numFmtId="0" fontId="43" fillId="12" borderId="0" applyNumberFormat="0" applyBorder="0" applyAlignment="0" applyProtection="0"/>
    <xf numFmtId="0" fontId="356" fillId="25" borderId="0" applyNumberFormat="0" applyBorder="0" applyAlignment="0" applyProtection="0"/>
    <xf numFmtId="0" fontId="356" fillId="24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356" fillId="17" borderId="0" applyNumberFormat="0" applyBorder="0" applyAlignment="0" applyProtection="0"/>
    <xf numFmtId="0" fontId="107" fillId="0" borderId="0">
      <alignment vertical="top"/>
    </xf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179" fontId="1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356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356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65" fillId="0" borderId="0" applyNumberFormat="0" applyFill="0" applyBorder="0" applyAlignment="0" applyProtection="0"/>
    <xf numFmtId="0" fontId="43" fillId="20" borderId="0" applyNumberFormat="0" applyBorder="0" applyAlignment="0" applyProtection="0"/>
    <xf numFmtId="0" fontId="356" fillId="0" borderId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356" fillId="12" borderId="0" applyNumberFormat="0" applyBorder="0" applyAlignment="0" applyProtection="0"/>
    <xf numFmtId="0" fontId="51" fillId="0" borderId="0"/>
    <xf numFmtId="0" fontId="51" fillId="0" borderId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356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356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51" fillId="0" borderId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356" fillId="29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53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356" fillId="13" borderId="0" applyNumberFormat="0" applyBorder="0" applyAlignment="0" applyProtection="0"/>
    <xf numFmtId="0" fontId="356" fillId="25" borderId="0" applyNumberFormat="0" applyBorder="0" applyAlignment="0" applyProtection="0"/>
    <xf numFmtId="0" fontId="43" fillId="0" borderId="0"/>
    <xf numFmtId="0" fontId="356" fillId="33" borderId="0" applyNumberFormat="0" applyBorder="0" applyAlignment="0" applyProtection="0"/>
    <xf numFmtId="0" fontId="107" fillId="0" borderId="0">
      <alignment vertical="top"/>
    </xf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356" fillId="20" borderId="0" applyNumberFormat="0" applyBorder="0" applyAlignment="0" applyProtection="0"/>
    <xf numFmtId="0" fontId="43" fillId="0" borderId="0"/>
    <xf numFmtId="0" fontId="356" fillId="24" borderId="0" applyNumberFormat="0" applyBorder="0" applyAlignment="0" applyProtection="0"/>
    <xf numFmtId="0" fontId="51" fillId="0" borderId="0"/>
    <xf numFmtId="0" fontId="356" fillId="1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43" fillId="28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51" fillId="0" borderId="0"/>
    <xf numFmtId="0" fontId="356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356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356" fillId="16" borderId="0" applyNumberFormat="0" applyBorder="0" applyAlignment="0" applyProtection="0"/>
    <xf numFmtId="0" fontId="43" fillId="17" borderId="0" applyNumberFormat="0" applyBorder="0" applyAlignment="0" applyProtection="0"/>
    <xf numFmtId="0" fontId="356" fillId="0" borderId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51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7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3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356" fillId="28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12" borderId="0" applyNumberFormat="0" applyBorder="0" applyAlignment="0" applyProtection="0"/>
    <xf numFmtId="179" fontId="1" fillId="0" borderId="0" applyFont="0" applyFill="0" applyBorder="0" applyAlignment="0" applyProtection="0"/>
    <xf numFmtId="0" fontId="43" fillId="0" borderId="0"/>
    <xf numFmtId="0" fontId="356" fillId="20" borderId="0" applyNumberFormat="0" applyBorder="0" applyAlignment="0" applyProtection="0"/>
    <xf numFmtId="0" fontId="356" fillId="13" borderId="0" applyNumberFormat="0" applyBorder="0" applyAlignment="0" applyProtection="0"/>
    <xf numFmtId="0" fontId="356" fillId="25" borderId="0" applyNumberFormat="0" applyBorder="0" applyAlignment="0" applyProtection="0"/>
    <xf numFmtId="0" fontId="356" fillId="17" borderId="0" applyNumberFormat="0" applyBorder="0" applyAlignment="0" applyProtection="0"/>
    <xf numFmtId="0" fontId="356" fillId="21" borderId="0" applyNumberFormat="0" applyBorder="0" applyAlignment="0" applyProtection="0"/>
    <xf numFmtId="0" fontId="356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107" fillId="0" borderId="0">
      <alignment vertical="top"/>
    </xf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51" fillId="0" borderId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356" fillId="21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356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356" fillId="21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107" fillId="0" borderId="0">
      <alignment vertical="top"/>
    </xf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356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0" fontId="107" fillId="0" borderId="0">
      <alignment vertical="top"/>
    </xf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51" fillId="0" borderId="0"/>
    <xf numFmtId="0" fontId="356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51" fillId="0" borderId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5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7" fillId="4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59" fillId="6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356" fillId="16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179" fontId="1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356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356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65" fillId="0" borderId="0" applyNumberFormat="0" applyFill="0" applyBorder="0" applyAlignment="0" applyProtection="0"/>
    <xf numFmtId="0" fontId="43" fillId="20" borderId="0" applyNumberFormat="0" applyBorder="0" applyAlignment="0" applyProtection="0"/>
    <xf numFmtId="0" fontId="356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356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356" fillId="25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0" fontId="356" fillId="32" borderId="0" applyNumberFormat="0" applyBorder="0" applyAlignment="0" applyProtection="0"/>
    <xf numFmtId="0" fontId="107" fillId="0" borderId="0">
      <alignment vertical="top"/>
    </xf>
    <xf numFmtId="0" fontId="68" fillId="11" borderId="0" applyNumberFormat="0" applyBorder="0" applyAlignment="0" applyProtection="0"/>
    <xf numFmtId="0" fontId="43" fillId="13" borderId="0" applyNumberFormat="0" applyBorder="0" applyAlignment="0" applyProtection="0"/>
    <xf numFmtId="0" fontId="68" fillId="18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356" fillId="32" borderId="0" applyNumberFormat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51" fillId="0" borderId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356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53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65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6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356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51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356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51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56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107" fillId="0" borderId="0">
      <alignment vertical="top"/>
    </xf>
    <xf numFmtId="179" fontId="1" fillId="0" borderId="0" applyFont="0" applyFill="0" applyBorder="0" applyAlignment="0" applyProtection="0"/>
    <xf numFmtId="0" fontId="57" fillId="4" borderId="0" applyNumberFormat="0" applyBorder="0" applyAlignment="0" applyProtection="0"/>
    <xf numFmtId="0" fontId="43" fillId="0" borderId="0"/>
    <xf numFmtId="0" fontId="68" fillId="11" borderId="0" applyNumberFormat="0" applyBorder="0" applyAlignment="0" applyProtection="0"/>
    <xf numFmtId="0" fontId="43" fillId="13" borderId="0" applyNumberFormat="0" applyBorder="0" applyAlignment="0" applyProtection="0"/>
    <xf numFmtId="0" fontId="68" fillId="15" borderId="0" applyNumberFormat="0" applyBorder="0" applyAlignment="0" applyProtection="0"/>
    <xf numFmtId="179" fontId="1" fillId="0" borderId="0" applyFont="0" applyFill="0" applyBorder="0" applyAlignment="0" applyProtection="0"/>
    <xf numFmtId="0" fontId="51" fillId="0" borderId="0"/>
    <xf numFmtId="0" fontId="51" fillId="0" borderId="0"/>
    <xf numFmtId="0" fontId="356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56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356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6" fillId="32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28" borderId="0" applyNumberFormat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356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58" fillId="5" borderId="0" applyNumberFormat="0" applyBorder="0" applyAlignment="0" applyProtection="0"/>
    <xf numFmtId="0" fontId="43" fillId="0" borderId="0"/>
    <xf numFmtId="0" fontId="356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356" fillId="25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356" fillId="1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66" fillId="0" borderId="0" applyNumberForma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356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356" fillId="29" borderId="0" applyNumberFormat="0" applyBorder="0" applyAlignment="0" applyProtection="0"/>
    <xf numFmtId="0" fontId="43" fillId="17" borderId="0" applyNumberFormat="0" applyBorder="0" applyAlignment="0" applyProtection="0"/>
    <xf numFmtId="0" fontId="51" fillId="0" borderId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51" fillId="0" borderId="0"/>
    <xf numFmtId="0" fontId="43" fillId="0" borderId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356" fillId="16" borderId="0" applyNumberFormat="0" applyBorder="0" applyAlignment="0" applyProtection="0"/>
    <xf numFmtId="0" fontId="43" fillId="0" borderId="0"/>
    <xf numFmtId="0" fontId="356" fillId="33" borderId="0" applyNumberFormat="0" applyBorder="0" applyAlignment="0" applyProtection="0"/>
    <xf numFmtId="0" fontId="107" fillId="0" borderId="0">
      <alignment vertical="top"/>
    </xf>
    <xf numFmtId="0" fontId="356" fillId="17" borderId="0" applyNumberFormat="0" applyBorder="0" applyAlignment="0" applyProtection="0"/>
    <xf numFmtId="0" fontId="356" fillId="28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51" fillId="0" borderId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107" fillId="0" borderId="0">
      <alignment vertical="top"/>
    </xf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51" fillId="0" borderId="0"/>
    <xf numFmtId="0" fontId="43" fillId="25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51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51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356" fillId="0" borderId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107" fillId="0" borderId="0">
      <alignment vertical="top"/>
    </xf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179" fontId="1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56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356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56" fillId="0" borderId="0" applyNumberFormat="0" applyFill="0" applyBorder="0" applyAlignment="0" applyProtection="0"/>
    <xf numFmtId="0" fontId="43" fillId="0" borderId="0"/>
    <xf numFmtId="0" fontId="356" fillId="32" borderId="0" applyNumberFormat="0" applyBorder="0" applyAlignment="0" applyProtection="0"/>
    <xf numFmtId="0" fontId="51" fillId="0" borderId="0"/>
    <xf numFmtId="0" fontId="43" fillId="12" borderId="0" applyNumberFormat="0" applyBorder="0" applyAlignment="0" applyProtection="0"/>
    <xf numFmtId="0" fontId="107" fillId="0" borderId="0">
      <alignment vertical="top"/>
    </xf>
    <xf numFmtId="0" fontId="43" fillId="12" borderId="0" applyNumberFormat="0" applyBorder="0" applyAlignment="0" applyProtection="0"/>
    <xf numFmtId="0" fontId="356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356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51" fillId="0" borderId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51" fillId="0" borderId="0"/>
    <xf numFmtId="0" fontId="356" fillId="17" borderId="0" applyNumberFormat="0" applyBorder="0" applyAlignment="0" applyProtection="0"/>
    <xf numFmtId="0" fontId="107" fillId="0" borderId="0">
      <alignment vertical="top"/>
    </xf>
    <xf numFmtId="0" fontId="51" fillId="0" borderId="0"/>
    <xf numFmtId="0" fontId="43" fillId="0" borderId="0"/>
    <xf numFmtId="0" fontId="53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107" fillId="0" borderId="0">
      <alignment vertical="top"/>
    </xf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66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0" borderId="17" applyNumberFormat="0" applyFont="0" applyAlignment="0" applyProtection="0"/>
    <xf numFmtId="179" fontId="1" fillId="0" borderId="0" applyFont="0" applyFill="0" applyBorder="0" applyAlignment="0" applyProtection="0"/>
    <xf numFmtId="0" fontId="356" fillId="0" borderId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51" fillId="0" borderId="0"/>
    <xf numFmtId="0" fontId="43" fillId="3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107" fillId="0" borderId="0">
      <alignment vertical="top"/>
    </xf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68" fillId="15" borderId="0" applyNumberFormat="0" applyBorder="0" applyAlignment="0" applyProtection="0"/>
    <xf numFmtId="0" fontId="51" fillId="0" borderId="0"/>
    <xf numFmtId="0" fontId="356" fillId="33" borderId="0" applyNumberFormat="0" applyBorder="0" applyAlignment="0" applyProtection="0"/>
    <xf numFmtId="0" fontId="43" fillId="20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51" fillId="0" borderId="0"/>
    <xf numFmtId="0" fontId="43" fillId="24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356" fillId="0" borderId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43" fillId="0" borderId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356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9" borderId="0" applyNumberFormat="0" applyBorder="0" applyAlignment="0" applyProtection="0"/>
    <xf numFmtId="0" fontId="43" fillId="16" borderId="0" applyNumberFormat="0" applyBorder="0" applyAlignment="0" applyProtection="0"/>
    <xf numFmtId="0" fontId="356" fillId="25" borderId="0" applyNumberFormat="0" applyBorder="0" applyAlignment="0" applyProtection="0"/>
    <xf numFmtId="0" fontId="43" fillId="32" borderId="0" applyNumberFormat="0" applyBorder="0" applyAlignment="0" applyProtection="0"/>
    <xf numFmtId="0" fontId="51" fillId="0" borderId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6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356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0" borderId="0"/>
    <xf numFmtId="0" fontId="43" fillId="28" borderId="0" applyNumberFormat="0" applyBorder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2" borderId="0" applyNumberFormat="0" applyBorder="0" applyAlignment="0" applyProtection="0"/>
    <xf numFmtId="0" fontId="356" fillId="29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107" fillId="0" borderId="0">
      <alignment vertical="top"/>
    </xf>
    <xf numFmtId="0" fontId="43" fillId="33" borderId="0" applyNumberFormat="0" applyBorder="0" applyAlignment="0" applyProtection="0"/>
    <xf numFmtId="0" fontId="43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68" fillId="15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53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43" fillId="16" borderId="0" applyNumberFormat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0" fontId="51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356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58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356" fillId="0" borderId="0"/>
    <xf numFmtId="0" fontId="68" fillId="18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66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0" borderId="0"/>
    <xf numFmtId="179" fontId="1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356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68" fillId="19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356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" fillId="0" borderId="0"/>
    <xf numFmtId="0" fontId="43" fillId="29" borderId="0" applyNumberFormat="0" applyBorder="0" applyAlignment="0" applyProtection="0"/>
    <xf numFmtId="0" fontId="59" fillId="6" borderId="0" applyNumberFormat="0" applyBorder="0" applyAlignment="0" applyProtection="0"/>
    <xf numFmtId="0" fontId="68" fillId="18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179" fontId="4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65" fillId="0" borderId="0" applyNumberFormat="0" applyFill="0" applyBorder="0" applyAlignment="0" applyProtection="0"/>
    <xf numFmtId="0" fontId="107" fillId="0" borderId="0">
      <alignment vertical="top"/>
    </xf>
    <xf numFmtId="0" fontId="68" fillId="19" borderId="0" applyNumberFormat="0" applyBorder="0" applyAlignment="0" applyProtection="0"/>
    <xf numFmtId="179" fontId="107" fillId="0" borderId="0" applyFont="0" applyFill="0" applyBorder="0" applyAlignment="0" applyProtection="0">
      <alignment vertical="top"/>
    </xf>
    <xf numFmtId="0" fontId="43" fillId="0" borderId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356" fillId="0" borderId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68" fillId="1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16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4" borderId="0" applyNumberFormat="0" applyBorder="0" applyAlignment="0" applyProtection="0"/>
    <xf numFmtId="179" fontId="356" fillId="0" borderId="0" applyFont="0" applyFill="0" applyBorder="0" applyAlignment="0" applyProtection="0"/>
    <xf numFmtId="0" fontId="43" fillId="21" borderId="0" applyNumberFormat="0" applyBorder="0" applyAlignment="0" applyProtection="0"/>
    <xf numFmtId="0" fontId="107" fillId="0" borderId="0">
      <alignment vertical="top"/>
    </xf>
    <xf numFmtId="0" fontId="43" fillId="16" borderId="0" applyNumberFormat="0" applyBorder="0" applyAlignment="0" applyProtection="0"/>
    <xf numFmtId="0" fontId="356" fillId="0" borderId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5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51" fillId="0" borderId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4" borderId="0" applyNumberFormat="0" applyBorder="0" applyAlignment="0" applyProtection="0"/>
    <xf numFmtId="179" fontId="356" fillId="0" borderId="0" applyFont="0" applyFill="0" applyBorder="0" applyAlignment="0" applyProtection="0"/>
    <xf numFmtId="0" fontId="43" fillId="17" borderId="0" applyNumberFormat="0" applyBorder="0" applyAlignment="0" applyProtection="0"/>
    <xf numFmtId="0" fontId="107" fillId="0" borderId="0">
      <alignment vertical="top"/>
    </xf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356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0" borderId="0" applyNumberFormat="0" applyBorder="0" applyAlignment="0" applyProtection="0"/>
    <xf numFmtId="0" fontId="356" fillId="0" borderId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51" fillId="0" borderId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" fillId="0" borderId="0"/>
    <xf numFmtId="0" fontId="51" fillId="0" borderId="0"/>
    <xf numFmtId="0" fontId="107" fillId="0" borderId="0">
      <alignment vertical="top"/>
    </xf>
    <xf numFmtId="179" fontId="43" fillId="0" borderId="0" applyFont="0" applyFill="0" applyBorder="0" applyAlignment="0" applyProtection="0"/>
    <xf numFmtId="0" fontId="43" fillId="0" borderId="0"/>
    <xf numFmtId="179" fontId="4" fillId="0" borderId="0" applyFont="0" applyFill="0" applyBorder="0" applyAlignment="0" applyProtection="0"/>
    <xf numFmtId="0" fontId="43" fillId="17" borderId="0" applyNumberFormat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4" fillId="0" borderId="0"/>
    <xf numFmtId="0" fontId="43" fillId="17" borderId="0" applyNumberFormat="0" applyBorder="0" applyAlignment="0" applyProtection="0"/>
    <xf numFmtId="179" fontId="4" fillId="0" borderId="0" applyFont="0" applyFill="0" applyBorder="0" applyAlignment="0" applyProtection="0"/>
    <xf numFmtId="0" fontId="1" fillId="0" borderId="0"/>
    <xf numFmtId="0" fontId="43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356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356" fillId="20" borderId="0" applyNumberFormat="0" applyBorder="0" applyAlignment="0" applyProtection="0"/>
    <xf numFmtId="0" fontId="43" fillId="17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5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65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0" borderId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16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58" fillId="5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59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356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51" fillId="0" borderId="0"/>
    <xf numFmtId="0" fontId="43" fillId="1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356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" fillId="0" borderId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56" fillId="0" borderId="0" applyNumberFormat="0" applyFill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" fillId="0" borderId="0"/>
    <xf numFmtId="0" fontId="43" fillId="29" borderId="0" applyNumberFormat="0" applyBorder="0" applyAlignment="0" applyProtection="0"/>
    <xf numFmtId="179" fontId="4" fillId="0" borderId="0" applyFont="0" applyFill="0" applyBorder="0" applyAlignment="0" applyProtection="0"/>
    <xf numFmtId="0" fontId="43" fillId="29" borderId="0" applyNumberFormat="0" applyBorder="0" applyAlignment="0" applyProtection="0"/>
    <xf numFmtId="0" fontId="1" fillId="0" borderId="0"/>
    <xf numFmtId="0" fontId="107" fillId="0" borderId="0">
      <alignment vertical="top"/>
    </xf>
    <xf numFmtId="0" fontId="51" fillId="0" borderId="0"/>
    <xf numFmtId="179" fontId="107" fillId="0" borderId="0" applyFont="0" applyFill="0" applyBorder="0" applyAlignment="0" applyProtection="0">
      <alignment vertical="top"/>
    </xf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356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8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1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65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8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0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356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356" fillId="24" borderId="0" applyNumberFormat="0" applyBorder="0" applyAlignment="0" applyProtection="0"/>
    <xf numFmtId="0" fontId="356" fillId="20" borderId="0" applyNumberFormat="0" applyBorder="0" applyAlignment="0" applyProtection="0"/>
    <xf numFmtId="0" fontId="43" fillId="28" borderId="0" applyNumberFormat="0" applyBorder="0" applyAlignment="0" applyProtection="0"/>
    <xf numFmtId="0" fontId="51" fillId="0" borderId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" fillId="0" borderId="0"/>
    <xf numFmtId="0" fontId="43" fillId="0" borderId="0"/>
    <xf numFmtId="17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0" borderId="0"/>
    <xf numFmtId="0" fontId="43" fillId="17" borderId="0" applyNumberFormat="0" applyBorder="0" applyAlignment="0" applyProtection="0"/>
    <xf numFmtId="0" fontId="356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356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0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9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29" borderId="0" applyNumberFormat="0" applyBorder="0" applyAlignment="0" applyProtection="0"/>
    <xf numFmtId="0" fontId="51" fillId="0" borderId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51" fillId="0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356" fillId="0" borderId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51" fillId="0" borderId="0"/>
    <xf numFmtId="0" fontId="43" fillId="24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51" fillId="0" borderId="0"/>
    <xf numFmtId="0" fontId="43" fillId="21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51" fillId="0" borderId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51" fillId="0" borderId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" fillId="0" borderId="0"/>
    <xf numFmtId="0" fontId="356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29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43" fillId="12" borderId="0" applyNumberFormat="0" applyBorder="0" applyAlignment="0" applyProtection="0"/>
    <xf numFmtId="0" fontId="1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43" fillId="29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51" fillId="0" borderId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356" fillId="0" borderId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51" fillId="0" borderId="0"/>
    <xf numFmtId="0" fontId="43" fillId="0" borderId="0"/>
    <xf numFmtId="0" fontId="43" fillId="24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13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9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4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32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9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4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51" fillId="0" borderId="0"/>
    <xf numFmtId="0" fontId="356" fillId="12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51" fillId="0" borderId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356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" fillId="0" borderId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356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32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0" borderId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32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356" fillId="0" borderId="0"/>
    <xf numFmtId="0" fontId="43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" fillId="0" borderId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356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356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8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8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8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8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356" fillId="0" borderId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51" fillId="0" borderId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" fillId="0" borderId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179" fontId="43" fillId="0" borderId="0" applyFont="0" applyFill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43" fillId="33" borderId="0" applyNumberFormat="0" applyBorder="0" applyAlignment="0" applyProtection="0"/>
    <xf numFmtId="0" fontId="356" fillId="0" borderId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179" fontId="1" fillId="0" borderId="0" applyFont="0" applyFill="0" applyBorder="0" applyAlignment="0" applyProtection="0"/>
    <xf numFmtId="0" fontId="43" fillId="25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32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13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1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0" borderId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13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1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28" borderId="0" applyNumberFormat="0" applyBorder="0" applyAlignment="0" applyProtection="0"/>
    <xf numFmtId="0" fontId="356" fillId="0" borderId="0"/>
    <xf numFmtId="0" fontId="43" fillId="3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356" fillId="29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" fillId="0" borderId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43" fillId="28" borderId="0" applyNumberFormat="0" applyBorder="0" applyAlignment="0" applyProtection="0"/>
    <xf numFmtId="0" fontId="356" fillId="0" borderId="0"/>
    <xf numFmtId="0" fontId="43" fillId="24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33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33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51" fillId="0" borderId="0"/>
    <xf numFmtId="0" fontId="43" fillId="0" borderId="0"/>
    <xf numFmtId="0" fontId="43" fillId="0" borderId="0"/>
    <xf numFmtId="0" fontId="5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0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28" borderId="0" applyNumberFormat="0" applyBorder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" fillId="0" borderId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28" borderId="0" applyNumberFormat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43" fillId="28" borderId="0" applyNumberFormat="0" applyBorder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0" fontId="51" fillId="0" borderId="0"/>
    <xf numFmtId="0" fontId="43" fillId="0" borderId="0"/>
    <xf numFmtId="0" fontId="43" fillId="0" borderId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356" fillId="0" borderId="0"/>
    <xf numFmtId="0" fontId="43" fillId="0" borderId="0"/>
    <xf numFmtId="0" fontId="4" fillId="0" borderId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356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179" fontId="51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6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1" fillId="0" borderId="0" applyFont="0" applyFill="0" applyBorder="0" applyAlignment="0" applyProtection="0"/>
    <xf numFmtId="0" fontId="51" fillId="0" borderId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6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6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2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179" fontId="1" fillId="0" borderId="0" applyFont="0" applyFill="0" applyBorder="0" applyAlignment="0" applyProtection="0"/>
    <xf numFmtId="0" fontId="51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6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0" borderId="0" applyNumberFormat="0" applyBorder="0" applyAlignment="0" applyProtection="0"/>
    <xf numFmtId="0" fontId="43" fillId="16" borderId="0" applyNumberFormat="0" applyBorder="0" applyAlignment="0" applyProtection="0"/>
    <xf numFmtId="0" fontId="356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51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51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51" fillId="0" borderId="0"/>
    <xf numFmtId="0" fontId="51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1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51" fillId="0" borderId="0"/>
    <xf numFmtId="17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51" fillId="0" borderId="0"/>
    <xf numFmtId="179" fontId="1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1" fillId="0" borderId="0"/>
    <xf numFmtId="179" fontId="1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51" fillId="0" borderId="0"/>
    <xf numFmtId="17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356" fillId="16" borderId="0" applyNumberFormat="0" applyBorder="0" applyAlignment="0" applyProtection="0"/>
    <xf numFmtId="0" fontId="356" fillId="20" borderId="0" applyNumberFormat="0" applyBorder="0" applyAlignment="0" applyProtection="0"/>
    <xf numFmtId="0" fontId="356" fillId="24" borderId="0" applyNumberFormat="0" applyBorder="0" applyAlignment="0" applyProtection="0"/>
    <xf numFmtId="0" fontId="356" fillId="28" borderId="0" applyNumberFormat="0" applyBorder="0" applyAlignment="0" applyProtection="0"/>
    <xf numFmtId="0" fontId="356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0" borderId="0"/>
    <xf numFmtId="0" fontId="356" fillId="17" borderId="0" applyNumberFormat="0" applyBorder="0" applyAlignment="0" applyProtection="0"/>
    <xf numFmtId="0" fontId="43" fillId="0" borderId="0"/>
    <xf numFmtId="0" fontId="356" fillId="21" borderId="0" applyNumberFormat="0" applyBorder="0" applyAlignment="0" applyProtection="0"/>
    <xf numFmtId="0" fontId="356" fillId="25" borderId="0" applyNumberFormat="0" applyBorder="0" applyAlignment="0" applyProtection="0"/>
    <xf numFmtId="0" fontId="356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51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356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356" fillId="0" borderId="0"/>
    <xf numFmtId="0" fontId="356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51" fillId="0" borderId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43" fillId="0" borderId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179" fontId="1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356" fillId="21" borderId="0" applyNumberFormat="0" applyBorder="0" applyAlignment="0" applyProtection="0"/>
    <xf numFmtId="0" fontId="4" fillId="0" borderId="0"/>
    <xf numFmtId="0" fontId="43" fillId="21" borderId="0" applyNumberFormat="0" applyBorder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7" borderId="0" applyNumberFormat="0" applyBorder="0" applyAlignment="0" applyProtection="0"/>
    <xf numFmtId="0" fontId="35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" fillId="0" borderId="0"/>
    <xf numFmtId="0" fontId="43" fillId="20" borderId="0" applyNumberFormat="0" applyBorder="0" applyAlignment="0" applyProtection="0"/>
    <xf numFmtId="179" fontId="4" fillId="0" borderId="0" applyFont="0" applyFill="0" applyBorder="0" applyAlignment="0" applyProtection="0"/>
    <xf numFmtId="0" fontId="356" fillId="25" borderId="0" applyNumberFormat="0" applyBorder="0" applyAlignment="0" applyProtection="0"/>
    <xf numFmtId="0" fontId="1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356" fillId="0" borderId="0"/>
    <xf numFmtId="0" fontId="43" fillId="16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13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33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12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356" fillId="0" borderId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13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33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356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179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51" fillId="0" borderId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1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356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0" borderId="0"/>
    <xf numFmtId="179" fontId="4" fillId="0" borderId="0" applyFont="0" applyFill="0" applyBorder="0" applyAlignment="0" applyProtection="0"/>
    <xf numFmtId="0" fontId="43" fillId="13" borderId="0" applyNumberFormat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" fillId="0" borderId="0"/>
    <xf numFmtId="0" fontId="43" fillId="13" borderId="0" applyNumberFormat="0" applyBorder="0" applyAlignment="0" applyProtection="0"/>
    <xf numFmtId="179" fontId="4" fillId="0" borderId="0" applyFont="0" applyFill="0" applyBorder="0" applyAlignment="0" applyProtection="0"/>
    <xf numFmtId="0" fontId="43" fillId="12" borderId="0" applyNumberFormat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356" fillId="0" borderId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3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12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0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25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0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356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0" fontId="43" fillId="16" borderId="0" applyNumberFormat="0" applyBorder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51" fillId="0" borderId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51" fillId="0" borderId="0"/>
    <xf numFmtId="0" fontId="43" fillId="0" borderId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0" fontId="43" fillId="21" borderId="0" applyNumberFormat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" fillId="0" borderId="0"/>
    <xf numFmtId="0" fontId="43" fillId="21" borderId="0" applyNumberFormat="0" applyBorder="0" applyAlignment="0" applyProtection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51" fillId="0" borderId="0"/>
    <xf numFmtId="0" fontId="356" fillId="20" borderId="0" applyNumberFormat="0" applyBorder="0" applyAlignment="0" applyProtection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0" borderId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5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8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16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4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0" borderId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5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8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16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32" borderId="0" applyNumberFormat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2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356" fillId="0" borderId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51" fillId="0" borderId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51" fillId="0" borderId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" fillId="0" borderId="0"/>
    <xf numFmtId="0" fontId="43" fillId="33" borderId="0" applyNumberFormat="0" applyBorder="0" applyAlignment="0" applyProtection="0"/>
    <xf numFmtId="179" fontId="4" fillId="0" borderId="0" applyFont="0" applyFill="0" applyBorder="0" applyAlignment="0" applyProtection="0"/>
    <xf numFmtId="0" fontId="43" fillId="13" borderId="0" applyNumberFormat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356" fillId="13" borderId="0" applyNumberFormat="0" applyBorder="0" applyAlignment="0" applyProtection="0"/>
    <xf numFmtId="0" fontId="43" fillId="10" borderId="17" applyNumberFormat="0" applyFont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356" fillId="0" borderId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51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5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0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0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5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20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0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0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51" fillId="0" borderId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" fillId="0" borderId="0"/>
    <xf numFmtId="0" fontId="43" fillId="21" borderId="0" applyNumberFormat="0" applyBorder="0" applyAlignment="0" applyProtection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51" fillId="0" borderId="0"/>
    <xf numFmtId="0" fontId="51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5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32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13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5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5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43" fillId="32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13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43" fillId="25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5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0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51" fillId="0" borderId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9" borderId="0" applyNumberFormat="0" applyBorder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0" fontId="43" fillId="29" borderId="0" applyNumberFormat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17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8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53" fillId="0" borderId="0" applyNumberFormat="0" applyFill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12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10" borderId="17" applyNumberFormat="0" applyFont="0" applyAlignment="0" applyProtection="0"/>
    <xf numFmtId="0" fontId="356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356" fillId="0" borderId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21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9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29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53" fillId="0" borderId="0" applyNumberFormat="0" applyFill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5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1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24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356" fillId="0" borderId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17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25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17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25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53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20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356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356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17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51" fillId="0" borderId="0"/>
    <xf numFmtId="179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53" fillId="0" borderId="0" applyNumberFormat="0" applyFill="0" applyBorder="0" applyAlignment="0" applyProtection="0"/>
    <xf numFmtId="0" fontId="43" fillId="32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43" fillId="16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5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24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356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4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32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1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43" fillId="24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43" fillId="32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43" fillId="1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53" fillId="0" borderId="0" applyNumberFormat="0" applyFill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2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356" fillId="0" borderId="0"/>
    <xf numFmtId="0" fontId="43" fillId="2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43" fillId="16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68" fillId="34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356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10" borderId="17" applyNumberFormat="0" applyFont="0" applyAlignment="0" applyProtection="0"/>
    <xf numFmtId="0" fontId="51" fillId="0" borderId="0"/>
    <xf numFmtId="0" fontId="51" fillId="0" borderId="0"/>
    <xf numFmtId="179" fontId="1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51" fillId="0" borderId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0" borderId="17" applyNumberFormat="0" applyFont="0" applyAlignment="0" applyProtection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0" borderId="0"/>
    <xf numFmtId="0" fontId="356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179" fontId="51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51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356" fillId="12" borderId="0" applyNumberFormat="0" applyBorder="0" applyAlignment="0" applyProtection="0"/>
    <xf numFmtId="179" fontId="356" fillId="0" borderId="0" applyFont="0" applyFill="0" applyBorder="0" applyAlignment="0" applyProtection="0"/>
    <xf numFmtId="0" fontId="356" fillId="28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356" fillId="32" borderId="0" applyNumberFormat="0" applyBorder="0" applyAlignment="0" applyProtection="0"/>
    <xf numFmtId="0" fontId="43" fillId="0" borderId="0"/>
    <xf numFmtId="0" fontId="356" fillId="20" borderId="0" applyNumberFormat="0" applyBorder="0" applyAlignment="0" applyProtection="0"/>
    <xf numFmtId="0" fontId="356" fillId="12" borderId="0" applyNumberFormat="0" applyBorder="0" applyAlignment="0" applyProtection="0"/>
    <xf numFmtId="179" fontId="356" fillId="0" borderId="0" applyFont="0" applyFill="0" applyBorder="0" applyAlignment="0" applyProtection="0"/>
    <xf numFmtId="0" fontId="43" fillId="0" borderId="0"/>
    <xf numFmtId="0" fontId="356" fillId="24" borderId="0" applyNumberFormat="0" applyBorder="0" applyAlignment="0" applyProtection="0"/>
    <xf numFmtId="0" fontId="356" fillId="16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6" fillId="28" borderId="0" applyNumberFormat="0" applyBorder="0" applyAlignment="0" applyProtection="0"/>
    <xf numFmtId="0" fontId="356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356" fillId="32" borderId="0" applyNumberFormat="0" applyBorder="0" applyAlignment="0" applyProtection="0"/>
    <xf numFmtId="0" fontId="356" fillId="24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56" fillId="13" borderId="0" applyNumberFormat="0" applyBorder="0" applyAlignment="0" applyProtection="0"/>
    <xf numFmtId="0" fontId="107" fillId="0" borderId="0">
      <alignment vertical="top"/>
    </xf>
    <xf numFmtId="0" fontId="356" fillId="29" borderId="0" applyNumberFormat="0" applyBorder="0" applyAlignment="0" applyProtection="0"/>
    <xf numFmtId="179" fontId="43" fillId="0" borderId="0" applyFont="0" applyFill="0" applyBorder="0" applyAlignment="0" applyProtection="0"/>
    <xf numFmtId="0" fontId="356" fillId="17" borderId="0" applyNumberFormat="0" applyBorder="0" applyAlignment="0" applyProtection="0"/>
    <xf numFmtId="0" fontId="356" fillId="0" borderId="0"/>
    <xf numFmtId="0" fontId="356" fillId="33" borderId="0" applyNumberFormat="0" applyBorder="0" applyAlignment="0" applyProtection="0"/>
    <xf numFmtId="0" fontId="43" fillId="0" borderId="0"/>
    <xf numFmtId="0" fontId="356" fillId="21" borderId="0" applyNumberFormat="0" applyBorder="0" applyAlignment="0" applyProtection="0"/>
    <xf numFmtId="0" fontId="356" fillId="13" borderId="0" applyNumberFormat="0" applyBorder="0" applyAlignment="0" applyProtection="0"/>
    <xf numFmtId="0" fontId="107" fillId="0" borderId="0">
      <alignment vertical="top"/>
    </xf>
    <xf numFmtId="0" fontId="43" fillId="0" borderId="0"/>
    <xf numFmtId="0" fontId="356" fillId="25" borderId="0" applyNumberFormat="0" applyBorder="0" applyAlignment="0" applyProtection="0"/>
    <xf numFmtId="0" fontId="356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6" fillId="29" borderId="0" applyNumberFormat="0" applyBorder="0" applyAlignment="0" applyProtection="0"/>
    <xf numFmtId="0" fontId="356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6" fillId="33" borderId="0" applyNumberFormat="0" applyBorder="0" applyAlignment="0" applyProtection="0"/>
    <xf numFmtId="0" fontId="356" fillId="25" borderId="0" applyNumberFormat="0" applyBorder="0" applyAlignment="0" applyProtection="0"/>
    <xf numFmtId="0" fontId="43" fillId="0" borderId="0"/>
    <xf numFmtId="0" fontId="356" fillId="0" borderId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179" fontId="4" fillId="0" borderId="0" applyFont="0" applyFill="0" applyBorder="0" applyAlignment="0" applyProtection="0"/>
    <xf numFmtId="0" fontId="4" fillId="0" borderId="0"/>
    <xf numFmtId="0" fontId="1" fillId="0" borderId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/>
    <xf numFmtId="0" fontId="43" fillId="0" borderId="0"/>
    <xf numFmtId="0" fontId="4" fillId="0" borderId="0"/>
    <xf numFmtId="0" fontId="43" fillId="0" borderId="0"/>
    <xf numFmtId="0" fontId="356" fillId="0" borderId="0"/>
    <xf numFmtId="0" fontId="68" fillId="34" borderId="0" applyNumberFormat="0" applyBorder="0" applyAlignment="0" applyProtection="0"/>
    <xf numFmtId="0" fontId="68" fillId="31" borderId="0" applyNumberFormat="0" applyBorder="0" applyAlignment="0" applyProtection="0"/>
    <xf numFmtId="0" fontId="68" fillId="30" borderId="0" applyNumberFormat="0" applyBorder="0" applyAlignment="0" applyProtection="0"/>
    <xf numFmtId="0" fontId="68" fillId="27" borderId="0" applyNumberFormat="0" applyBorder="0" applyAlignment="0" applyProtection="0"/>
    <xf numFmtId="0" fontId="68" fillId="26" borderId="0" applyNumberFormat="0" applyBorder="0" applyAlignment="0" applyProtection="0"/>
    <xf numFmtId="0" fontId="68" fillId="23" borderId="0" applyNumberFormat="0" applyBorder="0" applyAlignment="0" applyProtection="0"/>
    <xf numFmtId="0" fontId="68" fillId="22" borderId="0" applyNumberFormat="0" applyBorder="0" applyAlignment="0" applyProtection="0"/>
    <xf numFmtId="0" fontId="68" fillId="19" borderId="0" applyNumberFormat="0" applyBorder="0" applyAlignment="0" applyProtection="0"/>
    <xf numFmtId="0" fontId="68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14" borderId="0" applyNumberFormat="0" applyBorder="0" applyAlignment="0" applyProtection="0"/>
    <xf numFmtId="0" fontId="68" fillId="11" borderId="0" applyNumberFormat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9" fillId="6" borderId="0" applyNumberFormat="0" applyBorder="0" applyAlignment="0" applyProtection="0"/>
    <xf numFmtId="0" fontId="58" fillId="5" borderId="0" applyNumberFormat="0" applyBorder="0" applyAlignment="0" applyProtection="0"/>
    <xf numFmtId="0" fontId="57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3" fillId="0" borderId="0"/>
    <xf numFmtId="0" fontId="43" fillId="0" borderId="0"/>
    <xf numFmtId="0" fontId="51" fillId="0" borderId="0"/>
    <xf numFmtId="0" fontId="107" fillId="0" borderId="0">
      <alignment vertical="top"/>
    </xf>
    <xf numFmtId="0" fontId="356" fillId="33" borderId="0" applyNumberFormat="0" applyBorder="0" applyAlignment="0" applyProtection="0"/>
    <xf numFmtId="0" fontId="356" fillId="29" borderId="0" applyNumberFormat="0" applyBorder="0" applyAlignment="0" applyProtection="0"/>
    <xf numFmtId="0" fontId="356" fillId="25" borderId="0" applyNumberFormat="0" applyBorder="0" applyAlignment="0" applyProtection="0"/>
    <xf numFmtId="0" fontId="356" fillId="21" borderId="0" applyNumberFormat="0" applyBorder="0" applyAlignment="0" applyProtection="0"/>
    <xf numFmtId="0" fontId="356" fillId="17" borderId="0" applyNumberFormat="0" applyBorder="0" applyAlignment="0" applyProtection="0"/>
    <xf numFmtId="0" fontId="356" fillId="13" borderId="0" applyNumberFormat="0" applyBorder="0" applyAlignment="0" applyProtection="0"/>
    <xf numFmtId="0" fontId="356" fillId="32" borderId="0" applyNumberFormat="0" applyBorder="0" applyAlignment="0" applyProtection="0"/>
    <xf numFmtId="0" fontId="356" fillId="28" borderId="0" applyNumberFormat="0" applyBorder="0" applyAlignment="0" applyProtection="0"/>
    <xf numFmtId="0" fontId="356" fillId="24" borderId="0" applyNumberFormat="0" applyBorder="0" applyAlignment="0" applyProtection="0"/>
    <xf numFmtId="0" fontId="356" fillId="20" borderId="0" applyNumberFormat="0" applyBorder="0" applyAlignment="0" applyProtection="0"/>
    <xf numFmtId="0" fontId="356" fillId="16" borderId="0" applyNumberFormat="0" applyBorder="0" applyAlignment="0" applyProtection="0"/>
    <xf numFmtId="0" fontId="356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356" fillId="28" borderId="0" applyNumberFormat="0" applyBorder="0" applyAlignment="0" applyProtection="0"/>
    <xf numFmtId="0" fontId="356" fillId="12" borderId="0" applyNumberFormat="0" applyBorder="0" applyAlignment="0" applyProtection="0"/>
    <xf numFmtId="0" fontId="43" fillId="33" borderId="0" applyNumberFormat="0" applyBorder="0" applyAlignment="0" applyProtection="0"/>
    <xf numFmtId="0" fontId="68" fillId="14" borderId="0" applyNumberFormat="0" applyBorder="0" applyAlignment="0" applyProtection="0"/>
    <xf numFmtId="0" fontId="68" fillId="18" borderId="0" applyNumberFormat="0" applyBorder="0" applyAlignment="0" applyProtection="0"/>
    <xf numFmtId="0" fontId="68" fillId="22" borderId="0" applyNumberFormat="0" applyBorder="0" applyAlignment="0" applyProtection="0"/>
    <xf numFmtId="0" fontId="68" fillId="26" borderId="0" applyNumberFormat="0" applyBorder="0" applyAlignment="0" applyProtection="0"/>
    <xf numFmtId="0" fontId="68" fillId="30" borderId="0" applyNumberFormat="0" applyBorder="0" applyAlignment="0" applyProtection="0"/>
    <xf numFmtId="0" fontId="68" fillId="34" borderId="0" applyNumberFormat="0" applyBorder="0" applyAlignment="0" applyProtection="0"/>
    <xf numFmtId="0" fontId="68" fillId="11" borderId="0" applyNumberFormat="0" applyBorder="0" applyAlignment="0" applyProtection="0"/>
    <xf numFmtId="0" fontId="144" fillId="63" borderId="0" applyNumberFormat="0" applyBorder="0" applyAlignment="0" applyProtection="0"/>
    <xf numFmtId="0" fontId="68" fillId="15" borderId="0" applyNumberFormat="0" applyBorder="0" applyAlignment="0" applyProtection="0"/>
    <xf numFmtId="0" fontId="144" fillId="67" borderId="0" applyNumberFormat="0" applyBorder="0" applyAlignment="0" applyProtection="0"/>
    <xf numFmtId="0" fontId="68" fillId="19" borderId="0" applyNumberFormat="0" applyBorder="0" applyAlignment="0" applyProtection="0"/>
    <xf numFmtId="0" fontId="144" fillId="71" borderId="0" applyNumberFormat="0" applyBorder="0" applyAlignment="0" applyProtection="0"/>
    <xf numFmtId="0" fontId="68" fillId="23" borderId="0" applyNumberFormat="0" applyBorder="0" applyAlignment="0" applyProtection="0"/>
    <xf numFmtId="0" fontId="144" fillId="73" borderId="0" applyNumberFormat="0" applyBorder="0" applyAlignment="0" applyProtection="0"/>
    <xf numFmtId="0" fontId="68" fillId="27" borderId="0" applyNumberFormat="0" applyBorder="0" applyAlignment="0" applyProtection="0"/>
    <xf numFmtId="0" fontId="144" fillId="62" borderId="0" applyNumberFormat="0" applyBorder="0" applyAlignment="0" applyProtection="0"/>
    <xf numFmtId="0" fontId="68" fillId="31" borderId="0" applyNumberFormat="0" applyBorder="0" applyAlignment="0" applyProtection="0"/>
    <xf numFmtId="0" fontId="144" fillId="79" borderId="0" applyNumberFormat="0" applyBorder="0" applyAlignment="0" applyProtection="0"/>
    <xf numFmtId="0" fontId="58" fillId="5" borderId="0" applyNumberFormat="0" applyBorder="0" applyAlignment="0" applyProtection="0"/>
    <xf numFmtId="0" fontId="148" fillId="76" borderId="0" applyNumberFormat="0" applyBorder="0" applyAlignment="0" applyProtection="0"/>
    <xf numFmtId="0" fontId="62" fillId="8" borderId="13" applyNumberFormat="0" applyAlignment="0" applyProtection="0"/>
    <xf numFmtId="0" fontId="157" fillId="80" borderId="38" applyNumberFormat="0" applyAlignment="0" applyProtection="0"/>
    <xf numFmtId="0" fontId="64" fillId="9" borderId="16" applyNumberFormat="0" applyAlignment="0" applyProtection="0"/>
    <xf numFmtId="0" fontId="160" fillId="73" borderId="37" applyNumberFormat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6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75" fillId="69" borderId="0" applyNumberFormat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54" fillId="0" borderId="10" applyNumberFormat="0" applyFill="0" applyAlignment="0" applyProtection="0"/>
    <xf numFmtId="0" fontId="202" fillId="0" borderId="41" applyNumberFormat="0" applyFill="0" applyAlignment="0" applyProtection="0"/>
    <xf numFmtId="0" fontId="43" fillId="28" borderId="0" applyNumberFormat="0" applyBorder="0" applyAlignment="0" applyProtection="0"/>
    <xf numFmtId="0" fontId="55" fillId="0" borderId="11" applyNumberFormat="0" applyFill="0" applyAlignment="0" applyProtection="0"/>
    <xf numFmtId="0" fontId="206" fillId="0" borderId="42" applyNumberFormat="0" applyFill="0" applyAlignment="0" applyProtection="0"/>
    <xf numFmtId="0" fontId="56" fillId="0" borderId="12" applyNumberFormat="0" applyFill="0" applyAlignment="0" applyProtection="0"/>
    <xf numFmtId="0" fontId="210" fillId="0" borderId="43" applyNumberFormat="0" applyFill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5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60" fillId="7" borderId="13" applyNumberFormat="0" applyAlignment="0" applyProtection="0"/>
    <xf numFmtId="0" fontId="219" fillId="77" borderId="38" applyNumberFormat="0" applyAlignment="0" applyProtection="0"/>
    <xf numFmtId="0" fontId="63" fillId="0" borderId="15" applyNumberFormat="0" applyFill="0" applyAlignment="0" applyProtection="0"/>
    <xf numFmtId="0" fontId="229" fillId="0" borderId="44" applyNumberFormat="0" applyFill="0" applyAlignment="0" applyProtection="0"/>
    <xf numFmtId="0" fontId="59" fillId="6" borderId="0" applyNumberFormat="0" applyBorder="0" applyAlignment="0" applyProtection="0"/>
    <xf numFmtId="0" fontId="229" fillId="77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51" fillId="0" borderId="0"/>
    <xf numFmtId="0" fontId="51" fillId="0" borderId="0"/>
    <xf numFmtId="4" fontId="37" fillId="0" borderId="0"/>
    <xf numFmtId="0" fontId="43" fillId="0" borderId="0"/>
    <xf numFmtId="0" fontId="70" fillId="0" borderId="0"/>
    <xf numFmtId="0" fontId="1" fillId="0" borderId="0"/>
    <xf numFmtId="0" fontId="68" fillId="27" borderId="0" applyNumberFormat="0" applyBorder="0" applyAlignment="0" applyProtection="0"/>
    <xf numFmtId="0" fontId="144" fillId="73" borderId="0" applyNumberFormat="0" applyBorder="0" applyAlignment="0" applyProtection="0"/>
    <xf numFmtId="0" fontId="68" fillId="23" borderId="0" applyNumberFormat="0" applyBorder="0" applyAlignment="0" applyProtection="0"/>
    <xf numFmtId="0" fontId="68" fillId="19" borderId="0" applyNumberFormat="0" applyBorder="0" applyAlignment="0" applyProtection="0"/>
    <xf numFmtId="0" fontId="75" fillId="87" borderId="45" applyNumberFormat="0" applyFont="0" applyAlignment="0" applyProtection="0"/>
    <xf numFmtId="0" fontId="61" fillId="8" borderId="14" applyNumberFormat="0" applyAlignment="0" applyProtection="0"/>
    <xf numFmtId="0" fontId="243" fillId="80" borderId="46" applyNumberFormat="0" applyAlignment="0" applyProtection="0"/>
    <xf numFmtId="0" fontId="53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177" fillId="0" borderId="54" applyNumberFormat="0" applyFill="0" applyAlignment="0" applyProtection="0"/>
    <xf numFmtId="0" fontId="6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70" fillId="0" borderId="0"/>
    <xf numFmtId="0" fontId="43" fillId="0" borderId="0"/>
    <xf numFmtId="0" fontId="51" fillId="0" borderId="0"/>
    <xf numFmtId="179" fontId="43" fillId="0" borderId="0" applyFont="0" applyFill="0" applyBorder="0" applyAlignment="0" applyProtection="0"/>
    <xf numFmtId="4" fontId="37" fillId="0" borderId="0"/>
    <xf numFmtId="0" fontId="51" fillId="0" borderId="0"/>
    <xf numFmtId="179" fontId="43" fillId="0" borderId="0" applyFont="0" applyFill="0" applyBorder="0" applyAlignment="0" applyProtection="0"/>
    <xf numFmtId="0" fontId="43" fillId="0" borderId="0"/>
    <xf numFmtId="0" fontId="51" fillId="0" borderId="0"/>
    <xf numFmtId="0" fontId="356" fillId="13" borderId="0" applyNumberFormat="0" applyBorder="0" applyAlignment="0" applyProtection="0"/>
    <xf numFmtId="0" fontId="356" fillId="25" borderId="0" applyNumberFormat="0" applyBorder="0" applyAlignment="0" applyProtection="0"/>
    <xf numFmtId="0" fontId="356" fillId="17" borderId="0" applyNumberFormat="0" applyBorder="0" applyAlignment="0" applyProtection="0"/>
    <xf numFmtId="0" fontId="356" fillId="32" borderId="0" applyNumberFormat="0" applyBorder="0" applyAlignment="0" applyProtection="0"/>
    <xf numFmtId="0" fontId="356" fillId="24" borderId="0" applyNumberFormat="0" applyBorder="0" applyAlignment="0" applyProtection="0"/>
    <xf numFmtId="0" fontId="68" fillId="14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51" fillId="0" borderId="0"/>
    <xf numFmtId="0" fontId="356" fillId="17" borderId="0" applyNumberFormat="0" applyBorder="0" applyAlignment="0" applyProtection="0"/>
    <xf numFmtId="0" fontId="1" fillId="0" borderId="0"/>
    <xf numFmtId="0" fontId="43" fillId="28" borderId="0" applyNumberFormat="0" applyBorder="0" applyAlignment="0" applyProtection="0"/>
    <xf numFmtId="0" fontId="1" fillId="0" borderId="0"/>
    <xf numFmtId="0" fontId="356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356" fillId="16" borderId="0" applyNumberFormat="0" applyBorder="0" applyAlignment="0" applyProtection="0"/>
    <xf numFmtId="0" fontId="107" fillId="0" borderId="0">
      <alignment vertical="top"/>
    </xf>
    <xf numFmtId="0" fontId="43" fillId="13" borderId="0" applyNumberFormat="0" applyBorder="0" applyAlignment="0" applyProtection="0"/>
    <xf numFmtId="0" fontId="63" fillId="0" borderId="15" applyNumberFormat="0" applyFill="0" applyAlignment="0" applyProtection="0"/>
    <xf numFmtId="0" fontId="4" fillId="0" borderId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144" fillId="62" borderId="0" applyNumberFormat="0" applyBorder="0" applyAlignment="0" applyProtection="0"/>
    <xf numFmtId="0" fontId="356" fillId="20" borderId="0" applyNumberFormat="0" applyBorder="0" applyAlignment="0" applyProtection="0"/>
    <xf numFmtId="0" fontId="356" fillId="20" borderId="0" applyNumberFormat="0" applyBorder="0" applyAlignment="0" applyProtection="0"/>
    <xf numFmtId="179" fontId="4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0" applyNumberFormat="0" applyFill="0" applyAlignment="0" applyProtection="0"/>
    <xf numFmtId="0" fontId="144" fillId="63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356" fillId="29" borderId="0" applyNumberFormat="0" applyBorder="0" applyAlignment="0" applyProtection="0"/>
    <xf numFmtId="0" fontId="356" fillId="20" borderId="0" applyNumberFormat="0" applyBorder="0" applyAlignment="0" applyProtection="0"/>
    <xf numFmtId="0" fontId="66" fillId="0" borderId="0" applyNumberFormat="0" applyFill="0" applyBorder="0" applyAlignment="0" applyProtection="0"/>
    <xf numFmtId="0" fontId="68" fillId="31" borderId="0" applyNumberFormat="0" applyBorder="0" applyAlignment="0" applyProtection="0"/>
    <xf numFmtId="0" fontId="43" fillId="17" borderId="0" applyNumberFormat="0" applyBorder="0" applyAlignment="0" applyProtection="0"/>
    <xf numFmtId="0" fontId="107" fillId="0" borderId="0">
      <alignment vertical="top"/>
    </xf>
    <xf numFmtId="0" fontId="229" fillId="0" borderId="44" applyNumberFormat="0" applyFill="0" applyAlignment="0" applyProtection="0"/>
    <xf numFmtId="0" fontId="43" fillId="16" borderId="0" applyNumberFormat="0" applyBorder="0" applyAlignment="0" applyProtection="0"/>
    <xf numFmtId="0" fontId="43" fillId="0" borderId="0"/>
    <xf numFmtId="0" fontId="61" fillId="8" borderId="14" applyNumberFormat="0" applyAlignment="0" applyProtection="0"/>
    <xf numFmtId="0" fontId="43" fillId="25" borderId="0" applyNumberFormat="0" applyBorder="0" applyAlignment="0" applyProtection="0"/>
    <xf numFmtId="0" fontId="107" fillId="0" borderId="0">
      <alignment vertical="top"/>
    </xf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" fillId="0" borderId="0" applyFont="0" applyFill="0" applyBorder="0" applyAlignment="0" applyProtection="0"/>
    <xf numFmtId="0" fontId="43" fillId="21" borderId="0" applyNumberFormat="0" applyBorder="0" applyAlignment="0" applyProtection="0"/>
    <xf numFmtId="0" fontId="107" fillId="0" borderId="0">
      <alignment vertical="top"/>
    </xf>
    <xf numFmtId="0" fontId="356" fillId="0" borderId="0"/>
    <xf numFmtId="179" fontId="107" fillId="0" borderId="0" applyFont="0" applyFill="0" applyBorder="0" applyAlignment="0" applyProtection="0">
      <alignment vertical="top"/>
    </xf>
    <xf numFmtId="0" fontId="202" fillId="0" borderId="41" applyNumberFormat="0" applyFill="0" applyAlignment="0" applyProtection="0"/>
    <xf numFmtId="0" fontId="356" fillId="0" borderId="0"/>
    <xf numFmtId="0" fontId="43" fillId="0" borderId="0"/>
    <xf numFmtId="179" fontId="51" fillId="0" borderId="0" applyFont="0" applyFill="0" applyBorder="0" applyAlignment="0" applyProtection="0"/>
    <xf numFmtId="0" fontId="51" fillId="0" borderId="0"/>
    <xf numFmtId="0" fontId="68" fillId="30" borderId="0" applyNumberFormat="0" applyBorder="0" applyAlignment="0" applyProtection="0"/>
    <xf numFmtId="0" fontId="43" fillId="0" borderId="0"/>
    <xf numFmtId="0" fontId="144" fillId="71" borderId="0" applyNumberFormat="0" applyBorder="0" applyAlignment="0" applyProtection="0"/>
    <xf numFmtId="0" fontId="68" fillId="11" borderId="0" applyNumberFormat="0" applyBorder="0" applyAlignment="0" applyProtection="0"/>
    <xf numFmtId="0" fontId="157" fillId="80" borderId="38" applyNumberFormat="0" applyAlignment="0" applyProtection="0"/>
    <xf numFmtId="0" fontId="144" fillId="67" borderId="0" applyNumberFormat="0" applyBorder="0" applyAlignment="0" applyProtection="0"/>
    <xf numFmtId="0" fontId="62" fillId="8" borderId="13" applyNumberFormat="0" applyAlignment="0" applyProtection="0"/>
    <xf numFmtId="0" fontId="43" fillId="25" borderId="0" applyNumberFormat="0" applyBorder="0" applyAlignment="0" applyProtection="0"/>
    <xf numFmtId="0" fontId="43" fillId="0" borderId="0"/>
    <xf numFmtId="0" fontId="160" fillId="73" borderId="37" applyNumberFormat="0" applyAlignment="0" applyProtection="0"/>
    <xf numFmtId="0" fontId="75" fillId="69" borderId="0" applyNumberFormat="0" applyBorder="0" applyAlignment="0" applyProtection="0"/>
    <xf numFmtId="0" fontId="68" fillId="34" borderId="0" applyNumberFormat="0" applyBorder="0" applyAlignment="0" applyProtection="0"/>
    <xf numFmtId="0" fontId="356" fillId="33" borderId="0" applyNumberFormat="0" applyBorder="0" applyAlignment="0" applyProtection="0"/>
    <xf numFmtId="0" fontId="43" fillId="0" borderId="0"/>
    <xf numFmtId="179" fontId="356" fillId="0" borderId="0" applyFont="0" applyFill="0" applyBorder="0" applyAlignment="0" applyProtection="0"/>
    <xf numFmtId="0" fontId="356" fillId="17" borderId="0" applyNumberFormat="0" applyBorder="0" applyAlignment="0" applyProtection="0"/>
    <xf numFmtId="0" fontId="356" fillId="33" borderId="0" applyNumberFormat="0" applyBorder="0" applyAlignment="0" applyProtection="0"/>
    <xf numFmtId="0" fontId="356" fillId="25" borderId="0" applyNumberFormat="0" applyBorder="0" applyAlignment="0" applyProtection="0"/>
    <xf numFmtId="0" fontId="206" fillId="0" borderId="42" applyNumberFormat="0" applyFill="0" applyAlignment="0" applyProtection="0"/>
    <xf numFmtId="0" fontId="43" fillId="33" borderId="0" applyNumberFormat="0" applyBorder="0" applyAlignment="0" applyProtection="0"/>
    <xf numFmtId="0" fontId="55" fillId="0" borderId="11" applyNumberFormat="0" applyFill="0" applyAlignment="0" applyProtection="0"/>
    <xf numFmtId="0" fontId="43" fillId="12" borderId="0" applyNumberFormat="0" applyBorder="0" applyAlignment="0" applyProtection="0"/>
    <xf numFmtId="0" fontId="210" fillId="0" borderId="43" applyNumberFormat="0" applyFill="0" applyAlignment="0" applyProtection="0"/>
    <xf numFmtId="0" fontId="300" fillId="0" borderId="0" applyNumberFormat="0" applyFill="0" applyBorder="0" applyAlignment="0" applyProtection="0"/>
    <xf numFmtId="0" fontId="356" fillId="32" borderId="0" applyNumberFormat="0" applyBorder="0" applyAlignment="0" applyProtection="0"/>
    <xf numFmtId="0" fontId="356" fillId="29" borderId="0" applyNumberFormat="0" applyBorder="0" applyAlignment="0" applyProtection="0"/>
    <xf numFmtId="0" fontId="1" fillId="0" borderId="0"/>
    <xf numFmtId="0" fontId="43" fillId="0" borderId="0"/>
    <xf numFmtId="0" fontId="43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68" fillId="15" borderId="0" applyNumberFormat="0" applyBorder="0" applyAlignment="0" applyProtection="0"/>
    <xf numFmtId="0" fontId="68" fillId="26" borderId="0" applyNumberFormat="0" applyBorder="0" applyAlignment="0" applyProtection="0"/>
    <xf numFmtId="0" fontId="68" fillId="22" borderId="0" applyNumberFormat="0" applyBorder="0" applyAlignment="0" applyProtection="0"/>
    <xf numFmtId="0" fontId="356" fillId="32" borderId="0" applyNumberFormat="0" applyBorder="0" applyAlignment="0" applyProtection="0"/>
    <xf numFmtId="0" fontId="356" fillId="16" borderId="0" applyNumberFormat="0" applyBorder="0" applyAlignment="0" applyProtection="0"/>
    <xf numFmtId="0" fontId="64" fillId="9" borderId="16" applyNumberFormat="0" applyAlignment="0" applyProtection="0"/>
    <xf numFmtId="0" fontId="43" fillId="0" borderId="0"/>
    <xf numFmtId="0" fontId="356" fillId="21" borderId="0" applyNumberFormat="0" applyBorder="0" applyAlignment="0" applyProtection="0"/>
    <xf numFmtId="0" fontId="356" fillId="13" borderId="0" applyNumberFormat="0" applyBorder="0" applyAlignment="0" applyProtection="0"/>
    <xf numFmtId="0" fontId="356" fillId="28" borderId="0" applyNumberFormat="0" applyBorder="0" applyAlignment="0" applyProtection="0"/>
    <xf numFmtId="0" fontId="51" fillId="0" borderId="0"/>
    <xf numFmtId="0" fontId="43" fillId="29" borderId="0" applyNumberFormat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48" fillId="76" borderId="0" applyNumberFormat="0" applyBorder="0" applyAlignment="0" applyProtection="0"/>
    <xf numFmtId="0" fontId="43" fillId="17" borderId="0" applyNumberFormat="0" applyBorder="0" applyAlignment="0" applyProtection="0"/>
    <xf numFmtId="0" fontId="356" fillId="33" borderId="0" applyNumberFormat="0" applyBorder="0" applyAlignment="0" applyProtection="0"/>
    <xf numFmtId="0" fontId="356" fillId="12" borderId="0" applyNumberFormat="0" applyBorder="0" applyAlignment="0" applyProtection="0"/>
    <xf numFmtId="0" fontId="43" fillId="0" borderId="0"/>
    <xf numFmtId="179" fontId="1" fillId="0" borderId="0" applyFont="0" applyFill="0" applyBorder="0" applyAlignment="0" applyProtection="0"/>
    <xf numFmtId="0" fontId="229" fillId="7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177" fillId="0" borderId="54" applyNumberFormat="0" applyFill="0" applyAlignment="0" applyProtection="0"/>
    <xf numFmtId="0" fontId="59" fillId="6" borderId="0" applyNumberFormat="0" applyBorder="0" applyAlignment="0" applyProtection="0"/>
    <xf numFmtId="0" fontId="43" fillId="12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13" borderId="0" applyNumberFormat="0" applyBorder="0" applyAlignment="0" applyProtection="0"/>
    <xf numFmtId="179" fontId="43" fillId="0" borderId="0" applyFont="0" applyFill="0" applyBorder="0" applyAlignment="0" applyProtection="0"/>
    <xf numFmtId="0" fontId="67" fillId="0" borderId="18" applyNumberFormat="0" applyFill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219" fillId="77" borderId="38" applyNumberFormat="0" applyAlignment="0" applyProtection="0"/>
    <xf numFmtId="0" fontId="68" fillId="18" borderId="0" applyNumberFormat="0" applyBorder="0" applyAlignment="0" applyProtection="0"/>
    <xf numFmtId="0" fontId="43" fillId="20" borderId="0" applyNumberFormat="0" applyBorder="0" applyAlignment="0" applyProtection="0"/>
    <xf numFmtId="0" fontId="51" fillId="0" borderId="0"/>
    <xf numFmtId="0" fontId="356" fillId="0" borderId="0"/>
    <xf numFmtId="0" fontId="56" fillId="0" borderId="12" applyNumberFormat="0" applyFill="0" applyAlignment="0" applyProtection="0"/>
    <xf numFmtId="0" fontId="65" fillId="0" borderId="0" applyNumberFormat="0" applyFill="0" applyBorder="0" applyAlignment="0" applyProtection="0"/>
    <xf numFmtId="0" fontId="356" fillId="25" borderId="0" applyNumberFormat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0" fontId="43" fillId="17" borderId="0" applyNumberFormat="0" applyBorder="0" applyAlignment="0" applyProtection="0"/>
    <xf numFmtId="0" fontId="356" fillId="24" borderId="0" applyNumberFormat="0" applyBorder="0" applyAlignment="0" applyProtection="0"/>
    <xf numFmtId="0" fontId="356" fillId="24" borderId="0" applyNumberFormat="0" applyBorder="0" applyAlignment="0" applyProtection="0"/>
    <xf numFmtId="0" fontId="43" fillId="21" borderId="0" applyNumberFormat="0" applyBorder="0" applyAlignment="0" applyProtection="0"/>
    <xf numFmtId="0" fontId="60" fillId="7" borderId="13" applyNumberFormat="0" applyAlignment="0" applyProtection="0"/>
    <xf numFmtId="0" fontId="43" fillId="0" borderId="0"/>
    <xf numFmtId="0" fontId="43" fillId="28" borderId="0" applyNumberFormat="0" applyBorder="0" applyAlignment="0" applyProtection="0"/>
    <xf numFmtId="0" fontId="356" fillId="12" borderId="0" applyNumberFormat="0" applyBorder="0" applyAlignment="0" applyProtection="0"/>
    <xf numFmtId="0" fontId="51" fillId="0" borderId="0"/>
    <xf numFmtId="0" fontId="43" fillId="21" borderId="0" applyNumberFormat="0" applyBorder="0" applyAlignment="0" applyProtection="0"/>
    <xf numFmtId="0" fontId="75" fillId="87" borderId="45" applyNumberFormat="0" applyFont="0" applyAlignment="0" applyProtection="0"/>
    <xf numFmtId="0" fontId="107" fillId="0" borderId="0">
      <alignment vertical="top"/>
    </xf>
    <xf numFmtId="0" fontId="356" fillId="21" borderId="0" applyNumberFormat="0" applyBorder="0" applyAlignment="0" applyProtection="0"/>
    <xf numFmtId="0" fontId="144" fillId="79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356" fillId="0" borderId="0"/>
    <xf numFmtId="0" fontId="367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51" fillId="0" borderId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51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51" fillId="0" borderId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79" fontId="1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0" fontId="356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5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356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356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356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356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356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56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356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356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56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356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107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356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51" fillId="0" borderId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" fillId="0" borderId="0" applyFont="0" applyFill="0" applyBorder="0" applyAlignment="0" applyProtection="0"/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0" fontId="43" fillId="10" borderId="17" applyNumberFormat="0" applyFont="0" applyAlignment="0" applyProtection="0"/>
    <xf numFmtId="0" fontId="43" fillId="0" borderId="0"/>
    <xf numFmtId="0" fontId="4" fillId="0" borderId="0"/>
    <xf numFmtId="179" fontId="4" fillId="0" borderId="0" applyFont="0" applyFill="0" applyBorder="0" applyAlignment="0" applyProtection="0"/>
    <xf numFmtId="0" fontId="1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179" fontId="107" fillId="0" borderId="0" applyFont="0" applyFill="0" applyBorder="0" applyAlignment="0" applyProtection="0">
      <alignment vertical="top"/>
    </xf>
    <xf numFmtId="0" fontId="43" fillId="10" borderId="17" applyNumberFormat="0" applyFont="0" applyAlignment="0" applyProtection="0"/>
    <xf numFmtId="0" fontId="43" fillId="0" borderId="0"/>
    <xf numFmtId="0" fontId="356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0" borderId="17" applyNumberFormat="0" applyFont="0" applyAlignment="0" applyProtection="0"/>
    <xf numFmtId="0" fontId="356" fillId="0" borderId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179" fontId="356" fillId="0" borderId="0" applyFont="0" applyFill="0" applyBorder="0" applyAlignment="0" applyProtection="0"/>
    <xf numFmtId="0" fontId="107" fillId="0" borderId="0">
      <alignment vertical="top"/>
    </xf>
    <xf numFmtId="0" fontId="43" fillId="12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179" fontId="51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17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32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6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2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0" borderId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10" borderId="17" applyNumberFormat="0" applyFont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0" borderId="0" applyNumberFormat="0" applyBorder="0" applyAlignment="0" applyProtection="0"/>
    <xf numFmtId="0" fontId="43" fillId="28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13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12" borderId="0" applyNumberFormat="0" applyBorder="0" applyAlignment="0" applyProtection="0"/>
    <xf numFmtId="0" fontId="43" fillId="28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6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24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32" borderId="0" applyNumberFormat="0" applyBorder="0" applyAlignment="0" applyProtection="0"/>
    <xf numFmtId="0" fontId="43" fillId="0" borderId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9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33" borderId="0" applyNumberFormat="0" applyBorder="0" applyAlignment="0" applyProtection="0"/>
    <xf numFmtId="0" fontId="43" fillId="20" borderId="0" applyNumberFormat="0" applyBorder="0" applyAlignment="0" applyProtection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25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32" borderId="0" applyNumberFormat="0" applyBorder="0" applyAlignment="0" applyProtection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32" borderId="0" applyNumberFormat="0" applyBorder="0" applyAlignment="0" applyProtection="0"/>
    <xf numFmtId="0" fontId="43" fillId="24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24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20" borderId="0" applyNumberFormat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28" borderId="0" applyNumberFormat="0" applyBorder="0" applyAlignment="0" applyProtection="0"/>
    <xf numFmtId="0" fontId="43" fillId="21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28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0" fontId="43" fillId="10" borderId="17" applyNumberFormat="0" applyFon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29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2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7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6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33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0" fontId="43" fillId="10" borderId="17" applyNumberFormat="0" applyFont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25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32" borderId="0" applyNumberFormat="0" applyBorder="0" applyAlignment="0" applyProtection="0"/>
    <xf numFmtId="0" fontId="43" fillId="20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29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12" borderId="0" applyNumberFormat="0" applyBorder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28" borderId="0" applyNumberFormat="0" applyBorder="0" applyAlignment="0" applyProtection="0"/>
    <xf numFmtId="0" fontId="43" fillId="0" borderId="0"/>
    <xf numFmtId="0" fontId="43" fillId="0" borderId="0"/>
    <xf numFmtId="0" fontId="43" fillId="12" borderId="0" applyNumberFormat="0" applyBorder="0" applyAlignment="0" applyProtection="0"/>
    <xf numFmtId="0" fontId="43" fillId="21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0" borderId="17" applyNumberFormat="0" applyFont="0" applyAlignment="0" applyProtection="0"/>
    <xf numFmtId="0" fontId="43" fillId="16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10" borderId="17" applyNumberFormat="0" applyFont="0" applyAlignment="0" applyProtection="0"/>
    <xf numFmtId="0" fontId="43" fillId="0" borderId="0"/>
    <xf numFmtId="0" fontId="43" fillId="0" borderId="0"/>
    <xf numFmtId="0" fontId="43" fillId="10" borderId="17" applyNumberFormat="0" applyFont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0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43" fillId="24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2" borderId="0" applyNumberFormat="0" applyBorder="0" applyAlignment="0" applyProtection="0"/>
    <xf numFmtId="17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43" fillId="0" borderId="0" applyFont="0" applyFill="0" applyBorder="0" applyAlignment="0" applyProtection="0"/>
    <xf numFmtId="0" fontId="43" fillId="29" borderId="0" applyNumberFormat="0" applyBorder="0" applyAlignment="0" applyProtection="0"/>
    <xf numFmtId="0" fontId="43" fillId="25" borderId="0" applyNumberFormat="0" applyBorder="0" applyAlignment="0" applyProtection="0"/>
    <xf numFmtId="0" fontId="43" fillId="21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32" borderId="0" applyNumberFormat="0" applyBorder="0" applyAlignment="0" applyProtection="0"/>
    <xf numFmtId="0" fontId="43" fillId="28" borderId="0" applyNumberFormat="0" applyBorder="0" applyAlignment="0" applyProtection="0"/>
    <xf numFmtId="0" fontId="43" fillId="24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51" fillId="0" borderId="0"/>
    <xf numFmtId="179" fontId="43" fillId="0" borderId="0" applyFont="0" applyFill="0" applyBorder="0" applyAlignment="0" applyProtection="0"/>
    <xf numFmtId="0" fontId="51" fillId="0" borderId="0"/>
    <xf numFmtId="179" fontId="43" fillId="0" borderId="0" applyFont="0" applyFill="0" applyBorder="0" applyAlignment="0" applyProtection="0"/>
    <xf numFmtId="0" fontId="43" fillId="17" borderId="0" applyNumberFormat="0" applyBorder="0" applyAlignment="0" applyProtection="0"/>
    <xf numFmtId="179" fontId="43" fillId="0" borderId="0" applyFont="0" applyFill="0" applyBorder="0" applyAlignment="0" applyProtection="0"/>
    <xf numFmtId="0" fontId="43" fillId="33" borderId="0" applyNumberFormat="0" applyBorder="0" applyAlignment="0" applyProtection="0"/>
    <xf numFmtId="179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0" fontId="43" fillId="0" borderId="0"/>
    <xf numFmtId="0" fontId="4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179" fontId="4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07" fillId="49" borderId="0" applyNumberFormat="0" applyBorder="0" applyAlignment="0" applyProtection="0"/>
    <xf numFmtId="43" fontId="36" fillId="0" borderId="0" applyFont="0" applyFill="0" applyBorder="0" applyAlignment="0" applyProtection="0"/>
    <xf numFmtId="0" fontId="107" fillId="46" borderId="0" applyNumberFormat="0" applyBorder="0" applyAlignment="0" applyProtection="0"/>
    <xf numFmtId="0" fontId="536" fillId="56" borderId="0" applyNumberFormat="0" applyBorder="0" applyAlignment="0" applyProtection="0"/>
    <xf numFmtId="0" fontId="107" fillId="48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36" fillId="0" borderId="0"/>
    <xf numFmtId="43" fontId="43" fillId="0" borderId="0" applyFont="0" applyFill="0" applyBorder="0" applyAlignment="0" applyProtection="0"/>
    <xf numFmtId="0" fontId="357" fillId="0" borderId="0"/>
    <xf numFmtId="43" fontId="35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36" fillId="0" borderId="0"/>
    <xf numFmtId="0" fontId="107" fillId="54" borderId="0" applyNumberFormat="0" applyBorder="0" applyAlignment="0" applyProtection="0"/>
    <xf numFmtId="43" fontId="36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47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5" borderId="0" applyNumberFormat="0" applyBorder="0" applyAlignment="0" applyProtection="0"/>
    <xf numFmtId="0" fontId="107" fillId="48" borderId="0" applyNumberFormat="0" applyBorder="0" applyAlignment="0" applyProtection="0"/>
    <xf numFmtId="0" fontId="536" fillId="53" borderId="0" applyNumberFormat="0" applyBorder="0" applyAlignment="0" applyProtection="0"/>
    <xf numFmtId="0" fontId="536" fillId="54" borderId="0" applyNumberFormat="0" applyBorder="0" applyAlignment="0" applyProtection="0"/>
    <xf numFmtId="0" fontId="536" fillId="41" borderId="0" applyNumberFormat="0" applyBorder="0" applyAlignment="0" applyProtection="0"/>
    <xf numFmtId="0" fontId="536" fillId="42" borderId="0" applyNumberFormat="0" applyBorder="0" applyAlignment="0" applyProtection="0"/>
    <xf numFmtId="0" fontId="536" fillId="57" borderId="0" applyNumberFormat="0" applyBorder="0" applyAlignment="0" applyProtection="0"/>
    <xf numFmtId="0" fontId="536" fillId="38" borderId="0" applyNumberFormat="0" applyBorder="0" applyAlignment="0" applyProtection="0"/>
    <xf numFmtId="0" fontId="536" fillId="39" borderId="0" applyNumberFormat="0" applyBorder="0" applyAlignment="0" applyProtection="0"/>
    <xf numFmtId="0" fontId="536" fillId="40" borderId="0" applyNumberFormat="0" applyBorder="0" applyAlignment="0" applyProtection="0"/>
    <xf numFmtId="0" fontId="536" fillId="41" borderId="0" applyNumberFormat="0" applyBorder="0" applyAlignment="0" applyProtection="0"/>
    <xf numFmtId="0" fontId="536" fillId="42" borderId="0" applyNumberFormat="0" applyBorder="0" applyAlignment="0" applyProtection="0"/>
    <xf numFmtId="0" fontId="536" fillId="43" borderId="0" applyNumberFormat="0" applyBorder="0" applyAlignment="0" applyProtection="0"/>
    <xf numFmtId="0" fontId="537" fillId="46" borderId="0" applyNumberFormat="0" applyBorder="0" applyAlignment="0" applyProtection="0"/>
    <xf numFmtId="0" fontId="538" fillId="51" borderId="56" applyNumberFormat="0" applyAlignment="0" applyProtection="0"/>
    <xf numFmtId="0" fontId="539" fillId="37" borderId="37" applyNumberFormat="0" applyAlignment="0" applyProtection="0"/>
    <xf numFmtId="0" fontId="498" fillId="0" borderId="0" applyNumberFormat="0" applyFill="0" applyBorder="0" applyAlignment="0" applyProtection="0"/>
    <xf numFmtId="0" fontId="540" fillId="0" borderId="0" applyNumberFormat="0" applyFill="0" applyBorder="0" applyAlignment="0" applyProtection="0"/>
    <xf numFmtId="0" fontId="541" fillId="47" borderId="0" applyNumberFormat="0" applyBorder="0" applyAlignment="0" applyProtection="0"/>
    <xf numFmtId="0" fontId="542" fillId="0" borderId="34" applyNumberFormat="0" applyFill="0" applyAlignment="0" applyProtection="0"/>
    <xf numFmtId="0" fontId="543" fillId="0" borderId="35" applyNumberFormat="0" applyFill="0" applyAlignment="0" applyProtection="0"/>
    <xf numFmtId="0" fontId="544" fillId="0" borderId="36" applyNumberFormat="0" applyFill="0" applyAlignment="0" applyProtection="0"/>
    <xf numFmtId="0" fontId="544" fillId="0" borderId="0" applyNumberFormat="0" applyFill="0" applyBorder="0" applyAlignment="0" applyProtection="0"/>
    <xf numFmtId="0" fontId="545" fillId="50" borderId="56" applyNumberFormat="0" applyAlignment="0" applyProtection="0"/>
    <xf numFmtId="0" fontId="546" fillId="0" borderId="33" applyNumberFormat="0" applyFill="0" applyAlignment="0" applyProtection="0"/>
    <xf numFmtId="0" fontId="547" fillId="44" borderId="0" applyNumberFormat="0" applyBorder="0" applyAlignment="0" applyProtection="0"/>
    <xf numFmtId="0" fontId="107" fillId="87" borderId="45" applyNumberFormat="0" applyFont="0" applyAlignment="0" applyProtection="0"/>
    <xf numFmtId="0" fontId="548" fillId="51" borderId="46" applyNumberFormat="0" applyAlignment="0" applyProtection="0"/>
    <xf numFmtId="9" fontId="107" fillId="0" borderId="0" applyFont="0" applyFill="0" applyBorder="0" applyAlignment="0" applyProtection="0"/>
    <xf numFmtId="0" fontId="549" fillId="0" borderId="0" applyNumberFormat="0" applyFill="0" applyBorder="0" applyAlignment="0" applyProtection="0"/>
    <xf numFmtId="0" fontId="262" fillId="0" borderId="55" applyNumberFormat="0" applyFill="0" applyAlignment="0" applyProtection="0"/>
    <xf numFmtId="0" fontId="188" fillId="0" borderId="0" applyNumberFormat="0" applyFill="0" applyBorder="0" applyAlignment="0" applyProtection="0"/>
    <xf numFmtId="0" fontId="498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550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39" fontId="551" fillId="0" borderId="0"/>
    <xf numFmtId="39" fontId="551" fillId="0" borderId="0"/>
    <xf numFmtId="42" fontId="4" fillId="0" borderId="0" applyFont="0" applyFill="0" applyBorder="0" applyAlignment="0" applyProtection="0"/>
    <xf numFmtId="39" fontId="551" fillId="0" borderId="0"/>
    <xf numFmtId="39" fontId="551" fillId="0" borderId="0"/>
    <xf numFmtId="9" fontId="3" fillId="0" borderId="0"/>
    <xf numFmtId="237" fontId="235" fillId="0" borderId="0" applyFill="0" applyBorder="0" applyAlignment="0"/>
    <xf numFmtId="308" fontId="235" fillId="0" borderId="0" applyFill="0" applyBorder="0" applyAlignment="0"/>
    <xf numFmtId="309" fontId="235" fillId="0" borderId="0" applyFill="0" applyBorder="0" applyAlignment="0"/>
    <xf numFmtId="310" fontId="235" fillId="0" borderId="0" applyFill="0" applyBorder="0" applyAlignment="0"/>
    <xf numFmtId="311" fontId="235" fillId="0" borderId="0" applyFill="0" applyBorder="0" applyAlignment="0"/>
    <xf numFmtId="237" fontId="235" fillId="0" borderId="0" applyFill="0" applyBorder="0" applyAlignment="0"/>
    <xf numFmtId="312" fontId="235" fillId="0" borderId="0" applyFill="0" applyBorder="0" applyAlignment="0"/>
    <xf numFmtId="308" fontId="235" fillId="0" borderId="0" applyFill="0" applyBorder="0" applyAlignment="0"/>
    <xf numFmtId="0" fontId="213" fillId="0" borderId="0"/>
    <xf numFmtId="39" fontId="551" fillId="0" borderId="0"/>
    <xf numFmtId="39" fontId="551" fillId="0" borderId="0"/>
    <xf numFmtId="237" fontId="235" fillId="0" borderId="0" applyFont="0" applyFill="0" applyBorder="0" applyAlignment="0" applyProtection="0"/>
    <xf numFmtId="0" fontId="363" fillId="0" borderId="0" applyNumberFormat="0" applyBorder="0" applyAlignment="0"/>
    <xf numFmtId="308" fontId="235" fillId="0" borderId="0" applyFont="0" applyFill="0" applyBorder="0" applyAlignment="0" applyProtection="0"/>
    <xf numFmtId="0" fontId="536" fillId="43" borderId="0" applyNumberFormat="0" applyBorder="0" applyAlignment="0" applyProtection="0"/>
    <xf numFmtId="0" fontId="235" fillId="0" borderId="0" applyProtection="0"/>
    <xf numFmtId="0" fontId="536" fillId="42" borderId="0" applyNumberFormat="0" applyBorder="0" applyAlignment="0" applyProtection="0"/>
    <xf numFmtId="0" fontId="536" fillId="41" borderId="0" applyNumberFormat="0" applyBorder="0" applyAlignment="0" applyProtection="0"/>
    <xf numFmtId="313" fontId="4" fillId="0" borderId="0" applyFont="0" applyFill="0" applyBorder="0" applyAlignment="0" applyProtection="0"/>
    <xf numFmtId="237" fontId="235" fillId="0" borderId="0" applyFill="0" applyBorder="0" applyAlignment="0"/>
    <xf numFmtId="308" fontId="235" fillId="0" borderId="0" applyFill="0" applyBorder="0" applyAlignment="0"/>
    <xf numFmtId="237" fontId="235" fillId="0" borderId="0" applyFill="0" applyBorder="0" applyAlignment="0"/>
    <xf numFmtId="312" fontId="235" fillId="0" borderId="0" applyFill="0" applyBorder="0" applyAlignment="0"/>
    <xf numFmtId="308" fontId="235" fillId="0" borderId="0" applyFill="0" applyBorder="0" applyAlignment="0"/>
    <xf numFmtId="2" fontId="235" fillId="0" borderId="0" applyProtection="0"/>
    <xf numFmtId="0" fontId="536" fillId="40" borderId="0" applyNumberFormat="0" applyBorder="0" applyAlignment="0" applyProtection="0"/>
    <xf numFmtId="0" fontId="152" fillId="0" borderId="0">
      <alignment horizontal="left"/>
    </xf>
    <xf numFmtId="0" fontId="152" fillId="129" borderId="57"/>
    <xf numFmtId="0" fontId="552" fillId="0" borderId="31" applyNumberFormat="0" applyAlignment="0" applyProtection="0">
      <alignment horizontal="left" vertical="center"/>
    </xf>
    <xf numFmtId="0" fontId="552" fillId="0" borderId="5">
      <alignment horizontal="left" vertical="center"/>
    </xf>
    <xf numFmtId="0" fontId="109" fillId="36" borderId="60">
      <alignment vertical="center" wrapText="1"/>
    </xf>
    <xf numFmtId="0" fontId="536" fillId="39" borderId="0" applyNumberFormat="0" applyBorder="0" applyAlignment="0" applyProtection="0"/>
    <xf numFmtId="0" fontId="536" fillId="38" borderId="0" applyNumberFormat="0" applyBorder="0" applyAlignment="0" applyProtection="0"/>
    <xf numFmtId="237" fontId="235" fillId="0" borderId="0" applyFill="0" applyBorder="0" applyAlignment="0"/>
    <xf numFmtId="308" fontId="235" fillId="0" borderId="0" applyFill="0" applyBorder="0" applyAlignment="0"/>
    <xf numFmtId="237" fontId="235" fillId="0" borderId="0" applyFill="0" applyBorder="0" applyAlignment="0"/>
    <xf numFmtId="312" fontId="235" fillId="0" borderId="0" applyFill="0" applyBorder="0" applyAlignment="0"/>
    <xf numFmtId="308" fontId="235" fillId="0" borderId="0" applyFill="0" applyBorder="0" applyAlignment="0"/>
    <xf numFmtId="0" fontId="553" fillId="0" borderId="19"/>
    <xf numFmtId="0" fontId="360" fillId="0" borderId="0" applyNumberFormat="0" applyBorder="0" applyAlignment="0"/>
    <xf numFmtId="0" fontId="176" fillId="0" borderId="0"/>
    <xf numFmtId="311" fontId="235" fillId="0" borderId="0" applyFont="0" applyFill="0" applyBorder="0" applyAlignment="0" applyProtection="0"/>
    <xf numFmtId="314" fontId="554" fillId="0" borderId="0" applyFont="0" applyFill="0" applyBorder="0" applyAlignment="0" applyProtection="0"/>
    <xf numFmtId="179" fontId="4" fillId="0" borderId="0" applyFont="0" applyFill="0" applyBorder="0" applyAlignment="0" applyProtection="0"/>
    <xf numFmtId="237" fontId="235" fillId="0" borderId="0" applyFill="0" applyBorder="0" applyAlignment="0"/>
    <xf numFmtId="308" fontId="235" fillId="0" borderId="0" applyFill="0" applyBorder="0" applyAlignment="0"/>
    <xf numFmtId="237" fontId="235" fillId="0" borderId="0" applyFill="0" applyBorder="0" applyAlignment="0"/>
    <xf numFmtId="312" fontId="235" fillId="0" borderId="0" applyFill="0" applyBorder="0" applyAlignment="0"/>
    <xf numFmtId="308" fontId="235" fillId="0" borderId="0" applyFill="0" applyBorder="0" applyAlignment="0"/>
    <xf numFmtId="177" fontId="4" fillId="0" borderId="0" applyFont="0" applyFill="0" applyBorder="0" applyAlignment="0" applyProtection="0"/>
    <xf numFmtId="315" fontId="235" fillId="0" borderId="0" applyFont="0" applyFill="0" applyBorder="0" applyAlignment="0" applyProtection="0"/>
    <xf numFmtId="183" fontId="4" fillId="0" borderId="0"/>
    <xf numFmtId="0" fontId="553" fillId="0" borderId="0"/>
    <xf numFmtId="3" fontId="4" fillId="0" borderId="1" applyNumberFormat="0" applyFont="0" applyFill="0" applyAlignment="0" applyProtection="0">
      <alignment vertical="center"/>
    </xf>
    <xf numFmtId="247" fontId="235" fillId="0" borderId="0" applyFill="0" applyBorder="0" applyAlignment="0"/>
    <xf numFmtId="285" fontId="235" fillId="0" borderId="0" applyFill="0" applyBorder="0" applyAlignment="0"/>
    <xf numFmtId="40" fontId="555" fillId="0" borderId="0"/>
    <xf numFmtId="40" fontId="176" fillId="0" borderId="0" applyFont="0" applyFill="0" applyBorder="0" applyAlignment="0" applyProtection="0"/>
    <xf numFmtId="316" fontId="235" fillId="0" borderId="0" applyFont="0" applyFill="0" applyBorder="0" applyAlignment="0" applyProtection="0"/>
    <xf numFmtId="0" fontId="113" fillId="0" borderId="61"/>
    <xf numFmtId="0" fontId="4" fillId="0" borderId="0"/>
    <xf numFmtId="0" fontId="556" fillId="0" borderId="0" applyNumberFormat="0" applyFill="0" applyBorder="0" applyAlignment="0" applyProtection="0">
      <alignment vertical="top"/>
      <protection locked="0"/>
    </xf>
    <xf numFmtId="164" fontId="39" fillId="0" borderId="0" applyFont="0" applyFill="0" applyBorder="0" applyAlignment="0" applyProtection="0"/>
    <xf numFmtId="0" fontId="557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45" fillId="50" borderId="56" applyNumberFormat="0" applyAlignment="0" applyProtection="0"/>
    <xf numFmtId="0" fontId="393" fillId="0" borderId="0"/>
    <xf numFmtId="0" fontId="536" fillId="40" borderId="0" applyNumberFormat="0" applyBorder="0" applyAlignment="0" applyProtection="0"/>
    <xf numFmtId="0" fontId="536" fillId="39" borderId="0" applyNumberFormat="0" applyBorder="0" applyAlignment="0" applyProtection="0"/>
    <xf numFmtId="179" fontId="1" fillId="0" borderId="0" applyFont="0" applyFill="0" applyBorder="0" applyAlignment="0" applyProtection="0"/>
    <xf numFmtId="0" fontId="109" fillId="36" borderId="60">
      <alignment vertical="center" wrapText="1"/>
    </xf>
    <xf numFmtId="43" fontId="1" fillId="0" borderId="0" applyFont="0" applyFill="0" applyBorder="0" applyAlignment="0" applyProtection="0"/>
    <xf numFmtId="0" fontId="363" fillId="0" borderId="0" applyNumberFormat="0" applyBorder="0" applyAlignment="0"/>
    <xf numFmtId="0" fontId="107" fillId="0" borderId="0" applyNumberFormat="0" applyBorder="0" applyAlignment="0"/>
    <xf numFmtId="0" fontId="1" fillId="0" borderId="0"/>
    <xf numFmtId="0" fontId="152" fillId="0" borderId="0">
      <alignment horizontal="left"/>
    </xf>
    <xf numFmtId="179" fontId="357" fillId="0" borderId="0" applyFont="0" applyFill="0" applyBorder="0" applyAlignment="0" applyProtection="0"/>
    <xf numFmtId="0" fontId="152" fillId="0" borderId="0">
      <alignment horizontal="left"/>
    </xf>
    <xf numFmtId="0" fontId="109" fillId="36" borderId="60">
      <alignment vertical="center" wrapText="1"/>
    </xf>
    <xf numFmtId="0" fontId="545" fillId="50" borderId="56" applyNumberFormat="0" applyAlignment="0" applyProtection="0"/>
    <xf numFmtId="0" fontId="393" fillId="0" borderId="0"/>
    <xf numFmtId="0" fontId="536" fillId="43" borderId="0" applyNumberFormat="0" applyBorder="0" applyAlignment="0" applyProtection="0"/>
    <xf numFmtId="0" fontId="536" fillId="42" borderId="0" applyNumberFormat="0" applyBorder="0" applyAlignment="0" applyProtection="0"/>
    <xf numFmtId="0" fontId="536" fillId="41" borderId="0" applyNumberFormat="0" applyBorder="0" applyAlignment="0" applyProtection="0"/>
    <xf numFmtId="0" fontId="536" fillId="38" borderId="0" applyNumberFormat="0" applyBorder="0" applyAlignment="0" applyProtection="0"/>
    <xf numFmtId="225" fontId="107" fillId="0" borderId="0" applyFill="0" applyBorder="0" applyProtection="0">
      <alignment vertical="top"/>
    </xf>
    <xf numFmtId="0" fontId="43" fillId="0" borderId="0"/>
    <xf numFmtId="0" fontId="567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19" fontId="562" fillId="0" borderId="0" applyBorder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0" borderId="0" applyNumberFormat="0" applyBorder="0" applyAlignment="0"/>
    <xf numFmtId="179" fontId="3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0" fillId="0" borderId="0" applyNumberFormat="0" applyBorder="0" applyAlignment="0"/>
    <xf numFmtId="225" fontId="357" fillId="0" borderId="0" applyBorder="0" applyProtection="0"/>
    <xf numFmtId="4" fontId="2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562" fillId="0" borderId="0"/>
    <xf numFmtId="0" fontId="43" fillId="0" borderId="0"/>
    <xf numFmtId="0" fontId="357" fillId="0" borderId="0"/>
    <xf numFmtId="0" fontId="4" fillId="0" borderId="0"/>
    <xf numFmtId="225" fontId="565" fillId="0" borderId="0" applyBorder="0" applyProtection="0"/>
    <xf numFmtId="179" fontId="49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43" fillId="0" borderId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4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361" fillId="0" borderId="0"/>
    <xf numFmtId="0" fontId="1" fillId="21" borderId="0" applyNumberFormat="0" applyBorder="0" applyAlignment="0" applyProtection="0"/>
    <xf numFmtId="0" fontId="357" fillId="0" borderId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357" fillId="0" borderId="0"/>
    <xf numFmtId="0" fontId="529" fillId="0" borderId="0"/>
    <xf numFmtId="0" fontId="360" fillId="0" borderId="0" applyNumberFormat="0" applyBorder="0" applyAlignment="0"/>
    <xf numFmtId="0" fontId="107" fillId="0" borderId="0" applyNumberFormat="0" applyBorder="0" applyAlignment="0"/>
    <xf numFmtId="0" fontId="363" fillId="0" borderId="0" applyNumberFormat="0" applyBorder="0" applyAlignment="0"/>
    <xf numFmtId="17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9" fillId="0" borderId="0"/>
    <xf numFmtId="179" fontId="357" fillId="0" borderId="0" applyFont="0" applyFill="0" applyBorder="0" applyAlignment="0" applyProtection="0"/>
    <xf numFmtId="318" fontId="133" fillId="0" borderId="0" applyBorder="0" applyProtection="0"/>
    <xf numFmtId="0" fontId="564" fillId="0" borderId="0"/>
    <xf numFmtId="43" fontId="1" fillId="0" borderId="0" applyFont="0" applyFill="0" applyBorder="0" applyAlignment="0" applyProtection="0"/>
    <xf numFmtId="0" fontId="39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357" fillId="0" borderId="0" applyFont="0" applyFill="0" applyBorder="0" applyAlignment="0" applyProtection="0"/>
    <xf numFmtId="225" fontId="529" fillId="0" borderId="0" applyBorder="0" applyProtection="0"/>
    <xf numFmtId="179" fontId="357" fillId="0" borderId="0" applyFont="0" applyFill="0" applyBorder="0" applyAlignment="0" applyProtection="0"/>
    <xf numFmtId="179" fontId="357" fillId="0" borderId="0" applyFont="0" applyFill="0" applyBorder="0" applyAlignment="0" applyProtection="0"/>
    <xf numFmtId="179" fontId="357" fillId="0" borderId="0" applyFont="0" applyFill="0" applyBorder="0" applyAlignment="0" applyProtection="0"/>
    <xf numFmtId="0" fontId="1" fillId="0" borderId="0"/>
    <xf numFmtId="321" fontId="562" fillId="0" borderId="0" applyBorder="0" applyProtection="0"/>
    <xf numFmtId="179" fontId="357" fillId="0" borderId="0" applyFont="0" applyFill="0" applyBorder="0" applyAlignment="0" applyProtection="0"/>
    <xf numFmtId="0" fontId="360" fillId="0" borderId="0" applyNumberFormat="0" applyBorder="0" applyAlignment="0"/>
    <xf numFmtId="0" fontId="107" fillId="0" borderId="0" applyNumberFormat="0" applyBorder="0" applyAlignment="0"/>
    <xf numFmtId="0" fontId="363" fillId="0" borderId="0" applyNumberFormat="0" applyBorder="0" applyAlignment="0"/>
    <xf numFmtId="0" fontId="234" fillId="0" borderId="62"/>
    <xf numFmtId="0" fontId="40" fillId="0" borderId="0">
      <alignment vertical="center"/>
    </xf>
    <xf numFmtId="43" fontId="1" fillId="0" borderId="0" applyFont="0" applyFill="0" applyBorder="0" applyAlignment="0" applyProtection="0"/>
    <xf numFmtId="0" fontId="560" fillId="0" borderId="0">
      <alignment vertical="top"/>
    </xf>
    <xf numFmtId="0" fontId="563" fillId="0" borderId="0" applyBorder="0" applyProtection="0"/>
    <xf numFmtId="0" fontId="357" fillId="0" borderId="0"/>
    <xf numFmtId="0" fontId="43" fillId="0" borderId="0"/>
    <xf numFmtId="0" fontId="1" fillId="0" borderId="0"/>
    <xf numFmtId="9" fontId="1" fillId="0" borderId="0" applyFont="0" applyFill="0" applyBorder="0" applyAlignment="0" applyProtection="0"/>
    <xf numFmtId="0" fontId="27" fillId="130" borderId="45"/>
    <xf numFmtId="179" fontId="43" fillId="0" borderId="0" applyFont="0" applyFill="0" applyBorder="0" applyAlignment="0" applyProtection="0"/>
    <xf numFmtId="320" fontId="564" fillId="0" borderId="0" applyBorder="0" applyProtection="0"/>
    <xf numFmtId="0" fontId="359" fillId="0" borderId="0" applyNumberFormat="0" applyBorder="0" applyAlignment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43" fillId="0" borderId="0" applyFont="0" applyFill="0" applyBorder="0" applyAlignment="0" applyProtection="0"/>
    <xf numFmtId="179" fontId="357" fillId="0" borderId="0" applyFont="0" applyFill="0" applyBorder="0" applyAlignment="0" applyProtection="0"/>
    <xf numFmtId="179" fontId="357" fillId="0" borderId="0" applyFont="0" applyFill="0" applyBorder="0" applyAlignment="0" applyProtection="0"/>
    <xf numFmtId="0" fontId="1" fillId="0" borderId="0"/>
    <xf numFmtId="0" fontId="1" fillId="10" borderId="17" applyNumberFormat="0" applyFont="0" applyAlignment="0" applyProtection="0"/>
    <xf numFmtId="0" fontId="1" fillId="0" borderId="0"/>
    <xf numFmtId="0" fontId="43" fillId="0" borderId="0"/>
    <xf numFmtId="225" fontId="562" fillId="0" borderId="0" applyBorder="0" applyProtection="0"/>
    <xf numFmtId="0" fontId="1" fillId="0" borderId="0"/>
    <xf numFmtId="0" fontId="43" fillId="0" borderId="0"/>
    <xf numFmtId="0" fontId="558" fillId="0" borderId="0"/>
    <xf numFmtId="9" fontId="1" fillId="0" borderId="0" applyFont="0" applyFill="0" applyBorder="0" applyAlignment="0" applyProtection="0"/>
    <xf numFmtId="0" fontId="357" fillId="0" borderId="0"/>
    <xf numFmtId="0" fontId="393" fillId="0" borderId="0"/>
    <xf numFmtId="179" fontId="43" fillId="0" borderId="0" applyFont="0" applyFill="0" applyBorder="0" applyAlignment="0" applyProtection="0"/>
    <xf numFmtId="0" fontId="357" fillId="0" borderId="0"/>
    <xf numFmtId="179" fontId="43" fillId="0" borderId="0" applyFont="0" applyFill="0" applyBorder="0" applyAlignment="0" applyProtection="0"/>
    <xf numFmtId="0" fontId="107" fillId="0" borderId="0">
      <alignment vertical="top"/>
    </xf>
    <xf numFmtId="9" fontId="1" fillId="0" borderId="0" applyFont="0" applyFill="0" applyBorder="0" applyAlignment="0" applyProtection="0"/>
    <xf numFmtId="0" fontId="357" fillId="0" borderId="0"/>
    <xf numFmtId="0" fontId="1" fillId="0" borderId="0"/>
    <xf numFmtId="9" fontId="1" fillId="0" borderId="0" applyFont="0" applyFill="0" applyBorder="0" applyAlignment="0" applyProtection="0"/>
    <xf numFmtId="0" fontId="529" fillId="0" borderId="0"/>
    <xf numFmtId="9" fontId="1" fillId="0" borderId="0" applyFont="0" applyFill="0" applyBorder="0" applyAlignment="0" applyProtection="0"/>
    <xf numFmtId="0" fontId="562" fillId="0" borderId="0" applyBorder="0" applyProtection="0"/>
    <xf numFmtId="0" fontId="363" fillId="0" borderId="0" applyNumberFormat="0" applyBorder="0" applyAlignment="0"/>
    <xf numFmtId="0" fontId="107" fillId="0" borderId="0" applyNumberFormat="0" applyBorder="0" applyAlignment="0"/>
    <xf numFmtId="0" fontId="360" fillId="0" borderId="0" applyNumberFormat="0" applyBorder="0" applyAlignment="0"/>
    <xf numFmtId="0" fontId="133" fillId="0" borderId="0"/>
    <xf numFmtId="0" fontId="1" fillId="0" borderId="0"/>
    <xf numFmtId="179" fontId="357" fillId="0" borderId="0" applyFont="0" applyFill="0" applyBorder="0" applyAlignment="0" applyProtection="0"/>
    <xf numFmtId="4" fontId="37" fillId="0" borderId="0"/>
    <xf numFmtId="179" fontId="357" fillId="0" borderId="0" applyFont="0" applyFill="0" applyBorder="0" applyAlignment="0" applyProtection="0"/>
    <xf numFmtId="0" fontId="1" fillId="0" borderId="0"/>
    <xf numFmtId="0" fontId="363" fillId="0" borderId="0" applyNumberFormat="0" applyBorder="0" applyAlignment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179" fontId="357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0" borderId="0" applyNumberFormat="0" applyBorder="0" applyAlignment="0"/>
    <xf numFmtId="318" fontId="529" fillId="0" borderId="0" applyBorder="0" applyProtection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225" fontId="566" fillId="0" borderId="0" applyBorder="0" applyProtection="0"/>
    <xf numFmtId="225" fontId="567" fillId="0" borderId="0" applyBorder="0" applyProtection="0"/>
    <xf numFmtId="0" fontId="360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7" applyNumberFormat="0" applyFont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357" fillId="0" borderId="0"/>
    <xf numFmtId="0" fontId="43" fillId="0" borderId="0"/>
    <xf numFmtId="0" fontId="1" fillId="0" borderId="0"/>
    <xf numFmtId="179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356" fillId="0" borderId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4" fillId="0" borderId="0"/>
    <xf numFmtId="0" fontId="357" fillId="0" borderId="0"/>
    <xf numFmtId="179" fontId="4" fillId="0" borderId="0" applyFont="0" applyFill="0" applyBorder="0" applyAlignment="0" applyProtection="0"/>
    <xf numFmtId="179" fontId="133" fillId="0" borderId="0" applyFont="0" applyFill="0" applyBorder="0" applyAlignment="0" applyProtection="0"/>
    <xf numFmtId="0" fontId="107" fillId="0" borderId="0">
      <alignment vertical="top"/>
    </xf>
    <xf numFmtId="179" fontId="107" fillId="0" borderId="0" applyFont="0" applyFill="0" applyBorder="0" applyAlignment="0" applyProtection="0">
      <alignment vertical="top"/>
    </xf>
    <xf numFmtId="0" fontId="107" fillId="0" borderId="0">
      <alignment vertical="top"/>
    </xf>
    <xf numFmtId="0" fontId="1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1" fillId="128" borderId="0" applyNumberFormat="0" applyBorder="0" applyAlignment="0" applyProtection="0"/>
    <xf numFmtId="0" fontId="532" fillId="128" borderId="0" applyNumberFormat="0" applyBorder="0" applyAlignment="0" applyProtection="0"/>
    <xf numFmtId="0" fontId="533" fillId="128" borderId="0">
      <alignment vertical="center" wrapText="1"/>
    </xf>
    <xf numFmtId="0" fontId="534" fillId="128" borderId="0" applyNumberFormat="0" applyAlignment="0" applyProtection="0"/>
    <xf numFmtId="0" fontId="51" fillId="0" borderId="0"/>
    <xf numFmtId="0" fontId="54" fillId="0" borderId="10" applyNumberFormat="0" applyFill="0" applyAlignment="0" applyProtection="0"/>
    <xf numFmtId="0" fontId="55" fillId="0" borderId="11" applyNumberFormat="0" applyFill="0" applyAlignment="0" applyProtection="0"/>
    <xf numFmtId="0" fontId="56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7" borderId="13" applyNumberFormat="0" applyAlignment="0" applyProtection="0"/>
    <xf numFmtId="0" fontId="61" fillId="8" borderId="14" applyNumberFormat="0" applyAlignment="0" applyProtection="0"/>
    <xf numFmtId="0" fontId="62" fillId="8" borderId="13" applyNumberFormat="0" applyAlignment="0" applyProtection="0"/>
    <xf numFmtId="0" fontId="63" fillId="0" borderId="15" applyNumberFormat="0" applyFill="0" applyAlignment="0" applyProtection="0"/>
    <xf numFmtId="0" fontId="64" fillId="9" borderId="16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11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179" fontId="1" fillId="0" borderId="0" applyFont="0" applyFill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9" fontId="1" fillId="0" borderId="0" applyFont="0" applyFill="0" applyBorder="0" applyAlignment="0" applyProtection="0"/>
    <xf numFmtId="0" fontId="68" fillId="34" borderId="0" applyNumberFormat="0" applyBorder="0" applyAlignment="0" applyProtection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356" fillId="0" borderId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0" fontId="367" fillId="0" borderId="0" applyNumberFormat="0" applyFill="0" applyBorder="0" applyAlignment="0" applyProtection="0"/>
    <xf numFmtId="0" fontId="368" fillId="0" borderId="10" applyNumberFormat="0" applyFill="0" applyAlignment="0" applyProtection="0"/>
    <xf numFmtId="0" fontId="369" fillId="0" borderId="11" applyNumberFormat="0" applyFill="0" applyAlignment="0" applyProtection="0"/>
    <xf numFmtId="0" fontId="370" fillId="0" borderId="12" applyNumberFormat="0" applyFill="0" applyAlignment="0" applyProtection="0"/>
    <xf numFmtId="0" fontId="370" fillId="0" borderId="0" applyNumberFormat="0" applyFill="0" applyBorder="0" applyAlignment="0" applyProtection="0"/>
    <xf numFmtId="0" fontId="371" fillId="4" borderId="0" applyNumberFormat="0" applyBorder="0" applyAlignment="0" applyProtection="0"/>
    <xf numFmtId="0" fontId="372" fillId="5" borderId="0" applyNumberFormat="0" applyBorder="0" applyAlignment="0" applyProtection="0"/>
    <xf numFmtId="0" fontId="373" fillId="6" borderId="0" applyNumberFormat="0" applyBorder="0" applyAlignment="0" applyProtection="0"/>
    <xf numFmtId="0" fontId="374" fillId="7" borderId="13" applyNumberFormat="0" applyAlignment="0" applyProtection="0"/>
    <xf numFmtId="0" fontId="375" fillId="8" borderId="14" applyNumberFormat="0" applyAlignment="0" applyProtection="0"/>
    <xf numFmtId="0" fontId="376" fillId="8" borderId="13" applyNumberFormat="0" applyAlignment="0" applyProtection="0"/>
    <xf numFmtId="0" fontId="377" fillId="0" borderId="15" applyNumberFormat="0" applyFill="0" applyAlignment="0" applyProtection="0"/>
    <xf numFmtId="0" fontId="378" fillId="9" borderId="16" applyNumberFormat="0" applyAlignment="0" applyProtection="0"/>
    <xf numFmtId="0" fontId="379" fillId="0" borderId="0" applyNumberFormat="0" applyFill="0" applyBorder="0" applyAlignment="0" applyProtection="0"/>
    <xf numFmtId="0" fontId="356" fillId="10" borderId="17" applyNumberFormat="0" applyFont="0" applyAlignment="0" applyProtection="0"/>
    <xf numFmtId="0" fontId="380" fillId="0" borderId="0" applyNumberFormat="0" applyFill="0" applyBorder="0" applyAlignment="0" applyProtection="0"/>
    <xf numFmtId="0" fontId="381" fillId="0" borderId="18" applyNumberFormat="0" applyFill="0" applyAlignment="0" applyProtection="0"/>
    <xf numFmtId="0" fontId="382" fillId="11" borderId="0" applyNumberFormat="0" applyBorder="0" applyAlignment="0" applyProtection="0"/>
    <xf numFmtId="0" fontId="356" fillId="12" borderId="0" applyNumberFormat="0" applyBorder="0" applyAlignment="0" applyProtection="0"/>
    <xf numFmtId="0" fontId="356" fillId="13" borderId="0" applyNumberFormat="0" applyBorder="0" applyAlignment="0" applyProtection="0"/>
    <xf numFmtId="0" fontId="382" fillId="14" borderId="0" applyNumberFormat="0" applyBorder="0" applyAlignment="0" applyProtection="0"/>
    <xf numFmtId="0" fontId="382" fillId="15" borderId="0" applyNumberFormat="0" applyBorder="0" applyAlignment="0" applyProtection="0"/>
    <xf numFmtId="0" fontId="356" fillId="16" borderId="0" applyNumberFormat="0" applyBorder="0" applyAlignment="0" applyProtection="0"/>
    <xf numFmtId="0" fontId="356" fillId="17" borderId="0" applyNumberFormat="0" applyBorder="0" applyAlignment="0" applyProtection="0"/>
    <xf numFmtId="0" fontId="382" fillId="18" borderId="0" applyNumberFormat="0" applyBorder="0" applyAlignment="0" applyProtection="0"/>
    <xf numFmtId="0" fontId="382" fillId="19" borderId="0" applyNumberFormat="0" applyBorder="0" applyAlignment="0" applyProtection="0"/>
    <xf numFmtId="0" fontId="356" fillId="20" borderId="0" applyNumberFormat="0" applyBorder="0" applyAlignment="0" applyProtection="0"/>
    <xf numFmtId="0" fontId="356" fillId="21" borderId="0" applyNumberFormat="0" applyBorder="0" applyAlignment="0" applyProtection="0"/>
    <xf numFmtId="0" fontId="382" fillId="22" borderId="0" applyNumberFormat="0" applyBorder="0" applyAlignment="0" applyProtection="0"/>
    <xf numFmtId="0" fontId="382" fillId="23" borderId="0" applyNumberFormat="0" applyBorder="0" applyAlignment="0" applyProtection="0"/>
    <xf numFmtId="0" fontId="356" fillId="24" borderId="0" applyNumberFormat="0" applyBorder="0" applyAlignment="0" applyProtection="0"/>
    <xf numFmtId="0" fontId="356" fillId="25" borderId="0" applyNumberFormat="0" applyBorder="0" applyAlignment="0" applyProtection="0"/>
    <xf numFmtId="0" fontId="382" fillId="26" borderId="0" applyNumberFormat="0" applyBorder="0" applyAlignment="0" applyProtection="0"/>
    <xf numFmtId="0" fontId="382" fillId="27" borderId="0" applyNumberFormat="0" applyBorder="0" applyAlignment="0" applyProtection="0"/>
    <xf numFmtId="0" fontId="356" fillId="28" borderId="0" applyNumberFormat="0" applyBorder="0" applyAlignment="0" applyProtection="0"/>
    <xf numFmtId="0" fontId="356" fillId="29" borderId="0" applyNumberFormat="0" applyBorder="0" applyAlignment="0" applyProtection="0"/>
    <xf numFmtId="0" fontId="382" fillId="30" borderId="0" applyNumberFormat="0" applyBorder="0" applyAlignment="0" applyProtection="0"/>
    <xf numFmtId="0" fontId="382" fillId="31" borderId="0" applyNumberFormat="0" applyBorder="0" applyAlignment="0" applyProtection="0"/>
    <xf numFmtId="0" fontId="356" fillId="32" borderId="0" applyNumberFormat="0" applyBorder="0" applyAlignment="0" applyProtection="0"/>
    <xf numFmtId="0" fontId="356" fillId="33" borderId="0" applyNumberFormat="0" applyBorder="0" applyAlignment="0" applyProtection="0"/>
    <xf numFmtId="0" fontId="382" fillId="34" borderId="0" applyNumberFormat="0" applyBorder="0" applyAlignment="0" applyProtection="0"/>
    <xf numFmtId="179" fontId="357" fillId="0" borderId="0" applyFont="0" applyFill="0" applyBorder="0" applyAlignment="0" applyProtection="0"/>
    <xf numFmtId="0" fontId="1" fillId="0" borderId="0"/>
    <xf numFmtId="43" fontId="558" fillId="0" borderId="0" applyFont="0" applyFill="0" applyBorder="0" applyAlignment="0" applyProtection="0"/>
    <xf numFmtId="0" fontId="357" fillId="0" borderId="0"/>
    <xf numFmtId="0" fontId="234" fillId="0" borderId="62"/>
    <xf numFmtId="0" fontId="133" fillId="0" borderId="0"/>
    <xf numFmtId="179" fontId="357" fillId="0" borderId="0" applyFont="0" applyFill="0" applyBorder="0" applyAlignment="0" applyProtection="0"/>
    <xf numFmtId="0" fontId="559" fillId="0" borderId="0"/>
    <xf numFmtId="0" fontId="133" fillId="0" borderId="0"/>
    <xf numFmtId="0" fontId="38" fillId="0" borderId="0"/>
    <xf numFmtId="0" fontId="1" fillId="0" borderId="0"/>
    <xf numFmtId="0" fontId="43" fillId="0" borderId="0"/>
    <xf numFmtId="0" fontId="37" fillId="0" borderId="0"/>
    <xf numFmtId="179" fontId="43" fillId="0" borderId="0" applyFont="0" applyFill="0" applyBorder="0" applyAlignment="0" applyProtection="0"/>
    <xf numFmtId="179" fontId="558" fillId="0" borderId="0" applyFont="0" applyFill="0" applyBorder="0" applyAlignment="0" applyProtection="0"/>
    <xf numFmtId="0" fontId="43" fillId="0" borderId="0"/>
    <xf numFmtId="0" fontId="1" fillId="0" borderId="0"/>
    <xf numFmtId="0" fontId="561" fillId="0" borderId="0">
      <alignment vertical="top"/>
    </xf>
    <xf numFmtId="0" fontId="43" fillId="0" borderId="0"/>
    <xf numFmtId="0" fontId="559" fillId="0" borderId="0"/>
    <xf numFmtId="0" fontId="357" fillId="0" borderId="0"/>
    <xf numFmtId="0" fontId="357" fillId="0" borderId="0"/>
    <xf numFmtId="43" fontId="1" fillId="0" borderId="0" applyFont="0" applyFill="0" applyBorder="0" applyAlignment="0" applyProtection="0"/>
    <xf numFmtId="0" fontId="38" fillId="0" borderId="0"/>
    <xf numFmtId="0" fontId="529" fillId="0" borderId="0"/>
    <xf numFmtId="0" fontId="357" fillId="0" borderId="0"/>
    <xf numFmtId="179" fontId="43" fillId="0" borderId="0" applyFont="0" applyFill="0" applyBorder="0" applyAlignment="0" applyProtection="0"/>
    <xf numFmtId="0" fontId="357" fillId="0" borderId="0"/>
    <xf numFmtId="9" fontId="1" fillId="0" borderId="0" applyFont="0" applyFill="0" applyBorder="0" applyAlignment="0" applyProtection="0"/>
    <xf numFmtId="0" fontId="357" fillId="0" borderId="0"/>
    <xf numFmtId="17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1" fillId="0" borderId="0"/>
    <xf numFmtId="179" fontId="357" fillId="0" borderId="0" applyFont="0" applyFill="0" applyBorder="0" applyAlignment="0" applyProtection="0"/>
    <xf numFmtId="0" fontId="1" fillId="0" borderId="0"/>
    <xf numFmtId="0" fontId="1" fillId="0" borderId="0"/>
    <xf numFmtId="225" fontId="562" fillId="0" borderId="0" applyBorder="0" applyProtection="0"/>
    <xf numFmtId="0" fontId="1" fillId="0" borderId="0"/>
    <xf numFmtId="0" fontId="1" fillId="0" borderId="0"/>
    <xf numFmtId="179" fontId="357" fillId="0" borderId="0" applyFont="0" applyFill="0" applyBorder="0" applyAlignment="0" applyProtection="0"/>
    <xf numFmtId="0" fontId="567" fillId="0" borderId="0"/>
    <xf numFmtId="0" fontId="393" fillId="0" borderId="0"/>
    <xf numFmtId="0" fontId="357" fillId="0" borderId="0"/>
    <xf numFmtId="0" fontId="1" fillId="0" borderId="0"/>
    <xf numFmtId="0" fontId="1" fillId="0" borderId="0"/>
    <xf numFmtId="0" fontId="559" fillId="0" borderId="0"/>
    <xf numFmtId="0" fontId="43" fillId="0" borderId="0"/>
    <xf numFmtId="0" fontId="357" fillId="0" borderId="0"/>
    <xf numFmtId="43" fontId="49" fillId="0" borderId="0" applyFont="0" applyFill="0" applyBorder="0" applyAlignment="0" applyProtection="0"/>
    <xf numFmtId="0" fontId="566" fillId="0" borderId="0"/>
    <xf numFmtId="0" fontId="393" fillId="0" borderId="0"/>
    <xf numFmtId="318" fontId="133" fillId="0" borderId="0" applyBorder="0" applyProtection="0"/>
    <xf numFmtId="179" fontId="43" fillId="0" borderId="0" applyFont="0" applyFill="0" applyBorder="0" applyAlignment="0" applyProtection="0"/>
    <xf numFmtId="317" fontId="559" fillId="0" borderId="0" applyFont="0" applyBorder="0" applyProtection="0"/>
    <xf numFmtId="43" fontId="1" fillId="0" borderId="0" applyFont="0" applyFill="0" applyBorder="0" applyAlignment="0" applyProtection="0"/>
    <xf numFmtId="0" fontId="43" fillId="0" borderId="0"/>
    <xf numFmtId="0" fontId="357" fillId="0" borderId="0"/>
    <xf numFmtId="179" fontId="357" fillId="0" borderId="0" applyFont="0" applyFill="0" applyBorder="0" applyAlignment="0" applyProtection="0"/>
    <xf numFmtId="0" fontId="357" fillId="0" borderId="0"/>
    <xf numFmtId="43" fontId="39" fillId="0" borderId="0" applyFont="0" applyFill="0" applyBorder="0" applyAlignment="0" applyProtection="0"/>
    <xf numFmtId="0" fontId="357" fillId="0" borderId="0"/>
    <xf numFmtId="179" fontId="3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9" fillId="0" borderId="0" applyNumberFormat="0" applyBorder="0" applyAlignment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60" fillId="0" borderId="0" applyNumberFormat="0" applyBorder="0" applyAlignment="0"/>
  </cellStyleXfs>
  <cellXfs count="143">
    <xf numFmtId="0" fontId="0" fillId="0" borderId="0" xfId="0"/>
    <xf numFmtId="43" fontId="8" fillId="0" borderId="0" xfId="0" applyNumberFormat="1" applyFont="1"/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8" fillId="0" borderId="0" xfId="0" quotePrefix="1" applyFont="1" applyAlignment="1">
      <alignment horizontal="left"/>
    </xf>
    <xf numFmtId="38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Continuous"/>
    </xf>
    <xf numFmtId="41" fontId="12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41" fontId="8" fillId="0" borderId="0" xfId="0" applyNumberFormat="1" applyFont="1" applyAlignment="1">
      <alignment horizontal="centerContinuous"/>
    </xf>
    <xf numFmtId="41" fontId="12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center"/>
    </xf>
    <xf numFmtId="41" fontId="8" fillId="0" borderId="3" xfId="0" applyNumberFormat="1" applyFont="1" applyBorder="1"/>
    <xf numFmtId="3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41" fontId="8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168" fontId="8" fillId="0" borderId="0" xfId="1" applyNumberFormat="1" applyFont="1" applyFill="1" applyAlignment="1"/>
    <xf numFmtId="168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0" fontId="8" fillId="0" borderId="0" xfId="0" applyFont="1"/>
    <xf numFmtId="0" fontId="10" fillId="0" borderId="0" xfId="0" applyFont="1"/>
    <xf numFmtId="41" fontId="12" fillId="0" borderId="0" xfId="0" applyNumberFormat="1" applyFont="1"/>
    <xf numFmtId="38" fontId="8" fillId="0" borderId="0" xfId="0" applyNumberFormat="1" applyFont="1"/>
    <xf numFmtId="41" fontId="8" fillId="0" borderId="0" xfId="0" applyNumberFormat="1" applyFont="1"/>
    <xf numFmtId="41" fontId="12" fillId="0" borderId="3" xfId="0" applyNumberFormat="1" applyFont="1" applyBorder="1"/>
    <xf numFmtId="41" fontId="12" fillId="0" borderId="5" xfId="0" applyNumberFormat="1" applyFont="1" applyBorder="1"/>
    <xf numFmtId="41" fontId="12" fillId="0" borderId="4" xfId="0" applyNumberFormat="1" applyFont="1" applyBorder="1"/>
    <xf numFmtId="37" fontId="12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center"/>
    </xf>
    <xf numFmtId="37" fontId="12" fillId="0" borderId="0" xfId="0" quotePrefix="1" applyNumberFormat="1" applyFont="1" applyAlignment="1">
      <alignment horizontal="center"/>
    </xf>
    <xf numFmtId="37" fontId="8" fillId="0" borderId="0" xfId="0" applyNumberFormat="1" applyFont="1"/>
    <xf numFmtId="37" fontId="10" fillId="0" borderId="0" xfId="0" applyNumberFormat="1" applyFont="1"/>
    <xf numFmtId="49" fontId="13" fillId="0" borderId="0" xfId="0" applyNumberFormat="1" applyFont="1"/>
    <xf numFmtId="0" fontId="12" fillId="0" borderId="0" xfId="0" applyFont="1" applyAlignment="1">
      <alignment horizontal="right"/>
    </xf>
    <xf numFmtId="41" fontId="12" fillId="0" borderId="4" xfId="0" applyNumberFormat="1" applyFont="1" applyBorder="1" applyAlignment="1">
      <alignment horizontal="right"/>
    </xf>
    <xf numFmtId="172" fontId="12" fillId="0" borderId="0" xfId="0" applyNumberFormat="1" applyFont="1"/>
    <xf numFmtId="41" fontId="12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vertical="top"/>
    </xf>
    <xf numFmtId="168" fontId="15" fillId="0" borderId="0" xfId="0" quotePrefix="1" applyNumberFormat="1" applyFont="1" applyAlignment="1">
      <alignment horizontal="left" vertical="top"/>
    </xf>
    <xf numFmtId="37" fontId="14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left" vertical="top"/>
    </xf>
    <xf numFmtId="37" fontId="15" fillId="0" borderId="0" xfId="0" applyNumberFormat="1" applyFont="1" applyAlignment="1">
      <alignment horizontal="left" vertical="top"/>
    </xf>
    <xf numFmtId="38" fontId="14" fillId="0" borderId="0" xfId="0" applyNumberFormat="1" applyFont="1" applyAlignment="1">
      <alignment horizontal="centerContinuous" vertical="top"/>
    </xf>
    <xf numFmtId="0" fontId="14" fillId="0" borderId="0" xfId="0" applyFont="1" applyAlignment="1">
      <alignment horizontal="right" vertical="top"/>
    </xf>
    <xf numFmtId="168" fontId="14" fillId="0" borderId="0" xfId="0" applyNumberFormat="1" applyFont="1" applyAlignment="1">
      <alignment horizontal="center" vertical="top"/>
    </xf>
    <xf numFmtId="168" fontId="15" fillId="0" borderId="0" xfId="0" applyNumberFormat="1" applyFont="1" applyAlignment="1">
      <alignment vertical="top"/>
    </xf>
    <xf numFmtId="168" fontId="14" fillId="0" borderId="3" xfId="0" applyNumberFormat="1" applyFont="1" applyBorder="1" applyAlignment="1">
      <alignment horizontal="center" vertical="top"/>
    </xf>
    <xf numFmtId="0" fontId="15" fillId="0" borderId="0" xfId="0" applyFont="1" applyAlignment="1">
      <alignment vertical="top"/>
    </xf>
    <xf numFmtId="0" fontId="14" fillId="0" borderId="0" xfId="0" applyFont="1" applyAlignment="1">
      <alignment vertical="top"/>
    </xf>
    <xf numFmtId="168" fontId="16" fillId="0" borderId="0" xfId="0" applyNumberFormat="1" applyFont="1" applyAlignment="1">
      <alignment vertical="top"/>
    </xf>
    <xf numFmtId="49" fontId="18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right"/>
    </xf>
    <xf numFmtId="41" fontId="14" fillId="0" borderId="0" xfId="0" applyNumberFormat="1" applyFont="1" applyAlignment="1">
      <alignment horizontal="center" vertical="top"/>
    </xf>
    <xf numFmtId="41" fontId="14" fillId="0" borderId="3" xfId="0" applyNumberFormat="1" applyFont="1" applyBorder="1" applyAlignment="1">
      <alignment horizontal="center" vertical="top"/>
    </xf>
    <xf numFmtId="41" fontId="14" fillId="0" borderId="6" xfId="0" applyNumberFormat="1" applyFont="1" applyBorder="1" applyAlignment="1">
      <alignment horizontal="center" vertical="top"/>
    </xf>
    <xf numFmtId="168" fontId="14" fillId="0" borderId="7" xfId="0" applyNumberFormat="1" applyFont="1" applyBorder="1" applyAlignment="1">
      <alignment horizontal="center" vertical="top"/>
    </xf>
    <xf numFmtId="168" fontId="14" fillId="0" borderId="3" xfId="0" quotePrefix="1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center"/>
    </xf>
    <xf numFmtId="0" fontId="8" fillId="0" borderId="8" xfId="0" applyFont="1" applyBorder="1"/>
    <xf numFmtId="0" fontId="11" fillId="0" borderId="0" xfId="0" applyFont="1"/>
    <xf numFmtId="41" fontId="8" fillId="0" borderId="5" xfId="0" applyNumberFormat="1" applyFont="1" applyBorder="1"/>
    <xf numFmtId="41" fontId="8" fillId="0" borderId="7" xfId="0" applyNumberFormat="1" applyFont="1" applyBorder="1"/>
    <xf numFmtId="49" fontId="19" fillId="0" borderId="0" xfId="0" applyNumberFormat="1" applyFont="1"/>
    <xf numFmtId="39" fontId="8" fillId="0" borderId="0" xfId="0" applyNumberFormat="1" applyFont="1"/>
    <xf numFmtId="170" fontId="8" fillId="0" borderId="3" xfId="0" applyNumberFormat="1" applyFont="1" applyBorder="1"/>
    <xf numFmtId="41" fontId="8" fillId="0" borderId="4" xfId="0" applyNumberFormat="1" applyFont="1" applyBorder="1"/>
    <xf numFmtId="170" fontId="8" fillId="0" borderId="4" xfId="0" applyNumberFormat="1" applyFont="1" applyBorder="1"/>
    <xf numFmtId="170" fontId="8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1" fontId="8" fillId="0" borderId="5" xfId="1" applyNumberFormat="1" applyFont="1" applyFill="1" applyBorder="1" applyAlignment="1"/>
    <xf numFmtId="41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49" fontId="8" fillId="0" borderId="3" xfId="0" applyNumberFormat="1" applyFont="1" applyBorder="1" applyAlignment="1">
      <alignment horizontal="center"/>
    </xf>
    <xf numFmtId="41" fontId="9" fillId="0" borderId="0" xfId="0" quotePrefix="1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170" fontId="8" fillId="0" borderId="0" xfId="1" applyNumberFormat="1" applyFont="1" applyFill="1" applyAlignment="1"/>
    <xf numFmtId="4" fontId="8" fillId="0" borderId="0" xfId="1" applyFont="1" applyFill="1" applyAlignment="1"/>
    <xf numFmtId="3" fontId="8" fillId="0" borderId="0" xfId="1" applyNumberFormat="1" applyFont="1" applyFill="1" applyAlignment="1"/>
    <xf numFmtId="41" fontId="8" fillId="0" borderId="0" xfId="10" applyNumberFormat="1" applyFont="1" applyFill="1" applyAlignment="1"/>
    <xf numFmtId="3" fontId="8" fillId="0" borderId="0" xfId="1" applyNumberFormat="1" applyFont="1" applyFill="1" applyBorder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43" fontId="8" fillId="0" borderId="0" xfId="0" applyNumberFormat="1" applyFont="1" applyAlignment="1">
      <alignment wrapText="1"/>
    </xf>
    <xf numFmtId="44" fontId="8" fillId="0" borderId="0" xfId="1" applyNumberFormat="1" applyFont="1" applyFill="1" applyAlignment="1">
      <alignment horizontal="center" wrapText="1"/>
    </xf>
    <xf numFmtId="41" fontId="20" fillId="0" borderId="0" xfId="0" applyNumberFormat="1" applyFont="1"/>
    <xf numFmtId="41" fontId="20" fillId="0" borderId="3" xfId="0" applyNumberFormat="1" applyFont="1" applyBorder="1"/>
    <xf numFmtId="173" fontId="12" fillId="0" borderId="0" xfId="0" applyNumberFormat="1" applyFont="1"/>
    <xf numFmtId="173" fontId="12" fillId="0" borderId="9" xfId="0" applyNumberFormat="1" applyFont="1" applyBorder="1"/>
    <xf numFmtId="41" fontId="21" fillId="0" borderId="0" xfId="0" applyNumberFormat="1" applyFont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41" fontId="8" fillId="0" borderId="0" xfId="0" applyNumberFormat="1" applyFont="1" applyFill="1"/>
    <xf numFmtId="41" fontId="8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centerContinuous"/>
    </xf>
    <xf numFmtId="41" fontId="12" fillId="0" borderId="0" xfId="0" applyNumberFormat="1" applyFont="1" applyFill="1" applyAlignment="1">
      <alignment horizontal="centerContinuous"/>
    </xf>
    <xf numFmtId="38" fontId="8" fillId="0" borderId="0" xfId="0" applyNumberFormat="1" applyFont="1" applyFill="1" applyAlignment="1">
      <alignment horizontal="centerContinuous"/>
    </xf>
    <xf numFmtId="40" fontId="10" fillId="0" borderId="0" xfId="0" applyNumberFormat="1" applyFont="1" applyFill="1" applyAlignment="1">
      <alignment horizontal="left"/>
    </xf>
    <xf numFmtId="1" fontId="8" fillId="0" borderId="0" xfId="0" applyNumberFormat="1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41" fontId="9" fillId="0" borderId="0" xfId="0" quotePrefix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40" fontId="10" fillId="0" borderId="0" xfId="0" applyNumberFormat="1" applyFont="1" applyFill="1"/>
    <xf numFmtId="1" fontId="10" fillId="0" borderId="0" xfId="0" applyNumberFormat="1" applyFont="1" applyFill="1"/>
    <xf numFmtId="40" fontId="8" fillId="0" borderId="0" xfId="0" applyNumberFormat="1" applyFont="1" applyFill="1"/>
    <xf numFmtId="1" fontId="8" fillId="0" borderId="0" xfId="0" applyNumberFormat="1" applyFont="1" applyFill="1"/>
    <xf numFmtId="41" fontId="8" fillId="0" borderId="0" xfId="1" applyNumberFormat="1" applyFont="1" applyFill="1" applyBorder="1" applyAlignment="1" applyProtection="1"/>
    <xf numFmtId="173" fontId="12" fillId="0" borderId="0" xfId="14" applyNumberFormat="1" applyFont="1"/>
    <xf numFmtId="41" fontId="12" fillId="0" borderId="3" xfId="14" applyNumberFormat="1" applyFont="1" applyBorder="1"/>
    <xf numFmtId="173" fontId="12" fillId="0" borderId="9" xfId="14" applyNumberFormat="1" applyFont="1" applyBorder="1"/>
    <xf numFmtId="0" fontId="8" fillId="0" borderId="3" xfId="0" applyFont="1" applyBorder="1" applyAlignment="1">
      <alignment horizontal="center"/>
    </xf>
    <xf numFmtId="41" fontId="8" fillId="0" borderId="0" xfId="1" applyNumberFormat="1" applyFont="1" applyFill="1" applyAlignment="1">
      <alignment horizontal="right"/>
    </xf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168" fontId="14" fillId="0" borderId="3" xfId="0" applyNumberFormat="1" applyFont="1" applyBorder="1" applyAlignment="1">
      <alignment horizontal="center" vertical="top"/>
    </xf>
    <xf numFmtId="43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</cellXfs>
  <cellStyles count="33523">
    <cellStyle name="_x0001_" xfId="100" xr:uid="{E8CD637C-3B0D-441A-8273-0185543F255A}"/>
    <cellStyle name="_x0013_" xfId="101" xr:uid="{A03054C6-95AD-431C-BCEA-0CA11855FCBA}"/>
    <cellStyle name="          _x000d__x000a_386grabber=vga.3gr_x000d__x000a_" xfId="4802" xr:uid="{F232921A-B640-4C1D-B7E2-B5E19DEFCDB8}"/>
    <cellStyle name=" a specified number of montd" xfId="4925" xr:uid="{F8A1F588-7472-4C8D-815D-BC3F36433E0F}"/>
    <cellStyle name=" before or after a specified number of montd" xfId="4851" xr:uid="{A7B0F2A1-A4C3-4884-B9D8-65B601CCA450}"/>
    <cellStyle name=" between two dateœ" xfId="4852" xr:uid="{AAB29A05-DA7D-4329-B551-FC91D923C4BD}"/>
    <cellStyle name=" of whole workdays between two dateœ" xfId="4794" xr:uid="{97B0AC70-819D-4D0E-9C82-29D61E37722F}"/>
    <cellStyle name="." xfId="102" xr:uid="{6D7F7F03-900B-4B1F-B04C-48AF922EFF5E}"/>
    <cellStyle name="??" xfId="103" xr:uid="{483FF00B-95E7-4162-AFDD-9FD9B66EBAC3}"/>
    <cellStyle name="?? - Style1" xfId="32580" xr:uid="{31A2646B-3108-4398-9E64-FEEC560F3B8A}"/>
    <cellStyle name="?? [0.00]_12??????" xfId="104" xr:uid="{F1CB518B-5D0C-45EE-BE4D-3E3E96087727}"/>
    <cellStyle name="?? [0]" xfId="105" xr:uid="{8391A6E0-AF1D-45AD-8858-1CDC74A9A423}"/>
    <cellStyle name="?? [0] - Style2" xfId="32581" xr:uid="{51F277F6-9679-4F72-87E4-60954212F222}"/>
    <cellStyle name="?? [0]_PERSONAL" xfId="32582" xr:uid="{7836A9AB-C314-4C6A-8D2A-D92D63140B81}"/>
    <cellStyle name="?? 10" xfId="6853" xr:uid="{35FE5E77-5F67-4581-87B1-9472F0C1B7FB}"/>
    <cellStyle name="?? 11" xfId="6990" xr:uid="{9E985490-82B6-45E1-9C9A-6BFB791B2697}"/>
    <cellStyle name="?? 12" xfId="6859" xr:uid="{ED85042A-41A0-458A-A7CE-C138A70D61EF}"/>
    <cellStyle name="?? 13" xfId="7028" xr:uid="{A127563F-0AE6-4E2C-97C3-B0C5B4E2C4E5}"/>
    <cellStyle name="?? 14" xfId="6917" xr:uid="{AAABAC8F-2F1D-40D0-93D5-13E4248CA465}"/>
    <cellStyle name="?? 15" xfId="32653" xr:uid="{A6AA6B68-93E6-4D3F-9C16-022CA11C2B54}"/>
    <cellStyle name="?? 16" xfId="32781" xr:uid="{4665E9F8-1242-4547-A4DB-677230D2E0B2}"/>
    <cellStyle name="?? 17" xfId="32729" xr:uid="{B32E7E81-F43B-4097-A901-B8CE2553473B}"/>
    <cellStyle name="?? 18" xfId="33505" xr:uid="{C7F633DD-5FC9-4707-A181-454861EFB36C}"/>
    <cellStyle name="?? 19" xfId="33496" xr:uid="{65F98F54-98DD-4EA1-8867-A343091570F7}"/>
    <cellStyle name="?? 2" xfId="106" xr:uid="{868CC0B2-46A5-4D61-A55D-DC5B63D350B5}"/>
    <cellStyle name="?? 20" xfId="32667" xr:uid="{C9F9C952-6481-42AF-A058-92E9EA3D36DC}"/>
    <cellStyle name="?? 3" xfId="107" xr:uid="{A52BDC89-F1FE-4CC2-80EF-150D3AB7772E}"/>
    <cellStyle name="?? 4" xfId="108" xr:uid="{FCC81602-31B2-4096-B611-58D21F0C8C4C}"/>
    <cellStyle name="?? 5" xfId="109" xr:uid="{DF6660A4-C1DA-4E61-BE0C-CD4F527432DD}"/>
    <cellStyle name="?? 6" xfId="110" xr:uid="{72D6C506-507C-407E-85D0-358E1F1A5D11}"/>
    <cellStyle name="?? 7" xfId="5028" xr:uid="{ED480501-4D6B-4F07-9E15-33E7C573C383}"/>
    <cellStyle name="?? 8" xfId="6797" xr:uid="{16F81E0F-11CC-44DD-8ACA-E50AB9EDABF8}"/>
    <cellStyle name="?? 9" xfId="5975" xr:uid="{0828BE59-635B-4E83-9596-45A0F7220E51}"/>
    <cellStyle name="??&amp;O?&amp;H?_x0008__x000f__x0007_?_x0007__x0001__x0001_" xfId="4796" xr:uid="{EC1D6C88-C7E9-4D3E-A275-86C9882662DC}"/>
    <cellStyle name="??&amp;O?&amp;H?_x0008_??_x0007__x0001__x0001_" xfId="4803" xr:uid="{F150EF8D-DDA8-47AD-A453-DB26C922DF2A}"/>
    <cellStyle name="?_x001d_?'&amp;O??&amp;H?_x000b__x0008_4_x0018__x0005__x0019__x000f__x0001__x0001_" xfId="111" xr:uid="{3F9B0F1C-DF73-43A8-B6F3-E732A136552E}"/>
    <cellStyle name="???" xfId="112" xr:uid="{1CB19AB9-11E5-47DF-B9FF-711C7D83A544}"/>
    <cellStyle name="??? ??" xfId="113" xr:uid="{599C5E11-4314-4401-8A50-B096E5070D12}"/>
    <cellStyle name="??? 1" xfId="114" xr:uid="{438D914C-4915-4792-8C04-E2EEA895DDD6}"/>
    <cellStyle name="??? 2" xfId="115" xr:uid="{EDCFA3D7-E709-4757-94D4-80E1756F62F8}"/>
    <cellStyle name="??? 3" xfId="116" xr:uid="{52AB0E8B-A483-4ABC-AA7B-AB8E1EA3DEF9}"/>
    <cellStyle name="??? 4" xfId="117" xr:uid="{65AD1F80-CA44-4553-994C-BB9956DA8610}"/>
    <cellStyle name="????" xfId="118" xr:uid="{65C37B80-4A80-4571-9611-03F8FE98F2A7}"/>
    <cellStyle name="???? ??" xfId="119" xr:uid="{0305C906-9883-44E8-BFD7-6C42E7740829}"/>
    <cellStyle name="???? [0.00]_(FAST????) YC5 BOX????rev.1" xfId="120" xr:uid="{7E992820-62A6-4056-BEA1-91E911E80B4E}"/>
    <cellStyle name="???? 2" xfId="121" xr:uid="{E1199082-7C03-4D0B-8D55-92579E604352}"/>
    <cellStyle name="????? 1" xfId="122" xr:uid="{5AE181BE-1154-40A8-A92A-13D1B56F4E52}"/>
    <cellStyle name="????? 2" xfId="123" xr:uid="{EF15615E-D308-4BF8-B906-A2D66C319A3F}"/>
    <cellStyle name="????? 3" xfId="124" xr:uid="{D9C5E89C-08BC-414B-B42A-524C4B11B1AB}"/>
    <cellStyle name="????? 4" xfId="125" xr:uid="{83E8FE9E-7F97-4D9A-B0E5-FD9721CCB9D4}"/>
    <cellStyle name="????? 5" xfId="126" xr:uid="{D9AAF12E-E1C7-4447-A35D-0D3A59F6F4D7}"/>
    <cellStyle name="????? 6" xfId="127" xr:uid="{E2D9E743-DB19-45B8-8154-CE8BE32B1EF7}"/>
    <cellStyle name="?????()" xfId="128" xr:uid="{0F707E5B-B58C-423A-9004-B4FFBB16381E}"/>
    <cellStyle name="?????(0.00)" xfId="129" xr:uid="{0B642D2F-DDD4-40C6-963E-65B79E45F833}"/>
    <cellStyle name="??????" xfId="130" xr:uid="{534816C2-27C7-4E9B-89EE-525A40E1D9C3}"/>
    <cellStyle name="?????? - Style3" xfId="32583" xr:uid="{870BFC20-0D25-4E29-8D70-06E3C34A482F}"/>
    <cellStyle name="?????? - Style4" xfId="32584" xr:uid="{5E597FB3-4F6D-4C97-8945-73AEF63C0CB1}"/>
    <cellStyle name="???????" xfId="131" xr:uid="{1343A61C-11CA-493F-876E-03A29931109B}"/>
    <cellStyle name="??????? 2" xfId="4809" xr:uid="{CB39A2C2-D852-41B5-BD73-AEA565996584}"/>
    <cellStyle name="????????????" xfId="132" xr:uid="{5FDE4F43-1D82-486A-B850-9610CF156A5E}"/>
    <cellStyle name="???????????? 2" xfId="4797" xr:uid="{76F655BC-351C-4CE5-B3D6-7E872AC7D090}"/>
    <cellStyle name="???????????? Change1.5.1" xfId="4799" xr:uid="{DFF02777-550E-4ECD-85DF-C9B0FFF318BB}"/>
    <cellStyle name="??????????????" xfId="133" xr:uid="{20DC97C1-E151-4412-9C2B-1C3798B90853}"/>
    <cellStyle name="?????????????????" xfId="134" xr:uid="{6E8B9A13-4174-498B-8298-7C50237F8C06}"/>
    <cellStyle name="????????????????? [0]_MOGAS97" xfId="135" xr:uid="{88B2998F-DB76-4120-AC37-3FBB59ECFBAB}"/>
    <cellStyle name="??????????????????? [0]_MOGAS97" xfId="136" xr:uid="{67D7904B-833C-41F8-980D-C649F1012292}"/>
    <cellStyle name="????????????????????" xfId="137" xr:uid="{780289C4-8F4B-4505-8F74-3C1D9120AD5E}"/>
    <cellStyle name="???????????????????????" xfId="138" xr:uid="{BF70B381-65EE-43D5-9233-8F75C052DB28}"/>
    <cellStyle name="???????????????????????????????ma_QTR94_95_1ฟ๙ศธบ๑ณปฟช (2)" xfId="139" xr:uid="{8A660AA4-E5B0-46E8-9E8F-36A7BAB2CA3B}"/>
    <cellStyle name="???????????????????????_BSK Q2'10 (Q,P,ZC,K,ZE)" xfId="140" xr:uid="{0AD59779-9F30-49F6-84D3-0FA190AE897E}"/>
    <cellStyle name="???????????????????_MOGAS97" xfId="141" xr:uid="{FA4C380E-8E99-4216-B1E0-16E61CC10277}"/>
    <cellStyle name="?????????????????_Comparative purchase07" xfId="142" xr:uid="{342FB5BB-1E80-40A6-9418-03AAFE9AE637}"/>
    <cellStyle name="??????????????M-METER??e" xfId="4841" xr:uid="{B41E9299-0259-4579-A49B-3A09EC0C2B31}"/>
    <cellStyle name="????????????esolume 02A3" xfId="4853" xr:uid="{516A7502-9B7C-4749-BA57-62DEF7496A1F}"/>
    <cellStyle name="????????????ge Details1c" xfId="5029" xr:uid="{4459679E-6079-45FB-A4C8-7C46B304BE26}"/>
    <cellStyle name="????????????le" xfId="4815" xr:uid="{AD27037D-B108-47BC-8DB1-99790AD82445}"/>
    <cellStyle name="????????????NOTEWINNOTET" xfId="4844" xr:uid="{AE43413B-FA99-4979-A604-CF6FCFA24CC5}"/>
    <cellStyle name="????????????VC (2))VC (2" xfId="4818" xr:uid="{0DA5F86D-A514-45D4-9E77-9329EA103316}"/>
    <cellStyle name="????????ﾀWINNO" xfId="4819" xr:uid="{E47B5DFA-66C8-4815-8623-662D473D0BF3}"/>
    <cellStyle name="???????_Dataer" xfId="4904" xr:uid="{F5BB3224-7A79-45CB-A285-C7F658AB368B}"/>
    <cellStyle name="???????UL PT1_" xfId="4861" xr:uid="{51D12956-E402-4D40-9E30-784CAC5BA138}"/>
    <cellStyle name="???????usmixes" xfId="4842" xr:uid="{A48E2AE0-5EC9-4CA3-B79A-784906FBCE57}"/>
    <cellStyle name="???????XX vs a" xfId="4944" xr:uid="{0DCD5A27-73AC-4359-AA4D-B30B054364E1}"/>
    <cellStyle name="?????[0.00]" xfId="143" xr:uid="{AD7B62DE-CCD6-4D08-A7D4-E25B9BC76323}"/>
    <cellStyle name="?????_?????" xfId="4810" xr:uid="{7E167517-3E33-4773-A53A-0BA122B6A44A}"/>
    <cellStyle name="????_(FAST????) YC5 BOX????rev.1" xfId="144" xr:uid="{1FAECB75-973B-47E1-B91A-55FFDBAA135F}"/>
    <cellStyle name="???[0]_Book1" xfId="145" xr:uid="{F8264950-29DF-4759-A0CD-6988EC2C395F}"/>
    <cellStyle name="???_???" xfId="146" xr:uid="{2651651D-6212-4376-AFBF-517B2E0E9C5E}"/>
    <cellStyle name="???b???b???b???b???????????????????????????????ma_QTR94_95_1ฟ๙ศธบ๑ณปฟช (2)" xfId="147" xr:uid="{51374087-A055-484D-BAC1-796F4B955603}"/>
    <cellStyle name="??[0]_LC (2)" xfId="148" xr:uid="{BC367B76-749D-4742-8595-E54DFAA53E43}"/>
    <cellStyle name="??_ 97? ????(?)" xfId="149" xr:uid="{0DA89B8D-8BF1-4828-9B76-2D6018E4F795}"/>
    <cellStyle name="?\??·?????n?C?p????“?N" xfId="4820" xr:uid="{5FA9A804-55A8-4FC3-8B4B-35DFDF472B22}"/>
    <cellStyle name="?\??・?????n?C?pー???“?N" xfId="4970" xr:uid="{2AAE4E06-6E9D-479F-BD34-0E5671FCB895}"/>
    <cellStyle name="?\??・?????n?C?pー???“?N・】M-METER??更e" xfId="4929" xr:uid="{F5609AC3-F083-47A3-8343-2611482E8408}"/>
    <cellStyle name="?\??E?????n?C?p[???g?N" xfId="5041" xr:uid="{0A8C3D9E-88E7-4D10-A931-662C251F3807}"/>
    <cellStyle name="?\?|I?Y?I?n?C?p[???g?N" xfId="4969" xr:uid="{A7FA41DA-63EB-416A-BAB4-ACCCAEE17BA1}"/>
    <cellStyle name="?\?|巧?Y?I?n?C?pー???“?N" xfId="5027" xr:uid="{516A87A7-1D9F-44AA-818F-44570F841B81}"/>
    <cellStyle name="?·? [0]_????l" xfId="5036" xr:uid="{E7B978F8-B995-440D-AE2F-6E6A3D2D53A9}"/>
    <cellStyle name="?·?_???_?" xfId="4953" xr:uid="{F571F499-212A-48BF-B715-C51360221DFD}"/>
    <cellStyle name="?・_x0017_?°_x0001_?????????" xfId="4817" xr:uid="{1853B41B-C843-4832-B623-CF660D933F61}"/>
    <cellStyle name="?…????? [0.00]_laroux" xfId="150" xr:uid="{A86C5C7C-FC48-44B1-83AD-5065DD1E37A1}"/>
    <cellStyle name="?…?????_laroux" xfId="151" xr:uid="{D0C542DD-C6EC-48B4-807B-A1A42B6115A2}"/>
    <cellStyle name="?…?a唇?e [0.00]_Book1" xfId="4821" xr:uid="{9A4FD004-AB7F-48A7-BE0E-6D21EF2960FF}"/>
    <cellStyle name="?…?a唇?e_Book1" xfId="4804" xr:uid="{D4D329BD-4CB0-4ED3-99D5-EB3F9CF45BAD}"/>
    <cellStyle name="?c??E?? [0.00]_currentKC GL" xfId="5062" xr:uid="{D96A8198-354E-4E33-BE2E-5969462E4F78}"/>
    <cellStyle name="?c??E??_currentKC GL" xfId="4836" xr:uid="{F510C8E5-A944-4242-919D-A8EDCB122BF2}"/>
    <cellStyle name="?H?????W?s??" xfId="152" xr:uid="{B72F5E8B-D1EC-4296-B87D-143CB4DC29D0}"/>
    <cellStyle name="?n?C?p????“?N" xfId="4845" xr:uid="{A6EEA28E-769D-4BB6-B7BC-DF7F01E2F407}"/>
    <cellStyle name="?n?C?p[???g?N" xfId="5008" xr:uid="{87A38FBF-AA6A-4446-8F88-19964627312A}"/>
    <cellStyle name="?n?C?pー???“?N" xfId="5046" xr:uid="{79FFC4C5-4FB5-4E8A-BBA3-D62990AD172F}"/>
    <cellStyle name="?n?C?pー???“?N??_x0019_‘???" xfId="5050" xr:uid="{C268A943-4C55-4EF1-A98E-7FB7655D1375}"/>
    <cellStyle name="?n?C?pー???“?N_Ｌ４２Ｆ　Ｆ９１Ａ　Ｘ１１Ｍ　ＭＦ工順設定提案（０６１２１８）" xfId="5045" xr:uid="{A9E07800-2896-4BAF-8444-2B8DD50F2AF6}"/>
    <cellStyle name="?W?s??" xfId="153" xr:uid="{413D2F81-ACA3-4687-A623-1468BC9C88BC}"/>
    <cellStyle name="?W·_Attach34_X61B_US_(2)" xfId="5026" xr:uid="{154DB603-A0E5-49D1-9B01-DE5C599D5B59}"/>
    <cellStyle name="?W・_?b?`?m(U5C)" xfId="5013" xr:uid="{21E104B0-F4D8-4B9D-88A2-B43C9210D613}"/>
    <cellStyle name="?WE_a(SD) Expence Info" xfId="5038" xr:uid="{A6846762-5044-4B32-BC11-62E5DDFEFD85}"/>
    <cellStyle name="?W準_?}?E-1001" xfId="154" xr:uid="{E68D2388-326B-4E75-83D5-CC83A83BE28F}"/>
    <cellStyle name="_112 input vat v10 AUG 04" xfId="155" xr:uid="{B5C80F25-DC7A-412C-929A-DDE249843B80}"/>
    <cellStyle name="_112 input vat v10 JUL 04" xfId="156" xr:uid="{3A060A5C-B3A5-4532-8F48-6CF87ED14BD2}"/>
    <cellStyle name="_112 input vat v10 Jun03" xfId="157" xr:uid="{D1E56866-4664-4317-B3AA-ACA9E5C328ED}"/>
    <cellStyle name="_112 input vat v10 Sep 03" xfId="158" xr:uid="{63BBEC87-FDEB-46CD-87D2-67A79D51CE5F}"/>
    <cellStyle name="_112 output tax Jun'03" xfId="159" xr:uid="{1250697B-5CBC-4CFC-AEB7-1A2BFFDAA67A}"/>
    <cellStyle name="_112 output vat v19 AUG03" xfId="160" xr:uid="{78CFEB3A-A704-47FD-B453-9DCFEBC44FF2}"/>
    <cellStyle name="_112 Output vat v19 MAY 04" xfId="161" xr:uid="{29597474-1B9A-48BE-84EB-1500B2D06CA5}"/>
    <cellStyle name="_112 output vat v19 Oct03" xfId="162" xr:uid="{4BF17A73-062B-484B-9232-4C3D524813F6}"/>
    <cellStyle name="_112 output vat v19 Sepl03" xfId="163" xr:uid="{EC24680B-57C6-4E45-9EFD-3E0C79C8A1DA}"/>
    <cellStyle name="_12.31.06" xfId="164" xr:uid="{CAB3DBD8-4BE3-4CFB-93AA-2424A652AB3F}"/>
    <cellStyle name="_20-30" xfId="165" xr:uid="{861E99AF-CC25-406B-8366-823F1CD028E6}"/>
    <cellStyle name="_20-30 2" xfId="4397" xr:uid="{110FE6DF-4920-4F35-BBD2-8433063679DC}"/>
    <cellStyle name="_20-30 3" xfId="4535" xr:uid="{33EF32AC-82F0-475C-B971-6F4B0E4A31F5}"/>
    <cellStyle name="_20-TEST'04-yim" xfId="166" xr:uid="{BD445D53-92D8-46A9-BAF4-C0F137D2153E}"/>
    <cellStyle name="_20-TEST'04-yim 2" xfId="4398" xr:uid="{F8E2D0F3-31B8-4F41-9698-4653B23AE1EB}"/>
    <cellStyle name="_20-TEST'04-yim 3" xfId="4536" xr:uid="{47C6963C-F076-47A3-97FE-7C5DCC9F60F8}"/>
    <cellStyle name="_30 11" xfId="167" xr:uid="{F089521E-35A8-4C96-9403-8E4BCDBD069D}"/>
    <cellStyle name="_30 11 2" xfId="4399" xr:uid="{8DBBAD5F-9FE7-40DF-B43B-22E8F1476752}"/>
    <cellStyle name="_30 11 3" xfId="4537" xr:uid="{39203EF1-26B6-4977-BED5-1F55CF03F48A}"/>
    <cellStyle name="_30.09.06" xfId="168" xr:uid="{E884B48E-3146-4593-98C7-3427DA0D6339}"/>
    <cellStyle name="_30.09.06 2" xfId="4400" xr:uid="{D24BA63C-066A-46A9-A184-BC31891CF24E}"/>
    <cellStyle name="_30.09.06 3" xfId="4538" xr:uid="{67D44884-1949-46F5-AF21-068E1DDB298F}"/>
    <cellStyle name="_AGING AR" xfId="169" xr:uid="{DD96BB34-3995-4D9C-954D-42545565D413}"/>
    <cellStyle name="_AGING AR 2" xfId="4401" xr:uid="{47CB44B3-E50B-4E2A-AD3A-3AE13F1FE23C}"/>
    <cellStyle name="_AGING AR 3" xfId="4539" xr:uid="{B1622049-CDEA-44F9-A43B-38ECB6D19622}"/>
    <cellStyle name="_AJE - RJE" xfId="170" xr:uid="{D53060F2-F2E7-46AF-9F34-05E5E21B044E}"/>
    <cellStyle name="_Anol_PCC_06.30.05" xfId="171" xr:uid="{03AAF228-AF1F-4AE6-8266-86E4D2397D4D}"/>
    <cellStyle name="_Anol_PCC_06.30.05 2" xfId="4402" xr:uid="{5939153C-3452-4504-8DC7-D768B0B1947F}"/>
    <cellStyle name="_Anol_PCC_06.30.05 3" xfId="4540" xr:uid="{16615F01-F454-496D-A4DD-AB7953C6EC43}"/>
    <cellStyle name="_Anol_RocheDiag_12.31.05" xfId="172" xr:uid="{E354B4E2-B8EA-4F2D-83B7-E290A9797E58}"/>
    <cellStyle name="_Anol_RocheDiag_12.31.05 2" xfId="4403" xr:uid="{B85AFA43-10EA-4A86-B9FE-6928073D3276}"/>
    <cellStyle name="_Anol_RocheDiag_12.31.05 3" xfId="4541" xr:uid="{FB665DCB-90BB-404E-AC3C-121CA977009E}"/>
    <cellStyle name="_AP" xfId="173" xr:uid="{14C13686-14CD-4974-BCD6-88991AAA508B}"/>
    <cellStyle name="_AP 2" xfId="4404" xr:uid="{E5D86C5A-18CD-49FE-A692-F2A959410D76}"/>
    <cellStyle name="_AP 3" xfId="4542" xr:uid="{39E137B4-2D6F-4371-B995-5D7CFBBA292E}"/>
    <cellStyle name="_AP-31.12.06-ju" xfId="174" xr:uid="{423737D5-2F9B-42A9-9C9A-DD3D44F228D3}"/>
    <cellStyle name="_Assest" xfId="175" xr:uid="{999C7E50-C926-4B60-921D-618B8CB2C66F}"/>
    <cellStyle name="_Asset01-0908" xfId="176" xr:uid="{686F8CD0-F20A-40CD-8597-D0FFCBF50C1C}"/>
    <cellStyle name="_Atotech-work1" xfId="177" xr:uid="{1F11D66B-5478-4D77-9E36-8B4F9082152B}"/>
    <cellStyle name="_Audit adjustment" xfId="178" xr:uid="{A9987924-1E24-4B59-8E02-CFED3E53153F}"/>
    <cellStyle name="_Audit adjustment_BSK Q2'10 (Q,P,ZC,K,ZE)" xfId="179" xr:uid="{EDDDC8FC-F1BC-4594-96F0-F456DFC053BA}"/>
    <cellStyle name="_Audit adjustment_BSK Q2'10 FA" xfId="180" xr:uid="{66A3E644-B583-40AC-BECE-DE730C312037}"/>
    <cellStyle name="_Audit adjustment_BSK Q2'10 Inventory" xfId="181" xr:uid="{891ACB75-1A88-4BBF-8CFC-86D708EC8147}"/>
    <cellStyle name="_Audit adjustment_BSK Q2'10 Sale" xfId="182" xr:uid="{0E10E63C-0AA6-4486-BA59-E9CFBA9DCB82}"/>
    <cellStyle name="_Audit adjustment_Leadsheet BSK_31Dec10" xfId="183" xr:uid="{DA9E6625-41AB-4115-B3A3-75DF6E6E73CB}"/>
    <cellStyle name="_Audit adjustment_O301" xfId="184" xr:uid="{27E18585-DE64-425D-9210-06736B522EB0}"/>
    <cellStyle name="_B123" xfId="185" xr:uid="{21DA9548-C54C-4A77-B4A0-B33EAB341A3E}"/>
    <cellStyle name="_B123_BSK Q2'10 (Q,P,ZC,K,ZE)" xfId="186" xr:uid="{7FEAA623-8EA9-4182-9681-8135A5A11905}"/>
    <cellStyle name="_B123_BSK Q2'10 FA" xfId="187" xr:uid="{637B1170-F4D6-45AE-BEAB-262BBA55387C}"/>
    <cellStyle name="_B123_BSK Q2'10 Inventory" xfId="188" xr:uid="{943A2184-08AC-4757-8025-1A88809C2DEB}"/>
    <cellStyle name="_B123_BSK Q2'10 Sale" xfId="189" xr:uid="{82670522-8CAB-47D4-8D0A-A6F5901678A5}"/>
    <cellStyle name="_B123_Leadsheet BSK_31Dec10" xfId="190" xr:uid="{2DB3256C-DF64-42BA-8766-0857F1E2C5A2}"/>
    <cellStyle name="_B123_O301" xfId="191" xr:uid="{75DD25B6-F457-4FE1-B93C-2FE7301B5720}"/>
    <cellStyle name="_Bangpra Cost 2007" xfId="192" xr:uid="{F7E1277F-1BD7-4727-ADEE-F082AA3A0393}"/>
    <cellStyle name="_Bangpra Cost 2007_BSK Q2'10 (Q,P,ZC,K,ZE)" xfId="193" xr:uid="{2BD019CF-F1EC-4D57-97BE-02CECC738B98}"/>
    <cellStyle name="_Bangpra Cost 2007_BSK Q2'10 FA" xfId="194" xr:uid="{BBCEBD29-1DCA-458E-8B2F-EACF2C4C5418}"/>
    <cellStyle name="_Bangpra Cost 2007_BSK Q2'10 Inventory" xfId="195" xr:uid="{C9E9E949-DD29-4C74-BA37-7994B72F3B38}"/>
    <cellStyle name="_Bangpra Cost 2007_BSK Q2'10 Sale" xfId="196" xr:uid="{4434D8A7-C0E3-484B-B29E-C4D5F29790E5}"/>
    <cellStyle name="_Bangpra Cost 2007_Leadsheet BSK_31Dec10" xfId="197" xr:uid="{85CBE309-E92D-4DDB-9B3E-9A31278A51E1}"/>
    <cellStyle name="_Bangpra Cost 2007_O301" xfId="198" xr:uid="{9D3D41B8-C55F-464D-82B3-0DCDEABD5185}"/>
    <cellStyle name="_Bangpra Cost 2007_Reconcile Stock23.04.10" xfId="199" xr:uid="{7A816138-E809-4951-B4C4-59968FFD093F}"/>
    <cellStyle name="_Bangpra FA-purchase 2007" xfId="200" xr:uid="{B66EFF49-1C54-4F7C-B8D7-3F248F3C7BB5}"/>
    <cellStyle name="_Bangpra FA-sale 2007" xfId="201" xr:uid="{BA5535C8-0BE7-476E-A9D2-C7BE262D81F5}"/>
    <cellStyle name="_BB" xfId="202" xr:uid="{FA5CA745-08A4-4388-AF8D-7A1D2B04AEDE}"/>
    <cellStyle name="_BB 2" xfId="4405" xr:uid="{F224FC45-9083-4D51-98BC-89F1E9F82D9A}"/>
    <cellStyle name="_BB 3" xfId="4543" xr:uid="{E89E5F6C-149B-4EFB-850E-7AD4421A1C18}"/>
    <cellStyle name="_BCC_31.12.06" xfId="203" xr:uid="{296A6E9A-A418-4C85-903C-F06CEB189B78}"/>
    <cellStyle name="_BCC_31.12.06 2" xfId="4406" xr:uid="{9FC19D20-11C9-4CD2-87AE-C06EEC04ED34}"/>
    <cellStyle name="_BCC_31.12.06 3" xfId="4544" xr:uid="{4D95D365-63B1-4C49-B2D3-77B252C58CBF}"/>
    <cellStyle name="_BOMS" xfId="204" xr:uid="{6476965A-3FDB-4359-AB93-D5E0474BFB30}"/>
    <cellStyle name="_Book1" xfId="205" xr:uid="{CD65D92B-B4AB-4E36-B536-663D156A32FA}"/>
    <cellStyle name="_Book1_BSK Q2'10 (Q,P,ZC,K,ZE)" xfId="206" xr:uid="{6291EC62-9111-406A-ACA3-DA8C85BA978C}"/>
    <cellStyle name="_Book1_BSK Q2'10 FA" xfId="207" xr:uid="{BF56A7D3-5B19-4DEE-8161-0D9097FDB0CF}"/>
    <cellStyle name="_Book1_BSK Q2'10 Inventory" xfId="208" xr:uid="{C2BDC3BE-6B3F-4AB2-A766-73B166608528}"/>
    <cellStyle name="_Book1_BSK Q2'10 Sale" xfId="209" xr:uid="{4B4FD509-2734-4421-8DC1-58B5B57470E4}"/>
    <cellStyle name="_Book1_Leadsheet BSK_31Dec10" xfId="210" xr:uid="{13552ADD-0C27-4D5C-A112-D65ADE1D5635}"/>
    <cellStyle name="_Book1_MSO.&amp; IBF._May.04" xfId="211" xr:uid="{AC7EC040-ECA3-4608-B59A-242679DE797F}"/>
    <cellStyle name="_Book1_NNT_Fai" xfId="212" xr:uid="{DD5647C4-DC70-40FA-B33B-7B8A6E62FCE1}"/>
    <cellStyle name="_Book1_O301" xfId="213" xr:uid="{418969D5-7F63-4BB5-918A-70B59F173E8E}"/>
    <cellStyle name="_Book1_VAT &amp; P.P.36_Jun.04" xfId="214" xr:uid="{26C042C1-E5CA-4C08-8300-0B5A5130DE33}"/>
    <cellStyle name="_Book1_VAT &amp; P.P.36_Oct.04" xfId="215" xr:uid="{F8BB6976-1C9D-4291-A9ED-FF408BDDB427}"/>
    <cellStyle name="_Book1_VAT &amp; P.P.36_Sep.04" xfId="216" xr:uid="{45220175-5EC4-448D-8B19-F17B0B93199B}"/>
    <cellStyle name="_BSK - Q2'10 by You" xfId="217" xr:uid="{B27E5986-3CD4-4E6E-98D1-73FC8876EB3F}"/>
    <cellStyle name="_cabtec cut" xfId="218" xr:uid="{F275E69D-AE07-4115-B3BD-0FBDB8D931D1}"/>
    <cellStyle name="_cabtec cut_BSK Q2'10 (Q,P,ZC,K,ZE)" xfId="219" xr:uid="{E7F37F02-D31F-45F8-9430-207848C87B16}"/>
    <cellStyle name="_cabtec cut_BSK Q2'10 FA" xfId="220" xr:uid="{C18B7481-729A-4C43-87A8-FC9AE3559A4D}"/>
    <cellStyle name="_cabtec cut_BSK Q2'10 Inventory" xfId="221" xr:uid="{334C6225-C68D-4E8E-A883-2BB5C4D6ECBB}"/>
    <cellStyle name="_cabtec cut_BSK Q2'10 Sale" xfId="222" xr:uid="{B2DD55FD-A86A-4B2F-A7C1-4EBE3E9D33C7}"/>
    <cellStyle name="_cabtec cut_Leadsheet BSK_31Dec10" xfId="223" xr:uid="{88D51F32-961E-43C7-8408-3C80A1EF7FAA}"/>
    <cellStyle name="_cabtec cut_O301" xfId="224" xr:uid="{9137F6ED-39EC-4F5F-8EFB-E809F891E102}"/>
    <cellStyle name="_cabtec cut_Reconcile Stock23.04.10" xfId="225" xr:uid="{BA4A33A1-0B53-4F9C-9B64-E30B8D8E46BC}"/>
    <cellStyle name="_Cabtec1" xfId="226" xr:uid="{779927ED-4D9E-4415-ACD9-7EE8DFA4F402}"/>
    <cellStyle name="_cash flow" xfId="227" xr:uid="{FE93EEE4-9D9A-427A-A749-453A407FE0F5}"/>
    <cellStyle name="_cash flow_BSK Q2'10 (Q,P,ZC,K,ZE)" xfId="228" xr:uid="{CAF73406-87FF-4AB6-A06E-0B16C0B0FD1E}"/>
    <cellStyle name="_cash flow_BSK Q2'10 FA" xfId="229" xr:uid="{5B25DA87-1CD6-4AC4-83E5-0EFD96A21F26}"/>
    <cellStyle name="_cash flow_BSK Q2'10 Inventory" xfId="230" xr:uid="{D879B1EF-6FCE-40D1-90A2-AA198EB1E601}"/>
    <cellStyle name="_cash flow_BSK Q2'10 Sale" xfId="231" xr:uid="{1BD62661-3B4F-45D0-97A3-F616912D6802}"/>
    <cellStyle name="_cash flow_Leadsheet BSK_31Dec10" xfId="232" xr:uid="{CCC721DB-663A-446B-B3A4-14F27D4ABAC5}"/>
    <cellStyle name="_cash flow_O301" xfId="233" xr:uid="{AFC1372E-4343-40C2-9762-EE2D92D63B93}"/>
    <cellStyle name="_check lease" xfId="234" xr:uid="{ACAA55A9-7A6A-4396-B6AC-9ED9A163BE28}"/>
    <cellStyle name="_check lease_BSK Q2'10 (Q,P,ZC,K,ZE)" xfId="235" xr:uid="{9D0F8FD9-5699-4C2B-9023-F6FBC4738D01}"/>
    <cellStyle name="_check lease_BSK Q2'10 FA" xfId="236" xr:uid="{B30B900C-C68A-4CDF-A53A-65469CC3E81F}"/>
    <cellStyle name="_check lease_BSK Q2'10 Inventory" xfId="237" xr:uid="{56F85F79-8F35-4253-8A3D-877008FD529E}"/>
    <cellStyle name="_check lease_BSK Q2'10 Sale" xfId="238" xr:uid="{983C727B-0D2B-46DA-BEB0-9E7154E7E438}"/>
    <cellStyle name="_check lease_Leadsheet BSK_31Dec10" xfId="239" xr:uid="{AFD02E07-10C7-4794-900C-55E9D41BFF3D}"/>
    <cellStyle name="_check lease_O301" xfId="240" xr:uid="{E8FC7802-972D-4E91-8D89-423CC4284CDC}"/>
    <cellStyle name="_Checking V19_Nov.03" xfId="241" xr:uid="{96E51C21-D993-4E18-A032-B4C880A18B48}"/>
    <cellStyle name="_Copy of 50_Tax (2)" xfId="242" xr:uid="{EC911E26-0DBE-47AC-B76F-83DA428FC470}"/>
    <cellStyle name="_Copy of GALAXY 1U COSTED BOM (bulk_retail)WD Q1' 06" xfId="243" xr:uid="{33DF2AD8-EF15-47E2-B1FD-E5460954EB09}"/>
    <cellStyle name="_Copy of GALAXY 1U COSTED BOM (bulk_retail)WD Q4' 06 JUNE 5 (3)" xfId="244" xr:uid="{43DA742E-FFEA-4EE2-9609-5471CE24D659}"/>
    <cellStyle name="_Copy of GALAXY 1U COSTED BOM (bulk_retail)WDB Q4' 06 JUNE 5" xfId="245" xr:uid="{3FAFE048-E5C0-4FA4-943A-3CAA03C1288B}"/>
    <cellStyle name="_Copy of Summary of audit differences" xfId="246" xr:uid="{FAFA1F4A-E577-4A0C-9FD0-4F9D0731C2C7}"/>
    <cellStyle name="_Copy of test jv" xfId="247" xr:uid="{3EBBD2E5-83D7-4DE9-9A3B-FD10BC8FFD0E}"/>
    <cellStyle name="_Copy of test jv 2" xfId="4407" xr:uid="{040E19B7-A186-4191-9A41-2E86F855626A}"/>
    <cellStyle name="_Copy of test jv 3" xfId="4545" xr:uid="{19F4AEFC-9302-4CAB-8C94-243B780A6157}"/>
    <cellStyle name="_cost &amp; sa -kei" xfId="248" xr:uid="{CF7FFDF1-4AFB-443E-ACD9-43A139693937}"/>
    <cellStyle name="_cost &amp; sa -kei_BSK Q2'10 (Q,P,ZC,K,ZE)" xfId="249" xr:uid="{87080167-E7EA-4C84-A93A-1F1137156389}"/>
    <cellStyle name="_cost &amp; sa -kei_BSK Q2'10 FA" xfId="250" xr:uid="{E3CE5C3E-0855-43E4-8603-EF6E1FB700B3}"/>
    <cellStyle name="_cost &amp; sa -kei_BSK Q2'10 Inventory" xfId="251" xr:uid="{033602FE-159B-4D93-B6C2-F0E176316E0B}"/>
    <cellStyle name="_cost &amp; sa -kei_BSK Q2'10 Sale" xfId="252" xr:uid="{6E0A064D-B58C-473A-B6E7-C4C72AA0BAAB}"/>
    <cellStyle name="_cost &amp; sa -kei_Leadsheet BSK_31Dec10" xfId="253" xr:uid="{EF6E830F-73ED-4188-8FBC-5C485C22EFEF}"/>
    <cellStyle name="_cost &amp; sa -kei_O301" xfId="254" xr:uid="{89064BA4-7F96-43FB-8D3A-6CE7CCF3E356}"/>
    <cellStyle name="_cost and expense" xfId="255" xr:uid="{A33723F5-ADF4-48C3-97E3-FD4B4B4F863E}"/>
    <cellStyle name="_cost and expense_BSK Q2'10 (Q,P,ZC,K,ZE)" xfId="256" xr:uid="{0F391BE5-CF07-4706-B50D-56ED17D5B9E5}"/>
    <cellStyle name="_cost and expense_BSK Q2'10 FA" xfId="257" xr:uid="{3A9B760B-6FF5-429F-9822-5BEDFE7FE37D}"/>
    <cellStyle name="_cost and expense_BSK Q2'10 Inventory" xfId="258" xr:uid="{85007357-54C7-4014-A8D9-8387416B64DE}"/>
    <cellStyle name="_cost and expense_BSK Q2'10 Sale" xfId="259" xr:uid="{CAB1D6AD-2026-42B0-A994-7A30F08EEFA7}"/>
    <cellStyle name="_cost and expense_Leadsheet BSK_31Dec10" xfId="260" xr:uid="{D19D5BAC-71AA-43C1-9F86-D4386748238B}"/>
    <cellStyle name="_cost and expense_O301" xfId="261" xr:uid="{4055600A-999F-4F8C-BBCA-1AF1C27511DA}"/>
    <cellStyle name="_Count Sheet-น้องเกด" xfId="262" xr:uid="{3471D1F1-9CAB-4FE4-9D7D-DDAE2C031BE6}"/>
    <cellStyle name="_CTS_Lead sheet_31May10" xfId="263" xr:uid="{244D9B22-7563-4B87-B16A-2BFEE1F2816F}"/>
    <cellStyle name="_Custom house for claim duty(1)" xfId="264" xr:uid="{BC903BAA-4460-4374-A1C7-6F6BD74BE589}"/>
    <cellStyle name="_Custom house for claim duty(1)_BSK Q2'10 (Q,P,ZC,K,ZE)" xfId="265" xr:uid="{C450C6E8-06F8-417B-A645-C325B4D93077}"/>
    <cellStyle name="_Custom house for claim duty(1)_BSK Q2'10 FA" xfId="266" xr:uid="{F7631732-842F-4C1D-AB31-7605597D7F26}"/>
    <cellStyle name="_Custom house for claim duty(1)_BSK Q2'10 Inventory" xfId="267" xr:uid="{253BFB09-38CA-4AED-B29C-B1C26A9F253D}"/>
    <cellStyle name="_Custom house for claim duty(1)_BSK Q2'10 Sale" xfId="268" xr:uid="{FB9C0A8C-411E-4156-8F08-D12B293DCC46}"/>
    <cellStyle name="_Custom house for claim duty(1)_Leadsheet BSK_31Dec10" xfId="269" xr:uid="{CD07DFA2-9939-45CD-A956-30DA5EE28EDB}"/>
    <cellStyle name="_Custom house for claim duty(1)_O301" xfId="270" xr:uid="{BACC243A-80B0-46A5-855C-E16D6B361454}"/>
    <cellStyle name="_Cut of purchase" xfId="271" xr:uid="{75E0B3B9-79D3-4656-A364-B64925A958C1}"/>
    <cellStyle name="_Cut of purchase_BSK Q2'10 (Q,P,ZC,K,ZE)" xfId="272" xr:uid="{8ACB61DE-D68F-492C-B8A6-19B74E4E4E35}"/>
    <cellStyle name="_Cut of purchase_BSK Q2'10 FA" xfId="273" xr:uid="{5BDE608F-67C5-4B91-AD9E-CFCB59144936}"/>
    <cellStyle name="_Cut of purchase_BSK Q2'10 Inventory" xfId="274" xr:uid="{FB6D9CF0-A415-4043-85F2-FD90291909AE}"/>
    <cellStyle name="_Cut of purchase_BSK Q2'10 Sale" xfId="275" xr:uid="{36BB1894-D917-47E3-9D32-748039C25114}"/>
    <cellStyle name="_Cut of purchase_Leadsheet BSK_31Dec10" xfId="276" xr:uid="{57285685-4A1E-4E7E-A7CB-0F26C515CE3B}"/>
    <cellStyle name="_Cut of purchase_O301" xfId="277" xr:uid="{32FA8F9F-AD2B-4D2D-AE2F-E9DF2572F8D9}"/>
    <cellStyle name="_cut off" xfId="278" xr:uid="{6D58BC6B-2C8E-43BE-82A2-F24239A4393C}"/>
    <cellStyle name="_cut off_BSK Q2'10 (Q,P,ZC,K,ZE)" xfId="279" xr:uid="{25C0B56D-E328-4AE3-803E-37F3294FB56D}"/>
    <cellStyle name="_cut off_BSK Q2'10 FA" xfId="280" xr:uid="{ABFCD3E8-387F-4FE8-8008-9ED16DF9069C}"/>
    <cellStyle name="_cut off_BSK Q2'10 Inventory" xfId="281" xr:uid="{0E852AE0-48A5-41F1-8DAB-CD1BC5D83FA8}"/>
    <cellStyle name="_cut off_BSK Q2'10 Sale" xfId="282" xr:uid="{67BD44A6-87B0-4991-B13F-BB1CD9C84F51}"/>
    <cellStyle name="_cut off_Leadsheet BSK_31Dec10" xfId="283" xr:uid="{FB971BA8-2AAB-48DF-A592-968E32636870}"/>
    <cellStyle name="_cut off_O301" xfId="284" xr:uid="{BC5A6807-3893-4D88-B530-53B9F30F0095}"/>
    <cellStyle name="_Daiichi F1-3Update" xfId="285" xr:uid="{C158490E-4452-4421-9C1E-952BB8E65ED9}"/>
    <cellStyle name="_Daiichi F1-3Update 2" xfId="4408" xr:uid="{BE6DA1C2-B7CB-4606-9052-3836EA99094E}"/>
    <cellStyle name="_Daiichi F1-3Update 3" xfId="4546" xr:uid="{69FDA9C7-CFA9-4D71-B74E-F4563EF7EF17}"/>
    <cellStyle name="_Detail asset1-8" xfId="286" xr:uid="{A411D1EF-D49F-4688-B3C5-81D6D862AB41}"/>
    <cellStyle name="_Detail_0351" xfId="287" xr:uid="{D5A1F831-FD0D-4B32-A9BD-EE3FC94E0391}"/>
    <cellStyle name="_DSP_Q205" xfId="288" xr:uid="{1FB2DA48-FEB5-431C-B6E4-92252229F915}"/>
    <cellStyle name="_Dyna - Lead sheet 31.12.07" xfId="289" xr:uid="{63477144-B4C6-42EA-AB63-C2FEBAF32D99}"/>
    <cellStyle name="_Dyna - Lead sheet 31.12.07 (group)" xfId="290" xr:uid="{0124AF12-63FC-4E3E-B6BF-99517382C317}"/>
    <cellStyle name="_Dyna-G" xfId="291" xr:uid="{3EE76780-330E-4C81-AA83-065F4CC7F6E1}"/>
    <cellStyle name="_EVE-Jun'07-all file updarte" xfId="292" xr:uid="{63E8CE55-285E-42BA-B03A-18B96D274696}"/>
    <cellStyle name="_Exp MT" xfId="293" xr:uid="{331C7434-EB3C-47B1-9239-819B2D3CE8B0}"/>
    <cellStyle name="_Exp MT_BSK Q2'10 (Q,P,ZC,K,ZE)" xfId="294" xr:uid="{0234B07C-B0DD-4937-A3A4-68D7DA836809}"/>
    <cellStyle name="_Exp MT_BSK Q2'10 FA" xfId="295" xr:uid="{955825ED-F58D-47FC-ADC5-B487DD289950}"/>
    <cellStyle name="_Exp MT_BSK Q2'10 Inventory" xfId="296" xr:uid="{E9826A18-27EC-4EE0-85E1-5B1DC04229F7}"/>
    <cellStyle name="_Exp MT_BSK Q2'10 Sale" xfId="297" xr:uid="{19F661D7-EB46-45CE-AD58-0A5BDB517355}"/>
    <cellStyle name="_Exp MT_Leadsheet BSK_31Dec10" xfId="298" xr:uid="{14E05A99-0940-46D8-8756-52E00882DF84}"/>
    <cellStyle name="_Exp MT_O301" xfId="299" xr:uid="{1B87A39F-8218-48C9-A534-08DC493EC203}"/>
    <cellStyle name="_F123" xfId="300" xr:uid="{683AB537-3886-4D02-BE94-2854EAE370A0}"/>
    <cellStyle name="_FA" xfId="301" xr:uid="{D1F899AD-699F-4E4A-B1C7-77E83BD23A4B}"/>
    <cellStyle name="_FA Register-TSC" xfId="302" xr:uid="{E99E47FF-2F7E-4E53-BC09-9229ED4ECBF5}"/>
    <cellStyle name="_FA-vouching FOA" xfId="303" xr:uid="{83233852-5782-433F-8986-143058DD556A}"/>
    <cellStyle name="_Final AR ratio-BCC" xfId="304" xr:uid="{06E72919-0BDF-4571-BB76-39F2F468D9A3}"/>
    <cellStyle name="_Final AR ratio-BCC 2" xfId="4409" xr:uid="{9574D168-9D41-4A02-B327-DA759E8E39BE}"/>
    <cellStyle name="_Final AR ratio-BCC 3" xfId="4547" xr:uid="{F8E36285-A718-4490-BF98-8334E03D4C26}"/>
    <cellStyle name="_Final TOP" xfId="305" xr:uid="{6AB9A237-7851-4E93-ACFD-0333AC48BF3A}"/>
    <cellStyle name="_Final TOP_BSK Q2'10 (Q,P,ZC,K,ZE)" xfId="306" xr:uid="{9A210F0E-0EE1-41AD-BC9B-0EF419868D21}"/>
    <cellStyle name="_Final TOP_BSK Q2'10 FA" xfId="307" xr:uid="{6F7BDE94-56C5-422B-BCAB-ED764CC004DD}"/>
    <cellStyle name="_Final TOP_BSK Q2'10 Inventory" xfId="308" xr:uid="{BC2E433E-B83A-4B5A-B014-B0C2BEA5FF98}"/>
    <cellStyle name="_Final TOP_BSK Q2'10 Sale" xfId="309" xr:uid="{E6635D33-BA69-4CC9-AF17-4050A23B6E05}"/>
    <cellStyle name="_Final TOP_Leadsheet BSK_31Dec10" xfId="310" xr:uid="{E3D1C619-C02F-434B-B32F-CCA355CE57C6}"/>
    <cellStyle name="_Final TOP_O301" xfId="311" xr:uid="{BA8AA319-C1AB-4AAE-82A1-4D6301D9C03D}"/>
    <cellStyle name="_Fix asset-G300 ok" xfId="312" xr:uid="{746F51E6-1A01-438F-AD02-E56F7EB10019}"/>
    <cellStyle name="_Fix asset-G300 ok_BSK Q2'10 (Q,P,ZC,K,ZE)" xfId="313" xr:uid="{FA7EE138-681A-4B53-AF3A-1F7FA75BAB62}"/>
    <cellStyle name="_Fix asset-G300 ok_BSK Q2'10 FA" xfId="314" xr:uid="{32066DFB-28F5-4DD8-BC67-85B29EAA03D7}"/>
    <cellStyle name="_Fix asset-G300 ok_BSK Q2'10 Inventory" xfId="315" xr:uid="{6834E7DB-9E5A-487E-A9ED-4359B9A441AD}"/>
    <cellStyle name="_Fix asset-G300 ok_BSK Q2'10 Sale" xfId="316" xr:uid="{89C68854-3A76-4C19-B67B-04D128430154}"/>
    <cellStyle name="_Fix asset-G300 ok_Leadsheet BSK_31Dec10" xfId="317" xr:uid="{4FFADA6F-DA15-44BC-8D4C-45E9F6ABE3A0}"/>
    <cellStyle name="_Fix asset-G300 ok_O301" xfId="318" xr:uid="{55C85293-294B-4C97-AFD7-B198FEC424A6}"/>
    <cellStyle name="_fixed asset" xfId="319" xr:uid="{7939157C-9014-4067-9F23-718A4F95873B}"/>
    <cellStyle name="_fixed asset 2" xfId="4410" xr:uid="{78D9D837-D429-464D-8A54-F397DFAE5A25}"/>
    <cellStyle name="_fixed asset 3" xfId="4548" xr:uid="{E1E92A1F-A84A-4A9D-86DB-D16C7AFC79C1}"/>
    <cellStyle name="_Fixed Asset Working(Interim)" xfId="320" xr:uid="{5E08DE7D-F5FF-4EB7-AD88-BDBF500EB237}"/>
    <cellStyle name="_Fixed Asset Working(Interim)_BSK Q2'10 (Q,P,ZC,K,ZE)" xfId="321" xr:uid="{E9C1930E-5930-486D-81C1-99EE8D4FE49D}"/>
    <cellStyle name="_Fixed Asset Working(Interim)_BSK Q2'10 FA" xfId="322" xr:uid="{2420FA46-6586-49FF-B4DA-DD131A3AFFBE}"/>
    <cellStyle name="_Fixed Asset Working(Interim)_BSK Q2'10 Inventory" xfId="323" xr:uid="{22030FCE-B263-437D-B2FC-7F8331BE5282}"/>
    <cellStyle name="_Fixed Asset Working(Interim)_BSK Q2'10 Sale" xfId="324" xr:uid="{2228FB54-AD35-41CC-9837-B82C4EA409AD}"/>
    <cellStyle name="_Fixed Asset Working(Interim)_Leadsheet BSK_31Dec10" xfId="325" xr:uid="{1052BE6E-3888-4E00-99F9-BEC762AB00E4}"/>
    <cellStyle name="_Fixed Asset Working(Interim)_O301" xfId="326" xr:uid="{80E909DC-1FA2-41BB-A07C-FA7356E75B63}"/>
    <cellStyle name="_G" xfId="327" xr:uid="{55DDA227-35BC-4598-B25C-FF780E4EFE39}"/>
    <cellStyle name="_G300 (version 1)" xfId="328" xr:uid="{83673A53-4F1E-43CF-8592-1DEB0E3F039B}"/>
    <cellStyle name="_G300 (version 1)_BSK Q2'10 (Q,P,ZC,K,ZE)" xfId="329" xr:uid="{646BB744-AE02-4D46-B7D6-E6BDB2540D01}"/>
    <cellStyle name="_G300 (version 1)_BSK Q2'10 FA" xfId="330" xr:uid="{1EE01C89-FCEF-4611-B230-0B8960E0E9C9}"/>
    <cellStyle name="_G300 (version 1)_BSK Q2'10 Inventory" xfId="331" xr:uid="{71DEB586-EA80-490F-BE4D-1521859E2769}"/>
    <cellStyle name="_G300 (version 1)_BSK Q2'10 Sale" xfId="332" xr:uid="{A5DDBD6D-FA88-40D1-9D60-DDCC697BD86D}"/>
    <cellStyle name="_G300 (version 1)_Leadsheet BSK_31Dec10" xfId="333" xr:uid="{255FAAC1-D330-44A5-97A2-6FC8484066EE}"/>
    <cellStyle name="_G300 (version 1)_O301" xfId="334" xr:uid="{084B3558-3B86-46A1-A596-87A3CBC4DB8A}"/>
    <cellStyle name="_G300 Top" xfId="335" xr:uid="{F7CCF43A-CE69-4B7A-9C2B-E58AE527F164}"/>
    <cellStyle name="_G300_Updated" xfId="336" xr:uid="{684C6DFC-5DDD-404B-A399-63D97F11E976}"/>
    <cellStyle name="_G300-SAP-Nesic" xfId="337" xr:uid="{8F7F10CD-8BF6-47AC-A222-35D3722CE9D3}"/>
    <cellStyle name="_GALAXY 1C_T COSTED BOM (bulk_retail)May 17" xfId="338" xr:uid="{64A42363-7415-44D7-99BA-B5E0A37FF347}"/>
    <cellStyle name="_GALAXY 1C_T COSTED BOM (bulk_retail)Q1" xfId="339" xr:uid="{16DA5FCA-0030-4BCA-A255-3E53109248D4}"/>
    <cellStyle name="_GALAXY 2T targer - HiGrant " xfId="340" xr:uid="{0D877F55-F866-4B93-8F87-D35527216947}"/>
    <cellStyle name="_Graph BOT (Apr '09 - Mar '10)" xfId="341" xr:uid="{15A39909-9A21-4666-B18D-189446C0761C}"/>
    <cellStyle name="_Graph BOT (Apr '09 - Mar '10)_BSK Q2'10 (Q,P,ZC,K,ZE)" xfId="342" xr:uid="{F2A75DAF-B207-4B17-926A-377148CD2CBB}"/>
    <cellStyle name="_Graph BOT (Apr '09 - Mar '10)_BSK Q2'10 FA" xfId="343" xr:uid="{26CF0A14-89FF-44FF-B639-54B2F90EA3ED}"/>
    <cellStyle name="_Graph BOT (Apr '09 - Mar '10)_BSK Q2'10 Inventory" xfId="344" xr:uid="{BD2A4814-FF2A-4E7D-BA66-71DE552612C1}"/>
    <cellStyle name="_Graph BOT (Apr '09 - Mar '10)_BSK Q2'10 Sale" xfId="345" xr:uid="{C4C10CD1-C1F3-4320-A39C-8FC913FFB9BB}"/>
    <cellStyle name="_Graph BOT (Apr '09 - Mar '10)_Leadsheet BSK_31Dec10" xfId="346" xr:uid="{F709CA4A-DCC4-4C47-B388-D5D14BA85945}"/>
    <cellStyle name="_Graph BOT (Apr '09 - Mar '10)_O301" xfId="347" xr:uid="{F171E7D4-2F5F-4BBC-B6FC-4419B69B22CF}"/>
    <cellStyle name="_group TB-Roche" xfId="348" xr:uid="{D70BA441-2F2C-4318-A2CD-E31D456B46F6}"/>
    <cellStyle name="_group TB-Roche 2" xfId="4411" xr:uid="{AA6F9912-0E05-460D-8E1A-5D5DDB0D4669}"/>
    <cellStyle name="_group TB-Roche 3" xfId="4549" xr:uid="{B6DC16DF-9691-4CB8-B3B6-0B174E098E9E}"/>
    <cellStyle name="_g-vouch" xfId="349" xr:uid="{57F87908-F9C3-428C-A2D5-CD688CB9FD32}"/>
    <cellStyle name="_g-vouch_BSK Q2'10 (Q,P,ZC,K,ZE)" xfId="350" xr:uid="{0388D665-F321-4A3E-992F-C739EB26070B}"/>
    <cellStyle name="_g-vouch_BSK Q2'10 FA" xfId="351" xr:uid="{975C4260-F916-41F3-B953-6E04B625D0E7}"/>
    <cellStyle name="_g-vouch_BSK Q2'10 Inventory" xfId="352" xr:uid="{E80790EA-DDDE-4FF9-9D81-68EEBF7EEE90}"/>
    <cellStyle name="_g-vouch_BSK Q2'10 Sale" xfId="353" xr:uid="{163901A0-E8E5-41ED-80EF-313877A181D0}"/>
    <cellStyle name="_g-vouch_Leadsheet BSK_31Dec10" xfId="354" xr:uid="{E468068C-D403-48E8-9F88-989F30774B7A}"/>
    <cellStyle name="_g-vouch_O301" xfId="355" xr:uid="{9BFD9EC2-F4FF-41F6-90A8-F490768394EB}"/>
    <cellStyle name="_HAKUTO 31.03.08" xfId="356" xr:uid="{8D4D1C39-B900-4590-B4EB-62221F2C195F}"/>
    <cellStyle name="_HAKUTO 31.03.08_BSK Q2'10 (Q,P,ZC,K,ZE)" xfId="357" xr:uid="{EAE50F82-BD8B-41C4-AC02-AD84E69840A7}"/>
    <cellStyle name="_HAKUTO 31.03.08_BSK Q2'10 FA" xfId="358" xr:uid="{93A6B223-3675-40DC-8453-2E00E77775A7}"/>
    <cellStyle name="_HAKUTO 31.03.08_BSK Q2'10 Inventory" xfId="359" xr:uid="{01771681-6694-4281-B2AF-9BFCC8ACBC82}"/>
    <cellStyle name="_HAKUTO 31.03.08_BSK Q2'10 Sale" xfId="360" xr:uid="{B3A648EE-CCE9-4336-8219-3689E1A71EC1}"/>
    <cellStyle name="_HAKUTO 31.03.08_Leadsheet BSK_31Dec10" xfId="361" xr:uid="{874D2105-6D05-41AB-BE15-78D9F66CE459}"/>
    <cellStyle name="_HAKUTO 31.03.08_O301" xfId="362" xr:uid="{5B106B8A-FDE0-439C-B4D0-8AB584D69DA4}"/>
    <cellStyle name="_HAKUTO 31.12.08" xfId="363" xr:uid="{7EB693CB-CC09-4345-BA5D-38D8FF28CDF7}"/>
    <cellStyle name="_HAKUTO E_09.30.08" xfId="364" xr:uid="{E8B8E80A-0732-4B46-82D7-B878F6722ABE}"/>
    <cellStyle name="_HAKUTO EN_09.30.08" xfId="365" xr:uid="{2A38E16D-AD16-479B-8CB6-11AFDBC5BDB3}"/>
    <cellStyle name="_HAKUTO EN_09.30.08_BSK Q2'10 (Q,P,ZC,K,ZE)" xfId="366" xr:uid="{9FA8211B-B1CD-4AB9-B11F-755E907BBC78}"/>
    <cellStyle name="_HAKUTO EN_09.30.08_BSK Q2'10 FA" xfId="367" xr:uid="{97EC25B2-3140-4FC3-95EC-3851C91995B1}"/>
    <cellStyle name="_HAKUTO EN_09.30.08_BSK Q2'10 Inventory" xfId="368" xr:uid="{619156F8-EA6A-436D-9229-F6DDB48A6790}"/>
    <cellStyle name="_HAKUTO EN_09.30.08_BSK Q2'10 Sale" xfId="369" xr:uid="{B882F2E9-E95B-49B6-9538-DEBD99693796}"/>
    <cellStyle name="_HAKUTO EN_09.30.08_Leadsheet BSK_31Dec10" xfId="370" xr:uid="{F9D814FE-7D0F-4A2F-84A5-428F127358C5}"/>
    <cellStyle name="_HAKUTO EN_09.30.08_O301" xfId="371" xr:uid="{7C1856DF-2CE8-4CB2-8FB9-25B24E5B8920}"/>
    <cellStyle name="_Hakuto_31.12.07" xfId="372" xr:uid="{ECB5E420-8963-4FE8-A15D-BED79673D0A4}"/>
    <cellStyle name="_Hakuto_31.12.07_BSK Q2'10 (Q,P,ZC,K,ZE)" xfId="373" xr:uid="{E2898EE8-509E-4434-A817-1950116C9349}"/>
    <cellStyle name="_Hakuto_31.12.07_BSK Q2'10 FA" xfId="374" xr:uid="{6EECB3D4-9839-4695-BBCE-3C2099B12B17}"/>
    <cellStyle name="_Hakuto_31.12.07_BSK Q2'10 Inventory" xfId="375" xr:uid="{5E91992A-57FA-492E-B8B8-B35D8FD98BEA}"/>
    <cellStyle name="_Hakuto_31.12.07_BSK Q2'10 Sale" xfId="376" xr:uid="{044B00CC-CE92-43E7-9D34-A9DCE9DE4DBE}"/>
    <cellStyle name="_Hakuto_31.12.07_Leadsheet BSK_31Dec10" xfId="377" xr:uid="{2A18663F-8E5E-4B80-8C7C-EE35621810FB}"/>
    <cellStyle name="_Hakuto_31.12.07_O301" xfId="378" xr:uid="{230116D4-BDD9-48A2-97F4-70924E555A3F}"/>
    <cellStyle name="_Hakuto6.30.07" xfId="379" xr:uid="{74F1640E-8898-4D47-9A54-6E6CD782E0EC}"/>
    <cellStyle name="_hard close" xfId="380" xr:uid="{83327D08-24C5-4235-9D49-D4C23C509687}"/>
    <cellStyle name="_hard close_BSK Q2'10 (Q,P,ZC,K,ZE)" xfId="381" xr:uid="{EEA266C9-A13B-4789-AED2-3B57C887AE89}"/>
    <cellStyle name="_hard close_BSK Q2'10 FA" xfId="382" xr:uid="{F06CD98D-EF33-4846-B8B2-2D700CEFB491}"/>
    <cellStyle name="_hard close_BSK Q2'10 Inventory" xfId="383" xr:uid="{99D5C8D0-2D40-402F-89E0-F22632868AAB}"/>
    <cellStyle name="_hard close_BSK Q2'10 Sale" xfId="384" xr:uid="{301F5D87-D195-4764-A22D-CEAC728625DF}"/>
    <cellStyle name="_hard close_Leadsheet BSK_31Dec10" xfId="385" xr:uid="{F363D3F1-63E2-45AF-AABA-13B3D331B886}"/>
    <cellStyle name="_hard close_O301" xfId="386" xr:uid="{FFA4AAC5-49B7-4ECA-A43A-CCF4F3219885}"/>
    <cellStyle name="_HFE-GL 200912 Correct" xfId="387" xr:uid="{E1E52D4B-5C33-44A2-A7D9-C96616908ED2}"/>
    <cellStyle name="_HFET_lead schedule_30Sep09-update5nov09" xfId="388" xr:uid="{A1494050-EE96-463B-B17B-FF7F656CD6BC}"/>
    <cellStyle name="_HFET_Selling&amp;Admin09_Yearend09_artty" xfId="389" xr:uid="{861FF225-426B-443B-9CA8-3C5648587B3E}"/>
    <cellStyle name="_IN JNL'S APR'02" xfId="390" xr:uid="{0DCD22DE-8D77-4948-9644-46E680088974}"/>
    <cellStyle name="_IN JNL'S APR'02_BSK Q2'10 (Q,P,ZC,K,ZE)" xfId="391" xr:uid="{874F1053-EAD3-4635-AC8B-C602C402AEE3}"/>
    <cellStyle name="_IN JNL'S APR'02_BSK Q2'10 FA" xfId="392" xr:uid="{7488E553-14D1-4D24-962A-01A9AEC9B680}"/>
    <cellStyle name="_IN JNL'S APR'02_BSK Q2'10 Inventory" xfId="393" xr:uid="{E89454FD-EC07-41AA-A349-64D76156823F}"/>
    <cellStyle name="_IN JNL'S APR'02_BSK Q2'10 Sale" xfId="394" xr:uid="{9A413391-5940-44C4-A3AA-3B55432CADCD}"/>
    <cellStyle name="_IN JNL'S APR'02_Leadsheet BSK_31Dec10" xfId="395" xr:uid="{98569C67-27F1-43C0-A367-C1CF83C51CE0}"/>
    <cellStyle name="_IN JNL'S APR'02_O301" xfId="396" xr:uid="{6809BF97-D58C-43F4-B99B-5594296398B2}"/>
    <cellStyle name="_IN JNL'S APR'03" xfId="397" xr:uid="{380198CA-CA10-48B9-9EC8-C853D592C114}"/>
    <cellStyle name="_IN JNL'S APR'03_BSK Q2'10 (Q,P,ZC,K,ZE)" xfId="398" xr:uid="{401CE8CE-1A0A-4E66-873C-3258C0A37D38}"/>
    <cellStyle name="_IN JNL'S APR'03_BSK Q2'10 FA" xfId="399" xr:uid="{B9381788-6749-4027-AB0D-43F384D43567}"/>
    <cellStyle name="_IN JNL'S APR'03_BSK Q2'10 Inventory" xfId="400" xr:uid="{D1F0C279-A963-4FD2-A8D7-CEB9F3B23970}"/>
    <cellStyle name="_IN JNL'S APR'03_BSK Q2'10 Sale" xfId="401" xr:uid="{6A7FF1C5-3924-4FBC-9BE7-2A21CEFFD904}"/>
    <cellStyle name="_IN JNL'S APR'03_Leadsheet BSK_31Dec10" xfId="402" xr:uid="{194E27B3-A5B2-4D59-A6FF-D27A6C75C5B9}"/>
    <cellStyle name="_IN JNL'S APR'03_O301" xfId="403" xr:uid="{CEC3EC46-C180-4F4A-BF3F-C870045BD60C}"/>
    <cellStyle name="_IN JNL'S JUL'02" xfId="404" xr:uid="{0410F30E-6B46-42AC-82CF-D2062D1E75E8}"/>
    <cellStyle name="_IN JNL'S JUL'02_BSK Q2'10 (Q,P,ZC,K,ZE)" xfId="405" xr:uid="{01D1D75F-EFD6-443E-BCF4-523DB8B8FB50}"/>
    <cellStyle name="_IN JNL'S JUL'02_BSK Q2'10 FA" xfId="406" xr:uid="{DDB232A7-6533-4241-909B-9C721A50D33F}"/>
    <cellStyle name="_IN JNL'S JUL'02_BSK Q2'10 Inventory" xfId="407" xr:uid="{2BC8ADF5-A890-44C4-A004-487426BE04F4}"/>
    <cellStyle name="_IN JNL'S JUL'02_BSK Q2'10 Sale" xfId="408" xr:uid="{AA343C22-8972-4E9C-8788-B1EAC3720BA2}"/>
    <cellStyle name="_IN JNL'S JUL'02_Leadsheet BSK_31Dec10" xfId="409" xr:uid="{18420443-794A-4EDD-A22C-62BDFD3C7752}"/>
    <cellStyle name="_IN JNL'S JUL'02_O301" xfId="410" xr:uid="{1926D128-92E0-4BC8-9F38-12CD438B2A80}"/>
    <cellStyle name="_IN JNL'S MAR'03" xfId="411" xr:uid="{21D4F32C-05C7-4EC6-B93D-832B27A8846B}"/>
    <cellStyle name="_IN JNL'S MAR'03_BSK Q2'10 (Q,P,ZC,K,ZE)" xfId="412" xr:uid="{CF1C677B-AA4A-45F6-B3E9-1C5795EF8CD8}"/>
    <cellStyle name="_IN JNL'S MAR'03_BSK Q2'10 FA" xfId="413" xr:uid="{4A39E10C-859F-468D-AF58-C1BE1346DFA7}"/>
    <cellStyle name="_IN JNL'S MAR'03_BSK Q2'10 Inventory" xfId="414" xr:uid="{195E5C14-2C84-4756-8B54-F24A96EF6C84}"/>
    <cellStyle name="_IN JNL'S MAR'03_BSK Q2'10 Sale" xfId="415" xr:uid="{B284FF5D-3ECD-45FE-A509-173ED1F5B3C6}"/>
    <cellStyle name="_IN JNL'S MAR'03_Leadsheet BSK_31Dec10" xfId="416" xr:uid="{398952A6-FEDA-4D2E-AFC2-76AED59EE55E}"/>
    <cellStyle name="_IN JNL'S MAR'03_O301" xfId="417" xr:uid="{7B7902C9-C535-4E2D-BA96-76D130525366}"/>
    <cellStyle name="_IN JNL'S SEP'02" xfId="418" xr:uid="{B3471447-F5B1-411D-98DC-A1201423D3E2}"/>
    <cellStyle name="_IN JNL'S SEP'02_BSK Q2'10 (Q,P,ZC,K,ZE)" xfId="419" xr:uid="{A88CE13D-0369-4BCE-98C0-F10E721B1714}"/>
    <cellStyle name="_IN JNL'S SEP'02_BSK Q2'10 FA" xfId="420" xr:uid="{EDEDEDC6-38B3-4862-9852-4AAA35935AA7}"/>
    <cellStyle name="_IN JNL'S SEP'02_BSK Q2'10 Inventory" xfId="421" xr:uid="{28E80B96-0779-4827-83ED-52BF36D5864A}"/>
    <cellStyle name="_IN JNL'S SEP'02_BSK Q2'10 Sale" xfId="422" xr:uid="{909108C9-AACC-4A53-86D5-161D63FA6B07}"/>
    <cellStyle name="_IN JNL'S SEP'02_Leadsheet BSK_31Dec10" xfId="423" xr:uid="{4B59FE42-4812-4E57-8ADE-F90383965179}"/>
    <cellStyle name="_IN JNL'S SEP'02_O301" xfId="424" xr:uid="{1AA670B0-E1B3-457B-A3CD-FD219141A510}"/>
    <cellStyle name="_Income tax Mar 08" xfId="425" xr:uid="{D0E6DC79-DD86-4B86-A85C-EE237C22A5AD}"/>
    <cellStyle name="_Income tax Mar 08_BSK Q2'10 (Q,P,ZC,K,ZE)" xfId="426" xr:uid="{F46C6F92-BE0D-4746-BA99-9DA751FE8967}"/>
    <cellStyle name="_Income tax Mar 08_BSK Q2'10 FA" xfId="427" xr:uid="{0E178B6F-223C-4164-B42E-E734914A882A}"/>
    <cellStyle name="_Income tax Mar 08_BSK Q2'10 Inventory" xfId="428" xr:uid="{F3C1FEEF-E941-4364-9CFB-9A118D5A8BF3}"/>
    <cellStyle name="_Income tax Mar 08_BSK Q2'10 Sale" xfId="429" xr:uid="{83FD4B0F-3E68-4503-8382-6F16AEC7E4CA}"/>
    <cellStyle name="_Income tax Mar 08_Leadsheet BSK_31Dec10" xfId="430" xr:uid="{6782E3ED-F6C6-4B60-8FA8-00161D111FF7}"/>
    <cellStyle name="_Income tax Mar 08_O301" xfId="431" xr:uid="{EA412756-CD54-43E3-9A73-27703313A735}"/>
    <cellStyle name="_Ind.xls" xfId="432" xr:uid="{CEDE41CA-3A39-4449-8214-53AE15E297F3}"/>
    <cellStyle name="_input data" xfId="4951" xr:uid="{785AD3E6-A5A9-4D76-9DC2-1EC6E276418B}"/>
    <cellStyle name="_insurance invent-sima" xfId="433" xr:uid="{2E541484-E871-4F9E-950E-11C664D57D0F}"/>
    <cellStyle name="_insurance invent-sima 2" xfId="4412" xr:uid="{1B38DCE3-1994-4893-B7FB-2E7D6A872FDC}"/>
    <cellStyle name="_insurance invent-sima 3" xfId="4550" xr:uid="{61694F39-9EE7-47DC-B24C-E6CDB231900B}"/>
    <cellStyle name="_Insurance_coverage test" xfId="434" xr:uid="{F556F9DE-7CE4-49AF-8892-9220D7C33365}"/>
    <cellStyle name="_Int TTM 05" xfId="435" xr:uid="{4B9CB403-3995-4256-83A1-4D1C976ED5BB}"/>
    <cellStyle name="_inventory" xfId="436" xr:uid="{291B1B56-5D10-449E-A904-120217B573EC}"/>
    <cellStyle name="_Inventory (K1-300)_31-12-07" xfId="437" xr:uid="{1659D5EF-3426-4CFB-9A6F-49CA4214030F}"/>
    <cellStyle name="_Inventory (K1-300)_31-12-07_BSK Q2'10 (Q,P,ZC,K,ZE)" xfId="438" xr:uid="{3D188343-8186-49CD-9560-807F2C1AEFC0}"/>
    <cellStyle name="_Inventory (K1-300)_31-12-07_BSK Q2'10 FA" xfId="439" xr:uid="{2A88B0BD-8893-4C30-A6ED-94BD960A1CEB}"/>
    <cellStyle name="_Inventory (K1-300)_31-12-07_BSK Q2'10 Inventory" xfId="440" xr:uid="{66636DF8-8DEE-400D-AB4A-0BA91DDCA9BB}"/>
    <cellStyle name="_Inventory (K1-300)_31-12-07_BSK Q2'10 Sale" xfId="441" xr:uid="{8C2588AE-69F4-47E8-AC5C-5118B1C57E7D}"/>
    <cellStyle name="_Inventory (K1-300)_31-12-07_Leadsheet BSK_31Dec10" xfId="442" xr:uid="{094E1704-3177-4686-AA1B-D10B174EF444}"/>
    <cellStyle name="_Inventory (K1-300)_31-12-07_O301" xfId="443" xr:uid="{3CE4D174-1B82-4723-8A8B-14A138411EA8}"/>
    <cellStyle name="_inventory_BSK Q2'10 (Q,P,ZC,K,ZE)" xfId="444" xr:uid="{BFF2CA9F-04A2-49A0-B9C1-81790544B704}"/>
    <cellStyle name="_inventory_BSK Q2'10 FA" xfId="445" xr:uid="{3E291A55-4757-48F5-9D4D-F334EF2D9C8D}"/>
    <cellStyle name="_inventory_BSK Q2'10 Inventory" xfId="446" xr:uid="{7FED23ED-4712-422E-B5BA-BC2980649E1E}"/>
    <cellStyle name="_inventory_BSK Q2'10 Sale" xfId="447" xr:uid="{AC648BD5-5B88-4F7A-A802-90E0CA8C1751}"/>
    <cellStyle name="_inventory_Leadsheet BSK_31Dec10" xfId="448" xr:uid="{41D61CF8-EB83-451B-85AA-8D5944F2EF8D}"/>
    <cellStyle name="_inventory_O301" xfId="449" xr:uid="{3EF46C9A-1722-4AF3-A399-DB4D1E25372D}"/>
    <cellStyle name="_Investment Hakuto 31 12 07" xfId="450" xr:uid="{1BADD05C-5ADA-466C-9BBF-AD5877B7DE2D}"/>
    <cellStyle name="_Investment Hakuto 31 12 07_BSK Q2'10 (Q,P,ZC,K,ZE)" xfId="451" xr:uid="{72799AA8-67DF-480A-BAD8-4EBCACE69B52}"/>
    <cellStyle name="_Investment Hakuto 31 12 07_BSK Q2'10 FA" xfId="452" xr:uid="{C1A1A11C-7A37-4145-AC57-8EE59FD005BF}"/>
    <cellStyle name="_Investment Hakuto 31 12 07_BSK Q2'10 Inventory" xfId="453" xr:uid="{63BAFE3A-8271-45A1-BDE8-1404C30D0B8B}"/>
    <cellStyle name="_Investment Hakuto 31 12 07_BSK Q2'10 Sale" xfId="454" xr:uid="{A17BE838-3E5C-486A-9062-C0A5D11976E4}"/>
    <cellStyle name="_Investment Hakuto 31 12 07_Leadsheet BSK_31Dec10" xfId="455" xr:uid="{EA59A000-40EA-48AF-B029-1D4E87F91949}"/>
    <cellStyle name="_Investment Hakuto 31 12 07_O301" xfId="456" xr:uid="{AA0F4ECB-73E1-4577-847E-EDA968182613}"/>
    <cellStyle name="_Jin" xfId="457" xr:uid="{BA4F3D2F-DD04-49D9-9696-93A200C4F2C0}"/>
    <cellStyle name="_JP Balance Sheet Reconciliation 200209" xfId="458" xr:uid="{E760C672-B712-4EC6-9946-CC8ABD6DFDF1}"/>
    <cellStyle name="_JP Balance Sheet Reconciliation 200210" xfId="459" xr:uid="{8AE55870-D0B8-44AF-9E38-A16579CCE572}"/>
    <cellStyle name="_JP Balance Sheet Reconciliation 200212(REVISED)" xfId="460" xr:uid="{5A005B60-DD9B-4F9B-842B-07457C80E432}"/>
    <cellStyle name="_JP Balance Sheet Reconciliation 200301" xfId="461" xr:uid="{94FA50F1-EC44-470E-97AE-6C46C847870D}"/>
    <cellStyle name="_JP Balance Sheet Reconciliation 200303" xfId="462" xr:uid="{56CF9429-06AC-4E8C-A88D-D4072D81846F}"/>
    <cellStyle name="_JP Balance Sheet Reconciliation 200306" xfId="463" xr:uid="{C6EDA2BB-AD7B-46C3-B131-D1966740A39C}"/>
    <cellStyle name="_JP Balance Sheet Reconciliation 200306-MH" xfId="464" xr:uid="{AEA8881F-551C-4B1B-AEDD-679844E4572C}"/>
    <cellStyle name="_JP Balance Sheet Reconciliation 200307" xfId="465" xr:uid="{830B60DC-4EF3-460E-800C-A2CDEE23E20F}"/>
    <cellStyle name="_JP Balance Sheet Reconciliation 200309" xfId="466" xr:uid="{A6A44EBE-0D51-42DB-A4FD-17CE71D72007}"/>
    <cellStyle name="_JP Balance Sheet Reconciliation 200311" xfId="467" xr:uid="{9AE16184-389B-4B16-A9CF-B1F29783426E}"/>
    <cellStyle name="_JP Balance Sheet Reconciliation 200312" xfId="468" xr:uid="{EA6C139B-DA84-4D63-B0DE-B1C34EFC2281}"/>
    <cellStyle name="_JP Balance Sheet Reconciliation 200401" xfId="469" xr:uid="{C5C71ED0-FE07-4175-A5ED-500ABD36D1F9}"/>
    <cellStyle name="_JP Balance Sheet Reconciliation 200402" xfId="470" xr:uid="{53348079-AE38-4942-85E7-0E2EFA2F3846}"/>
    <cellStyle name="_JP Balance Sheet Reconciliation 200403" xfId="471" xr:uid="{A914298D-9505-4E9C-BD84-46BFDCEBC775}"/>
    <cellStyle name="_JP Balance Sheet Reconciliation 200405" xfId="472" xr:uid="{F1BEE7EE-3026-4A9F-9A81-6F458F1C9336}"/>
    <cellStyle name="_JP Balance Sheet Reconciliation 200406" xfId="473" xr:uid="{21F05747-F2AA-467E-B029-4DBC69BD3095}"/>
    <cellStyle name="_JP JNL'S APR'02" xfId="474" xr:uid="{72AD86C4-A4A7-41E3-B30A-48EA6B708492}"/>
    <cellStyle name="_JP JNL'S JAN'03" xfId="475" xr:uid="{2274F5A3-F602-4001-9B08-60E2698019BB}"/>
    <cellStyle name="_JP JNL'S JUN'02" xfId="476" xr:uid="{9D10FD90-C466-4A5A-81B7-904219E8903B}"/>
    <cellStyle name="_JP JNL'S MAR'02" xfId="477" xr:uid="{60411CC5-2A50-441D-80F5-64572379338C}"/>
    <cellStyle name="_JP Reconciliation 200204" xfId="478" xr:uid="{AF435072-65F0-40E7-85A7-2A914B6D0AD0}"/>
    <cellStyle name="_JP Reconciliation 200205" xfId="479" xr:uid="{9346B8C8-2E2B-47FE-9605-58CE037B0371}"/>
    <cellStyle name="_JP Reconciliation 200206" xfId="480" xr:uid="{65B461DC-42E6-46B7-A2F5-5B5F71996DE3}"/>
    <cellStyle name="_JP Reconciliation 200207" xfId="481" xr:uid="{506F7ACA-121D-49EA-9095-E755EA21C593}"/>
    <cellStyle name="_JP Reconciliation 200208" xfId="482" xr:uid="{002F7D6A-092A-4EF2-B037-457505BEA062}"/>
    <cellStyle name="_J-PQT (2)" xfId="4791" xr:uid="{4E99028D-C5E7-429A-BB9A-9BDB343AEB78}"/>
    <cellStyle name="_J-PQT (2)_1" xfId="5055" xr:uid="{81BD1BFD-3266-430A-AA9A-57BBD2191EAB}"/>
    <cellStyle name="_J-PQT (2)_2" xfId="5003" xr:uid="{9ACCD679-4893-4901-B30C-3A3565F3B56A}"/>
    <cellStyle name="_kế hoạch" xfId="483" xr:uid="{6F7D0934-77B5-4CC6-BD10-FC7BEFC81522}"/>
    <cellStyle name="_KK" xfId="484" xr:uid="{A81EF52E-5F76-49F6-AFB1-5A934DE27723}"/>
    <cellStyle name="_KK form" xfId="485" xr:uid="{9E5810B7-D637-4DF2-AA4A-A8051A50B653}"/>
    <cellStyle name="_KK form_BSK Q2'10 (Q,P,ZC,K,ZE)" xfId="486" xr:uid="{CE7D4EB2-3141-46E5-9FA2-5E4CCDFA259C}"/>
    <cellStyle name="_KK form_BSK Q2'10 FA" xfId="487" xr:uid="{91C12A51-B1E4-49FF-AB5D-197716550296}"/>
    <cellStyle name="_KK form_BSK Q2'10 Inventory" xfId="488" xr:uid="{EE3320AA-6E41-44C5-9D11-C36603DA13DD}"/>
    <cellStyle name="_KK form_BSK Q2'10 Sale" xfId="489" xr:uid="{1252C75E-D0F1-49C5-86E0-3F4E019EA9C0}"/>
    <cellStyle name="_KK form_Leadsheet BSK_31Dec10" xfId="490" xr:uid="{30C5BCAB-8BCC-4F3A-9DE1-089AD021FE32}"/>
    <cellStyle name="_KK form_O301" xfId="491" xr:uid="{1B8D4905-DCC1-47D4-9B54-DBB0712E91FC}"/>
    <cellStyle name="_KKkkkk" xfId="492" xr:uid="{7D6F44C9-8FA8-4F62-BD3C-506511E0CC0C}"/>
    <cellStyle name="_KKkkkk 2" xfId="4413" xr:uid="{21EF16F1-1D22-40D7-A6D5-E598D31F6AF7}"/>
    <cellStyle name="_KKkkkk 3" xfId="4551" xr:uid="{64232D23-BB5D-4289-9F94-0BF5E934CACD}"/>
    <cellStyle name="_KKY07-Final" xfId="493" xr:uid="{5358CA3F-0094-458F-A41F-8C5628C5DCB5}"/>
    <cellStyle name="_KKY07-Final 2" xfId="4414" xr:uid="{7892E91D-58A0-4D32-82FA-1F93CB973DC1}"/>
    <cellStyle name="_KKY07-Final 3" xfId="4552" xr:uid="{F4A8D0C2-647A-48ED-BA78-8372714CF749}"/>
    <cellStyle name="_Kobelco 30.06.07" xfId="494" xr:uid="{968D6D1B-C0EE-4BE8-828F-C073EB3548FB}"/>
    <cellStyle name="_Kobelco 30.06.07_BSK Q2'10 (Q,P,ZC,K,ZE)" xfId="495" xr:uid="{0ED5C987-4F14-4165-A599-5E3298988193}"/>
    <cellStyle name="_Kobelco 30.06.07_BSK Q2'10 FA" xfId="496" xr:uid="{4B9C3BA6-A0A0-48A3-A4F2-BF3384F56626}"/>
    <cellStyle name="_Kobelco 30.06.07_BSK Q2'10 Inventory" xfId="497" xr:uid="{02E01C21-7246-4D3B-9487-49018677918C}"/>
    <cellStyle name="_Kobelco 30.06.07_BSK Q2'10 Sale" xfId="498" xr:uid="{CCBDE8B6-4D97-4034-B62E-6FFADAB30B3D}"/>
    <cellStyle name="_Kobelco 30.06.07_Leadsheet BSK_31Dec10" xfId="499" xr:uid="{D7856599-C977-4AF7-8F9C-53DA9C603F17}"/>
    <cellStyle name="_Kobelco 30.06.07_O301" xfId="500" xr:uid="{17E1ED7A-3EB6-47D9-B005-82E9051D5664}"/>
    <cellStyle name="_Komatsu-year ended '06 (version 1)" xfId="501" xr:uid="{523CEAA5-A618-4714-9B19-C808C2755A0E}"/>
    <cellStyle name="_Komatsu-year ended '06 (version 1)_BSK Q2'10 (Q,P,ZC,K,ZE)" xfId="502" xr:uid="{A4C39B8D-42CE-404A-BE68-C3B753C1B291}"/>
    <cellStyle name="_Komatsu-year ended '06 (version 1)_BSK Q2'10 FA" xfId="503" xr:uid="{B4F94B40-425B-4ACC-9873-4D691205ABA3}"/>
    <cellStyle name="_Komatsu-year ended '06 (version 1)_BSK Q2'10 Inventory" xfId="504" xr:uid="{9FEF7CA7-8C67-4692-A2A1-78C252D0401F}"/>
    <cellStyle name="_Komatsu-year ended '06 (version 1)_BSK Q2'10 Sale" xfId="505" xr:uid="{0C0DFDFB-80B0-4255-AA5F-E70971538259}"/>
    <cellStyle name="_Komatsu-year ended '06 (version 1)_Leadsheet BSK_31Dec10" xfId="506" xr:uid="{ED389C9A-8EA7-42AC-B924-F387B7A4AF4B}"/>
    <cellStyle name="_Komatsu-year ended '06 (version 1)_O301" xfId="507" xr:uid="{A42BDEE7-7C00-4A07-B17A-F7D00DF422EE}"/>
    <cellStyle name="_KSP K3" xfId="508" xr:uid="{7D6B9423-6B6E-4FF6-9AC9-2FD9D84F6CE4}"/>
    <cellStyle name="_KSP K3_BSK Q2'10 (Q,P,ZC,K,ZE)" xfId="509" xr:uid="{67D626CF-359A-4B58-A67B-682103C3BE93}"/>
    <cellStyle name="_KSP K3_BSK Q2'10 FA" xfId="510" xr:uid="{EB85083F-75A2-4E02-A7B0-BA0627129C58}"/>
    <cellStyle name="_KSP K3_BSK Q2'10 Inventory" xfId="511" xr:uid="{E3329FFF-ADD5-4B9C-AC1B-D3F57C312E21}"/>
    <cellStyle name="_KSP K3_BSK Q2'10 Sale" xfId="512" xr:uid="{929D8369-EBC2-4239-AC5F-3D81545BD780}"/>
    <cellStyle name="_KSP K3_Leadsheet BSK_31Dec10" xfId="513" xr:uid="{E7D41574-A1D2-48CC-A3DA-010979FB6449}"/>
    <cellStyle name="_KSP K3_O301" xfId="514" xr:uid="{C2DF55C6-21E3-4BE8-B6F8-672B635E4811}"/>
    <cellStyle name="_L200 Sales Vouching" xfId="515" xr:uid="{DB299475-DF6D-4BA4-8CA4-732CC7F782E4}"/>
    <cellStyle name="_L300_SIIX" xfId="516" xr:uid="{2718D71E-931E-4415-84EB-4D53B9BA95B4}"/>
    <cellStyle name="_L-AR,Sale" xfId="517" xr:uid="{33132B47-6C24-4D13-902A-7247742EF236}"/>
    <cellStyle name="_L-AR,Sale 2" xfId="4415" xr:uid="{97F2EB9E-C90A-4103-87AB-1AFB72180C66}"/>
    <cellStyle name="_L-AR,Sale 3" xfId="4553" xr:uid="{708C0F61-6116-4F41-9934-1A3F2E4C038B}"/>
    <cellStyle name="_Lead Seiko" xfId="518" xr:uid="{B7102942-11B8-4E66-929D-3F47F1DA0EFC}"/>
    <cellStyle name="_Lead Seiko 2" xfId="4416" xr:uid="{58E6F282-431A-49D7-848D-EB45FEE3E6C7}"/>
    <cellStyle name="_Lead Seiko 3" xfId="4554" xr:uid="{B7548EE4-D729-438C-8819-66D332AE9E71}"/>
    <cellStyle name="_Leadsheet-28.02.10" xfId="519" xr:uid="{2F49CE48-70F5-4A4B-BE8F-0470B7C47B1F}"/>
    <cellStyle name="_Leadsheet-28.02.10_BSK Q2'10 (Q,P,ZC,K,ZE)" xfId="520" xr:uid="{396BF673-0285-4555-BFD4-F62D27076FB3}"/>
    <cellStyle name="_Leadsheet-28.02.10_BSK Q2'10 FA" xfId="521" xr:uid="{88D27167-BE82-43A8-BE2D-1B3676C4E3E2}"/>
    <cellStyle name="_Leadsheet-28.02.10_BSK Q2'10 Inventory" xfId="522" xr:uid="{A2CE5E41-B336-4C0B-A732-E09FCA25C4DB}"/>
    <cellStyle name="_Leadsheet-28.02.10_BSK Q2'10 Sale" xfId="523" xr:uid="{91D5A902-5ADD-406B-8970-F30CF91B00F5}"/>
    <cellStyle name="_Leadsheet-28.02.10_Leadsheet BSK_31Dec10" xfId="524" xr:uid="{D3B5CE67-2443-4039-82AB-237729BFFC01}"/>
    <cellStyle name="_Leadsheet-28.02.10_O301" xfId="525" xr:uid="{DEE3EF0C-4614-4692-8F93-EAE8FFE37E88}"/>
    <cellStyle name="_Leadsheet-31.03.10" xfId="526" xr:uid="{78FED68B-DBD4-455E-B421-388F8E6E631F}"/>
    <cellStyle name="_Leadsheet-31.03.10_BSK Q2'10 (Q,P,ZC,K,ZE)" xfId="527" xr:uid="{97862E96-DEBB-4001-B18C-22E638CA3DED}"/>
    <cellStyle name="_Leadsheet-31.03.10_BSK Q2'10 FA" xfId="528" xr:uid="{28E63B69-909A-4DBA-902E-86131EE6F2EB}"/>
    <cellStyle name="_Leadsheet-31.03.10_BSK Q2'10 Inventory" xfId="529" xr:uid="{0FF62797-3C12-4701-AC66-874B3C0498C6}"/>
    <cellStyle name="_Leadsheet-31.03.10_BSK Q2'10 Sale" xfId="530" xr:uid="{0A65CACE-C879-4732-8BD1-3F6E11A1738A}"/>
    <cellStyle name="_Leadsheet-31.03.10_Leadsheet BSK_31Dec10" xfId="531" xr:uid="{712D994D-3819-4222-B4C5-94CC05570F11}"/>
    <cellStyle name="_Leadsheet-31.03.10_O301" xfId="532" xr:uid="{8FF2F887-9D47-4CA1-A498-10F5DF4BD9DE}"/>
    <cellStyle name="_leasing-CMK" xfId="533" xr:uid="{81DBAD2E-227E-447A-8CC3-EC1D949E1DBA}"/>
    <cellStyle name="_leasing-CMK_BSK Q2'10 (Q,P,ZC,K,ZE)" xfId="534" xr:uid="{470CD483-109F-485E-AD2E-BEB073CDD2EE}"/>
    <cellStyle name="_leasing-CMK_BSK Q2'10 FA" xfId="535" xr:uid="{928F2985-911E-492E-A0C1-51AD435A0EE8}"/>
    <cellStyle name="_leasing-CMK_BSK Q2'10 Inventory" xfId="536" xr:uid="{9BC7D02F-A17F-42EA-A188-2F8A4247E863}"/>
    <cellStyle name="_leasing-CMK_BSK Q2'10 Sale" xfId="537" xr:uid="{496CA9D3-3260-4F55-A5FD-DCE02E1FD57F}"/>
    <cellStyle name="_leasing-CMK_Leadsheet BSK_31Dec10" xfId="538" xr:uid="{564AF38E-05C6-410B-B9DB-BD67D142074B}"/>
    <cellStyle name="_leasing-CMK_O301" xfId="539" xr:uid="{49E15B97-FF46-4EDC-906C-3EB564216E82}"/>
    <cellStyle name="_LTX-DEC05" xfId="540" xr:uid="{67798745-F6E9-40E2-B81C-245EC1519199}"/>
    <cellStyle name="_Lux_KK'05" xfId="541" xr:uid="{D5A58616-57A6-4CDC-A1D7-B3D4976FEB50}"/>
    <cellStyle name="_Lux_YE'05(Complete)" xfId="542" xr:uid="{A7BBD4BD-0DEE-4066-A3CB-50D04A946C43}"/>
    <cellStyle name="_Lux_YE'05(Complete) 2" xfId="4417" xr:uid="{CBB8EE3A-00DD-4D47-9F9A-B13584387031}"/>
    <cellStyle name="_Lux_YE'05(Complete) 3" xfId="4555" xr:uid="{0B7F0BB8-8979-428D-86F7-5410F1866B1F}"/>
    <cellStyle name="_Luxasia_Jin'05" xfId="543" xr:uid="{F4A66C5F-C229-44C2-81B7-A7100CBD96CC}"/>
    <cellStyle name="_Luxasia_Jin'05 2" xfId="4418" xr:uid="{57BEA72D-B0F8-4074-B65B-A4DFCF42AA66}"/>
    <cellStyle name="_Luxasia_Jin'05 3" xfId="4556" xr:uid="{CB822AF0-A8A4-4A30-8CAA-DE1A6B1AFAE2}"/>
    <cellStyle name="_Man Ferrostall-Big" xfId="544" xr:uid="{3FADA5BA-CAEA-43DC-9AC4-15704715F55F}"/>
    <cellStyle name="_MATAQ2'05" xfId="545" xr:uid="{DEA7756E-8784-4729-9B2F-53FCB7E7C3CD}"/>
    <cellStyle name="_MATAQ2'05 2" xfId="4419" xr:uid="{4071EA41-849E-449A-8880-34416E8ECF29}"/>
    <cellStyle name="_MATAQ2'05 3" xfId="4557" xr:uid="{DB35A00D-06C6-4A85-A024-A738235254DD}"/>
    <cellStyle name="_Metco 30.09.07 Ve" xfId="546" xr:uid="{89816FDE-11E2-4FCD-B15D-5EE5B8E12048}"/>
    <cellStyle name="_Metco fon 30.09.06" xfId="547" xr:uid="{8575D380-3B1A-445A-A59D-C6B89E48CB3F}"/>
    <cellStyle name="_Metco fon 30.09.06 2" xfId="4420" xr:uid="{37980D67-6C96-4D30-8FD4-AA50F1AF83B2}"/>
    <cellStyle name="_Metco fon 30.09.06 3" xfId="4558" xr:uid="{8E4A2492-23FB-4B29-9F24-0BE4F85FEB4B}"/>
    <cellStyle name="_Metco Q3'07 30.06.07 Ve" xfId="548" xr:uid="{40D32FDE-0DDA-4E36-A832-DD05D5811D95}"/>
    <cellStyle name="_Metco Q3'07 30.06.07 Ve 2" xfId="4421" xr:uid="{CF1BF3F4-6A38-4F3E-8FBF-3D6F7E611891}"/>
    <cellStyle name="_Metco Q3'07 30.06.07 Ve 3" xfId="4559" xr:uid="{F533EA82-1951-4C53-8E9F-CDAD0F128E10}"/>
    <cellStyle name="_MID TEST SANKO 2007" xfId="549" xr:uid="{B60EB95D-36AA-4772-9FC4-8C8A7C3E107D}"/>
    <cellStyle name="_MID TEST SANKO 2007_BSK Q2'10 (Q,P,ZC,K,ZE)" xfId="550" xr:uid="{19CD8F5B-5D9C-4D48-9679-3298472A158D}"/>
    <cellStyle name="_MID TEST SANKO 2007_BSK Q2'10 FA" xfId="551" xr:uid="{0BC618D5-206C-43D1-B301-511D0277E2A7}"/>
    <cellStyle name="_MID TEST SANKO 2007_BSK Q2'10 Inventory" xfId="552" xr:uid="{EFE03EF5-DD86-4BDB-BF75-E4FFBDB3F9B6}"/>
    <cellStyle name="_MID TEST SANKO 2007_BSK Q2'10 Sale" xfId="553" xr:uid="{3229906E-FFFF-4CF7-BF0C-84C519463AFE}"/>
    <cellStyle name="_MID TEST SANKO 2007_Leadsheet BSK_31Dec10" xfId="554" xr:uid="{0D46C9A5-9A7D-49CD-9FC1-0CD4C6877A18}"/>
    <cellStyle name="_MID TEST SANKO 2007_O301" xfId="555" xr:uid="{4EA1F257-C97F-487F-A43A-640F0F6DBA5A}"/>
    <cellStyle name="_MID TEST SANKO 2007_Reconcile Stock23.04.10" xfId="556" xr:uid="{D73DC055-1D22-4F5A-AB27-39282A430FCF}"/>
    <cellStyle name="_MILAN BOM Q4 BLACK JUN 5B' 06" xfId="557" xr:uid="{64F1B8DF-3B41-47F3-B3A3-E4D6703E7577}"/>
    <cellStyle name="_MILAN BOM Q4 BLACKMAY 17' 06" xfId="558" xr:uid="{9084B547-55AA-4598-9A9D-124BA753E258}"/>
    <cellStyle name="_''''''''MKY_Jin'3.31.06" xfId="559" xr:uid="{D89622F3-1E45-4E83-85C9-451CEA76454E}"/>
    <cellStyle name="_Mosaic" xfId="560" xr:uid="{57B14E1B-A3B1-4284-9A7A-0471520F87B4}"/>
    <cellStyle name="_Mosaic 2" xfId="4422" xr:uid="{69D93B5F-8CB7-46A8-BE51-1E21F9AA6630}"/>
    <cellStyle name="_Mosaic 3" xfId="4560" xr:uid="{14B1EB93-CB99-4699-8AD7-F37707EC07CF}"/>
    <cellStyle name="_MSO &amp; IBF &amp; DLM_Mar.04" xfId="561" xr:uid="{CC6341C7-573F-4385-A888-4D57F6166A8C}"/>
    <cellStyle name="_MSO journal " xfId="562" xr:uid="{CD380305-4DF3-44DD-B3ED-2003DDDF1AA6}"/>
    <cellStyle name="_MSO journal _BSK Q2'10 (Q,P,ZC,K,ZE)" xfId="563" xr:uid="{C009E519-EC4B-4559-AF62-7433EC3CFA55}"/>
    <cellStyle name="_MSO journal _BSK Q2'10 FA" xfId="564" xr:uid="{41581D17-B9A1-4AAB-A570-55980E71B00F}"/>
    <cellStyle name="_MSO journal _BSK Q2'10 Inventory" xfId="565" xr:uid="{C8C8AF41-5317-4332-A83B-7BC5AB996D08}"/>
    <cellStyle name="_MSO journal _BSK Q2'10 Sale" xfId="566" xr:uid="{439AE031-43F5-4BA9-9D5A-D545429707F9}"/>
    <cellStyle name="_MSO journal _Leadsheet BSK_31Dec10" xfId="567" xr:uid="{890E881F-2693-409A-83FD-FBAC7C0ADEE4}"/>
    <cellStyle name="_MSO journal _O301" xfId="568" xr:uid="{A49F721C-32B4-46ED-9A55-F55F6918E18A}"/>
    <cellStyle name="_N300" xfId="569" xr:uid="{1D78CA68-3D8D-4B33-89C4-AC3C10058F53}"/>
    <cellStyle name="_N300_BSK Q2'10 (Q,P,ZC,K,ZE)" xfId="570" xr:uid="{33766C2B-9831-4A3B-B4C5-E3692C4A08B3}"/>
    <cellStyle name="_N300_BSK Q2'10 FA" xfId="571" xr:uid="{B66138A5-4B72-44E0-AF0A-604BF197CF59}"/>
    <cellStyle name="_N300_BSK Q2'10 Inventory" xfId="572" xr:uid="{E4C1173F-E655-4EF6-82BA-AA51552C3050}"/>
    <cellStyle name="_N300_BSK Q2'10 Sale" xfId="573" xr:uid="{1DD6A8D2-DACC-4F6E-A1A7-1626E95C709C}"/>
    <cellStyle name="_N300_Leadsheet BSK_31Dec10" xfId="574" xr:uid="{AABA3D3A-EA1E-4011-BE69-CA6F09D1A71D}"/>
    <cellStyle name="_N300_O301" xfId="575" xr:uid="{8C2BBAD2-D44B-4826-BE4E-1AD520ECA92C}"/>
    <cellStyle name="_ndm.q2" xfId="576" xr:uid="{67BD102F-144C-4D29-99D8-4CE70471D0E8}"/>
    <cellStyle name="_ndm.q2_BSK Q2'10 (Q,P,ZC,K,ZE)" xfId="577" xr:uid="{9F992B32-FBA4-4AB0-81D4-D26B40082B30}"/>
    <cellStyle name="_ndm.q2_BSK Q2'10 FA" xfId="578" xr:uid="{2E8BEFD7-3F42-48DE-B217-30ABF5B0A13D}"/>
    <cellStyle name="_ndm.q2_BSK Q2'10 Inventory" xfId="579" xr:uid="{8700F28D-8F20-44E0-983A-9C608656A3D9}"/>
    <cellStyle name="_ndm.q2_BSK Q2'10 Sale" xfId="580" xr:uid="{7D576530-EF19-4A62-842A-8211BD2C95C3}"/>
    <cellStyle name="_ndm.q2_Leadsheet BSK_31Dec10" xfId="581" xr:uid="{A3B9FF60-15A9-4798-AC42-EE8B90BA2C94}"/>
    <cellStyle name="_ndm.q2_O301" xfId="582" xr:uid="{AFFA12E0-AFC0-4412-A7C5-871354C969D3}"/>
    <cellStyle name="_New Monthly Report 2007" xfId="583" xr:uid="{3569FA98-2887-4A75-97D9-09B86798A90D}"/>
    <cellStyle name="_New Monthly Report 2007 (PYT1) December" xfId="584" xr:uid="{A47F2156-6869-4C5B-A746-AD57DE512406}"/>
    <cellStyle name="_NI_12.31.05_WP_YIM" xfId="585" xr:uid="{33E4D595-7688-477D-AD7F-8486617E5E5E}"/>
    <cellStyle name="_NRV" xfId="586" xr:uid="{96BE11E6-6612-4C81-91BF-3C66FA0E9EA8}"/>
    <cellStyle name="_OCN RECLASS-112" xfId="587" xr:uid="{3D7A7B6E-E473-469C-B2AD-EB79FB5EB5E0}"/>
    <cellStyle name="_OCN RECLASS-112_BSK Q2'10 (Q,P,ZC,K,ZE)" xfId="588" xr:uid="{B5499007-0390-4EBE-8A2C-73A96D749377}"/>
    <cellStyle name="_OCN RECLASS-112_BSK Q2'10 FA" xfId="589" xr:uid="{F30381DC-1334-4C32-9636-1B3713559CC5}"/>
    <cellStyle name="_OCN RECLASS-112_BSK Q2'10 Inventory" xfId="590" xr:uid="{0C780284-64A5-4C22-90F4-71CA987B86D9}"/>
    <cellStyle name="_OCN RECLASS-112_BSK Q2'10 Sale" xfId="591" xr:uid="{D3C4D9ED-137F-41A7-8981-19B91B5775C5}"/>
    <cellStyle name="_OCN RECLASS-112_Leadsheet BSK_31Dec10" xfId="592" xr:uid="{55FF8412-B4A6-41B0-AE1C-B899F81D0CD5}"/>
    <cellStyle name="_OCN RECLASS-112_O301" xfId="593" xr:uid="{F0E66AFC-06F1-4387-8977-E4EF1D184FC0}"/>
    <cellStyle name="_OCN RECLASS-1IN" xfId="594" xr:uid="{2C4EE656-8B9B-489E-B701-FA7563D3D9A5}"/>
    <cellStyle name="_OCN RECLASS-1IN_BSK Q2'10 (Q,P,ZC,K,ZE)" xfId="595" xr:uid="{A8C6E033-6ED3-4D4D-AA23-B866FA16C0EB}"/>
    <cellStyle name="_OCN RECLASS-1IN_BSK Q2'10 FA" xfId="596" xr:uid="{C18D5A93-E545-4F49-99B3-F8321368E5F7}"/>
    <cellStyle name="_OCN RECLASS-1IN_BSK Q2'10 Inventory" xfId="597" xr:uid="{223B3290-75BA-44FB-984A-628A0FD5F446}"/>
    <cellStyle name="_OCN RECLASS-1IN_BSK Q2'10 Sale" xfId="598" xr:uid="{05674F28-3924-4BDB-A329-C8C87BDC961F}"/>
    <cellStyle name="_OCN RECLASS-1IN_Leadsheet BSK_31Dec10" xfId="599" xr:uid="{CBC8F829-1AE9-4964-BCCA-AC80B5AB1BB7}"/>
    <cellStyle name="_OCN RECLASS-1IN_O301" xfId="600" xr:uid="{27265DBF-F2C5-4CD9-933E-A7EE91672520}"/>
    <cellStyle name="_overhead exp" xfId="601" xr:uid="{B76C5E7F-F9A2-486D-B52D-FE6FFABF8407}"/>
    <cellStyle name="_PCC_Q2'05" xfId="602" xr:uid="{6B567672-430F-4CF8-9B76-7A62E4A1C6AD}"/>
    <cellStyle name="_PCC_Q'3 05-Tal" xfId="603" xr:uid="{79D4CEFB-E9E1-4F99-8C38-0B57F732A758}"/>
    <cellStyle name="_PCC_Q'3 05-Tal 2" xfId="4423" xr:uid="{38B02F62-E515-4A00-80E2-2A4C9EBFC99A}"/>
    <cellStyle name="_PCC_Q'3 05-Tal 3" xfId="4561" xr:uid="{A6488ACC-3460-46FC-949F-BFCC6F3C7A5C}"/>
    <cellStyle name="_PCC-Tal" xfId="604" xr:uid="{CE2A6BCF-46B8-4911-AF1C-C79DC53E1FCA}"/>
    <cellStyle name="_PCC-Tal 2" xfId="4424" xr:uid="{47963E88-FD06-4E4C-8F8E-FF0DC956C78B}"/>
    <cellStyle name="_PCC-Tal 3" xfId="4562" xr:uid="{D114BF52-E436-48BB-A3C5-39F921809B34}"/>
    <cellStyle name="_Pok 30.09.07" xfId="605" xr:uid="{3A7F1880-BA22-44C7-8668-496D8D58B2C2}"/>
    <cellStyle name="_Pok 30.09.07_BSK Q2'10 (Q,P,ZC,K,ZE)" xfId="606" xr:uid="{77AF9A4D-E36C-49E6-BFEA-1BEE075FB3FD}"/>
    <cellStyle name="_Pok 30.09.07_BSK Q2'10 FA" xfId="607" xr:uid="{BB3F8FAB-B86A-4EF4-BAB1-D2CFFD099494}"/>
    <cellStyle name="_Pok 30.09.07_BSK Q2'10 Inventory" xfId="608" xr:uid="{5AF693C1-7C12-4715-AC20-B361CE952F07}"/>
    <cellStyle name="_Pok 30.09.07_BSK Q2'10 Sale" xfId="609" xr:uid="{8D267ADC-75DD-471D-9E34-24DD9EB24E01}"/>
    <cellStyle name="_Pok 30.09.07_Leadsheet BSK_31Dec10" xfId="610" xr:uid="{1A568DC8-B12C-4B4E-AD97-DAB08B35463E}"/>
    <cellStyle name="_Pok 30.09.07_O301" xfId="611" xr:uid="{7D2FE4E7-0E9E-48DB-A83B-3AE3E8801B9D}"/>
    <cellStyle name="_Present Analytic" xfId="612" xr:uid="{FC33CCF4-2941-4FA2-A8B7-803C0D570D7B}"/>
    <cellStyle name="_Profit and Loss for Fon from p'um" xfId="613" xr:uid="{FD8A49A3-2FD4-4309-8F2C-F7AAE696D038}"/>
    <cellStyle name="_Profit and Loss for Fon from p'um 2" xfId="4425" xr:uid="{5206324A-0569-4A7B-88FD-FB93278A0B5A}"/>
    <cellStyle name="_Profit and Loss for Fon from p'um 3" xfId="4563" xr:uid="{B380D833-07AF-46FF-B1E5-8398A0B9BEF1}"/>
    <cellStyle name="_PROJECT_CUR" xfId="4834" xr:uid="{072007BA-A52A-479F-8648-6790C1ACC4B5}"/>
    <cellStyle name="_Q FINANCE LEASE" xfId="614" xr:uid="{C5FFBB0B-6A95-46C1-9364-69467CBEDD1C}"/>
    <cellStyle name="_Q2'05-Jeab" xfId="615" xr:uid="{CB2D0D79-D915-4B16-89EE-ECF4B84A6754}"/>
    <cellStyle name="_Q300-THA" xfId="616" xr:uid="{66A6281C-61E6-449E-A6C6-82998E4F8172}"/>
    <cellStyle name="_Q400" xfId="617" xr:uid="{288F1B7C-F74A-4815-9EBE-AB147D174F10}"/>
    <cellStyle name="_Quotation milan 2 REV-A" xfId="618" xr:uid="{0BA61B97-A7E7-445C-971E-A98CBC18BC08}"/>
    <cellStyle name="_RDT-Dec2005-Nol" xfId="619" xr:uid="{499602C8-A98A-4C8C-B008-53A980A59067}"/>
    <cellStyle name="_RDT-Dec2005-Nol 2" xfId="4426" xr:uid="{2A1C1921-7E8A-4BA6-80D2-93465B5B6E47}"/>
    <cellStyle name="_RDT-Dec2005-Nol 3" xfId="4564" xr:uid="{7D4F57D8-BECC-45A0-8C7F-317489444A26}"/>
    <cellStyle name="_RDT-Dec2006-Tudtu" xfId="620" xr:uid="{D4A58307-9730-4722-91F2-3378AA465A07}"/>
    <cellStyle name="_revised G" xfId="621" xr:uid="{29B9092B-9D41-4862-9EDA-46F1A5C496CF}"/>
    <cellStyle name="_revised G_BSK Q2'10 (Q,P,ZC,K,ZE)" xfId="622" xr:uid="{E9DB7BEB-8FEF-4EE8-9264-4AB3CCC3C88B}"/>
    <cellStyle name="_revised G_BSK Q2'10 FA" xfId="623" xr:uid="{B9AC1641-3E81-435C-8F52-7A5A7195109F}"/>
    <cellStyle name="_revised G_BSK Q2'10 Inventory" xfId="624" xr:uid="{94E052BB-3D85-43EA-A512-666132FCFA7B}"/>
    <cellStyle name="_revised G_BSK Q2'10 Sale" xfId="625" xr:uid="{AFD3BACB-BA94-469F-9539-06F956FFDDFB}"/>
    <cellStyle name="_revised G_Leadsheet BSK_31Dec10" xfId="626" xr:uid="{B2AB66E2-0C05-4E88-9F9B-52E88B7AFA70}"/>
    <cellStyle name="_revised G_O301" xfId="627" xr:uid="{6A5B1974-4AB5-4321-83FC-951500A148E9}"/>
    <cellStyle name="_Roche Thailand 2005-1" xfId="628" xr:uid="{8E9DEC3E-CD12-44B0-80FD-1F395CC22CD0}"/>
    <cellStyle name="_Roche Thailand 2005-1 2" xfId="4427" xr:uid="{AB671F25-36E0-46B8-8ECC-6A3960889CEE}"/>
    <cellStyle name="_Roche Thailand 2005-1 3" xfId="4565" xr:uid="{A1043BF5-46D5-4652-A896-5FDE42FA5A44}"/>
    <cellStyle name="_salary reconcile-sima" xfId="629" xr:uid="{175DB018-6750-4BFC-BB0E-4D73ADF44631}"/>
    <cellStyle name="_salary reconcile-sima 2" xfId="4428" xr:uid="{B9C91484-195D-4918-B4F1-1E4DAF7B2476}"/>
    <cellStyle name="_salary reconcile-sima 3" xfId="4566" xr:uid="{FF510973-8287-455E-A6AD-EFB66BC4C2D4}"/>
    <cellStyle name="_SAP Payroll" xfId="630" xr:uid="{C3F5BEB3-4C70-4D2C-82B6-A7FA38FEAE6C}"/>
    <cellStyle name="_SAP Salary" xfId="631" xr:uid="{D02FA8CA-EC2B-47FC-B1F7-E4267F0E23D2}"/>
    <cellStyle name="_SAP salary_ESS (update)" xfId="632" xr:uid="{D3A19462-D540-4D94-97D1-0ABC474A6A2F}"/>
    <cellStyle name="_SAP Thai rent all " xfId="633" xr:uid="{66AF48A3-4DCF-47C0-A44F-435975F3CF25}"/>
    <cellStyle name="_Seiko 07 31 06" xfId="634" xr:uid="{0FF79071-2BD7-46AA-823A-54A04434C286}"/>
    <cellStyle name="_Sheet2" xfId="635" xr:uid="{33C70987-5D6D-4F90-B2F2-1BE62A4449F8}"/>
    <cellStyle name="_Sheet2_BSK Q2'10 (Q,P,ZC,K,ZE)" xfId="636" xr:uid="{00417C63-3D81-4BD0-A40D-1F8338E8EEB8}"/>
    <cellStyle name="_Sheet2_BSK Q2'10 FA" xfId="637" xr:uid="{391B9963-3A99-461E-B89E-8BD42C021710}"/>
    <cellStyle name="_Sheet2_BSK Q2'10 Inventory" xfId="638" xr:uid="{7FCD56D8-8D0F-42F8-B251-72CB07DBC8D8}"/>
    <cellStyle name="_Sheet2_BSK Q2'10 Sale" xfId="639" xr:uid="{2E18E0D5-AC3D-4031-BDD4-BFBDA73A9521}"/>
    <cellStyle name="_Sheet2_Leadsheet BSK_31Dec10" xfId="640" xr:uid="{C4B4FFFE-5138-4801-9C02-4C6F97A4DECF}"/>
    <cellStyle name="_Sheet2_O301" xfId="641" xr:uid="{6F03D926-B8D2-4921-AABB-3295C9C3BA07}"/>
    <cellStyle name="_Showa-2004-Test" xfId="642" xr:uid="{EDE9F457-D075-41F5-BE22-0A7E016644DC}"/>
    <cellStyle name="_sia037a091b-03e-1 Rev 2 Updated 11-05-09" xfId="643" xr:uid="{BC65FB06-3674-4231-89E0-F7308024D721}"/>
    <cellStyle name="_sia037a091b-03e-1 Rev 2 Updated 11-05-09_1" xfId="644" xr:uid="{F817DD94-8F90-4323-99DA-4B3428A94236}"/>
    <cellStyle name="_sia037a091b-03e-1 Rev 2 Updated 11-05-09_2" xfId="645" xr:uid="{0256FF00-A19B-4120-B5E8-4FFDFBECB0BD}"/>
    <cellStyle name="_sia037a091b-03e-1 Rev 2 Updated 11-05-09_2 2" xfId="2893" xr:uid="{168DF676-851F-41F3-A130-80F9E48EB66D}"/>
    <cellStyle name="_sia037a091b-03e-1 Rev 2 Updated 11-05-09_3" xfId="646" xr:uid="{5F60915F-7ABB-4713-A716-2BE691D2D54E}"/>
    <cellStyle name="_sia037a091b-03e-1 Rev 2 Updated 11-05-09_4" xfId="647" xr:uid="{E592BE99-D54F-404A-9DD2-5C38D4CEBA1E}"/>
    <cellStyle name="_sia037a091b-03e-1 Rev 2 Updated 11-05-09_5" xfId="648" xr:uid="{98A95052-C64D-418C-AC05-3B91787EFD33}"/>
    <cellStyle name="_sia037a091b-03e-1 Rev 2 Updated 11-05-09_6" xfId="649" xr:uid="{CA41EC31-0AB0-4689-B253-2742DAAA8505}"/>
    <cellStyle name="_sia037a091b-03e-1 Rev 2 Updated 11-05-09_7" xfId="650" xr:uid="{2C9BDB87-ADA6-4B22-9A58-A1DAF5C59F86}"/>
    <cellStyle name="_sia037a091b-03e-1 Rev 2 Updated 11-05-09_8" xfId="651" xr:uid="{D73FBDA5-B175-4027-8FF9-92F0AB28591B}"/>
    <cellStyle name="_sia037a091b-03e-1 Rev 2 Updated 11-05-09_9" xfId="652" xr:uid="{9EEF8E14-93A4-423B-B3C2-087E2D7F2E94}"/>
    <cellStyle name="_sia037a091b-03e-1 Rev 2 Updated 11-05-09_A" xfId="653" xr:uid="{0BB043EA-8450-4BCA-A73C-61F4617F644F}"/>
    <cellStyle name="_sia037a091b-03e-1 Rev 2 Updated 11-05-09_B" xfId="654" xr:uid="{3EE1B743-68FD-449B-88FB-4B15962C655B}"/>
    <cellStyle name="_sia037a091b-03e-1 Rev 2 Updated 11-05-09_C" xfId="655" xr:uid="{8403E6BD-A267-40BB-ABD7-BC3CFE0EAAD3}"/>
    <cellStyle name="_sia037a091b-03e-1 Rev 2 Updated 11-05-09_D" xfId="656" xr:uid="{A0383E81-BF56-4CF4-B323-D2C54F506551}"/>
    <cellStyle name="_Sima Top Q2'07" xfId="657" xr:uid="{518BAEC7-1D73-4D8F-B93C-59413EE11E7C}"/>
    <cellStyle name="_SimaTech-Dec05" xfId="658" xr:uid="{60C24493-D726-4141-A8CC-FA6850A59381}"/>
    <cellStyle name="_SM3 profit" xfId="4955" xr:uid="{A0731D0B-0D01-4A34-8267-FA135D60004C}"/>
    <cellStyle name="_Soft_Q0208" xfId="659" xr:uid="{02245B28-4507-4EA5-8F09-53484DC3FC56}"/>
    <cellStyle name="_SUAD" xfId="660" xr:uid="{1FD9C8DD-3715-4074-AD85-2BD94B6E89F3}"/>
    <cellStyle name="_SUAD 2" xfId="4429" xr:uid="{CFF2866C-D0A3-4883-973B-D2C7CCF02034}"/>
    <cellStyle name="_SUAD 3" xfId="4567" xr:uid="{AF095820-C9A6-4D57-8D7A-010C6540D449}"/>
    <cellStyle name="_Sub Top DEC'08" xfId="661" xr:uid="{075A28E5-67A5-483E-A76F-88171FE158B6}"/>
    <cellStyle name="_Sub Top DEC'08_BSK Q2'10 (Q,P,ZC,K,ZE)" xfId="662" xr:uid="{0D5B8E9D-D9EA-4190-B435-7DF31E66DB83}"/>
    <cellStyle name="_Sub Top DEC'08_BSK Q2'10 FA" xfId="663" xr:uid="{C48253E5-1B13-422D-B6BE-224E304529EC}"/>
    <cellStyle name="_Sub Top DEC'08_BSK Q2'10 Inventory" xfId="664" xr:uid="{AC113F29-1D89-4E88-85C8-A00DFC1D0BE6}"/>
    <cellStyle name="_Sub Top DEC'08_BSK Q2'10 Sale" xfId="665" xr:uid="{5D33C876-7D13-4301-806F-32C40BCC0754}"/>
    <cellStyle name="_Sub Top DEC'08_Leadsheet BSK_31Dec10" xfId="666" xr:uid="{4229637B-5FAF-4184-BF11-32FCE3F8F909}"/>
    <cellStyle name="_Sub Top DEC'08_O301" xfId="667" xr:uid="{238F735A-75F4-496F-9E39-ED63617185F1}"/>
    <cellStyle name="_subtop" xfId="668" xr:uid="{13CBE4C4-7DDF-4501-8B42-486F5399ECD2}"/>
    <cellStyle name="_subtop q3'09" xfId="669" xr:uid="{971DB76D-7CCF-4C70-8E94-CBC99BE40D12}"/>
    <cellStyle name="_subtop q3'09_BSK Q2'10 (Q,P,ZC,K,ZE)" xfId="670" xr:uid="{FD4CA901-5EC6-4F89-BD3D-640805A0405E}"/>
    <cellStyle name="_subtop q3'09_BSK Q2'10 FA" xfId="671" xr:uid="{941544A8-0480-443D-A59D-5B14E42E5470}"/>
    <cellStyle name="_subtop q3'09_BSK Q2'10 Inventory" xfId="672" xr:uid="{941C1C8A-37E9-4818-923D-C3B087FA4502}"/>
    <cellStyle name="_subtop q3'09_BSK Q2'10 Sale" xfId="673" xr:uid="{3DEB21A0-ED55-41C0-8105-FDB16458866C}"/>
    <cellStyle name="_subtop q3'09_Leadsheet BSK_31Dec10" xfId="674" xr:uid="{F45E7387-3993-4363-BE62-40E79BFEBD72}"/>
    <cellStyle name="_subtop q3'09_O301" xfId="675" xr:uid="{C03EAB64-C041-4860-BF38-B93B2F0FB167}"/>
    <cellStyle name="_subtop_1" xfId="676" xr:uid="{31DB8BF1-229D-41AF-BC2A-6DB1FD98CE44}"/>
    <cellStyle name="_subtop_1_BSK Q2'10 (Q,P,ZC,K,ZE)" xfId="677" xr:uid="{C7BF7C9D-011E-48DF-8250-D5A5A291AE8A}"/>
    <cellStyle name="_subtop_1_BSK Q2'10 FA" xfId="678" xr:uid="{CE14845F-EF8B-4272-BBDD-637C77EC0894}"/>
    <cellStyle name="_subtop_1_BSK Q2'10 Inventory" xfId="679" xr:uid="{A368D1FF-403C-453D-B7FB-319074EAD2A3}"/>
    <cellStyle name="_subtop_1_BSK Q2'10 Sale" xfId="680" xr:uid="{48375F60-3DD6-494B-97D1-2244DFD933AA}"/>
    <cellStyle name="_subtop_1_Leadsheet BSK_31Dec10" xfId="681" xr:uid="{F9F3D186-100E-46E8-9547-6D594B9690F2}"/>
    <cellStyle name="_subtop_1_O301" xfId="682" xr:uid="{EE7F2317-734E-4C77-9EE1-6B5BB9948FE2}"/>
    <cellStyle name="_subtop_BSK Q2'10 (Q,P,ZC,K,ZE)" xfId="683" xr:uid="{AAFF8DA8-ECD3-4EB4-BDD2-551C93205207}"/>
    <cellStyle name="_subtop_BSK Q2'10 FA" xfId="684" xr:uid="{02048424-BEEB-4433-9AEC-BB2C2323B233}"/>
    <cellStyle name="_subtop_BSK Q2'10 Inventory" xfId="685" xr:uid="{093F9D1D-8B51-44D3-9B81-D031D6071D84}"/>
    <cellStyle name="_subtop_BSK Q2'10 Sale" xfId="686" xr:uid="{0CC0320F-CF9D-4765-BF42-4D1136DA6BBB}"/>
    <cellStyle name="_subtop_Leadsheet BSK_31Dec10" xfId="687" xr:uid="{7F640789-3C22-440F-B793-67C65A9EE29A}"/>
    <cellStyle name="_subtop_O301" xfId="688" xr:uid="{288A84B5-9E36-4D08-9974-03333E658F13}"/>
    <cellStyle name="_SUMMARY" xfId="689" xr:uid="{5B633B94-B3F2-4F9D-A5E1-2395A98A6405}"/>
    <cellStyle name="_Summary of Audit Adjust (P'Warn)" xfId="690" xr:uid="{0041E248-CB0C-4B85-A8B1-F3385B18FBA5}"/>
    <cellStyle name="_SUMMARY_BSK Q2'10 (Q,P,ZC,K,ZE)" xfId="691" xr:uid="{F9109B4A-99E5-423E-84D7-1722245B78B6}"/>
    <cellStyle name="_SUMMARY_BSK Q2'10 FA" xfId="692" xr:uid="{F6214993-EC4A-4A08-8500-EA92F5A86D33}"/>
    <cellStyle name="_SUMMARY_BSK Q2'10 Inventory" xfId="693" xr:uid="{230B8C02-7D17-48AE-B10B-67186C67CEFE}"/>
    <cellStyle name="_SUMMARY_BSK Q2'10 Sale" xfId="694" xr:uid="{32B847A2-DF19-4D3B-AE0E-6C82AEEFC42C}"/>
    <cellStyle name="_SUMMARY_Leadsheet BSK_31Dec10" xfId="695" xr:uid="{DA3A4130-9D68-45CD-8555-18E760A208FA}"/>
    <cellStyle name="_SUMMARY_O301" xfId="696" xr:uid="{A415132B-0529-49A6-84B5-5A724A133586}"/>
    <cellStyle name="_TB Metco 30 sep 2007" xfId="697" xr:uid="{F27E8780-18D6-4F6A-8565-EB19CC613FB8}"/>
    <cellStyle name="_TB Metco 30 sep 2007 2" xfId="4430" xr:uid="{0B51BE11-1676-4C08-9E9E-27E425D3A3A2}"/>
    <cellStyle name="_TB Metco 30 sep 2007 3" xfId="4568" xr:uid="{154597D7-184C-4166-B61E-3296422257FF}"/>
    <cellStyle name="_TB3rd-update-1" xfId="698" xr:uid="{EE2240BF-785B-4EC8-A860-CC2AAFD57944}"/>
    <cellStyle name="_TB3rd-update-1_BSK Q2'10 (Q,P,ZC,K,ZE)" xfId="699" xr:uid="{D28E9BB7-0376-423D-928F-E28B9F4B70C3}"/>
    <cellStyle name="_TB3rd-update-1_BSK Q2'10 FA" xfId="700" xr:uid="{953EFB7A-D24B-4045-B2D3-073CD477C3DC}"/>
    <cellStyle name="_TB3rd-update-1_BSK Q2'10 Inventory" xfId="701" xr:uid="{224C4854-FB95-4EED-9BF3-13018D809A8B}"/>
    <cellStyle name="_TB3rd-update-1_BSK Q2'10 Sale" xfId="702" xr:uid="{DD96A36A-C9E9-4113-BAC8-96467D7E7D8F}"/>
    <cellStyle name="_TB3rd-update-1_Leadsheet BSK_31Dec10" xfId="703" xr:uid="{32C540D4-BED7-4AEF-A59B-BA3926DBC1BC}"/>
    <cellStyle name="_TB3rd-update-1_O301" xfId="704" xr:uid="{B2D79435-1EF8-4619-B12F-B878FAC3F4A1}"/>
    <cellStyle name="_Terumo 12.31.07" xfId="705" xr:uid="{B3A8B567-95E5-4364-927F-424D44D57CC2}"/>
    <cellStyle name="_Terumo 12.31.07--okj" xfId="706" xr:uid="{6C0611F8-BB69-426D-9FA5-78F8ABEA8873}"/>
    <cellStyle name="_Test" xfId="707" xr:uid="{983B8CA0-7EDE-402E-85D2-641506700070}"/>
    <cellStyle name="_test purchase-Mega" xfId="708" xr:uid="{4BB0D067-0998-4AD6-85FE-626E5A088DA6}"/>
    <cellStyle name="_test purchase-Mega 2" xfId="4431" xr:uid="{E1FD3BC9-5506-4A1A-803C-BEECEBE96C5E}"/>
    <cellStyle name="_test purchase-Mega 3" xfId="4569" xr:uid="{1D91BBFE-CCB6-4DDF-B571-E965E41FC939}"/>
    <cellStyle name="_Test_rental_car'07" xfId="709" xr:uid="{9612B4B0-80BB-4B73-A21D-56A463A7DD29}"/>
    <cellStyle name="_Thai Semcon_Top_Midyear_06" xfId="710" xr:uid="{6C029985-0281-44AF-8424-42D117AD8577}"/>
    <cellStyle name="_Thai Semcon_Top_Midyear_06_BSK Q2'10 (Q,P,ZC,K,ZE)" xfId="711" xr:uid="{6BBDE654-4B1A-47BA-8F8A-403FBD7D8013}"/>
    <cellStyle name="_Thai Semcon_Top_Midyear_06_BSK Q2'10 FA" xfId="712" xr:uid="{4666D3F2-1998-416B-9B32-3B189AF18B22}"/>
    <cellStyle name="_Thai Semcon_Top_Midyear_06_BSK Q2'10 Inventory" xfId="713" xr:uid="{B074EEDA-3137-45E6-A82C-0981F2797E7A}"/>
    <cellStyle name="_Thai Semcon_Top_Midyear_06_BSK Q2'10 Sale" xfId="714" xr:uid="{168C23D7-5E43-46CF-8165-B1C428DDA9C6}"/>
    <cellStyle name="_Thai Semcon_Top_Midyear_06_Leadsheet BSK_31Dec10" xfId="715" xr:uid="{1BE5ECA1-5999-4057-8260-278502AA465B}"/>
    <cellStyle name="_Thai Semcon_Top_Midyear_06_O301" xfId="716" xr:uid="{097B9D5C-C0DF-4912-9CB8-6718C3BC51EE}"/>
    <cellStyle name="_Thai Toshiba" xfId="717" xr:uid="{548D40CD-ADB6-4DBF-B979-3C1ADE8932DE}"/>
    <cellStyle name="_Thai Toshiba_BSK Q2'10 (Q,P,ZC,K,ZE)" xfId="718" xr:uid="{D1C7A20C-7CAF-4C80-9AC1-2BF3330739BE}"/>
    <cellStyle name="_Thai Toshiba_BSK Q2'10 FA" xfId="719" xr:uid="{93F57170-ECBD-45CA-A508-C89127406E22}"/>
    <cellStyle name="_Thai Toshiba_BSK Q2'10 Inventory" xfId="720" xr:uid="{51396DB8-CCDB-4AAE-8CD4-B814645D4210}"/>
    <cellStyle name="_Thai Toshiba_BSK Q2'10 Sale" xfId="721" xr:uid="{D486B796-A5BE-40AF-8756-43996F3FD421}"/>
    <cellStyle name="_Thai Toshiba_Leadsheet BSK_31Dec10" xfId="722" xr:uid="{2054A444-4DD4-4702-A88C-C84524CA981D}"/>
    <cellStyle name="_Thai Toshiba_O301" xfId="723" xr:uid="{594F3EEA-D95D-4D7C-BE43-0BA30E035A75}"/>
    <cellStyle name="_TOE_OGURA Interim_Chom'09" xfId="724" xr:uid="{D67EACF7-A14F-4F14-B9D1-7D18404EE47A}"/>
    <cellStyle name="_TOE_OGURA Interim_Chom'09 2" xfId="4432" xr:uid="{36F2AF26-E307-46FF-83E8-ACBD79E524E7}"/>
    <cellStyle name="_TOE_OGURA Interim_Chom'09 3" xfId="4570" xr:uid="{5E1EDFC3-B2AD-430C-B50E-DE78420724FE}"/>
    <cellStyle name="_TOE-Payroll+SAP salary" xfId="725" xr:uid="{B7F43580-EB1D-4360-B8EE-10A4A52534C7}"/>
    <cellStyle name="_Top - Cash" xfId="726" xr:uid="{E877DD0A-5E69-44D9-BD18-8FF6047598B1}"/>
    <cellStyle name="_TOP 06.30.07" xfId="727" xr:uid="{EB50438A-B070-44E3-B928-3F3C416B8047}"/>
    <cellStyle name="_TOP 06.30.07 2" xfId="4433" xr:uid="{BF2521EB-88AD-4FDD-A1A6-8528AC8F9DE5}"/>
    <cellStyle name="_TOP 06.30.07 3" xfId="4571" xr:uid="{ED542E1B-F208-4E92-B4F6-87F91E9AD3B0}"/>
    <cellStyle name="_TOP 06.30.07-1" xfId="728" xr:uid="{988D4D58-B91A-4E4F-B720-A8B63C2E9864}"/>
    <cellStyle name="_TOP 06.30.07-1 2" xfId="4434" xr:uid="{F4E4A40F-67B0-4367-BC25-4C39CE10337C}"/>
    <cellStyle name="_TOP 06.30.07-1 3" xfId="4572" xr:uid="{B193F82D-7B42-483C-8D6C-E9FD96624C60}"/>
    <cellStyle name="_Top' 07" xfId="729" xr:uid="{6FAB4C03-FDA2-4EEB-9651-AA7D2E12AC1E}"/>
    <cellStyle name="_Top' 07 2" xfId="4435" xr:uid="{93E82FAB-08C3-419D-8CF6-67DE3BD64D15}"/>
    <cellStyle name="_Top' 07 3" xfId="4573" xr:uid="{1C9ED278-5D8D-45D4-A9A3-3E189122DC51}"/>
    <cellStyle name="_TOP 30 Jun 08" xfId="730" xr:uid="{EF76DF57-3B11-477A-ACC6-61443B046D16}"/>
    <cellStyle name="_TOP 30 Jun 08 2" xfId="4436" xr:uid="{731732A2-2E66-4488-9AD0-7776FC263E47}"/>
    <cellStyle name="_TOP 30 Jun 08 3" xfId="4574" xr:uid="{F9D0D1CB-8D9F-45BB-9FC7-D6815771E6FD}"/>
    <cellStyle name="_TOP 30 Jun 08 up" xfId="731" xr:uid="{DDB09660-7F39-42B9-BA23-46622F95EAA7}"/>
    <cellStyle name="_TOP 30 Jun 08 up 2" xfId="4437" xr:uid="{BA1B5933-2F6F-44E3-AD10-FE86F3152BA2}"/>
    <cellStyle name="_TOP 30 Jun 08 up 3" xfId="4575" xr:uid="{21F5D909-DBC7-4D30-8B94-318BFF473D8E}"/>
    <cellStyle name="_Top 31.12.2007" xfId="732" xr:uid="{A9974331-20C3-43B2-8053-CDA05683FC3E}"/>
    <cellStyle name="_Top 31.12.2007_BSK Q2'10 (Q,P,ZC,K,ZE)" xfId="733" xr:uid="{51E79FD4-05B4-4B68-A1D7-9B0EAEEF8DC2}"/>
    <cellStyle name="_Top 31.12.2007_BSK Q2'10 FA" xfId="734" xr:uid="{C49EAFBD-64AD-44A1-A21A-1650E921DEB2}"/>
    <cellStyle name="_Top 31.12.2007_BSK Q2'10 Inventory" xfId="735" xr:uid="{03518E7C-861C-4BE9-A895-7C9CFB0F77D5}"/>
    <cellStyle name="_Top 31.12.2007_BSK Q2'10 Sale" xfId="736" xr:uid="{8A583366-11A5-473F-B429-D70EFECCFA9B}"/>
    <cellStyle name="_Top 31.12.2007_Leadsheet BSK_31Dec10" xfId="737" xr:uid="{5B94250D-8F4E-46B6-B4BC-B4FA9E909161}"/>
    <cellStyle name="_Top 31.12.2007_O301" xfId="738" xr:uid="{81E1980E-3C98-4647-A65A-7673DA086FC7}"/>
    <cellStyle name="_Top 31.12.2007_Reconcile Stock23.04.10" xfId="739" xr:uid="{26134E76-52BB-4B8F-8352-C9135E887AAD}"/>
    <cellStyle name="_top eve-06-ni" xfId="740" xr:uid="{EB830E6A-AD4C-48CF-BC9B-A7870775A713}"/>
    <cellStyle name="_top eve-06-ni 2" xfId="4438" xr:uid="{C929ABBD-A815-48E3-A0E6-0CF2CFA6CCD9}"/>
    <cellStyle name="_top eve-06-ni 3" xfId="4576" xr:uid="{488413A5-623B-4271-9255-783F8318BED2}"/>
    <cellStyle name="_top fel-07" xfId="741" xr:uid="{98F93446-1E48-42F3-8CA6-459C4200E0AD}"/>
    <cellStyle name="_TOP HT - 06(1).30.07" xfId="742" xr:uid="{8A79861F-A026-4DF4-9728-57F76AAD6C02}"/>
    <cellStyle name="_TOP HT - 06(1).30.07_BSK Q2'10 (Q,P,ZC,K,ZE)" xfId="743" xr:uid="{B1E64D62-5BBD-47E9-AD87-6417C90C49EE}"/>
    <cellStyle name="_TOP HT - 06(1).30.07_BSK Q2'10 FA" xfId="744" xr:uid="{307A8D7D-3DBC-473C-AC37-25F795F6175A}"/>
    <cellStyle name="_TOP HT - 06(1).30.07_BSK Q2'10 Inventory" xfId="745" xr:uid="{E18AAC5B-E7BA-4394-B8BA-8BF6B03F1677}"/>
    <cellStyle name="_TOP HT - 06(1).30.07_BSK Q2'10 Sale" xfId="746" xr:uid="{76F0640A-A881-46EE-8C7E-4729D6C87C87}"/>
    <cellStyle name="_TOP HT - 06(1).30.07_Leadsheet BSK_31Dec10" xfId="747" xr:uid="{D4DF1A95-F070-442D-9167-69C5D116D2CF}"/>
    <cellStyle name="_TOP HT - 06(1).30.07_O301" xfId="748" xr:uid="{7F024427-E32C-412B-8E58-7651DFCC8983}"/>
    <cellStyle name="_Top- Kirin 07" xfId="749" xr:uid="{5A238F08-7890-4A41-8C5F-7B7E053597DF}"/>
    <cellStyle name="_Top- Kirin 07 2" xfId="4439" xr:uid="{DEC2997E-97A3-4E52-8CD9-E5584E088B04}"/>
    <cellStyle name="_Top- Kirin 07 3" xfId="4577" xr:uid="{402DCC33-B7D6-4E0B-9C77-FF2987FD71D5}"/>
    <cellStyle name="_Top KOK 2008" xfId="750" xr:uid="{665D56EC-96A2-4F0D-8464-C001DE96C345}"/>
    <cellStyle name="_Top May'07" xfId="751" xr:uid="{06B00C28-345C-4F69-95ED-D4A9604CB8D0}"/>
    <cellStyle name="_TOP Metco 30.09.07" xfId="752" xr:uid="{18014E7A-7EA4-4EAF-BC27-1EA9C03F33F1}"/>
    <cellStyle name="_TOP Metco 30.09.07 2" xfId="4440" xr:uid="{FFD6B753-188D-4AD2-A11B-C98EC580EFA5}"/>
    <cellStyle name="_TOP Metco 30.09.07 3" xfId="4578" xr:uid="{22BC7A46-9B09-4699-BD6A-7C435553E572}"/>
    <cellStyle name="_Top present" xfId="753" xr:uid="{6FC71E7F-F6E9-445B-B905-30C7C38D7945}"/>
    <cellStyle name="_Top SHI 2008" xfId="754" xr:uid="{7795672C-2CDE-47F6-BF47-00B8CD1A72FC}"/>
    <cellStyle name="_Top SHI 2008_BSK Q2'10 (Q,P,ZC,K,ZE)" xfId="755" xr:uid="{3187A0B9-94A1-4502-B345-8A8CDAD1FEDA}"/>
    <cellStyle name="_Top SHI 2008_BSK Q2'10 FA" xfId="756" xr:uid="{7635A57D-21E0-46B1-9483-55672AEC8383}"/>
    <cellStyle name="_Top SHI 2008_BSK Q2'10 Inventory" xfId="757" xr:uid="{D1A388BF-EB03-4E6D-9A95-AC3F28CC0AF5}"/>
    <cellStyle name="_Top SHI 2008_BSK Q2'10 Sale" xfId="758" xr:uid="{75052DCC-4086-411C-94D8-330089FA09ED}"/>
    <cellStyle name="_Top SHI 2008_Leadsheet BSK_31Dec10" xfId="759" xr:uid="{84AE5510-1E31-4FE8-BED8-48F8EE4CD0AD}"/>
    <cellStyle name="_Top SHI 2008_O301" xfId="760" xr:uid="{203C16D1-3D15-4973-A83C-4BA060E35096}"/>
    <cellStyle name="_Top SHI 2008_Reconcile Stock23.04.10" xfId="761" xr:uid="{3539C37A-09E1-4DF1-B4AC-C406DEF63D26}"/>
    <cellStyle name="_TOP TCT-2008" xfId="762" xr:uid="{D988E091-7822-4E74-9C16-E2FA3BB6AEED}"/>
    <cellStyle name="_TOP TCT-2008_BSK Q2'10 (Q,P,ZC,K,ZE)" xfId="763" xr:uid="{407B16E3-4627-40E2-BC46-1808C1440BBD}"/>
    <cellStyle name="_TOP TCT-2008_BSK Q2'10 FA" xfId="764" xr:uid="{9617902A-00F4-44A6-9D83-5FAB898EC487}"/>
    <cellStyle name="_TOP TCT-2008_BSK Q2'10 Inventory" xfId="765" xr:uid="{78513653-1B0F-48DD-B422-3E635BE3F964}"/>
    <cellStyle name="_TOP TCT-2008_BSK Q2'10 Sale" xfId="766" xr:uid="{6009B4E5-EEB4-49BA-996D-E181260B086C}"/>
    <cellStyle name="_TOP TCT-2008_Leadsheet BSK_31Dec10" xfId="767" xr:uid="{48B76DC8-ED57-4353-A9E6-02B44E537518}"/>
    <cellStyle name="_TOP TCT-2008_O301" xfId="768" xr:uid="{97391572-ED3C-4030-8549-DFE3C6C274B7}"/>
    <cellStyle name="_TOP TCT-2009" xfId="769" xr:uid="{513C79D8-D476-4295-9405-50DD6A98B050}"/>
    <cellStyle name="_TOP TCT-2009_BSK Q2'10 (Q,P,ZC,K,ZE)" xfId="770" xr:uid="{B2B01E33-8253-4273-98B7-249879EB2462}"/>
    <cellStyle name="_TOP TCT-2009_BSK Q2'10 FA" xfId="771" xr:uid="{36119FE7-49AE-4290-A977-B05220D4E58E}"/>
    <cellStyle name="_TOP TCT-2009_BSK Q2'10 Inventory" xfId="772" xr:uid="{5954E22D-2D07-43CF-8509-D510656193D1}"/>
    <cellStyle name="_TOP TCT-2009_BSK Q2'10 Sale" xfId="773" xr:uid="{C701F933-8CFE-46B2-AAAD-262F90037EF7}"/>
    <cellStyle name="_TOP TCT-2009_Leadsheet BSK_31Dec10" xfId="774" xr:uid="{0DE146CA-4A39-4AB3-89B5-C95DC93DB9DA}"/>
    <cellStyle name="_TOP TCT-2009_O301" xfId="775" xr:uid="{BB955085-2002-405B-8455-D9D144A9BD2B}"/>
    <cellStyle name="_Top Wat '06" xfId="776" xr:uid="{B313477C-D0E1-48AC-828C-6F8E8713FB71}"/>
    <cellStyle name="_Top Wat '06_BSK Q2'10 (Q,P,ZC,K,ZE)" xfId="777" xr:uid="{058F61B9-4E5F-4A54-82B4-D25D1147A881}"/>
    <cellStyle name="_Top Wat '06_BSK Q2'10 FA" xfId="778" xr:uid="{6B2287D5-4450-47BF-9011-553BB0823461}"/>
    <cellStyle name="_Top Wat '06_BSK Q2'10 Inventory" xfId="779" xr:uid="{09AD421E-D243-435C-9F2D-151909B27959}"/>
    <cellStyle name="_Top Wat '06_BSK Q2'10 Sale" xfId="780" xr:uid="{CFD59876-59F5-477F-87CE-E1A81DC7BEF0}"/>
    <cellStyle name="_Top Wat '06_Leadsheet BSK_31Dec10" xfId="781" xr:uid="{9F9CBF08-E956-461B-9E79-851383100E30}"/>
    <cellStyle name="_Top Wat '06_O301" xfId="782" xr:uid="{CC3C90D3-0FE0-42B3-BFF4-EEDD77A8137E}"/>
    <cellStyle name="_top whp1v.2" xfId="783" xr:uid="{12556D20-3394-492D-8BAE-F3F50D8F48D3}"/>
    <cellStyle name="_top whp1v.2_BSK Q2'10 (Q,P,ZC,K,ZE)" xfId="784" xr:uid="{B52C73E3-6C76-46B0-AFD3-02198FE239B5}"/>
    <cellStyle name="_top whp1v.2_BSK Q2'10 FA" xfId="785" xr:uid="{68B99D0E-EDE8-4E32-926C-587FDFB858EB}"/>
    <cellStyle name="_top whp1v.2_BSK Q2'10 Inventory" xfId="786" xr:uid="{ABE227F7-F5E2-45CC-8CFD-5139318A8F25}"/>
    <cellStyle name="_top whp1v.2_BSK Q2'10 Sale" xfId="787" xr:uid="{8433395F-6DD7-4870-A056-0D81E7F785D6}"/>
    <cellStyle name="_top whp1v.2_Leadsheet BSK_31Dec10" xfId="788" xr:uid="{19BB969B-DA92-475F-B88C-755C4065D173}"/>
    <cellStyle name="_top whp1v.2_O301" xfId="789" xr:uid="{90C6C58E-72D2-4843-9D4F-6CAC727DF57A}"/>
    <cellStyle name="_Top Yamasei 31 Dec 06 Additional" xfId="790" xr:uid="{4B067E2E-3397-4E16-A3A0-A56544FEE6E9}"/>
    <cellStyle name="_Top Yamasei 31 Dec 06 Additional_BSK Q2'10 (Q,P,ZC,K,ZE)" xfId="791" xr:uid="{BC318178-433B-47C8-A89E-F4C7A2D00D16}"/>
    <cellStyle name="_Top Yamasei 31 Dec 06 Additional_BSK Q2'10 FA" xfId="792" xr:uid="{5180AD10-A56F-4A31-8804-C1AFACD2E7E6}"/>
    <cellStyle name="_Top Yamasei 31 Dec 06 Additional_BSK Q2'10 Inventory" xfId="793" xr:uid="{99FB6AFE-1455-4FA3-9390-918BE73B7836}"/>
    <cellStyle name="_Top Yamasei 31 Dec 06 Additional_BSK Q2'10 Sale" xfId="794" xr:uid="{DE72E71A-9871-4A0C-976E-E93F5752BBB1}"/>
    <cellStyle name="_Top Yamasei 31 Dec 06 Additional_Leadsheet BSK_31Dec10" xfId="795" xr:uid="{4AB0C82D-C271-4AD1-9EB5-24B1AF67B34C}"/>
    <cellStyle name="_Top Yamasei 31 Dec 06 Additional_O301" xfId="796" xr:uid="{5AC4365B-C351-4760-B49A-5042509CAF8C}"/>
    <cellStyle name="_Top_Cheil'07" xfId="797" xr:uid="{BACF6430-D34F-4B0B-95B0-F642CDDFBD34}"/>
    <cellStyle name="_Top_Epec(Q2'07)" xfId="798" xr:uid="{4FF05C48-F59A-4ED3-929B-EA076F69F852}"/>
    <cellStyle name="_Top_Mazda Sales" xfId="799" xr:uid="{816C2F12-A16A-4AA3-A065-040E62DA78C7}"/>
    <cellStyle name="_TOP_NESIC_2007" xfId="800" xr:uid="{E058A364-BD2A-40CE-8032-253D0CCA29C6}"/>
    <cellStyle name="_TOP_NESIC_2007 2" xfId="4441" xr:uid="{829465A2-D6BB-4344-8488-3E6B1A460768}"/>
    <cellStyle name="_TOP_NESIC_2007 3" xfId="4579" xr:uid="{4A518FD1-12A3-4B56-B18F-BE424B129E1B}"/>
    <cellStyle name="_Top_Sanden_2007" xfId="801" xr:uid="{3A7ED461-563C-444F-B8CB-57DD731B5171}"/>
    <cellStyle name="_Top_Sanden_2007_BSK Q2'10 (Q,P,ZC,K,ZE)" xfId="802" xr:uid="{BF70034B-4C3C-4F66-A8ED-8402E6C9C32F}"/>
    <cellStyle name="_Top_Sanden_2007_BSK Q2'10 FA" xfId="803" xr:uid="{6D9084D0-57EE-4CB8-A36A-BB7471CDBF11}"/>
    <cellStyle name="_Top_Sanden_2007_BSK Q2'10 Inventory" xfId="804" xr:uid="{DC9D8C92-BE8E-45C4-82DD-171545738343}"/>
    <cellStyle name="_Top_Sanden_2007_BSK Q2'10 Sale" xfId="805" xr:uid="{C8BA8F1B-D072-424D-9167-461DDE73DA2D}"/>
    <cellStyle name="_Top_Sanden_2007_Leadsheet BSK_31Dec10" xfId="806" xr:uid="{D21EAF63-EF89-4A55-B795-4BA0C8A30BED}"/>
    <cellStyle name="_Top_Sanden_2007_O301" xfId="807" xr:uid="{56200093-41D0-406D-853F-1A6685B12071}"/>
    <cellStyle name="_Top_Sanden_2007_Reconcile Stock23.04.10" xfId="808" xr:uid="{ED2E7296-49FB-4ACB-AAC5-ABC389305B6E}"/>
    <cellStyle name="_Top_Sanden_Midyear'08" xfId="809" xr:uid="{A457C370-8515-4655-A211-45F404784EFC}"/>
    <cellStyle name="_Top_Sanden_Midyear'08_BSK Q2'10 (Q,P,ZC,K,ZE)" xfId="810" xr:uid="{CE446751-BB16-47D6-B3B3-06F5277DC737}"/>
    <cellStyle name="_Top_Sanden_Midyear'08_BSK Q2'10 FA" xfId="811" xr:uid="{1347DD46-9F1F-451A-B1EB-323D740AE705}"/>
    <cellStyle name="_Top_Sanden_Midyear'08_BSK Q2'10 Inventory" xfId="812" xr:uid="{DBACA715-9C7E-4352-B3FD-4034775E8030}"/>
    <cellStyle name="_Top_Sanden_Midyear'08_BSK Q2'10 Sale" xfId="813" xr:uid="{3A8EE26E-883B-4FA1-9823-00885090A407}"/>
    <cellStyle name="_Top_Sanden_Midyear'08_Leadsheet BSK_31Dec10" xfId="814" xr:uid="{56D432F7-1973-43AA-B354-42470092BB45}"/>
    <cellStyle name="_Top_Sanden_Midyear'08_O301" xfId="815" xr:uid="{E2885FAA-5587-4236-98FC-FAA576A73BDF}"/>
    <cellStyle name="_Top_Sanden_Midyear'08_Reconcile Stock23.04.10" xfId="816" xr:uid="{B3928EB3-A7AC-409A-9950-55555663AEA6}"/>
    <cellStyle name="_Top_Unilift_2006_gus1" xfId="817" xr:uid="{24CDB154-96B1-4E39-82D8-5EBB9434FAEC}"/>
    <cellStyle name="_TopQ3' 07" xfId="818" xr:uid="{44F7D1C9-9C42-4EEC-8E70-F5BB3BCDA086}"/>
    <cellStyle name="_TopQ3' 07 2" xfId="4442" xr:uid="{9E415E3A-A5B0-401D-B754-380CC1C8226C}"/>
    <cellStyle name="_TopQ3' 07 3" xfId="4580" xr:uid="{755F50F2-78C4-4A15-840D-AE9F91882B59}"/>
    <cellStyle name="_Top-sima-p'yim" xfId="819" xr:uid="{267DCA7D-45B8-4083-99D7-11D97C94D9D3}"/>
    <cellStyle name="_Top-Tech(Thai)_gus" xfId="820" xr:uid="{2E1EAC3B-8DBC-4067-A21C-522650D69362}"/>
    <cellStyle name="_TopTSKW_2008 (version 1)" xfId="821" xr:uid="{25AD91DF-FD1A-4581-9B85-0DA7D1F5565A}"/>
    <cellStyle name="_toray ye 2006" xfId="822" xr:uid="{9B155741-822A-461B-9E7C-1F17B90175FE}"/>
    <cellStyle name="_Toyoda gosei asia" xfId="823" xr:uid="{6E9C521F-E3B1-411B-AF2B-BD410329F194}"/>
    <cellStyle name="_Toyoda gosei asia_BSK Q2'10 (Q,P,ZC,K,ZE)" xfId="824" xr:uid="{FC7548EA-53BD-4BD3-A7BC-1B863A04871F}"/>
    <cellStyle name="_Toyoda gosei asia_BSK Q2'10 FA" xfId="825" xr:uid="{067CA27F-238B-40BC-94EE-06F29C29331E}"/>
    <cellStyle name="_Toyoda gosei asia_BSK Q2'10 Inventory" xfId="826" xr:uid="{E66B7A50-ECAD-469B-A900-B59919EEEF88}"/>
    <cellStyle name="_Toyoda gosei asia_BSK Q2'10 Sale" xfId="827" xr:uid="{F714D327-92A8-4A8F-96A2-D52C7144DAA5}"/>
    <cellStyle name="_Toyoda gosei asia_Leadsheet BSK_31Dec10" xfId="828" xr:uid="{767613FA-5EE4-46C7-B554-8CF7A283F207}"/>
    <cellStyle name="_Toyoda gosei asia_O301" xfId="829" xr:uid="{54A67654-C251-4943-AEDE-87FB9F43F2A0}"/>
    <cellStyle name="_TSC_detail acc.1051" xfId="830" xr:uid="{3AA30BBB-3B63-4900-865B-A34F15AC8B23}"/>
    <cellStyle name="_TSC_detail AP" xfId="831" xr:uid="{FA6334FC-C6F6-430C-A571-6E99CAC06946}"/>
    <cellStyle name="_update" xfId="832" xr:uid="{5B40BCA1-EC76-4996-806E-68E0C71E9BB1}"/>
    <cellStyle name="_update_BSK Q2'10 (Q,P,ZC,K,ZE)" xfId="833" xr:uid="{43FDADAF-5461-4043-8632-766D4DA27531}"/>
    <cellStyle name="_update_BSK Q2'10 FA" xfId="834" xr:uid="{A21E4B98-574B-4792-868B-C929E2CD60C6}"/>
    <cellStyle name="_update_BSK Q2'10 Inventory" xfId="835" xr:uid="{4FD30C44-AD2F-45AA-B651-9327FD1BCDB5}"/>
    <cellStyle name="_update_BSK Q2'10 Sale" xfId="836" xr:uid="{70ADFDBA-039F-43EA-8106-7E052FF3D749}"/>
    <cellStyle name="_update_Leadsheet BSK_31Dec10" xfId="837" xr:uid="{72CE23D3-33AB-4262-9997-D035CDEFDAC4}"/>
    <cellStyle name="_update_O301" xfId="838" xr:uid="{FCB927C7-00E7-4200-B09A-AA41D03D75F4}"/>
    <cellStyle name="_V1" xfId="839" xr:uid="{7438D7AB-949E-4C52-A0F1-529803BDE2E8}"/>
    <cellStyle name="_V310" xfId="840" xr:uid="{AA0D01BA-0193-48AF-B174-0D7EF29C7F0D}"/>
    <cellStyle name="_V310_BSK Q2'10 (Q,P,ZC,K,ZE)" xfId="841" xr:uid="{3F40BA68-314A-4C0B-9B9B-8A2FC37D622C}"/>
    <cellStyle name="_V310_BSK Q2'10 FA" xfId="842" xr:uid="{D3CA2315-972D-499B-90B6-DEB2DA59CD83}"/>
    <cellStyle name="_V310_BSK Q2'10 Inventory" xfId="843" xr:uid="{7580B283-BA77-4F2F-B960-26C5D1DD27BE}"/>
    <cellStyle name="_V310_BSK Q2'10 Sale" xfId="844" xr:uid="{CE717114-AF4D-4E23-B6BC-38E470B54ED3}"/>
    <cellStyle name="_V310_Leadsheet BSK_31Dec10" xfId="845" xr:uid="{5E9F4253-D5F1-4271-A1A5-232C2D7DD6EC}"/>
    <cellStyle name="_V310_O301" xfId="846" xr:uid="{284764A7-989D-46B2-8586-918EDFF59AB6}"/>
    <cellStyle name="_V310_Reconcile Stock23.04.10" xfId="847" xr:uid="{2545EA55-4545-4163-964E-7561AF457BA3}"/>
    <cellStyle name="_VAT &amp; P.P.30_Aug.04" xfId="848" xr:uid="{6EDF9235-223E-46AE-AFF3-32B30EF53DA0}"/>
    <cellStyle name="_VAT &amp; P.P.30_Aug.04_BSK Q2'10 (Q,P,ZC,K,ZE)" xfId="849" xr:uid="{7A2A5FB3-4003-4146-B1D0-4803660FA70D}"/>
    <cellStyle name="_VAT &amp; P.P.30_Aug.04_BSK Q2'10 FA" xfId="850" xr:uid="{64A6D11E-8FCA-420E-9424-709CEEFEDEE0}"/>
    <cellStyle name="_VAT &amp; P.P.30_Aug.04_BSK Q2'10 Inventory" xfId="851" xr:uid="{DBA607FE-BCC1-45F3-A629-5712C9112ECB}"/>
    <cellStyle name="_VAT &amp; P.P.30_Aug.04_BSK Q2'10 Sale" xfId="852" xr:uid="{BF068534-971D-4BD6-BE90-56181241941F}"/>
    <cellStyle name="_VAT &amp; P.P.30_Aug.04_Leadsheet BSK_31Dec10" xfId="853" xr:uid="{7258D99A-FF00-400B-A543-9C33541B3545}"/>
    <cellStyle name="_VAT &amp; P.P.30_Aug.04_O301" xfId="854" xr:uid="{694753D1-0DA1-4993-8DD5-50A678E67015}"/>
    <cellStyle name="_VAT &amp; P.P.30_Jan.04" xfId="855" xr:uid="{DAC6CE80-DDC9-4CFF-937A-9A8D205DAA9F}"/>
    <cellStyle name="_VAT &amp; P.P.30_Jan.04_BSK Q2'10 (Q,P,ZC,K,ZE)" xfId="856" xr:uid="{00F7EA82-A9CD-45D3-93B5-1213B6A537F1}"/>
    <cellStyle name="_VAT &amp; P.P.30_Jan.04_BSK Q2'10 FA" xfId="857" xr:uid="{A9DCAC5E-926A-4CF2-8B95-09556FE7A9D3}"/>
    <cellStyle name="_VAT &amp; P.P.30_Jan.04_BSK Q2'10 Inventory" xfId="858" xr:uid="{EB282D31-AB4B-4C25-9593-079304B7D505}"/>
    <cellStyle name="_VAT &amp; P.P.30_Jan.04_BSK Q2'10 Sale" xfId="859" xr:uid="{97887CC4-AAAA-4AB8-802E-4BCE080A962F}"/>
    <cellStyle name="_VAT &amp; P.P.30_Jan.04_Leadsheet BSK_31Dec10" xfId="860" xr:uid="{88D19B5B-FC09-498E-8EC9-B974FE5FB93E}"/>
    <cellStyle name="_VAT &amp; P.P.30_Jan.04_O301" xfId="861" xr:uid="{7663AD47-D48A-4C0F-878F-80983992F794}"/>
    <cellStyle name="_VAT &amp; P.P.30_Jul.04" xfId="862" xr:uid="{26F793A3-D54B-42F0-840F-7DD40E5D3A76}"/>
    <cellStyle name="_VAT &amp; P.P.30_Jul.04_BSK Q2'10 (Q,P,ZC,K,ZE)" xfId="863" xr:uid="{B1C5C6A6-4568-4BDC-BB66-75D3DEE3F68E}"/>
    <cellStyle name="_VAT &amp; P.P.30_Jul.04_BSK Q2'10 FA" xfId="864" xr:uid="{F9AC6D66-B5D3-4F3A-9C58-A405A9ED24D7}"/>
    <cellStyle name="_VAT &amp; P.P.30_Jul.04_BSK Q2'10 Inventory" xfId="865" xr:uid="{73D8D69C-877F-43A3-8399-2F38859834BE}"/>
    <cellStyle name="_VAT &amp; P.P.30_Jul.04_BSK Q2'10 Sale" xfId="866" xr:uid="{4118DCEE-CEC9-49C1-8C55-F98EEDD01DE6}"/>
    <cellStyle name="_VAT &amp; P.P.30_Jul.04_Leadsheet BSK_31Dec10" xfId="867" xr:uid="{0A429519-10BE-48FB-8942-0740D09A1DC6}"/>
    <cellStyle name="_VAT &amp; P.P.30_Jul.04_O301" xfId="868" xr:uid="{B44CC78C-8678-4290-889D-F85C586FAEF7}"/>
    <cellStyle name="_VAT &amp; P.P.30_Mar.04" xfId="869" xr:uid="{51D3C93E-79D2-4FB0-A6F3-D0AEB0973BC7}"/>
    <cellStyle name="_VAT &amp; P.P.30_Mar.04_BSK Q2'10 (Q,P,ZC,K,ZE)" xfId="870" xr:uid="{D466CFF5-AC4C-4A7C-92F4-A4086B71A7B0}"/>
    <cellStyle name="_VAT &amp; P.P.30_Mar.04_BSK Q2'10 FA" xfId="871" xr:uid="{786662EC-B254-431E-8978-EABA0C17627F}"/>
    <cellStyle name="_VAT &amp; P.P.30_Mar.04_BSK Q2'10 Inventory" xfId="872" xr:uid="{4DA4353C-B40F-4230-BA78-CD4FC60C8D2D}"/>
    <cellStyle name="_VAT &amp; P.P.30_Mar.04_BSK Q2'10 Sale" xfId="873" xr:uid="{2FE24070-AF95-4B59-8421-9DFCC43A57AB}"/>
    <cellStyle name="_VAT &amp; P.P.30_Mar.04_Leadsheet BSK_31Dec10" xfId="874" xr:uid="{92BF5477-0525-4C15-AE65-3E7E82610F93}"/>
    <cellStyle name="_VAT &amp; P.P.30_Mar.04_O301" xfId="875" xr:uid="{B21A7683-1A39-44DF-A5A3-8337ECEC346A}"/>
    <cellStyle name="_VAT &amp; P.P.30_May.04" xfId="876" xr:uid="{C730EC0B-5C7D-4A4C-80CE-AA0003EBC4EB}"/>
    <cellStyle name="_VAT &amp; P.P.30_May.04_BSK Q2'10 (Q,P,ZC,K,ZE)" xfId="877" xr:uid="{865E1023-B1B3-49D6-92D4-DCB010DFCE22}"/>
    <cellStyle name="_VAT &amp; P.P.30_May.04_BSK Q2'10 FA" xfId="878" xr:uid="{1987E3F8-861F-43DC-B74B-47F243397B42}"/>
    <cellStyle name="_VAT &amp; P.P.30_May.04_BSK Q2'10 Inventory" xfId="879" xr:uid="{368211E9-3B97-4EEC-B38F-F487A5F353F8}"/>
    <cellStyle name="_VAT &amp; P.P.30_May.04_BSK Q2'10 Sale" xfId="880" xr:uid="{53596F27-5C6D-4574-BDB3-32D88D4BDC30}"/>
    <cellStyle name="_VAT &amp; P.P.30_May.04_Leadsheet BSK_31Dec10" xfId="881" xr:uid="{84FA5D89-03C3-4F63-AD31-E4A28C3D3F3C}"/>
    <cellStyle name="_VAT &amp; P.P.30_May.04_O301" xfId="882" xr:uid="{432A2DCE-EFDD-42CD-A41A-26799AAE3DAD}"/>
    <cellStyle name="_VAT &amp; P.P.30_Oct.04" xfId="883" xr:uid="{94B01909-4932-43C1-BB28-7BD7FB47F248}"/>
    <cellStyle name="_VAT &amp; P.P.30_Oct.04_BSK Q2'10 (Q,P,ZC,K,ZE)" xfId="884" xr:uid="{ABB0379A-51DB-4BB4-9F7E-4C5DB33380AC}"/>
    <cellStyle name="_VAT &amp; P.P.30_Oct.04_BSK Q2'10 FA" xfId="885" xr:uid="{2BB0D4D5-9D7A-42BC-B384-06DBBC5F1823}"/>
    <cellStyle name="_VAT &amp; P.P.30_Oct.04_BSK Q2'10 Inventory" xfId="886" xr:uid="{D1ACE47F-6461-46F3-ADB0-DAEDB9490121}"/>
    <cellStyle name="_VAT &amp; P.P.30_Oct.04_BSK Q2'10 Sale" xfId="887" xr:uid="{E9E61C4B-3F34-4BF2-8F1C-31259044761C}"/>
    <cellStyle name="_VAT &amp; P.P.30_Oct.04_Leadsheet BSK_31Dec10" xfId="888" xr:uid="{D6E55955-7E49-4B85-A467-C243161E84F7}"/>
    <cellStyle name="_VAT &amp; P.P.30_Oct.04_O301" xfId="889" xr:uid="{43CECCA2-D522-4D01-B6C3-9F077EDBC6B8}"/>
    <cellStyle name="_VAT &amp; P.P.36" xfId="890" xr:uid="{3C34E7FF-A9F9-467A-A4A4-06E96EC93C2A}"/>
    <cellStyle name="_VAT &amp; P.P.36_BSK Q2'10 (Q,P,ZC,K,ZE)" xfId="891" xr:uid="{A901B5DF-72E5-4F34-BC93-D33A7B88D45F}"/>
    <cellStyle name="_VAT &amp; P.P.36_BSK Q2'10 FA" xfId="892" xr:uid="{4BCC7E63-A52C-41F6-9368-5D76E78B889F}"/>
    <cellStyle name="_VAT &amp; P.P.36_BSK Q2'10 Inventory" xfId="893" xr:uid="{B995F215-0D0D-4E77-BDB7-4A9E9A2BF660}"/>
    <cellStyle name="_VAT &amp; P.P.36_BSK Q2'10 Sale" xfId="894" xr:uid="{DC6485EE-79F3-4745-96A9-A25BBE25AC80}"/>
    <cellStyle name="_VAT &amp; P.P.36_for Interco_Oct.03" xfId="895" xr:uid="{B7A91A3E-A84F-4C57-BCD7-EC650D2FA7AB}"/>
    <cellStyle name="_VAT &amp; P.P.36_for Interco_Oct.03_BSK Q2'10 (Q,P,ZC,K,ZE)" xfId="896" xr:uid="{DBAD2E87-2DAF-4331-9672-DE18EE26537D}"/>
    <cellStyle name="_VAT &amp; P.P.36_for Interco_Oct.03_BSK Q2'10 FA" xfId="897" xr:uid="{24CE868F-ACF7-4A4D-B948-0643745FDF1D}"/>
    <cellStyle name="_VAT &amp; P.P.36_for Interco_Oct.03_BSK Q2'10 Inventory" xfId="898" xr:uid="{27249AB6-E09D-42D1-991F-4B4DC3D21500}"/>
    <cellStyle name="_VAT &amp; P.P.36_for Interco_Oct.03_BSK Q2'10 Sale" xfId="899" xr:uid="{102CC5CB-1CCE-4942-9FA8-7C1F3EC5965B}"/>
    <cellStyle name="_VAT &amp; P.P.36_for Interco_Oct.03_Leadsheet BSK_31Dec10" xfId="900" xr:uid="{CCD2AE7E-7AC4-4B58-B2D7-7D9AC4D76670}"/>
    <cellStyle name="_VAT &amp; P.P.36_for Interco_Oct.03_O301" xfId="901" xr:uid="{A9FDAC32-ACEF-4047-8702-826599918CFA}"/>
    <cellStyle name="_VAT &amp; P.P.36_Leadsheet BSK_31Dec10" xfId="902" xr:uid="{9A826122-6D65-4764-BD24-E34F03259383}"/>
    <cellStyle name="_VAT &amp; P.P.36_O301" xfId="903" xr:uid="{6E22A83F-D888-4E96-8D7B-C0601447F4C5}"/>
    <cellStyle name="_VAT and Por.Por.36_Jul.03" xfId="904" xr:uid="{997D6BF8-DF23-487E-A782-9EAA6021BD6F}"/>
    <cellStyle name="_VAT and Por.Por.36_Jul.03_BSK Q2'10 (Q,P,ZC,K,ZE)" xfId="905" xr:uid="{33DD0485-7944-4132-A90F-DAA300F9D9BD}"/>
    <cellStyle name="_VAT and Por.Por.36_Jul.03_BSK Q2'10 FA" xfId="906" xr:uid="{6F17CC9A-EF51-4172-AA76-1B16E4782550}"/>
    <cellStyle name="_VAT and Por.Por.36_Jul.03_BSK Q2'10 Inventory" xfId="907" xr:uid="{D91B595B-881D-4724-B095-433A9CF799CE}"/>
    <cellStyle name="_VAT and Por.Por.36_Jul.03_BSK Q2'10 Sale" xfId="908" xr:uid="{B95BC693-5427-43B4-A83E-1BA4E92D8D6C}"/>
    <cellStyle name="_VAT and Por.Por.36_Jul.03_Leadsheet BSK_31Dec10" xfId="909" xr:uid="{4BD20B1E-0F73-4DB4-92CE-A6AD8FAE5CE6}"/>
    <cellStyle name="_VAT and Por.Por.36_Jul.03_O301" xfId="910" xr:uid="{44F8756D-15D7-44ED-9005-76ED13AAFD87}"/>
    <cellStyle name="_wan" xfId="911" xr:uid="{9F1419FC-9418-4B26-8164-B2FFFA8BA860}"/>
    <cellStyle name="_Wan_07_YE" xfId="912" xr:uid="{04EC19B5-0611-49D2-93F0-B168FCACE712}"/>
    <cellStyle name="_Wan_07_YE 2" xfId="4443" xr:uid="{83B3F398-BAAF-4746-B25F-6601F5ED071F}"/>
    <cellStyle name="_Wan_07_YE 3" xfId="4581" xr:uid="{E98AAB27-9294-4467-8B7F-3373DC41CD89}"/>
    <cellStyle name="_wan_BSK Q2'10 (Q,P,ZC,K,ZE)" xfId="913" xr:uid="{4CF22883-8756-43B7-8EE6-51D7B59C2F98}"/>
    <cellStyle name="_wan_BSK Q2'10 FA" xfId="914" xr:uid="{2CDA5BF5-B3EC-44D8-850A-5E7FFA2924AE}"/>
    <cellStyle name="_wan_BSK Q2'10 Inventory" xfId="915" xr:uid="{486EC6BE-53F6-4065-9C1C-DE53D257CE74}"/>
    <cellStyle name="_wan_BSK Q2'10 Sale" xfId="916" xr:uid="{1A0A9687-4DC1-4CBC-8AD2-48410408B9E5}"/>
    <cellStyle name="_wan_Leadsheet BSK_31Dec10" xfId="917" xr:uid="{5532FE0E-18BD-4A53-A4FD-835DB1D87CFE}"/>
    <cellStyle name="_wan_O301" xfId="918" xr:uid="{5497187E-25BA-4BF7-8124-3891DC2CAFE4}"/>
    <cellStyle name="_wan_Reconcile Stock23.04.10" xfId="919" xr:uid="{B60C2CE7-D95F-49DB-B0BB-13878F7A3F9E}"/>
    <cellStyle name="_Working paper 2006 - TTS" xfId="920" xr:uid="{82D0B4D0-5F61-4ED2-8849-004A19CE1516}"/>
    <cellStyle name="_Working wan 28-Feb-10 (version 2)" xfId="921" xr:uid="{6A802550-E777-4576-B85B-7C84D728703B}"/>
    <cellStyle name="_WP - Kik Mar 10" xfId="922" xr:uid="{2543D004-FF70-4CFB-BA12-78B57FD5E756}"/>
    <cellStyle name="_WP - Kik Mar 10 2" xfId="4444" xr:uid="{AFE3F032-1F2F-4F74-A3C6-875DC57CD950}"/>
    <cellStyle name="_WP - Kik Mar 10 3" xfId="4582" xr:uid="{98255B1D-E745-4734-BBE8-078F9DBD932F}"/>
    <cellStyle name="_wp 12.31.05" xfId="923" xr:uid="{91B38D72-B265-4951-A386-F7FA0A739BB8}"/>
    <cellStyle name="_wp 25.09.06" xfId="924" xr:uid="{EB520C48-A1B8-4D16-AED7-A5B022B70538}"/>
    <cellStyle name="_wp 31.12.06-new.roche" xfId="925" xr:uid="{239F9B3D-C72B-418B-B059-0F40AE60FF71}"/>
    <cellStyle name="_wp 31.12.06-new.roche 2" xfId="4445" xr:uid="{EEDC2F69-914C-4451-AFA6-D8F1BAB401EF}"/>
    <cellStyle name="_wp 31.12.06-new.roche 3" xfId="4583" xr:uid="{FDB107C8-89AF-4348-A2D4-6E2EDE7AF8B5}"/>
    <cellStyle name="_wp 31.12.06-p'jeab" xfId="926" xr:uid="{9A43E6F1-47D6-4481-980A-F018D79C55E2}"/>
    <cellStyle name="_wp 31.12.06-p'jeab 2" xfId="4446" xr:uid="{634D9D9D-96F7-4FDE-9842-4513F15DB908}"/>
    <cellStyle name="_wp 31.12.06-p'jeab 3" xfId="4584" xr:uid="{80A2B15B-F603-4D4C-9220-550922EB89A7}"/>
    <cellStyle name="_WP ake daido" xfId="927" xr:uid="{FDC3F7E7-5CB5-43F9-BA7C-1D21B63667CD}"/>
    <cellStyle name="_WP by N'Bo_30.09.09" xfId="928" xr:uid="{8FD7D6F9-C8A2-4AF3-A9B4-6EC25D185164}"/>
    <cellStyle name="_WP by N'Bo_30.09.09_BSK Q2'10 (Q,P,ZC,K,ZE)" xfId="929" xr:uid="{CA44285F-1766-4B67-91D5-4BAD3F5D8417}"/>
    <cellStyle name="_WP by N'Bo_30.09.09_BSK Q2'10 FA" xfId="930" xr:uid="{42B5D8C6-8BE6-4445-B8CC-BACCFB02ED82}"/>
    <cellStyle name="_WP by N'Bo_30.09.09_BSK Q2'10 Inventory" xfId="931" xr:uid="{B2DAD7F7-B9FB-4AD1-8D3E-9838A0B68B46}"/>
    <cellStyle name="_WP by N'Bo_30.09.09_BSK Q2'10 Sale" xfId="932" xr:uid="{EDDC5D18-3CC8-4AE7-A76A-F69BF34D8C2E}"/>
    <cellStyle name="_WP by N'Bo_30.09.09_Leadsheet BSK_31Dec10" xfId="933" xr:uid="{AE1F8865-8B8F-40DE-A60C-99E95DBC4534}"/>
    <cellStyle name="_WP by N'Bo_30.09.09_O301" xfId="934" xr:uid="{87412A4C-FFF8-475B-AAD4-AA6EECA39B62}"/>
    <cellStyle name="_WP Metco Q3'07 30.06.07 all" xfId="935" xr:uid="{FD2FD5CB-28E8-4DBF-AB4B-62C864C7E3BE}"/>
    <cellStyle name="_WP Metco Q3'07 30.06.07 all 2" xfId="4447" xr:uid="{B3C9A081-15EE-4889-926B-0896E55745F2}"/>
    <cellStyle name="_WP Metco Q3'07 30.06.07 all 3" xfId="4585" xr:uid="{187C70B4-71C4-4315-95A5-E267311C1CE8}"/>
    <cellStyle name="_WP N.I." xfId="936" xr:uid="{455D56F4-3170-4F29-93E5-8AEE422219B9}"/>
    <cellStyle name="_wp nan-roche 31.12.06" xfId="937" xr:uid="{2FC76394-E54D-4AF7-92D8-3FBB3F9A5133}"/>
    <cellStyle name="_wp nan-roche 31.12.06 2" xfId="4448" xr:uid="{7E519420-200B-46F1-B90F-3E399A86FA27}"/>
    <cellStyle name="_wp nan-roche 31.12.06 3" xfId="4586" xr:uid="{8EEE45D2-A3FA-43F0-BF05-118DCB63D298}"/>
    <cellStyle name="_wp NI31.12.06-nan.new" xfId="938" xr:uid="{01332DA4-2F43-49F0-8492-9D4A7303F95A}"/>
    <cellStyle name="_wp sima 31 march 2007-new" xfId="939" xr:uid="{47A8AD17-A30C-4FB9-802A-8C1F4636EEAF}"/>
    <cellStyle name="_WP_2003new" xfId="940" xr:uid="{C1CAF2F3-BF2B-478A-AE7E-78B8C487C325}"/>
    <cellStyle name="_WP_HZS_2006" xfId="941" xr:uid="{C6CBEA0B-7450-40B4-8002-321D202376ED}"/>
    <cellStyle name="_wp_other assets_BCT" xfId="942" xr:uid="{D7F82071-C83D-4687-BC4E-2883D073466D}"/>
    <cellStyle name="_wp_other income_BQR" xfId="943" xr:uid="{F1AD80FC-9AC6-4115-84C5-7B9DCE4B7D4E}"/>
    <cellStyle name="_WP_training_31.12.07_sent" xfId="944" xr:uid="{CF181D0C-EA0E-41DC-87FB-5FBD9CE3777E}"/>
    <cellStyle name="_WP_training_31.12.07_sent_BSK Q2'10 (Q,P,ZC,K,ZE)" xfId="945" xr:uid="{C4564FB1-5447-444E-827F-7641A2106B19}"/>
    <cellStyle name="_WP_training_31.12.07_sent_BSK Q2'10 FA" xfId="946" xr:uid="{D6032FA5-B2EB-4F49-8F51-B6C4E3F24551}"/>
    <cellStyle name="_WP_training_31.12.07_sent_BSK Q2'10 Inventory" xfId="947" xr:uid="{FCE38DC6-E8E0-4EFA-AE06-54DD4D663D65}"/>
    <cellStyle name="_WP_training_31.12.07_sent_BSK Q2'10 Sale" xfId="948" xr:uid="{01D97225-0F21-48D0-A2BE-4252713605BF}"/>
    <cellStyle name="_WP_training_31.12.07_sent_Leadsheet BSK_31Dec10" xfId="949" xr:uid="{94A6DF94-9360-4746-AB63-965711793983}"/>
    <cellStyle name="_WP_training_31.12.07_sent_O301" xfId="950" xr:uid="{DC9269FC-9C23-4670-9A18-3DD16E41CB0C}"/>
    <cellStyle name="_WP_training_31.12.07_sent_Reconcile Stock23.04.10" xfId="951" xr:uid="{69960DDB-12C9-4551-AEE8-39BAD2AE80BA}"/>
    <cellStyle name="_WP-BOY 31Dec'07" xfId="952" xr:uid="{9E75471C-DB22-4747-895D-37D125739DC1}"/>
    <cellStyle name="_WP-OMD" xfId="953" xr:uid="{16CB1747-1B98-4A33-AA87-4BFC332171F4}"/>
    <cellStyle name="_YE" xfId="954" xr:uid="{B1FD7A5F-6ECD-4F89-853B-B81FD20EB9DE}"/>
    <cellStyle name="_YF 見積 台数" xfId="4954" xr:uid="{2DEB9073-D52F-4CFE-A390-9D36567C56E1}"/>
    <cellStyle name="_ZC" xfId="955" xr:uid="{7C135AB4-12EA-4138-9031-014D7489A791}"/>
    <cellStyle name="_ZC 2" xfId="4449" xr:uid="{7A1AA21D-942E-4C88-BB6B-A30A8C8FB761}"/>
    <cellStyle name="_ZC 3" xfId="4587" xr:uid="{AE648D9F-DB23-41EC-A293-F72B82832CB0}"/>
    <cellStyle name="_ZD2" xfId="956" xr:uid="{E9B20E0D-09C9-44FA-B008-E57EA71EED30}"/>
    <cellStyle name="_ZD2 2" xfId="4450" xr:uid="{9F8A63E8-F4DE-4131-8433-483110D089A0}"/>
    <cellStyle name="_ZD2 3" xfId="4588" xr:uid="{784643C6-CB63-40DD-9E44-B988C869D4B5}"/>
    <cellStyle name="_ZD300" xfId="957" xr:uid="{894E46B1-D93B-4006-9055-692E2E2C954F}"/>
    <cellStyle name="_ZD300_BSK Q2'10 (Q,P,ZC,K,ZE)" xfId="958" xr:uid="{732700C9-4A0F-4422-BCC9-18B40E8CEABA}"/>
    <cellStyle name="_ZD300_BSK Q2'10 FA" xfId="959" xr:uid="{99BD13BD-DDF8-4876-83CC-82ADA461B3E1}"/>
    <cellStyle name="_ZD300_BSK Q2'10 Inventory" xfId="960" xr:uid="{FAA2557E-FF1D-49E1-8E6F-CD582E170957}"/>
    <cellStyle name="_ZD300_BSK Q2'10 Sale" xfId="961" xr:uid="{453D6766-64C4-4544-8087-5886F94A43D0}"/>
    <cellStyle name="_ZD300_Leadsheet BSK_31Dec10" xfId="962" xr:uid="{C9AF2022-3D43-4705-A505-C6530FE44B90}"/>
    <cellStyle name="_ZD300_O301" xfId="963" xr:uid="{8D149F11-9F1C-442D-9A98-A8989FCFB2AA}"/>
    <cellStyle name="_ZD300_Reconcile Stock23.04.10" xfId="964" xr:uid="{6AF263DE-7F8C-4F43-B7CF-A1BF609C72E4}"/>
    <cellStyle name="_경쟁입찰개선방안보고서(최종본)(021031)(1)" xfId="4822" xr:uid="{6C508FBC-739B-44A1-86E9-75C02926C3CC}"/>
    <cellStyle name="_구조재편회장님중간보고010307" xfId="5017" xr:uid="{36C90104-0DED-44B6-9981-789F63C06220}"/>
    <cellStyle name="_업무분장안0427" xfId="5035" xr:uid="{8C2C01B7-9458-4ACF-A496-861BBA2C8E0D}"/>
    <cellStyle name="_업무분장안0427_1" xfId="4865" xr:uid="{EE10A162-9746-45EB-95CD-768A629A9DDC}"/>
    <cellStyle name="_업무분장안0427_2" xfId="5025" xr:uid="{3A6634C3-B304-4319-AFB1-8A9AB63EA1F3}"/>
    <cellStyle name="_업무분장안0427_3" xfId="4793" xr:uid="{AFACBEC0-09CA-4D54-A52F-FB688F587900}"/>
    <cellStyle name="_업무분장안0427_4" xfId="5011" xr:uid="{A76F19D7-F502-4596-AEC0-EBA266E7FBD6}"/>
    <cellStyle name="_업무분장안0427_5" xfId="5012" xr:uid="{47FF9727-BC24-4B50-BC1A-C8DC62EFE9FD}"/>
    <cellStyle name="_종합3-공통(010727)" xfId="4812" xr:uid="{7B21CA9D-860C-4E79-9480-82166D014261}"/>
    <cellStyle name="_첨부6항목별 상관관계" xfId="4965" xr:uid="{6E04A80F-B8F8-4A01-8E81-0DFF08A980F1}"/>
    <cellStyle name="_평가기준3(010725)" xfId="5023" xr:uid="{7551DA9F-DD8F-491C-9BF5-05D79CAF24CD}"/>
    <cellStyle name="_평가점수종합(010326,보고첨부)" xfId="5005" xr:uid="{FE0F71C4-4AE7-4409-AB43-14D47DDD0A66}"/>
    <cellStyle name="_평가점수종합(010406.최종)" xfId="5065" xr:uid="{C8047D52-C2FF-4BFC-9AFC-2351E146EB1E}"/>
    <cellStyle name="_평가점수종합(010430.최종)" xfId="4863" xr:uid="{0430CA1F-5D89-419F-A4B6-911593D908BB}"/>
    <cellStyle name="_평가품의참조(010409)" xfId="5009" xr:uid="{7799A00E-21C3-416B-8C7F-EF954950F9F2}"/>
    <cellStyle name="_품목별분류(핵심,전문,일반)" xfId="5033" xr:uid="{902B8501-BE8A-4745-9242-F96254949D2A}"/>
    <cellStyle name="_품목별분류(핵심,전문,일반)2차" xfId="4805" xr:uid="{7321CFE1-BD57-4206-A576-FFC565A71735}"/>
    <cellStyle name="_현황 (2)" xfId="5057" xr:uid="{8B0E8FEB-3399-4AFD-9A2B-8E4D266EEE93}"/>
    <cellStyle name="_현황 (2)_1" xfId="4932" xr:uid="{8BC550AD-D111-4B80-86CA-F9CB32CED619}"/>
    <cellStyle name="’??? [0.00]_laroux" xfId="965" xr:uid="{A715A1D5-6660-4236-B0E2-9750DDC3F8DB}"/>
    <cellStyle name="’???_laroux" xfId="966" xr:uid="{7D4F75A6-1DC6-49CD-ADBA-EC285BE09DF9}"/>
    <cellStyle name="’E‰Y [0.00]_Book1" xfId="5006" xr:uid="{0815862A-D3E5-4FFA-BE4C-65064AFDCCA9}"/>
    <cellStyle name="’Ê‰Ý [0.00]_laroux" xfId="967" xr:uid="{F0D0404C-9465-4837-91C4-86ECCFD7DE30}"/>
    <cellStyle name="’E‰Y_Book1" xfId="5051" xr:uid="{82DAC134-A532-4DDA-97D5-0B93AA971206}"/>
    <cellStyle name="’Ê‰Ý_laroux" xfId="968" xr:uid="{BD39AAA9-0373-45D9-B091-DF724AFCDDDA}"/>
    <cellStyle name="’ส [0.00]_ArticleMacro" xfId="969" xr:uid="{9DAB358D-5132-47AA-9C13-4501F240E7E1}"/>
    <cellStyle name="’ส_ArticleMacro" xfId="970" xr:uid="{F5B3FBDD-4393-4858-A869-52029C10FD98}"/>
    <cellStyle name="¤@¯Elaroux" xfId="971" xr:uid="{97BA3C54-01DB-4D23-873B-B9598181C8B4}"/>
    <cellStyle name="¤d¤À¦E0]_laroux" xfId="972" xr:uid="{A7441208-E0A0-470E-A3AF-369CD91BC2F2}"/>
    <cellStyle name="¤d¤À¦Elaroux" xfId="973" xr:uid="{530204C2-2E88-4553-8C90-1E174AB1936A}"/>
    <cellStyle name="¤d¤À¦Elaroux 2" xfId="4451" xr:uid="{8957E29E-B6B6-479B-B9E5-607063ABDF94}"/>
    <cellStyle name="¤d¤À¦Elaroux 3" xfId="4589" xr:uid="{DEDAAA08-2D7E-4075-94E7-4C03ED7A2C94}"/>
    <cellStyle name="=C:\WINNT35\SYSTEM32\COMMAND.COM" xfId="974" xr:uid="{C9590825-DB49-4171-9F4F-6BA51D9B9F8A}"/>
    <cellStyle name="°iA¤Aa·A1_10¿u2WA¸ºI " xfId="5047" xr:uid="{C0763D11-7AB1-4659-A2A7-D9D5431AAF53}"/>
    <cellStyle name="°iA¤Aa·A2_10¿u2WA¸ºI " xfId="5060" xr:uid="{087C6D8A-71F6-4AF2-BA4F-33FFDC44548A}"/>
    <cellStyle name="・・ [0.00]_Attachment 2 (2)" xfId="4848" xr:uid="{96C37AB7-4FC3-4508-9437-A2947B1A0855}"/>
    <cellStyle name="・・_Attachment 2 (2)" xfId="5015" xr:uid="{45A68C80-87B0-4B80-B660-F83FF0BC6B9B}"/>
    <cellStyle name="・・義" xfId="5032" xr:uid="{B25F8D88-5986-4467-A1E3-8E4B95D7AE2B}"/>
    <cellStyle name="•\????nCp[“N" xfId="975" xr:uid="{4DB0142D-C00F-4ED2-8EBE-DBB251D84FBA}"/>
    <cellStyle name="•\Ž¦Ï‚Ý‚ÌƒnƒCƒp[ƒŠƒ“ƒN" xfId="5030" xr:uid="{7B0891BA-280D-4814-B26C-AD1CE7259EE2}"/>
    <cellStyle name="•W?_TMCA Spreadsheet(body)" xfId="976" xr:uid="{77365D85-3376-497E-818F-F725E90E91C5}"/>
    <cellStyle name="•W€_070-2" xfId="977" xr:uid="{63239B69-F8FD-45AB-BF3D-2D1EA7610EE7}"/>
    <cellStyle name="•W_@”\๊——•\P" xfId="978" xr:uid="{BB412695-A8EA-4DE1-9D36-F93CCAAE06F9}"/>
    <cellStyle name="\¦ÏÝÌnCp[N" xfId="979" xr:uid="{E6082949-5D3F-400B-84B7-F6182D1CCE46}"/>
    <cellStyle name="\¦ÏÝÌnCp[N 2" xfId="4959" xr:uid="{FB3ADA1A-23F8-49FF-AA2C-1AB55B050756}"/>
    <cellStyle name="\EEEEnCp[N" xfId="4806" xr:uid="{053671F6-285E-44E8-A57F-FA1E68480C2A}"/>
    <cellStyle name="…ๆุ่ [0.00]_ArticleMacro" xfId="980" xr:uid="{1720580C-BEFE-4EBC-9377-3FEBF0BEF941}"/>
    <cellStyle name="…ๆุ่_ArticleMacro" xfId="981" xr:uid="{78160D04-B5C7-4C7D-9113-ACA85572BDF8}"/>
    <cellStyle name="lß" xfId="5043" xr:uid="{5016209C-210B-46FB-BB86-2309B65881F6}"/>
    <cellStyle name="aOe [0.00]_Attachment 2 (2)" xfId="5002" xr:uid="{E4B3981B-8B53-4593-B09F-B6B84F7D45E9}"/>
    <cellStyle name="aOe_Attachment 2 (2)" xfId="4973" xr:uid="{DFC5FEC1-2759-461D-953D-9DE67D9377FC}"/>
    <cellStyle name="æØè [0.00]_Model Mix" xfId="5001" xr:uid="{C2F5DE86-6D50-4353-A421-C4FEBD566B9E}"/>
    <cellStyle name="æØè_Model Mix" xfId="4998" xr:uid="{8FF8ABCA-7A8A-4ED3-852B-937F2F1DB348}"/>
    <cellStyle name="EEE [0.00]_Attachment 2 (2)" xfId="4997" xr:uid="{36A3E2D5-2948-432C-A58B-67100420A297}"/>
    <cellStyle name="EEE_Attachment 2 (2)" xfId="4995" xr:uid="{5E7B3D88-F3D0-4583-ADC8-75D7DF0BA600}"/>
    <cellStyle name="ãlß" xfId="4993" xr:uid="{64B782E8-FFEB-499E-BB40-154500B45D63}"/>
    <cellStyle name="ãt«" xfId="4992" xr:uid="{54AE4FF8-C196-4202-899F-C70CB4A79429}"/>
    <cellStyle name="EY [0.00]_Attachment 2 (2)" xfId="4990" xr:uid="{5D16D03D-5632-41FD-8DAF-CA4A59AA4C37}"/>
    <cellStyle name="ÊÝ [0.00]_Model Mix" xfId="4846" xr:uid="{920EB280-FA2C-40FA-8B73-5B58B8D2921C}"/>
    <cellStyle name="EY_Attachment 2 (2)" xfId="4808" xr:uid="{B7B19648-EFC5-4E3C-84FF-88A48A3C743C}"/>
    <cellStyle name="ÊÝ_Model Mix" xfId="5031" xr:uid="{159812CD-2313-4DD4-BA91-1EE6B285FBE5}"/>
    <cellStyle name="fEEY [0.00]_currentKC GL" xfId="4899" xr:uid="{13B61755-7449-41F5-9A95-393A355DD5FF}"/>
    <cellStyle name="fEEY_currentKC GL" xfId="4975" xr:uid="{A63DBFD5-6DAD-4E96-9094-E999BD89163D}"/>
    <cellStyle name="fEñY [0.00]_??AN2O‹?T" xfId="982" xr:uid="{46443D77-54D1-4517-AC7B-C3BB5AD5EF67}"/>
    <cellStyle name="fEñY_??AN2O‹?T" xfId="983" xr:uid="{AEE8B72A-A33F-47AB-A35A-FD1027ED5ACC}"/>
    <cellStyle name="nCp[“N" xfId="984" xr:uid="{94FCF36A-5E2A-4DE6-83A2-ACAD0057C328}"/>
    <cellStyle name="nCp[N" xfId="985" xr:uid="{95CF78E0-D7B0-4217-ACC4-35F2468E1BEC}"/>
    <cellStyle name="nCp[N 2" xfId="4833" xr:uid="{FDCFA284-A60E-4372-9C76-3F98C85826DE}"/>
    <cellStyle name="ºlß" xfId="5034" xr:uid="{BC7812DD-0ED8-4735-A22B-4397054171D8}"/>
    <cellStyle name="ºt«" xfId="4889" xr:uid="{4C75C024-05D5-41FC-8DA3-7301AAA0DE73}"/>
    <cellStyle name="ÜèÔµ" xfId="5054" xr:uid="{B12148A5-42A3-4D4B-B614-0581D5B3C4A7}"/>
    <cellStyle name="W_»Ìß×²ÔÖÌñv¿" xfId="4866" xr:uid="{8705A6E6-2C3E-41FC-9F96-59AF302A35FB}"/>
    <cellStyle name="0,0_x000d__x000a_NA_x000d__x000a_" xfId="986" xr:uid="{98F7F07A-9E81-4521-B596-2C9D61B0D9E1}"/>
    <cellStyle name="0????_x000a_" xfId="4907" xr:uid="{CCA5B650-2769-4739-8F0C-3186AD25663E}"/>
    <cellStyle name="0????nly" xfId="5059" xr:uid="{C26C2CEE-C657-44F3-B420-2618AECA760D}"/>
    <cellStyle name="0????rd:" xfId="4835" xr:uid="{1DFFD418-2947-4CEC-801C-D3A3B6CE5B40}"/>
    <cellStyle name="0?t??吹h??" xfId="4807" xr:uid="{E68E4BDC-DB7C-49BB-9A70-3E5A2B052204}"/>
    <cellStyle name="0?t??吹h???_x0008_??" xfId="4988" xr:uid="{134BAB5D-52E3-4F75-9330-2D416B64600D}"/>
    <cellStyle name="_x0005_0&gt;??" xfId="987" xr:uid="{F14D7AA2-FACB-4BB7-9BEC-A639A99311A9}"/>
    <cellStyle name="_x0005_0&gt;឴Ǵ" xfId="988" xr:uid="{38675352-E053-47D9-8A3D-5D9FF5013B99}"/>
    <cellStyle name="0뾍R_x0005_?뾍b_x0005_" xfId="4986" xr:uid="{C1138D38-A140-4385-B88F-236E3837FBC9}"/>
    <cellStyle name="0付・数字" xfId="4983" xr:uid="{661873AD-A83B-4296-83D4-C81A463D2C5D}"/>
    <cellStyle name="0付・数字?_x0008_??" xfId="4982" xr:uid="{D783FD2E-D0F0-449F-8057-B2B62F08FBB1}"/>
    <cellStyle name="0付き数字" xfId="4980" xr:uid="{EFB7749E-6594-4DED-8A01-F6BCB94F82FA}"/>
    <cellStyle name="1" xfId="989" xr:uid="{12C8FD75-5080-4A24-86F7-4EBB140E4E1D}"/>
    <cellStyle name="1 2" xfId="4977" xr:uid="{1E8403D7-8F49-4656-BA18-E4EA6442328F}"/>
    <cellStyle name="1_1127PHM (2)" xfId="4971" xr:uid="{E4FB696F-29F8-47DE-9432-4258018B8B00}"/>
    <cellStyle name="1_1127PHM (4)" xfId="4960" xr:uid="{A3DFFD8D-D22B-4DF9-84A2-384AD22EC4CB}"/>
    <cellStyle name="1_2000PN지침" xfId="5040" xr:uid="{9D7EF49A-1228-49BC-BE7A-C4D253FCEB46}"/>
    <cellStyle name="1_918PHM (2)" xfId="4968" xr:uid="{CA8FBAD1-17E2-488C-9DDD-207D25C5FEB4}"/>
    <cellStyle name="1_97년PI333종합" xfId="4966" xr:uid="{9F54E474-7304-4F23-ADF9-80EFBC35A103}"/>
    <cellStyle name="1_CRD판매 (2)" xfId="4864" xr:uid="{236D4657-746B-4548-A7BF-B76F18B5E706}"/>
    <cellStyle name="1_MC&amp;다변화" xfId="4837" xr:uid="{DBD7CCF7-CFA7-4BDA-B0AC-9E15FA5259AF}"/>
    <cellStyle name="1_다변화SAMPLE" xfId="4838" xr:uid="{E9E25280-ACED-4E6F-A8C7-D0DD5AED0396}"/>
    <cellStyle name="1_사업계획2001" xfId="4839" xr:uid="{14864AE9-0A02-42E8-B928-021A44E75088}"/>
    <cellStyle name="100" xfId="990" xr:uid="{FD8791BB-1031-462F-A712-1A2C8CCF4168}"/>
    <cellStyle name="15" xfId="991" xr:uid="{F459405E-BE1B-45B7-9BAB-DD6B92A24D2E}"/>
    <cellStyle name="¹éºÐÀ²_°æ¿µÁöÇ¥" xfId="4840" xr:uid="{638D19D8-AF19-43D4-AF48-CB8CD7BB3FF4}"/>
    <cellStyle name="2" xfId="992" xr:uid="{C1F0D82B-468C-40F2-9D8A-7BF42344A8CB}"/>
    <cellStyle name="2)" xfId="993" xr:uid="{047366B3-989B-4679-B2AE-6909730E0606}"/>
    <cellStyle name="20% - ????? 1" xfId="994" xr:uid="{B1F73B46-AE37-490C-977D-1D40053F64B5}"/>
    <cellStyle name="20% - ????? 2" xfId="995" xr:uid="{8F39C8E9-099C-4611-BB13-235E98C60A36}"/>
    <cellStyle name="20% - ????? 3" xfId="996" xr:uid="{640AE09C-355E-45D4-AF5C-702D86631994}"/>
    <cellStyle name="20% - ????? 4" xfId="997" xr:uid="{758F4E66-C654-409D-B2A0-9CF3F0B33AED}"/>
    <cellStyle name="20% - ????? 5" xfId="998" xr:uid="{C00EEAC3-6716-44F2-8B97-2895718AA1D1}"/>
    <cellStyle name="20% - ????? 6" xfId="999" xr:uid="{A509195A-6A32-40FE-A13A-74D816B1CC99}"/>
    <cellStyle name="20% - Accent1 10" xfId="1000" xr:uid="{6DE9706F-153A-4841-9520-8102ACF84A55}"/>
    <cellStyle name="20% - Accent1 10 2" xfId="2894" xr:uid="{17233425-7A42-457E-B434-5A7C3CC8E9B1}"/>
    <cellStyle name="20% - Accent1 10 2 2" xfId="7437" xr:uid="{AA43F7C3-AE68-4801-BDFF-29FFC1EE6F93}"/>
    <cellStyle name="20% - Accent1 10 3" xfId="3065" xr:uid="{541CC2A1-F180-4C30-A278-E5DC5082C981}"/>
    <cellStyle name="20% - Accent1 10 3 2" xfId="7698" xr:uid="{27301217-1557-42F3-A684-2BD119238A55}"/>
    <cellStyle name="20% - Accent1 10 4" xfId="6950" xr:uid="{0D47C0C4-8327-436D-B4D5-53173DBEA86A}"/>
    <cellStyle name="20% - Accent1 10 5" xfId="3527" xr:uid="{4410CF5A-B5A1-47B0-9E6E-47381A1C3644}"/>
    <cellStyle name="20% - Accent1 11" xfId="1001" xr:uid="{0C674E1E-F7E0-4260-9198-40404C7EAF58}"/>
    <cellStyle name="20% - Accent1 11 2" xfId="2895" xr:uid="{4E8BADE4-CA2A-49CD-A138-FE9CB3FF4E8C}"/>
    <cellStyle name="20% - Accent1 11 2 2" xfId="7438" xr:uid="{641908C0-AD4E-4DC2-B71C-E7AFC7239039}"/>
    <cellStyle name="20% - Accent1 11 3" xfId="3066" xr:uid="{FD1AF064-17E6-4361-9B5D-8364EBCA60E6}"/>
    <cellStyle name="20% - Accent1 11 3 2" xfId="7699" xr:uid="{9F06C3C4-4B1F-4192-91DA-716EE0812B2A}"/>
    <cellStyle name="20% - Accent1 11 4" xfId="7021" xr:uid="{77850CBC-7F8F-4ACB-BAF9-DC9E084972D7}"/>
    <cellStyle name="20% - Accent1 11 5" xfId="3528" xr:uid="{CBBF498E-B195-4398-9FAC-3251025B78C6}"/>
    <cellStyle name="20% - Accent1 12" xfId="1002" xr:uid="{8D71CE8F-51AC-4793-A731-604F982D03A4}"/>
    <cellStyle name="20% - Accent1 12 2" xfId="2896" xr:uid="{D12B56B0-1626-443A-86E2-2B92CB92D0C8}"/>
    <cellStyle name="20% - Accent1 12 2 2" xfId="7439" xr:uid="{42BDE8FF-AB5C-4589-A3E0-F778DCB6C922}"/>
    <cellStyle name="20% - Accent1 12 3" xfId="3067" xr:uid="{1898588A-178E-456E-B799-350EB3E1CD31}"/>
    <cellStyle name="20% - Accent1 12 3 2" xfId="7700" xr:uid="{3E78E651-971D-4126-81CD-D1FE358A0171}"/>
    <cellStyle name="20% - Accent1 12 4" xfId="6923" xr:uid="{54EACCDD-5209-45FC-ADD4-9D85D00583AD}"/>
    <cellStyle name="20% - Accent1 12 5" xfId="3529" xr:uid="{E5277340-503F-49BE-A1AB-D2B2F55BF47C}"/>
    <cellStyle name="20% - Accent1 13" xfId="1003" xr:uid="{D6D67D92-4BA5-46A4-8B69-97026C5C1459}"/>
    <cellStyle name="20% - Accent1 13 2" xfId="2897" xr:uid="{80F5FDC6-F2CC-41A1-9B81-C521D4CBF2A8}"/>
    <cellStyle name="20% - Accent1 13 2 2" xfId="7440" xr:uid="{F525BCEF-3630-49C3-BBBF-85ADD226AB91}"/>
    <cellStyle name="20% - Accent1 13 3" xfId="3068" xr:uid="{2D22723B-49E7-4A06-A889-3E5EAFCCA6DD}"/>
    <cellStyle name="20% - Accent1 13 3 2" xfId="7701" xr:uid="{0F1D5B75-764A-4BEC-B54A-61B6EEAE5A7C}"/>
    <cellStyle name="20% - Accent1 13 4" xfId="6955" xr:uid="{A3BB873F-74AE-4C59-992D-BBF8F0BCA5A0}"/>
    <cellStyle name="20% - Accent1 13 5" xfId="3530" xr:uid="{CBF247F6-EAAB-4F1C-A0C8-8CE5E004BE12}"/>
    <cellStyle name="20% - Accent1 14" xfId="4676" xr:uid="{07F470D1-4916-4B48-844A-3F84754B288B}"/>
    <cellStyle name="20% - Accent1 14 2" xfId="24322" xr:uid="{819BDCA2-0611-4366-A943-6FEAC80A395F}"/>
    <cellStyle name="20% - Accent1 14 3" xfId="11060" xr:uid="{30CB07C6-A861-4E27-8157-DB557C208EF3}"/>
    <cellStyle name="20% - Accent1 15" xfId="4703" xr:uid="{7D642EC6-7E98-421C-B7E4-E4F0A5151486}"/>
    <cellStyle name="20% - Accent1 15 2" xfId="24605" xr:uid="{BEB6093B-0DDF-4EE5-929F-F42B8950DC5D}"/>
    <cellStyle name="20% - Accent1 16" xfId="11677" xr:uid="{24326EFC-018A-4D80-9C88-1AC50622DFF3}"/>
    <cellStyle name="20% - Accent1 16 2" xfId="24860" xr:uid="{AD3E8D89-B9F1-4501-9D80-9A645EFB9A21}"/>
    <cellStyle name="20% - Accent1 17" xfId="11874" xr:uid="{7389BFDC-154B-4F5F-AFF8-2B92F8C79B81}"/>
    <cellStyle name="20% - Accent1 17 2" xfId="25029" xr:uid="{527FD6AE-925A-48E0-81BB-4D6EE4727554}"/>
    <cellStyle name="20% - Accent1 18" xfId="12086" xr:uid="{D11A322B-C385-4721-9BAF-105011B587DD}"/>
    <cellStyle name="20% - Accent1 18 2" xfId="25204" xr:uid="{16A3468F-A059-47F8-B0EF-C3608B9D2BFE}"/>
    <cellStyle name="20% - Accent1 19" xfId="12277" xr:uid="{7E4933D4-E45D-46E8-9147-C7796C0F4841}"/>
    <cellStyle name="20% - Accent1 19 2" xfId="25352" xr:uid="{5939863E-510B-461C-9224-5ACDF0CD9E0D}"/>
    <cellStyle name="20% - Accent1 2" xfId="1004" xr:uid="{C7656A4E-E69D-41B8-B148-61FFFFE2F612}"/>
    <cellStyle name="20% - Accent1 2 10" xfId="1005" xr:uid="{F867295A-E40C-45FD-A1D4-3EA673AA80A1}"/>
    <cellStyle name="20% - Accent1 2 10 10" xfId="10722" xr:uid="{44682EE7-A889-46F3-8CBC-C1C19BD9FAF6}"/>
    <cellStyle name="20% - Accent1 2 10 10 2" xfId="24016" xr:uid="{9AFD42B1-B829-449B-9162-D1EDAED1F682}"/>
    <cellStyle name="20% - Accent1 2 10 11" xfId="11380" xr:uid="{C5A17674-42BF-4729-9A49-C2E16A564F4B}"/>
    <cellStyle name="20% - Accent1 2 10 11 2" xfId="24596" xr:uid="{B85F99E6-5881-42AA-8B9B-62016EAFF6FD}"/>
    <cellStyle name="20% - Accent1 2 10 12" xfId="10409" xr:uid="{91E20651-3A60-4A53-8696-FE3EA4CB2894}"/>
    <cellStyle name="20% - Accent1 2 10 12 2" xfId="23746" xr:uid="{879FA1B4-5131-4127-9436-E75DC8DD78CD}"/>
    <cellStyle name="20% - Accent1 2 10 13" xfId="11578" xr:uid="{CFC81AF9-22FB-41E0-863C-F2B4C6F1F0D8}"/>
    <cellStyle name="20% - Accent1 2 10 13 2" xfId="24783" xr:uid="{BDBB8BE1-9750-4772-A73E-D4E1E7AC9FFB}"/>
    <cellStyle name="20% - Accent1 2 10 14" xfId="11118" xr:uid="{DAB222DC-5D1F-4B65-9B6B-7D587C5B93BB}"/>
    <cellStyle name="20% - Accent1 2 10 14 2" xfId="24360" xr:uid="{9C8A2B5D-DE7D-4ABA-AF4C-868668DC3368}"/>
    <cellStyle name="20% - Accent1 2 10 15" xfId="13184" xr:uid="{57DA642B-EC6E-4E1D-84A2-929237F60EFF}"/>
    <cellStyle name="20% - Accent1 2 10 15 2" xfId="26061" xr:uid="{4D0F18BE-517D-4C76-B2E7-58E22C234CC8}"/>
    <cellStyle name="20% - Accent1 2 10 16" xfId="8784" xr:uid="{6B69C340-718B-4324-8A81-7BDF8DB62C58}"/>
    <cellStyle name="20% - Accent1 2 10 16 2" xfId="22212" xr:uid="{E8D4BD3D-7DB8-4E51-8D8F-E9AF781C3E3A}"/>
    <cellStyle name="20% - Accent1 2 10 17" xfId="9836" xr:uid="{78FE7757-76AE-47FC-9272-350EF542FCFD}"/>
    <cellStyle name="20% - Accent1 2 10 17 2" xfId="23204" xr:uid="{013A1C40-4F49-4014-98FD-D15555BDAB5F}"/>
    <cellStyle name="20% - Accent1 2 10 18" xfId="12843" xr:uid="{95130BD5-DFF4-46B7-97F6-AB776DCC835D}"/>
    <cellStyle name="20% - Accent1 2 10 18 2" xfId="25800" xr:uid="{92677D5A-72E2-4C04-AE12-4BCAAE30FFC3}"/>
    <cellStyle name="20% - Accent1 2 10 19" xfId="13041" xr:uid="{81E15364-CEAC-4CA5-889B-5D82B6F99C7B}"/>
    <cellStyle name="20% - Accent1 2 10 19 2" xfId="25956" xr:uid="{2FDA100A-7A1F-4035-91CB-055598EA466F}"/>
    <cellStyle name="20% - Accent1 2 10 2" xfId="8452" xr:uid="{1557B8DA-9728-48A0-9A68-C84AADD190FB}"/>
    <cellStyle name="20% - Accent1 2 10 2 2" xfId="22044" xr:uid="{5B5BD8E1-0A6C-4252-96D4-E63B8DC40263}"/>
    <cellStyle name="20% - Accent1 2 10 20" xfId="9144" xr:uid="{77A62155-EF9D-43CD-BE38-515AB5494F03}"/>
    <cellStyle name="20% - Accent1 2 10 20 2" xfId="22528" xr:uid="{D5929F0C-63A8-43F6-984F-812EEAA2B957}"/>
    <cellStyle name="20% - Accent1 2 10 21" xfId="12947" xr:uid="{61DCEBFF-7BED-4912-8111-9C36C0513B44}"/>
    <cellStyle name="20% - Accent1 2 10 21 2" xfId="25886" xr:uid="{E5E58EBB-5B94-4FED-9495-1352D8A4AE5A}"/>
    <cellStyle name="20% - Accent1 2 10 22" xfId="14597" xr:uid="{9F2C2122-1034-4408-86C3-D76F3039AA6B}"/>
    <cellStyle name="20% - Accent1 2 10 22 2" xfId="27040" xr:uid="{863248ED-8DC0-4C49-9D59-F2989F797F0D}"/>
    <cellStyle name="20% - Accent1 2 10 23" xfId="9691" xr:uid="{60AAFC2D-0F6E-4EEC-BBDF-2B116982E5EB}"/>
    <cellStyle name="20% - Accent1 2 10 23 2" xfId="23055" xr:uid="{832F1B9D-C254-4F0C-8267-20D2EC1F5047}"/>
    <cellStyle name="20% - Accent1 2 10 24" xfId="10843" xr:uid="{F8E60921-22C9-436F-8ED8-D93767EFCA8F}"/>
    <cellStyle name="20% - Accent1 2 10 24 2" xfId="24122" xr:uid="{593BBEA0-9B7B-4336-9400-0345315A5F7A}"/>
    <cellStyle name="20% - Accent1 2 10 25" xfId="15598" xr:uid="{35164E49-489D-4F01-B789-2599BE9ED70A}"/>
    <cellStyle name="20% - Accent1 2 10 25 2" xfId="27701" xr:uid="{0A463F43-4FD9-4188-88AB-DDD8B5A69719}"/>
    <cellStyle name="20% - Accent1 2 10 26" xfId="16451" xr:uid="{41D2F234-6F37-4859-8E5E-260012113EEC}"/>
    <cellStyle name="20% - Accent1 2 10 26 2" xfId="28545" xr:uid="{F3A9FAAD-A98F-4AF1-82E5-2F1A02F59612}"/>
    <cellStyle name="20% - Accent1 2 10 27" xfId="15723" xr:uid="{C43BE9ED-9A8C-4D2F-AA0A-719764557616}"/>
    <cellStyle name="20% - Accent1 2 10 27 2" xfId="27822" xr:uid="{4A8C055D-E226-4618-9F30-240D89C061B1}"/>
    <cellStyle name="20% - Accent1 2 10 28" xfId="16407" xr:uid="{3B68C252-18B7-4230-8FD2-7A16EAF01BA5}"/>
    <cellStyle name="20% - Accent1 2 10 28 2" xfId="28501" xr:uid="{58FE0599-A69E-42A9-B582-CCA8030EC0AB}"/>
    <cellStyle name="20% - Accent1 2 10 29" xfId="15851" xr:uid="{891FCADE-F796-4D61-8489-4B83D36A0A6F}"/>
    <cellStyle name="20% - Accent1 2 10 29 2" xfId="27946" xr:uid="{50A95CC2-A0A6-485A-AC89-EDF785D8B4ED}"/>
    <cellStyle name="20% - Accent1 2 10 3" xfId="10204" xr:uid="{D2D9B6B4-CDBB-46C5-A642-139A5029BDBD}"/>
    <cellStyle name="20% - Accent1 2 10 3 2" xfId="23566" xr:uid="{46C1DC3D-6BDC-49C9-A002-E82D3F4AACFA}"/>
    <cellStyle name="20% - Accent1 2 10 30" xfId="17827" xr:uid="{38B03291-194E-4622-AD34-4DC439A61145}"/>
    <cellStyle name="20% - Accent1 2 10 30 2" xfId="29688" xr:uid="{53793015-ADA1-480D-A0DB-A8E2FD86F8BA}"/>
    <cellStyle name="20% - Accent1 2 10 31" xfId="18171" xr:uid="{A75124FB-1610-439B-979E-110943FBA90D}"/>
    <cellStyle name="20% - Accent1 2 10 31 2" xfId="29965" xr:uid="{BD9BE268-0754-4BF8-9FF2-37D8AB1F6552}"/>
    <cellStyle name="20% - Accent1 2 10 32" xfId="18927" xr:uid="{69054850-9F43-4B7A-96F5-07799063A80B}"/>
    <cellStyle name="20% - Accent1 2 10 32 2" xfId="30544" xr:uid="{A67A571F-CF7E-4F50-983A-65D793DDEE23}"/>
    <cellStyle name="20% - Accent1 2 10 33" xfId="17994" xr:uid="{21FAF427-E554-4564-B332-465922188D23}"/>
    <cellStyle name="20% - Accent1 2 10 33 2" xfId="29811" xr:uid="{2432A042-9B23-4624-8F0D-6F8C784C8653}"/>
    <cellStyle name="20% - Accent1 2 10 34" xfId="18336" xr:uid="{40EC35EC-0CB4-4CB6-AAE5-0100F697ABF0}"/>
    <cellStyle name="20% - Accent1 2 10 34 2" xfId="30086" xr:uid="{3D6C658B-0CC2-4B58-B6BF-8ABAFFE149E9}"/>
    <cellStyle name="20% - Accent1 2 10 35" xfId="19958" xr:uid="{923FBDF8-6AC7-4AE2-AA07-525CE8B3669C}"/>
    <cellStyle name="20% - Accent1 2 10 35 2" xfId="31305" xr:uid="{E926B92F-8422-44F1-8078-30255A410F51}"/>
    <cellStyle name="20% - Accent1 2 10 36" xfId="20356" xr:uid="{E34066BD-7F5E-48FF-B3F1-77BBFC90D91C}"/>
    <cellStyle name="20% - Accent1 2 10 36 2" xfId="31703" xr:uid="{77F7FFAE-1A57-4D46-BD8A-E65E894848C2}"/>
    <cellStyle name="20% - Accent1 2 10 37" xfId="21005" xr:uid="{0A3923D8-C33C-442A-A627-A9B215E633A8}"/>
    <cellStyle name="20% - Accent1 2 10 37 2" xfId="32229" xr:uid="{B52F887F-B441-4354-8FD5-F9E852731A94}"/>
    <cellStyle name="20% - Accent1 2 10 38" xfId="8718" xr:uid="{8BE7C1BF-37B5-4DBC-8928-3D2BF8F90D97}"/>
    <cellStyle name="20% - Accent1 2 10 4" xfId="9299" xr:uid="{B8999B59-FC6E-4E57-B537-C320E0FCFB04}"/>
    <cellStyle name="20% - Accent1 2 10 4 2" xfId="22667" xr:uid="{74EB786B-F379-4FBC-A9C1-E4505F4B86D2}"/>
    <cellStyle name="20% - Accent1 2 10 5" xfId="11445" xr:uid="{D5D5322B-DBFF-4EEF-8B9B-B19BC09F9AC5}"/>
    <cellStyle name="20% - Accent1 2 10 5 2" xfId="24654" xr:uid="{A47EBFD1-A46B-419C-9E27-BCED68A3A8F3}"/>
    <cellStyle name="20% - Accent1 2 10 6" xfId="10847" xr:uid="{BB0DD86D-0669-4DB0-B2E5-6D7968C3E54B}"/>
    <cellStyle name="20% - Accent1 2 10 6 2" xfId="24126" xr:uid="{854FF4A8-B72D-4685-82EC-09AFE5553A33}"/>
    <cellStyle name="20% - Accent1 2 10 7" xfId="10112" xr:uid="{4F3DBB91-8F49-40E5-87B7-A88DAD896D12}"/>
    <cellStyle name="20% - Accent1 2 10 7 2" xfId="23478" xr:uid="{23561766-9DB9-4B1A-93DF-45B19051E174}"/>
    <cellStyle name="20% - Accent1 2 10 8" xfId="10925" xr:uid="{841ABFCF-DD9C-4125-9B4A-5B9DE67093AA}"/>
    <cellStyle name="20% - Accent1 2 10 8 2" xfId="24198" xr:uid="{A37C7DFD-7837-417A-9C59-AE15DBA37BFB}"/>
    <cellStyle name="20% - Accent1 2 10 9" xfId="11594" xr:uid="{5C7190AC-26DC-4044-8613-9D7765852354}"/>
    <cellStyle name="20% - Accent1 2 10 9 2" xfId="24798" xr:uid="{A1C59901-3958-4596-ADCB-E6B5FA92F9DB}"/>
    <cellStyle name="20% - Accent1 2 11" xfId="3531" xr:uid="{A711268E-6F7A-42AA-81BE-F3598E4387CF}"/>
    <cellStyle name="20% - Accent1 2 11 10" xfId="11647" xr:uid="{20F7FE40-BBE7-4C99-B5C6-3501DC4D0BE5}"/>
    <cellStyle name="20% - Accent1 2 11 11" xfId="9229" xr:uid="{984BBFB8-CD0C-48BE-8894-660EA19B8175}"/>
    <cellStyle name="20% - Accent1 2 11 12" xfId="12194" xr:uid="{3366AC01-573C-45F8-BE1D-28A0CBD832C3}"/>
    <cellStyle name="20% - Accent1 2 11 13" xfId="11912" xr:uid="{18DA26E0-1FA2-4CD6-A953-22026A9EEF96}"/>
    <cellStyle name="20% - Accent1 2 11 14" xfId="10207" xr:uid="{F2033ED6-22CC-4167-A2D4-AC11E0CFF046}"/>
    <cellStyle name="20% - Accent1 2 11 15" xfId="10681" xr:uid="{1A908A3B-6BF9-4943-98E5-661B5EA0ADBC}"/>
    <cellStyle name="20% - Accent1 2 11 16" xfId="13475" xr:uid="{A4F81E15-F209-4FE2-9C05-F8B932AC544B}"/>
    <cellStyle name="20% - Accent1 2 11 17" xfId="12880" xr:uid="{3197EE3F-D561-4BF8-A1B3-D903C0AE3143}"/>
    <cellStyle name="20% - Accent1 2 11 18" xfId="12534" xr:uid="{6B140E5A-3425-4F7C-85FF-E0054BDB5E9D}"/>
    <cellStyle name="20% - Accent1 2 11 19" xfId="9664" xr:uid="{B76FA7CE-9B95-4FA3-B5AF-512AC970ABD6}"/>
    <cellStyle name="20% - Accent1 2 11 2" xfId="9428" xr:uid="{975A45AC-A5E1-4787-9565-A4D8B0EDB2A0}"/>
    <cellStyle name="20% - Accent1 2 11 2 2" xfId="10875" xr:uid="{9152F9AB-A1A0-4EB6-B278-015C3C63C564}"/>
    <cellStyle name="20% - Accent1 2 11 2 2 2" xfId="22789" xr:uid="{6CF83ECC-F814-4900-9637-D12E881F721E}"/>
    <cellStyle name="20% - Accent1 2 11 2 2 2 2" xfId="24147" xr:uid="{226520FC-B5E1-46BC-A1CD-7CCEF278FB6C}"/>
    <cellStyle name="20% - Accent1 2 11 2 3" xfId="21400" xr:uid="{C7F80F87-64BE-4DF0-A0A3-50F3DB0A7B53}"/>
    <cellStyle name="20% - Accent1 2 11 2 4" xfId="21985" xr:uid="{BCABFC13-213E-437E-BC69-34F302368065}"/>
    <cellStyle name="20% - Accent1 2 11 20" xfId="12411" xr:uid="{9B52B156-B4E5-482F-A53E-EE38BDB91410}"/>
    <cellStyle name="20% - Accent1 2 11 21" xfId="14398" xr:uid="{CE38CDF7-4E7A-4D4B-9699-786370009EE8}"/>
    <cellStyle name="20% - Accent1 2 11 22" xfId="14315" xr:uid="{5F6794C5-0653-4634-92C6-776F97DF69A4}"/>
    <cellStyle name="20% - Accent1 2 11 23" xfId="9724" xr:uid="{1C6E7DE0-6AEC-4BE1-96F6-55619999328B}"/>
    <cellStyle name="20% - Accent1 2 11 24" xfId="13100" xr:uid="{7E81E7BC-12E6-457D-B73C-4928C3DDA4C9}"/>
    <cellStyle name="20% - Accent1 2 11 25" xfId="16912" xr:uid="{4B416678-5BD7-498F-A957-AB8E641EC679}"/>
    <cellStyle name="20% - Accent1 2 11 26" xfId="15193" xr:uid="{54B63E51-9BC9-4D9F-9A2F-17B5CFB96A8A}"/>
    <cellStyle name="20% - Accent1 2 11 27" xfId="16822" xr:uid="{1CC66BE1-9F91-4544-8143-20C6E4556A11}"/>
    <cellStyle name="20% - Accent1 2 11 28" xfId="15305" xr:uid="{3FFC3695-5055-4042-B617-25BBB17F1446}"/>
    <cellStyle name="20% - Accent1 2 11 29" xfId="16717" xr:uid="{D873206D-D8FD-4F56-9316-0E932A53CCC0}"/>
    <cellStyle name="20% - Accent1 2 11 3" xfId="11151" xr:uid="{0B9E089F-2920-4D9F-99B3-FF9A3E0CEDB5}"/>
    <cellStyle name="20% - Accent1 2 11 30" xfId="15414" xr:uid="{07733CB7-0459-4A68-BD26-CCA2B690A302}"/>
    <cellStyle name="20% - Accent1 2 11 31" xfId="16638" xr:uid="{B11115F3-4DE5-4C32-99DF-21E129FC594D}"/>
    <cellStyle name="20% - Accent1 2 11 32" xfId="15468" xr:uid="{E2DD6BC4-0D8C-4415-A358-7AFFC37541DA}"/>
    <cellStyle name="20% - Accent1 2 11 33" xfId="16572" xr:uid="{267609E4-106A-495A-B0A8-C055F9C4D791}"/>
    <cellStyle name="20% - Accent1 2 11 34" xfId="18789" xr:uid="{48F186D8-D47B-4CF6-8AD3-8BB486103396}"/>
    <cellStyle name="20% - Accent1 2 11 35" xfId="20462" xr:uid="{EADF0252-D82D-4C8C-A2C2-2E2FF0A377A1}"/>
    <cellStyle name="20% - Accent1 2 11 36" xfId="19914" xr:uid="{3B4BB068-3F02-4579-A8C4-CF3100BC194A}"/>
    <cellStyle name="20% - Accent1 2 11 37" xfId="20432" xr:uid="{066A978C-14E1-44FA-84CF-169E9C8E86A9}"/>
    <cellStyle name="20% - Accent1 2 11 38" xfId="21302" xr:uid="{48322E74-E410-4F57-95F4-8D10ACA51703}"/>
    <cellStyle name="20% - Accent1 2 11 38 2" xfId="21726" xr:uid="{59CE4E56-831E-441D-9C67-C7E94D75F5C6}"/>
    <cellStyle name="20% - Accent1 2 11 38 2 2" xfId="32426" xr:uid="{CEA9CA06-420E-4D97-A054-17A1C1C1A211}"/>
    <cellStyle name="20% - Accent1 2 11 39" xfId="21917" xr:uid="{AED506BF-3A7D-4E82-A847-679966943E08}"/>
    <cellStyle name="20% - Accent1 2 11 4" xfId="10812" xr:uid="{A5421233-BD2D-43FD-8FFF-62E73C70A7D1}"/>
    <cellStyle name="20% - Accent1 2 11 40" xfId="7908" xr:uid="{3A84D4C7-4370-489B-BE40-93DED2AF013F}"/>
    <cellStyle name="20% - Accent1 2 11 5" xfId="8873" xr:uid="{2AA8B347-3E1E-43C5-A7D9-F4E3AB650FE5}"/>
    <cellStyle name="20% - Accent1 2 11 6" xfId="10667" xr:uid="{AC30BC6A-FF02-40A1-A11B-8E6677D14F54}"/>
    <cellStyle name="20% - Accent1 2 11 7" xfId="11934" xr:uid="{39132C69-94D7-4101-861D-2EC5E8DEE523}"/>
    <cellStyle name="20% - Accent1 2 11 8" xfId="10522" xr:uid="{65E7C326-5A12-4144-9297-AF40A9380370}"/>
    <cellStyle name="20% - Accent1 2 11 9" xfId="11352" xr:uid="{46E24F42-683A-40D0-BA98-40567A8C0299}"/>
    <cellStyle name="20% - Accent1 2 12" xfId="4824" xr:uid="{149A12B4-32A5-4E78-90BE-F4584DFD53BF}"/>
    <cellStyle name="20% - Accent1 2 12 2" xfId="7408" xr:uid="{89A14239-0B8C-4143-B377-1931F45A2E5B}"/>
    <cellStyle name="20% - Accent1 2 13" xfId="8249" xr:uid="{3331B0EB-F645-4845-B69D-1C412FF097C1}"/>
    <cellStyle name="20% - Accent1 2 14" xfId="8345" xr:uid="{CF0DBE0B-84CB-4133-B4D2-DF2E20A6F491}"/>
    <cellStyle name="20% - Accent1 2 14 10" xfId="14756" xr:uid="{EDA6CEDF-56D7-4AF7-A2D8-C6AC0F84B7E1}"/>
    <cellStyle name="20% - Accent1 2 14 11" xfId="14865" xr:uid="{A16B3467-5E96-47C6-8A8C-5DEE8F3A28AF}"/>
    <cellStyle name="20% - Accent1 2 14 12" xfId="14973" xr:uid="{5EE5DFFB-8A63-4474-ACF4-8813F99C01A1}"/>
    <cellStyle name="20% - Accent1 2 14 13" xfId="15056" xr:uid="{63855DAC-CF63-4315-9031-A02C5AD9C861}"/>
    <cellStyle name="20% - Accent1 2 14 14" xfId="17154" xr:uid="{A6F5D985-B5BF-4F0B-8F1A-98CC8C0C42E6}"/>
    <cellStyle name="20% - Accent1 2 14 15" xfId="17511" xr:uid="{0D5639E9-95C0-4E21-86CB-EFFD6F3DDAFC}"/>
    <cellStyle name="20% - Accent1 2 14 16" xfId="17901" xr:uid="{A53C5491-7FE7-489D-9618-7CE40D4A569D}"/>
    <cellStyle name="20% - Accent1 2 14 17" xfId="18247" xr:uid="{7A59D325-1996-43BE-93E1-039437B6D283}"/>
    <cellStyle name="20% - Accent1 2 14 18" xfId="18551" xr:uid="{4731F3D1-280C-4270-9FB9-0A6D63C0D5CF}"/>
    <cellStyle name="20% - Accent1 2 14 19" xfId="18839" xr:uid="{C3ECA1DF-0BD9-442A-8401-2ABCAADCE599}"/>
    <cellStyle name="20% - Accent1 2 14 2" xfId="10205" xr:uid="{918A2D73-84B2-4B55-AD3A-8A67E6768A03}"/>
    <cellStyle name="20% - Accent1 2 14 2 2" xfId="13426" xr:uid="{A8FB7184-A777-4C0B-8B68-E08E1030F4C3}"/>
    <cellStyle name="20% - Accent1 2 14 2 2 2" xfId="23567" xr:uid="{3AD5D98B-B24B-4ED1-9C98-B4510DA11675}"/>
    <cellStyle name="20% - Accent1 2 14 2 2 2 2" xfId="26259" xr:uid="{0191B44C-3AF4-4F71-9EE5-652CE7697A76}"/>
    <cellStyle name="20% - Accent1 2 14 2 3" xfId="21572" xr:uid="{A6673DD1-56EC-4C23-9564-4DB77FCE6F48}"/>
    <cellStyle name="20% - Accent1 2 14 2 4" xfId="21744" xr:uid="{7C72D374-313B-4F61-838A-B49F1818BF43}"/>
    <cellStyle name="20% - Accent1 2 14 20" xfId="19110" xr:uid="{59502705-447D-43E6-9C14-198EF25CEDC6}"/>
    <cellStyle name="20% - Accent1 2 14 21" xfId="19376" xr:uid="{038E70DF-8A37-4230-8EBF-87BE438C3B50}"/>
    <cellStyle name="20% - Accent1 2 14 22" xfId="19600" xr:uid="{AF1FBE78-53F7-4690-9F66-0DE969D384C2}"/>
    <cellStyle name="20% - Accent1 2 14 23" xfId="19789" xr:uid="{54C0447E-F1EE-49B9-8773-EA1ADD64F11F}"/>
    <cellStyle name="20% - Accent1 2 14 24" xfId="20781" xr:uid="{0445AA91-4913-4196-B64B-ED2CEA03D338}"/>
    <cellStyle name="20% - Accent1 2 14 25" xfId="21008" xr:uid="{9927EB3A-B496-4F74-8478-CA95368C9229}"/>
    <cellStyle name="20% - Accent1 2 14 26" xfId="21265" xr:uid="{A90923B8-541F-4261-9C74-2DC1ADB484AC}"/>
    <cellStyle name="20% - Accent1 2 14 27" xfId="21373" xr:uid="{BA762077-DA13-4439-BD3E-3DA923BAE454}"/>
    <cellStyle name="20% - Accent1 2 14 27 2" xfId="21626" xr:uid="{6A935B94-A9C5-46A2-A65A-7F75AF326A5B}"/>
    <cellStyle name="20% - Accent1 2 14 27 2 2" xfId="32456" xr:uid="{39BF24F7-1688-46D2-B70B-AEB28B10EE46}"/>
    <cellStyle name="20% - Accent1 2 14 28" xfId="21780" xr:uid="{083A7938-7BC7-471D-A6AD-1FB1CCA6EFDB}"/>
    <cellStyle name="20% - Accent1 2 14 3" xfId="13654" xr:uid="{E01C29C6-4115-420C-B57D-CF6A2207BF55}"/>
    <cellStyle name="20% - Accent1 2 14 4" xfId="13847" xr:uid="{D211040A-BF61-4FBE-AF1D-FAA6A91E44A6}"/>
    <cellStyle name="20% - Accent1 2 14 5" xfId="14020" xr:uid="{62949CC0-3484-4B8F-BA38-88A5909F4A57}"/>
    <cellStyle name="20% - Accent1 2 14 6" xfId="14186" xr:uid="{E8F89DE1-0835-48AA-A9B4-65D189D48E33}"/>
    <cellStyle name="20% - Accent1 2 14 7" xfId="14348" xr:uid="{16AC1E75-9B80-4C31-849B-0B94739FB919}"/>
    <cellStyle name="20% - Accent1 2 14 8" xfId="14499" xr:uid="{5F913810-4D4D-4A27-8DB5-B8128118D7EB}"/>
    <cellStyle name="20% - Accent1 2 14 9" xfId="14630" xr:uid="{E1849283-6F17-4F07-A0DC-487EA01C248B}"/>
    <cellStyle name="20% - Accent1 2 15" xfId="8391" xr:uid="{24447500-07F2-422D-904B-0EEE540683FD}"/>
    <cellStyle name="20% - Accent1 2 15 10" xfId="14783" xr:uid="{DDB39039-B557-4092-A6B1-18891BD4D94F}"/>
    <cellStyle name="20% - Accent1 2 15 11" xfId="14888" xr:uid="{959CBF90-851E-49DE-B1F0-10795A80DD8C}"/>
    <cellStyle name="20% - Accent1 2 15 12" xfId="14993" xr:uid="{8CAB6B91-86C0-4690-8D1F-3B6F2450BE4B}"/>
    <cellStyle name="20% - Accent1 2 15 13" xfId="15071" xr:uid="{DF8B5B44-904A-4D6E-8F27-20ACDB538E8F}"/>
    <cellStyle name="20% - Accent1 2 15 14" xfId="17187" xr:uid="{49A38409-C345-42F2-8C9B-93364F3755D7}"/>
    <cellStyle name="20% - Accent1 2 15 15" xfId="17545" xr:uid="{8E675554-9DAC-4220-8F5D-4B0977D36A8D}"/>
    <cellStyle name="20% - Accent1 2 15 16" xfId="17933" xr:uid="{E6AEA00C-F918-4396-8F4A-2E56557CE3DD}"/>
    <cellStyle name="20% - Accent1 2 15 17" xfId="18278" xr:uid="{B731BC1F-512F-4ACE-83A1-2599030A8EE3}"/>
    <cellStyle name="20% - Accent1 2 15 18" xfId="18582" xr:uid="{21C17EBD-1151-47FD-81DE-83F67A997BEA}"/>
    <cellStyle name="20% - Accent1 2 15 19" xfId="18865" xr:uid="{00D1474C-2674-4DC4-A87C-6DCA728BBAD6}"/>
    <cellStyle name="20% - Accent1 2 15 2" xfId="9298" xr:uid="{781A47D4-87C7-45C9-B946-EB0A65081287}"/>
    <cellStyle name="20% - Accent1 2 15 2 2" xfId="13445" xr:uid="{AC812781-D4FE-4B5C-A9F0-9C29C8B823CE}"/>
    <cellStyle name="20% - Accent1 2 15 2 2 2" xfId="22666" xr:uid="{5233D42A-2809-4E76-92A1-806B07493614}"/>
    <cellStyle name="20% - Accent1 2 15 2 2 2 2" xfId="26275" xr:uid="{1D1F77F2-AAFB-4A9C-A96B-3D8B67CABAB5}"/>
    <cellStyle name="20% - Accent1 2 15 2 3" xfId="21588" xr:uid="{6DE826D4-5A69-474D-8814-6A564694014E}"/>
    <cellStyle name="20% - Accent1 2 15 2 4" xfId="21947" xr:uid="{125AEC99-D78D-469B-9A5C-413126D896CD}"/>
    <cellStyle name="20% - Accent1 2 15 20" xfId="19133" xr:uid="{1A5ACAF0-44A1-4E65-AC9A-826072BAC7B4}"/>
    <cellStyle name="20% - Accent1 2 15 21" xfId="19398" xr:uid="{83AC3683-17CD-4877-BA51-33C981C4E7DE}"/>
    <cellStyle name="20% - Accent1 2 15 22" xfId="19620" xr:uid="{BF0948FC-9011-4E02-ACAB-FA57431CADEF}"/>
    <cellStyle name="20% - Accent1 2 15 23" xfId="19805" xr:uid="{FC33D77B-E5A0-4A85-98D7-0F714131A0C3}"/>
    <cellStyle name="20% - Accent1 2 15 24" xfId="20806" xr:uid="{C3CBF939-6C02-484A-A793-5CA811D4308B}"/>
    <cellStyle name="20% - Accent1 2 15 25" xfId="21026" xr:uid="{F53ED58F-DBE6-415B-8847-E209873E9542}"/>
    <cellStyle name="20% - Accent1 2 15 26" xfId="21281" xr:uid="{895C3149-8AC1-418F-A765-A995160CFBA9}"/>
    <cellStyle name="20% - Accent1 2 15 27" xfId="21295" xr:uid="{A4D0299B-448C-4380-AA8F-06B3145D8318}"/>
    <cellStyle name="20% - Accent1 2 15 27 2" xfId="21634" xr:uid="{634C5874-4CD7-4135-9B48-F06EC010397F}"/>
    <cellStyle name="20% - Accent1 2 15 27 2 2" xfId="32419" xr:uid="{79D58CC0-B24D-425E-A478-3C898B22228F}"/>
    <cellStyle name="20% - Accent1 2 15 28" xfId="21856" xr:uid="{02F86DEE-ED50-44D6-BE8D-C9190B5D6FF2}"/>
    <cellStyle name="20% - Accent1 2 15 3" xfId="13691" xr:uid="{7342BAB0-BABA-4976-88A3-90AC9F9785DB}"/>
    <cellStyle name="20% - Accent1 2 15 4" xfId="13879" xr:uid="{42274083-4645-4BF6-ACD7-8222EE56A488}"/>
    <cellStyle name="20% - Accent1 2 15 5" xfId="14050" xr:uid="{8A42EC90-5A16-41AF-ACF7-19A8A918057F}"/>
    <cellStyle name="20% - Accent1 2 15 6" xfId="14215" xr:uid="{639CD01B-A2B6-4993-928C-51525A43B4FA}"/>
    <cellStyle name="20% - Accent1 2 15 7" xfId="14378" xr:uid="{D9D0A060-9589-482C-B742-AF70C91B19C2}"/>
    <cellStyle name="20% - Accent1 2 15 8" xfId="14525" xr:uid="{76B35C13-9653-4D53-98CE-3941D796A2DB}"/>
    <cellStyle name="20% - Accent1 2 15 9" xfId="14659" xr:uid="{1E7C3F46-ED1C-4047-AF26-D3E2AC893DEE}"/>
    <cellStyle name="20% - Accent1 2 16" xfId="8451" xr:uid="{4F04AF55-E9FC-40E0-81A6-C0579E614459}"/>
    <cellStyle name="20% - Accent1 2 16 2" xfId="22043" xr:uid="{3EE49074-81A9-43C6-B737-B2B5802C957E}"/>
    <cellStyle name="20% - Accent1 2 17" xfId="11314" xr:uid="{EB8E2112-B298-4BB1-88A9-7C3ADDF39552}"/>
    <cellStyle name="20% - Accent1 2 17 2" xfId="24540" xr:uid="{024A96AB-8113-4AF3-AACA-D2E50B0F9A2E}"/>
    <cellStyle name="20% - Accent1 2 18" xfId="8857" xr:uid="{147A42CF-0F93-4232-91CC-45D44A900867}"/>
    <cellStyle name="20% - Accent1 2 18 2" xfId="22277" xr:uid="{44B2CB48-F978-4900-A9A9-633B602EFCDF}"/>
    <cellStyle name="20% - Accent1 2 19" xfId="10924" xr:uid="{1A5FB53B-80A0-4918-8609-B185CAFA74C0}"/>
    <cellStyle name="20% - Accent1 2 19 2" xfId="24197" xr:uid="{4A05C3C9-DF5D-45B3-89C6-A37AF6F8804D}"/>
    <cellStyle name="20% - Accent1 2 2" xfId="1006" xr:uid="{BB09507B-A1C4-4AB1-BD1B-FDA402063895}"/>
    <cellStyle name="20% - Accent1 2 2 10" xfId="10549" xr:uid="{9CC8F0E1-B588-4CF2-BE69-2765FC20E976}"/>
    <cellStyle name="20% - Accent1 2 2 10 2" xfId="23868" xr:uid="{EFF04E37-602A-4CFD-A23F-E08F8BD24BC8}"/>
    <cellStyle name="20% - Accent1 2 2 11" xfId="12195" xr:uid="{90F2C23C-F53E-4459-ADEE-E5DEF8B3916E}"/>
    <cellStyle name="20% - Accent1 2 2 11 2" xfId="25292" xr:uid="{90E28685-F43D-49CB-9C80-5946971E8B19}"/>
    <cellStyle name="20% - Accent1 2 2 12" xfId="9649" xr:uid="{86219BF1-0199-4D8F-95F6-B4FAEC82E4B0}"/>
    <cellStyle name="20% - Accent1 2 2 12 2" xfId="23016" xr:uid="{5A6A4DAC-832C-49F6-9F9C-5F0307A31715}"/>
    <cellStyle name="20% - Accent1 2 2 13" xfId="12180" xr:uid="{21322D8A-B75A-41F2-8986-3E781BA68B08}"/>
    <cellStyle name="20% - Accent1 2 2 13 2" xfId="25279" xr:uid="{8A58C597-70CD-4566-92FF-E5D3252D6C6E}"/>
    <cellStyle name="20% - Accent1 2 2 14" xfId="12114" xr:uid="{A9B5657C-3A0F-40F5-A25C-FB0D115CA220}"/>
    <cellStyle name="20% - Accent1 2 2 14 2" xfId="25219" xr:uid="{7B7E1D02-5DD4-488C-9FEA-301B1B9B39E2}"/>
    <cellStyle name="20% - Accent1 2 2 15" xfId="13683" xr:uid="{F34ACD63-B8BF-416E-85D5-36E3B653282E}"/>
    <cellStyle name="20% - Accent1 2 2 15 2" xfId="26444" xr:uid="{2BA16D3D-03BB-403B-815D-1DCC2666B319}"/>
    <cellStyle name="20% - Accent1 2 2 16" xfId="12686" xr:uid="{62CAA3E2-122F-4545-A7EC-160743A045F6}"/>
    <cellStyle name="20% - Accent1 2 2 16 2" xfId="25680" xr:uid="{97B00477-B003-4BB8-ADEB-DAABE3FF154A}"/>
    <cellStyle name="20% - Accent1 2 2 17" xfId="12020" xr:uid="{DE02DAE7-F5EF-4A46-B40B-8B36D41A8DA6}"/>
    <cellStyle name="20% - Accent1 2 2 17 2" xfId="25159" xr:uid="{975A05E3-FC4C-4C1C-8850-C8283091DD26}"/>
    <cellStyle name="20% - Accent1 2 2 18" xfId="12960" xr:uid="{84C46B3F-2798-4BAA-B7C5-49B18F96C646}"/>
    <cellStyle name="20% - Accent1 2 2 18 2" xfId="25899" xr:uid="{24F926EF-5C89-420D-BBC4-47FEF0726AAF}"/>
    <cellStyle name="20% - Accent1 2 2 19" xfId="9258" xr:uid="{E6636A46-CFDE-4244-BD50-0DB987519018}"/>
    <cellStyle name="20% - Accent1 2 2 19 2" xfId="22629" xr:uid="{43A20CF5-7F9F-48D1-AC79-C4860B2A1A87}"/>
    <cellStyle name="20% - Accent1 2 2 2" xfId="4858" xr:uid="{FD699D5F-90D3-4BB2-8AC3-CD50503D8B02}"/>
    <cellStyle name="20% - Accent1 2 2 2 10" xfId="16573" xr:uid="{75249762-561C-4A14-BEE9-47651ADE48D7}"/>
    <cellStyle name="20% - Accent1 2 2 2 10 2" xfId="28652" xr:uid="{F045D81A-0B32-4BED-85FD-80EA76C02A0C}"/>
    <cellStyle name="20% - Accent1 2 2 2 11" xfId="18838" xr:uid="{A673BE58-DDC8-415C-BDCF-3EC3B8DA1A73}"/>
    <cellStyle name="20% - Accent1 2 2 2 11 2" xfId="30484" xr:uid="{0A05592B-CE06-446C-B0C7-6AC8FEB44685}"/>
    <cellStyle name="20% - Accent1 2 2 2 12" xfId="20463" xr:uid="{2D6003AC-2E22-4C88-9333-9E5A7F75A0AA}"/>
    <cellStyle name="20% - Accent1 2 2 2 12 2" xfId="31794" xr:uid="{B5162DC8-2A0E-47B7-92CC-C2F386FBB537}"/>
    <cellStyle name="20% - Accent1 2 2 2 13" xfId="19913" xr:uid="{67D2F02B-2610-4D15-AE9B-239B3270CE72}"/>
    <cellStyle name="20% - Accent1 2 2 2 13 2" xfId="31266" xr:uid="{67F9F660-3CFD-42EF-81EA-1C61F297EAF7}"/>
    <cellStyle name="20% - Accent1 2 2 2 14" xfId="20433" xr:uid="{E3D0E4BC-E896-4DF2-8845-653B7347872A}"/>
    <cellStyle name="20% - Accent1 2 2 2 14 2" xfId="31770" xr:uid="{FD188980-3C4E-41B0-9120-4BE882349306}"/>
    <cellStyle name="20% - Accent1 2 2 2 15" xfId="21303" xr:uid="{603EC0D3-10E3-4ECB-A3FF-D95CA981EE0A}"/>
    <cellStyle name="20% - Accent1 2 2 2 16" xfId="7909" xr:uid="{D9A8B321-68EC-4E4F-AB4D-9511673BA44D}"/>
    <cellStyle name="20% - Accent1 2 2 2 17" xfId="33142" xr:uid="{E60D99A5-394B-4DC8-8C20-07EE9CF0D808}"/>
    <cellStyle name="20% - Accent1 2 2 2 2" xfId="9429" xr:uid="{A7125DA2-7F7C-456C-96E5-AFB491B2CDAE}"/>
    <cellStyle name="20% - Accent1 2 2 2 2 2" xfId="22790" xr:uid="{C116DF4E-C455-4007-8515-516FA53647B5}"/>
    <cellStyle name="20% - Accent1 2 2 2 3" xfId="15192" xr:uid="{278C974C-B4E8-4514-B87A-D9C56E79F81A}"/>
    <cellStyle name="20% - Accent1 2 2 2 3 2" xfId="27350" xr:uid="{4D5F9A8A-D606-4A56-946E-03DD9429570F}"/>
    <cellStyle name="20% - Accent1 2 2 2 4" xfId="16823" xr:uid="{B3131DFF-C8FF-40C3-A282-2611A41498F1}"/>
    <cellStyle name="20% - Accent1 2 2 2 4 2" xfId="28870" xr:uid="{E17716A5-11F0-4585-916D-7A20C406E4C5}"/>
    <cellStyle name="20% - Accent1 2 2 2 5" xfId="17375" xr:uid="{439685AC-D1FC-4E3E-83F7-371D17C31F85}"/>
    <cellStyle name="20% - Accent1 2 2 2 5 2" xfId="29305" xr:uid="{ED6C5595-F0CC-451D-AD54-C10376589407}"/>
    <cellStyle name="20% - Accent1 2 2 2 6" xfId="16718" xr:uid="{7CD094EB-A4D5-4CA8-B918-D7BBA28F1D2E}"/>
    <cellStyle name="20% - Accent1 2 2 2 6 2" xfId="28777" xr:uid="{47C4E1B4-A92F-4AC8-832E-B5E0E37EF8B2}"/>
    <cellStyle name="20% - Accent1 2 2 2 7" xfId="15413" xr:uid="{397EEB89-443F-465A-B1C3-F4CCC0C96FE2}"/>
    <cellStyle name="20% - Accent1 2 2 2 7 2" xfId="27546" xr:uid="{5795D531-2505-46EA-8E65-D776DD4DD5F2}"/>
    <cellStyle name="20% - Accent1 2 2 2 8" xfId="16639" xr:uid="{3620213F-5842-47C7-B9D0-817B09196A98}"/>
    <cellStyle name="20% - Accent1 2 2 2 8 2" xfId="28708" xr:uid="{B0B8F0BA-7206-43FA-B5EC-F742F0F9B055}"/>
    <cellStyle name="20% - Accent1 2 2 2 9" xfId="15467" xr:uid="{BD1B755D-ECE9-40C2-9CF2-68CF32B82655}"/>
    <cellStyle name="20% - Accent1 2 2 2 9 2" xfId="27589" xr:uid="{879E05B7-39C4-4462-A36A-65050401B723}"/>
    <cellStyle name="20% - Accent1 2 2 20" xfId="12931" xr:uid="{B2357C6F-3FBB-4E6B-92DB-BC074625B830}"/>
    <cellStyle name="20% - Accent1 2 2 20 2" xfId="25877" xr:uid="{C7308C57-9387-4ACE-B92C-31395000288A}"/>
    <cellStyle name="20% - Accent1 2 2 21" xfId="13255" xr:uid="{419A4E48-10DD-4503-96B6-1332C85B66B9}"/>
    <cellStyle name="20% - Accent1 2 2 21 2" xfId="26128" xr:uid="{AD3D10C0-C00B-412D-A5FA-B24CDF9FEB55}"/>
    <cellStyle name="20% - Accent1 2 2 22" xfId="9202" xr:uid="{DE7565C0-A093-49D8-9247-3962FE5EDC43}"/>
    <cellStyle name="20% - Accent1 2 2 22 2" xfId="22581" xr:uid="{B5ED9233-B8F4-48D4-BEEC-536678794047}"/>
    <cellStyle name="20% - Accent1 2 2 23" xfId="14712" xr:uid="{FB76D949-7B1D-460D-8564-C2518757D16F}"/>
    <cellStyle name="20% - Accent1 2 2 23 2" xfId="27102" xr:uid="{A79A09DF-686F-4E11-87CB-6C6B021323B8}"/>
    <cellStyle name="20% - Accent1 2 2 24" xfId="9770" xr:uid="{D815CF87-9204-48D9-A5E3-EF015D94635B}"/>
    <cellStyle name="20% - Accent1 2 2 24 2" xfId="23135" xr:uid="{B026456D-08A1-4C82-8A92-F79B602BB5DD}"/>
    <cellStyle name="20% - Accent1 2 2 25" xfId="15599" xr:uid="{3F332C8D-79FE-4E4A-9C36-233025445D23}"/>
    <cellStyle name="20% - Accent1 2 2 25 2" xfId="27702" xr:uid="{7CA23437-82BA-408E-861E-793193CE8AE3}"/>
    <cellStyle name="20% - Accent1 2 2 26" xfId="16450" xr:uid="{6E09F992-8596-4520-8872-1FE833669F94}"/>
    <cellStyle name="20% - Accent1 2 2 26 2" xfId="28544" xr:uid="{54B4E325-C978-4B3D-A3CD-A793B3A590D4}"/>
    <cellStyle name="20% - Accent1 2 2 27" xfId="15724" xr:uid="{EF6297C9-5353-4825-9301-2988FA02C184}"/>
    <cellStyle name="20% - Accent1 2 2 27 2" xfId="27823" xr:uid="{89414E9E-F7F8-482C-A23A-9174AD8CA037}"/>
    <cellStyle name="20% - Accent1 2 2 28" xfId="17415" xr:uid="{2AF954AE-0AFA-48F7-94B7-BAFA4E8ABA74}"/>
    <cellStyle name="20% - Accent1 2 2 28 2" xfId="29343" xr:uid="{99697660-087B-4373-AB1E-9C102E5D7AAB}"/>
    <cellStyle name="20% - Accent1 2 2 29" xfId="15852" xr:uid="{14AE691E-9F00-4A58-9E97-E95C9E4B759E}"/>
    <cellStyle name="20% - Accent1 2 2 29 2" xfId="27947" xr:uid="{48BDB759-2F84-4E28-B037-6C65279341C3}"/>
    <cellStyle name="20% - Accent1 2 2 3" xfId="8453" xr:uid="{D0FB84AD-BEBB-4EAF-BFA5-2039BE9A3DA6}"/>
    <cellStyle name="20% - Accent1 2 2 3 2" xfId="22045" xr:uid="{C3ECDA03-D45A-47B3-9BFE-A5B264E9167D}"/>
    <cellStyle name="20% - Accent1 2 2 30" xfId="17792" xr:uid="{23A547F7-3E16-4FC1-87B5-093A603FAD61}"/>
    <cellStyle name="20% - Accent1 2 2 30 2" xfId="29654" xr:uid="{052B3FB3-3C02-4BA0-B854-98252AD2D195}"/>
    <cellStyle name="20% - Accent1 2 2 31" xfId="18137" xr:uid="{7F3F0EE9-829A-405F-BFB1-4AF72F0394EF}"/>
    <cellStyle name="20% - Accent1 2 2 31 2" xfId="29931" xr:uid="{F744B7BD-9ED6-431D-B7DB-E3FCFE2B8D67}"/>
    <cellStyle name="20% - Accent1 2 2 32" xfId="17207" xr:uid="{F9289C16-34D9-459E-9C42-679B1D23823E}"/>
    <cellStyle name="20% - Accent1 2 2 32 2" xfId="29158" xr:uid="{44D9D22B-D391-40C2-AD9B-1FB127B36858}"/>
    <cellStyle name="20% - Accent1 2 2 33" xfId="17589" xr:uid="{BDB6F242-4085-433A-AF04-39092150CA9A}"/>
    <cellStyle name="20% - Accent1 2 2 33 2" xfId="29476" xr:uid="{3BA942E4-AC20-464F-88DC-035AB31652A5}"/>
    <cellStyle name="20% - Accent1 2 2 34" xfId="18156" xr:uid="{7D74A1E1-5ACC-4EF1-A55D-EF6F2ECF42DA}"/>
    <cellStyle name="20% - Accent1 2 2 34 2" xfId="29950" xr:uid="{B6D869E2-53DA-4B72-8CDC-3E708F7E8837}"/>
    <cellStyle name="20% - Accent1 2 2 35" xfId="19959" xr:uid="{95AB6A5B-B374-4E65-A9DA-8B7B84E41BDC}"/>
    <cellStyle name="20% - Accent1 2 2 35 2" xfId="31306" xr:uid="{106C55D2-F5DA-42E6-B8AC-4EEE5B014DE8}"/>
    <cellStyle name="20% - Accent1 2 2 36" xfId="20355" xr:uid="{BA1BB3A5-9BCF-44C8-94BB-38909C75540E}"/>
    <cellStyle name="20% - Accent1 2 2 36 2" xfId="31702" xr:uid="{DC90043F-C3CC-43BD-B4DF-834CC875B1BF}"/>
    <cellStyle name="20% - Accent1 2 2 37" xfId="20988" xr:uid="{2179688D-2002-4B2C-B2D4-C4F7F8651ECE}"/>
    <cellStyle name="20% - Accent1 2 2 37 2" xfId="32217" xr:uid="{534A5527-32EE-4DC5-8B6D-EA610C74E839}"/>
    <cellStyle name="20% - Accent1 2 2 38" xfId="8717" xr:uid="{B24C9075-DB92-4757-9066-1864E828D876}"/>
    <cellStyle name="20% - Accent1 2 2 4" xfId="9300" xr:uid="{A542C8B2-0CDB-4A9A-8575-1E31A926373E}"/>
    <cellStyle name="20% - Accent1 2 2 4 2" xfId="22668" xr:uid="{94F5C273-0CA7-439C-B042-19A2D999A488}"/>
    <cellStyle name="20% - Accent1 2 2 5" xfId="11484" xr:uid="{5D976C77-0BDD-4ACD-B4C1-7C70C5B09DFC}"/>
    <cellStyle name="20% - Accent1 2 2 5 2" xfId="24692" xr:uid="{FD99E792-4D59-4445-BD4B-305B309DED5B}"/>
    <cellStyle name="20% - Accent1 2 2 6" xfId="9420" xr:uid="{69876901-B763-41C3-B974-2BDD853D742B}"/>
    <cellStyle name="20% - Accent1 2 2 6 2" xfId="22781" xr:uid="{0B7F3CA3-39B6-4EDE-9CF6-032D5A348C09}"/>
    <cellStyle name="20% - Accent1 2 2 7" xfId="10111" xr:uid="{096A517B-0012-44D9-AD0D-257EBE162F12}"/>
    <cellStyle name="20% - Accent1 2 2 7 2" xfId="23477" xr:uid="{AD3BAA7E-713E-410A-B45F-00EAB26F78CE}"/>
    <cellStyle name="20% - Accent1 2 2 8" xfId="9529" xr:uid="{729E7925-8B4A-4609-9082-94BC30CF2485}"/>
    <cellStyle name="20% - Accent1 2 2 8 2" xfId="22889" xr:uid="{2E5F34D1-80B4-44B3-801F-28D229F49014}"/>
    <cellStyle name="20% - Accent1 2 2 9" xfId="9980" xr:uid="{DDF8FDBF-5FF9-483B-8179-4D54A736B5EC}"/>
    <cellStyle name="20% - Accent1 2 2 9 2" xfId="23351" xr:uid="{D791D5EF-4977-4481-8A83-46BDA882FFBF}"/>
    <cellStyle name="20% - Accent1 2 20" xfId="10657" xr:uid="{4ABDCDE4-91BB-4B74-913D-B4FBA5FB737B}"/>
    <cellStyle name="20% - Accent1 2 20 2" xfId="23973" xr:uid="{97772C60-76BF-40F9-9598-D94691366E39}"/>
    <cellStyle name="20% - Accent1 2 21" xfId="10548" xr:uid="{001D8B9E-A011-4C75-8DEA-F0D92E8C4A51}"/>
    <cellStyle name="20% - Accent1 2 21 2" xfId="23867" xr:uid="{56474090-CFA6-4C4C-AE1D-A0097B8CE843}"/>
    <cellStyle name="20% - Accent1 2 22" xfId="9929" xr:uid="{AF3E8844-FFD4-4A83-AC3E-B81E4F36D385}"/>
    <cellStyle name="20% - Accent1 2 22 2" xfId="23300" xr:uid="{2EDFA0FC-FF56-46F1-AB3E-25522C47131C}"/>
    <cellStyle name="20% - Accent1 2 23" xfId="12909" xr:uid="{4C2B39DC-A3E0-49FE-9901-46A389779BC1}"/>
    <cellStyle name="20% - Accent1 2 23 2" xfId="25858" xr:uid="{C921D57E-356A-444D-AFBB-FABA0F046AFF}"/>
    <cellStyle name="20% - Accent1 2 24" xfId="11701" xr:uid="{00FCD237-2DD7-42A8-AB15-D9EE2D86C8A4}"/>
    <cellStyle name="20% - Accent1 2 24 2" xfId="24878" xr:uid="{CC923A02-287C-47BE-ACFD-16EA061D51ED}"/>
    <cellStyle name="20% - Accent1 2 25" xfId="9677" xr:uid="{3B2EA7D8-9B44-4D1F-B760-E57B8A3E245E}"/>
    <cellStyle name="20% - Accent1 2 25 2" xfId="23041" xr:uid="{3B20F1F0-25B9-460B-8A53-6F992000415E}"/>
    <cellStyle name="20% - Accent1 2 26" xfId="9287" xr:uid="{11A1D1D6-0E3D-47BD-830D-D63A1FF9EEA6}"/>
    <cellStyle name="20% - Accent1 2 26 2" xfId="22656" xr:uid="{45DB55B7-1C3D-4508-99DC-3F0512A5CCB4}"/>
    <cellStyle name="20% - Accent1 2 27" xfId="9707" xr:uid="{D0E579FE-837A-483E-B994-6E04FD364840}"/>
    <cellStyle name="20% - Accent1 2 27 2" xfId="23070" xr:uid="{9B9BA6D9-E560-4E14-B88C-58BA82AEDFAA}"/>
    <cellStyle name="20% - Accent1 2 28" xfId="9837" xr:uid="{C9BBDB3B-F3B3-4228-BA8A-119C84A66F1A}"/>
    <cellStyle name="20% - Accent1 2 28 2" xfId="23205" xr:uid="{FC55315D-2B16-4AC2-9C18-C0C0B1CA15F7}"/>
    <cellStyle name="20% - Accent1 2 29" xfId="12044" xr:uid="{BBE05CFE-502A-439D-9688-46F69A639CDD}"/>
    <cellStyle name="20% - Accent1 2 29 2" xfId="25176" xr:uid="{5CF1F18A-EAC5-4BB9-AC90-15DDCB248DD7}"/>
    <cellStyle name="20% - Accent1 2 3" xfId="1007" xr:uid="{E4C35702-E823-4B69-9383-C039D21737C6}"/>
    <cellStyle name="20% - Accent1 2 3 10" xfId="11130" xr:uid="{A88D11F2-F1C5-4F69-B560-1A837CC816CD}"/>
    <cellStyle name="20% - Accent1 2 3 10 2" xfId="24371" xr:uid="{C77B3C89-9076-495F-A328-608401882C5F}"/>
    <cellStyle name="20% - Accent1 2 3 11" xfId="12151" xr:uid="{E5A49E81-0667-4EE7-A332-C999F4A4C81D}"/>
    <cellStyle name="20% - Accent1 2 3 11 2" xfId="25250" xr:uid="{7D1EB63E-EC5F-4755-9EED-28473D109105}"/>
    <cellStyle name="20% - Accent1 2 3 12" xfId="10410" xr:uid="{93AA2B58-CBFC-4385-9C38-3BABCA529DD1}"/>
    <cellStyle name="20% - Accent1 2 3 12 2" xfId="23747" xr:uid="{80F13504-EA80-4E8A-9DAB-4A3D95AD7832}"/>
    <cellStyle name="20% - Accent1 2 3 13" xfId="8951" xr:uid="{DA98C27F-315C-4280-8280-FB44B7F863EE}"/>
    <cellStyle name="20% - Accent1 2 3 13 2" xfId="22363" xr:uid="{901FE23C-A186-45BB-81F5-680AFEB9FD0F}"/>
    <cellStyle name="20% - Accent1 2 3 14" xfId="12567" xr:uid="{70731A58-7D28-4D2F-842B-6A24C684F2BC}"/>
    <cellStyle name="20% - Accent1 2 3 14 2" xfId="25592" xr:uid="{6AF031EF-B58F-4032-80E9-5259F33A1AB3}"/>
    <cellStyle name="20% - Accent1 2 3 15" xfId="13645" xr:uid="{0E6BDB5A-A7B7-4B4B-B45A-C95C7705D29D}"/>
    <cellStyle name="20% - Accent1 2 3 15 2" xfId="26422" xr:uid="{A40D763A-60CF-40AF-8B1A-385EB1269837}"/>
    <cellStyle name="20% - Accent1 2 3 16" xfId="12177" xr:uid="{56B5881E-044D-40C0-A241-F8BEB7CBCC21}"/>
    <cellStyle name="20% - Accent1 2 3 16 2" xfId="25276" xr:uid="{C7922BC5-478B-4921-B912-DE953D4918F7}"/>
    <cellStyle name="20% - Accent1 2 3 17" xfId="13767" xr:uid="{3FFFCEBD-C45D-4BCD-910A-299F2A292AC3}"/>
    <cellStyle name="20% - Accent1 2 3 17 2" xfId="26495" xr:uid="{CCD64F2F-FFF0-45BE-A566-9713EECC836D}"/>
    <cellStyle name="20% - Accent1 2 3 18" xfId="12860" xr:uid="{00C64094-807B-4BF9-9DD0-136C1A5072C1}"/>
    <cellStyle name="20% - Accent1 2 3 18 2" xfId="25815" xr:uid="{E3901E1F-CE57-4D74-98E5-6F0EFC0F31E6}"/>
    <cellStyle name="20% - Accent1 2 3 19" xfId="13081" xr:uid="{56E9273F-18FD-40E2-8DA7-A40D2B2BEE63}"/>
    <cellStyle name="20% - Accent1 2 3 19 2" xfId="25993" xr:uid="{35ABF5D9-191A-4288-97BD-249275A18C4A}"/>
    <cellStyle name="20% - Accent1 2 3 2" xfId="6699" xr:uid="{159C7D5A-5CA6-4447-994B-35DC5F5C523B}"/>
    <cellStyle name="20% - Accent1 2 3 2 2" xfId="22046" xr:uid="{FD7A7A2D-B1C4-42C4-879C-26C06D2884E5}"/>
    <cellStyle name="20% - Accent1 2 3 2 3" xfId="8454" xr:uid="{C0811D7C-03AC-4267-BA8D-94A6E0A5C0E3}"/>
    <cellStyle name="20% - Accent1 2 3 20" xfId="13111" xr:uid="{DE625CCC-7D31-48C8-BC43-7345FF787EFC}"/>
    <cellStyle name="20% - Accent1 2 3 20 2" xfId="26017" xr:uid="{40C189F1-A75A-4E1F-80C6-02A736FCDEFF}"/>
    <cellStyle name="20% - Accent1 2 3 21" xfId="10367" xr:uid="{B0F2AB20-1D20-493F-833D-3D1BE7FD2C3E}"/>
    <cellStyle name="20% - Accent1 2 3 21 2" xfId="23713" xr:uid="{F95EC03A-735F-46EB-B9A5-B9850022CA0B}"/>
    <cellStyle name="20% - Accent1 2 3 22" xfId="11550" xr:uid="{906CD763-6AE7-4899-B167-C1588C91C17A}"/>
    <cellStyle name="20% - Accent1 2 3 22 2" xfId="24754" xr:uid="{6D406840-A475-48CF-9845-6A66ABFF214A}"/>
    <cellStyle name="20% - Accent1 2 3 23" xfId="14727" xr:uid="{A5EE8FB2-82D5-419B-9CD2-B715F81D5317}"/>
    <cellStyle name="20% - Accent1 2 3 23 2" xfId="27117" xr:uid="{31E07470-DAC8-499D-9A06-552828F0746C}"/>
    <cellStyle name="20% - Accent1 2 3 24" xfId="9184" xr:uid="{B2B316FC-13EA-45AD-A86B-9BC8CFCA58D1}"/>
    <cellStyle name="20% - Accent1 2 3 24 2" xfId="22567" xr:uid="{62CC4EA2-B64A-4C47-9C0E-5D6F8147A954}"/>
    <cellStyle name="20% - Accent1 2 3 25" xfId="15600" xr:uid="{0A36A6FF-A7FD-4A08-9EA0-8DB06378A203}"/>
    <cellStyle name="20% - Accent1 2 3 25 2" xfId="27703" xr:uid="{9F455FEA-DC9D-4F09-AD03-19847F655DBE}"/>
    <cellStyle name="20% - Accent1 2 3 26" xfId="16449" xr:uid="{C5CC2EC8-75EB-47ED-AC36-266DB238467F}"/>
    <cellStyle name="20% - Accent1 2 3 26 2" xfId="28543" xr:uid="{1CFA5DCF-9763-4104-83E4-687384077ACA}"/>
    <cellStyle name="20% - Accent1 2 3 27" xfId="15725" xr:uid="{6FAC6375-671B-47C9-AFC4-A07D936D6BC1}"/>
    <cellStyle name="20% - Accent1 2 3 27 2" xfId="27824" xr:uid="{D0716C42-2EA9-451B-A6A4-B23E73012A28}"/>
    <cellStyle name="20% - Accent1 2 3 28" xfId="17448" xr:uid="{F04674B8-51B9-4898-8399-DAE9993F914E}"/>
    <cellStyle name="20% - Accent1 2 3 28 2" xfId="29376" xr:uid="{6B1A1D2D-192E-4D42-8BC2-648B96E33FF9}"/>
    <cellStyle name="20% - Accent1 2 3 29" xfId="16927" xr:uid="{38904D8D-7617-42FF-8FED-1F798AA85DBF}"/>
    <cellStyle name="20% - Accent1 2 3 29 2" xfId="28948" xr:uid="{8ABEDC2A-D40E-4BA6-858B-EB1EF997DC00}"/>
    <cellStyle name="20% - Accent1 2 3 3" xfId="6444" xr:uid="{D6D3FEF2-8058-42C8-A25D-D4D9B869A842}"/>
    <cellStyle name="20% - Accent1 2 3 3 2" xfId="23565" xr:uid="{350A277A-3125-4307-9427-02C9478216CA}"/>
    <cellStyle name="20% - Accent1 2 3 3 3" xfId="10203" xr:uid="{48AED08F-A5B4-481C-B37B-C52B640C0214}"/>
    <cellStyle name="20% - Accent1 2 3 30" xfId="17650" xr:uid="{E288EEFF-B8DE-4B5E-9278-74E3F649F9CB}"/>
    <cellStyle name="20% - Accent1 2 3 30 2" xfId="29537" xr:uid="{5FFEFA7E-3900-41C2-934C-895D98104B2B}"/>
    <cellStyle name="20% - Accent1 2 3 31" xfId="18002" xr:uid="{CEDCCE19-07DB-42CF-992F-F4A97A0D1466}"/>
    <cellStyle name="20% - Accent1 2 3 31 2" xfId="29819" xr:uid="{32B0B16D-446F-43F2-AF47-0AE10538F1EB}"/>
    <cellStyle name="20% - Accent1 2 3 32" xfId="17418" xr:uid="{1F29C3FC-30BF-43E2-8707-CD803AE23C08}"/>
    <cellStyle name="20% - Accent1 2 3 32 2" xfId="29346" xr:uid="{915A155F-C249-421E-9198-A95644B2E8FE}"/>
    <cellStyle name="20% - Accent1 2 3 33" xfId="17993" xr:uid="{6BAEA722-15A1-41F6-B1A0-0D6E2CD3A024}"/>
    <cellStyle name="20% - Accent1 2 3 33 2" xfId="29810" xr:uid="{CA595434-0D54-4D4D-9D0D-B6E2EC47B27A}"/>
    <cellStyle name="20% - Accent1 2 3 34" xfId="18188" xr:uid="{9C69333C-551F-4BA6-959A-21454881129A}"/>
    <cellStyle name="20% - Accent1 2 3 34 2" xfId="29980" xr:uid="{892D107E-0815-4ED7-A8AB-2F2FF337CF4C}"/>
    <cellStyle name="20% - Accent1 2 3 35" xfId="19960" xr:uid="{DEF359F6-4B8A-4C83-BB55-D3FDEBE6ACDE}"/>
    <cellStyle name="20% - Accent1 2 3 35 2" xfId="31307" xr:uid="{865B4AFE-8C2E-444B-AD9B-358252B3D1C0}"/>
    <cellStyle name="20% - Accent1 2 3 36" xfId="20354" xr:uid="{F117A821-F4EA-4AD8-B2C4-F89A37FF17A9}"/>
    <cellStyle name="20% - Accent1 2 3 36 2" xfId="31701" xr:uid="{F2A202EA-8B5C-4A91-8E2C-5A2A2C00034C}"/>
    <cellStyle name="20% - Accent1 2 3 37" xfId="20966" xr:uid="{051ADA52-A306-4970-BC58-A85BFEC8F20C}"/>
    <cellStyle name="20% - Accent1 2 3 37 2" xfId="32200" xr:uid="{01F32977-3265-49EC-BDD2-676A3D56D374}"/>
    <cellStyle name="20% - Accent1 2 3 38" xfId="8716" xr:uid="{E09A8D00-AC6A-4F8A-9AED-E3E06A4661EA}"/>
    <cellStyle name="20% - Accent1 2 3 39" xfId="32869" xr:uid="{BAD2F8D0-FA3B-4231-8A9D-06DDF49FF131}"/>
    <cellStyle name="20% - Accent1 2 3 4" xfId="6191" xr:uid="{E6845C08-7141-4F65-A90F-3B90D0276FA2}"/>
    <cellStyle name="20% - Accent1 2 3 4 2" xfId="24675" xr:uid="{12FC471A-A81C-42E0-AD81-8A88449356A0}"/>
    <cellStyle name="20% - Accent1 2 3 4 3" xfId="11466" xr:uid="{873B9470-81A7-449D-AD3D-066A4717CCF7}"/>
    <cellStyle name="20% - Accent1 2 3 5" xfId="11152" xr:uid="{28A0AA30-E335-4C5E-A832-CAF990353B11}"/>
    <cellStyle name="20% - Accent1 2 3 5 2" xfId="24390" xr:uid="{B157010F-BC0B-42FC-BD6F-9E05C70576E6}"/>
    <cellStyle name="20% - Accent1 2 3 6" xfId="11313" xr:uid="{6D8715F4-48E9-49B2-A4A2-B4961C7E82B1}"/>
    <cellStyle name="20% - Accent1 2 3 6 2" xfId="24539" xr:uid="{D789F018-7326-4A9B-A018-1E2F7B6CAABE}"/>
    <cellStyle name="20% - Accent1 2 3 7" xfId="10110" xr:uid="{6451DD8A-9612-4A3A-8E92-A680AC06A034}"/>
    <cellStyle name="20% - Accent1 2 3 7 2" xfId="23476" xr:uid="{653B64DF-7DE9-41E6-AABE-835C43109AD7}"/>
    <cellStyle name="20% - Accent1 2 3 8" xfId="11863" xr:uid="{AB518324-93B7-4BEE-A2ED-2D88B65D21C6}"/>
    <cellStyle name="20% - Accent1 2 3 8 2" xfId="25024" xr:uid="{363C76EC-FD27-434F-8C4A-8BCB0771DE48}"/>
    <cellStyle name="20% - Accent1 2 3 9" xfId="11593" xr:uid="{FC20CA31-B8C5-4A90-82D9-E82183E4BAAE}"/>
    <cellStyle name="20% - Accent1 2 3 9 2" xfId="24797" xr:uid="{5C5CE21D-0CE8-4B03-847D-FA75C164149B}"/>
    <cellStyle name="20% - Accent1 2 30" xfId="12514" xr:uid="{234CF488-0933-408E-ABBC-D30BDC8B5C62}"/>
    <cellStyle name="20% - Accent1 2 30 2" xfId="25547" xr:uid="{C4560D30-E893-4BF3-B03F-66437EC1C45F}"/>
    <cellStyle name="20% - Accent1 2 31" xfId="12529" xr:uid="{CB955C9B-8A98-438D-AA11-2C75BB1D6408}"/>
    <cellStyle name="20% - Accent1 2 31 2" xfId="25560" xr:uid="{C98DFF09-F28C-4E86-A522-191EFEC68AF6}"/>
    <cellStyle name="20% - Accent1 2 32" xfId="12003" xr:uid="{303C7968-FA36-4B26-8AD2-F4E04A1207C4}"/>
    <cellStyle name="20% - Accent1 2 32 2" xfId="25143" xr:uid="{697D2E74-2ADA-4C28-BB57-70783DD1E8B5}"/>
    <cellStyle name="20% - Accent1 2 33" xfId="14578" xr:uid="{9FF14D21-8842-4128-8021-20DA2969549B}"/>
    <cellStyle name="20% - Accent1 2 33 2" xfId="27021" xr:uid="{AE0F53CC-A1F5-4595-B81D-E0AB5E83EA4B}"/>
    <cellStyle name="20% - Accent1 2 34" xfId="14327" xr:uid="{2DA0B7AE-D176-4026-8521-0292A141B17A}"/>
    <cellStyle name="20% - Accent1 2 34 2" xfId="26876" xr:uid="{60F2A100-30C2-4A56-86DE-E9EC90B1C5EC}"/>
    <cellStyle name="20% - Accent1 2 35" xfId="12409" xr:uid="{66C8AD58-81D2-4128-A4CA-DE1BCFF97788}"/>
    <cellStyle name="20% - Accent1 2 35 2" xfId="25469" xr:uid="{C53A775A-36CB-4FAE-BCE9-1B17C322B6C1}"/>
    <cellStyle name="20% - Accent1 2 36" xfId="15597" xr:uid="{EE5F50C0-D061-42B9-BDF5-BE73EC3631AE}"/>
    <cellStyle name="20% - Accent1 2 36 2" xfId="27700" xr:uid="{C798B48F-8438-4244-9716-12DD2503C271}"/>
    <cellStyle name="20% - Accent1 2 37" xfId="16452" xr:uid="{6134F341-E049-4512-91B3-2A0A69E20AF6}"/>
    <cellStyle name="20% - Accent1 2 37 2" xfId="28546" xr:uid="{3997984C-992A-4DB6-8BFF-0FF35A186A21}"/>
    <cellStyle name="20% - Accent1 2 38" xfId="15720" xr:uid="{80188C0D-EEC0-4C8D-BF31-CB0AA44BC5FC}"/>
    <cellStyle name="20% - Accent1 2 38 2" xfId="27819" xr:uid="{13613AB7-478D-4630-A261-2C39EDCAAD6B}"/>
    <cellStyle name="20% - Accent1 2 39" xfId="16408" xr:uid="{0F832144-7662-4E04-A29F-5DC7B2AF8455}"/>
    <cellStyle name="20% - Accent1 2 39 2" xfId="28502" xr:uid="{0DBDD15E-204C-43A7-9C0B-556C731F1064}"/>
    <cellStyle name="20% - Accent1 2 4" xfId="1008" xr:uid="{9A0CA47B-6C78-4EA6-8FBC-BEB96C2BFD46}"/>
    <cellStyle name="20% - Accent1 2 4 10" xfId="10550" xr:uid="{CD3096C8-0724-42AC-ADD6-56FCD7890893}"/>
    <cellStyle name="20% - Accent1 2 4 10 2" xfId="23869" xr:uid="{E110EBB0-17F7-4741-995C-0FB2E570A313}"/>
    <cellStyle name="20% - Accent1 2 4 11" xfId="8969" xr:uid="{4C753FEA-3A08-4E7B-8784-B7E1E8DF3092}"/>
    <cellStyle name="20% - Accent1 2 4 11 2" xfId="22381" xr:uid="{CFB2CF70-17C6-46FB-ADBB-7AB17A1D136B}"/>
    <cellStyle name="20% - Accent1 2 4 12" xfId="10413" xr:uid="{63329F30-3FC5-4101-A11F-B9966AA00D95}"/>
    <cellStyle name="20% - Accent1 2 4 12 2" xfId="23750" xr:uid="{BA292EEF-4002-4EC6-8DCE-7AFB9179C2F9}"/>
    <cellStyle name="20% - Accent1 2 4 13" xfId="12127" xr:uid="{6443EA4B-1E05-46F4-B985-7E64B6BF54CE}"/>
    <cellStyle name="20% - Accent1 2 4 13 2" xfId="25231" xr:uid="{39AE02FD-6976-452C-9154-13F9841A6C3A}"/>
    <cellStyle name="20% - Accent1 2 4 14" xfId="12516" xr:uid="{E383E8D0-DDDD-46C6-B9A1-BED6CCE90E10}"/>
    <cellStyle name="20% - Accent1 2 4 14 2" xfId="25549" xr:uid="{966B5AD5-EC9E-4BEC-8ACF-FC78C02EE573}"/>
    <cellStyle name="20% - Accent1 2 4 15" xfId="13581" xr:uid="{6CD02FD5-F073-4272-BE8D-3323EC49E01B}"/>
    <cellStyle name="20% - Accent1 2 4 15 2" xfId="26375" xr:uid="{7A2DD9DE-1E06-4B8C-94E5-703C3828AEFE}"/>
    <cellStyle name="20% - Accent1 2 4 16" xfId="13558" xr:uid="{206E5B30-69AB-4D08-BD09-BD8BB11EB35F}"/>
    <cellStyle name="20% - Accent1 2 4 16 2" xfId="26353" xr:uid="{19939456-6B97-402B-A04B-90E89AB6790B}"/>
    <cellStyle name="20% - Accent1 2 4 17" xfId="13798" xr:uid="{0BA10710-C6D2-4430-AB8F-1719BE296629}"/>
    <cellStyle name="20% - Accent1 2 4 17 2" xfId="26526" xr:uid="{E3697B03-D6EC-4849-87AE-8EA87FE34A0F}"/>
    <cellStyle name="20% - Accent1 2 4 18" xfId="12791" xr:uid="{1B988DB9-2073-4C82-884A-393395A377E1}"/>
    <cellStyle name="20% - Accent1 2 4 18 2" xfId="25769" xr:uid="{AE6EF863-A834-4979-9914-5751FCDA273F}"/>
    <cellStyle name="20% - Accent1 2 4 19" xfId="12638" xr:uid="{4ED851DD-FBD0-4D60-B152-F478F2924010}"/>
    <cellStyle name="20% - Accent1 2 4 19 2" xfId="25646" xr:uid="{0019C513-BD86-4A23-805A-2E36F0A537EB}"/>
    <cellStyle name="20% - Accent1 2 4 2" xfId="6551" xr:uid="{C766B049-1EB6-4FAE-AB31-67CE88EC582D}"/>
    <cellStyle name="20% - Accent1 2 4 2 2" xfId="22047" xr:uid="{18C7BD5A-A2CB-4EC8-9404-B5A98718AABD}"/>
    <cellStyle name="20% - Accent1 2 4 2 3" xfId="8455" xr:uid="{0256BCD1-F776-4943-BEF8-406479241799}"/>
    <cellStyle name="20% - Accent1 2 4 20" xfId="12393" xr:uid="{3C9153D7-EC43-4336-8B9D-DE9491203E89}"/>
    <cellStyle name="20% - Accent1 2 4 20 2" xfId="25454" xr:uid="{2903D4B2-1C15-44D8-802F-B469FC0645EA}"/>
    <cellStyle name="20% - Accent1 2 4 21" xfId="13568" xr:uid="{038E6F8D-9F48-49F2-9DCA-EA2383A59C1F}"/>
    <cellStyle name="20% - Accent1 2 4 21 2" xfId="26363" xr:uid="{B72FAF63-864B-4098-85A6-A07F4896CE1B}"/>
    <cellStyle name="20% - Accent1 2 4 22" xfId="13459" xr:uid="{020B08CA-23C2-45EA-9564-9ACB60894FED}"/>
    <cellStyle name="20% - Accent1 2 4 22 2" xfId="26289" xr:uid="{27DADA27-5FBF-4B79-9725-6F53C12DE6FC}"/>
    <cellStyle name="20% - Accent1 2 4 23" xfId="14758" xr:uid="{58FFF8BB-A3C2-4730-B7BE-41D1C4AA35BA}"/>
    <cellStyle name="20% - Accent1 2 4 23 2" xfId="27134" xr:uid="{B8010D86-61AC-455E-9E66-F853153ADB32}"/>
    <cellStyle name="20% - Accent1 2 4 24" xfId="12243" xr:uid="{DB110EAF-59A3-41D7-B72F-B05F19BD9710}"/>
    <cellStyle name="20% - Accent1 2 4 24 2" xfId="25330" xr:uid="{DF9EC3F6-C822-4AEA-A4E6-67371BB54291}"/>
    <cellStyle name="20% - Accent1 2 4 25" xfId="15601" xr:uid="{78E92EDC-85CB-4897-AD48-97574EF9F9FE}"/>
    <cellStyle name="20% - Accent1 2 4 25 2" xfId="27704" xr:uid="{1C414293-C948-45C8-9BD3-733BABD80442}"/>
    <cellStyle name="20% - Accent1 2 4 26" xfId="16448" xr:uid="{2CBC077B-AC36-4E32-9ED8-90BFF25D0098}"/>
    <cellStyle name="20% - Accent1 2 4 26 2" xfId="28542" xr:uid="{303C9459-BDE1-4E60-A933-4D9A98985B65}"/>
    <cellStyle name="20% - Accent1 2 4 27" xfId="15726" xr:uid="{A1BC9CBE-FC28-4163-AC90-A6B6D2044225}"/>
    <cellStyle name="20% - Accent1 2 4 27 2" xfId="27825" xr:uid="{6536B1C1-9A14-4EDF-9DB2-7B7DDB11C42D}"/>
    <cellStyle name="20% - Accent1 2 4 28" xfId="17147" xr:uid="{D797128C-5F0C-4E2A-BE58-54C33ADDFE51}"/>
    <cellStyle name="20% - Accent1 2 4 28 2" xfId="29127" xr:uid="{64D443E7-CB99-4892-85ED-9A6347BA3A55}"/>
    <cellStyle name="20% - Accent1 2 4 29" xfId="15853" xr:uid="{776781F3-7D11-47E4-A912-25D6AFA16EC5}"/>
    <cellStyle name="20% - Accent1 2 4 29 2" xfId="27948" xr:uid="{6313131B-25AD-4B9F-B053-069872F24F4C}"/>
    <cellStyle name="20% - Accent1 2 4 3" xfId="10202" xr:uid="{29FFE9F8-1562-4D59-97CE-514E15976673}"/>
    <cellStyle name="20% - Accent1 2 4 3 2" xfId="23564" xr:uid="{CF7331D7-0275-4B38-87A4-97A041CB88E6}"/>
    <cellStyle name="20% - Accent1 2 4 30" xfId="16285" xr:uid="{C45690C2-D286-4E04-BEE9-366329820AAC}"/>
    <cellStyle name="20% - Accent1 2 4 30 2" xfId="28380" xr:uid="{A768A08B-25A5-47A7-A454-72BFBCFFDB8C}"/>
    <cellStyle name="20% - Accent1 2 4 31" xfId="15930" xr:uid="{E9DE936E-1FDD-4FA4-B01B-BC71CCEF0356}"/>
    <cellStyle name="20% - Accent1 2 4 31 2" xfId="28023" xr:uid="{EA6F369A-BBA2-482A-A1B5-E7549CFCD236}"/>
    <cellStyle name="20% - Accent1 2 4 32" xfId="17451" xr:uid="{457D0874-1E8A-465F-B080-4702B17B89A7}"/>
    <cellStyle name="20% - Accent1 2 4 32 2" xfId="29379" xr:uid="{C24FCE3C-0897-42DE-876B-5722C694AD5B}"/>
    <cellStyle name="20% - Accent1 2 4 33" xfId="15965" xr:uid="{B0681328-D82C-46CE-BEBF-870EFF89A58B}"/>
    <cellStyle name="20% - Accent1 2 4 33 2" xfId="28058" xr:uid="{B12D60A0-2070-430C-A59E-A16AA435CB93}"/>
    <cellStyle name="20% - Accent1 2 4 34" xfId="19129" xr:uid="{43755F56-9C6E-4409-B231-1EE4A38E4374}"/>
    <cellStyle name="20% - Accent1 2 4 34 2" xfId="30698" xr:uid="{85D87FA8-BB6C-4B1C-AB34-E129604474F1}"/>
    <cellStyle name="20% - Accent1 2 4 35" xfId="19961" xr:uid="{6DE848BD-8E2C-4416-91A3-D49374C04824}"/>
    <cellStyle name="20% - Accent1 2 4 35 2" xfId="31308" xr:uid="{A58CAF01-0883-4FC1-82CA-BB4E176015DC}"/>
    <cellStyle name="20% - Accent1 2 4 36" xfId="20353" xr:uid="{1E5B68AD-674F-4762-8A65-3815326A0B5B}"/>
    <cellStyle name="20% - Accent1 2 4 36 2" xfId="31700" xr:uid="{C45AE680-96A3-4AB5-8882-A1CCD7AAF5A5}"/>
    <cellStyle name="20% - Accent1 2 4 37" xfId="20949" xr:uid="{FA8924C4-60D7-49E4-BA79-05E84ABDBB7B}"/>
    <cellStyle name="20% - Accent1 2 4 37 2" xfId="32184" xr:uid="{BF501319-2D26-4D59-91E3-F5648D331D2B}"/>
    <cellStyle name="20% - Accent1 2 4 38" xfId="8715" xr:uid="{8F18E256-587E-4088-AA09-EF09344E63B8}"/>
    <cellStyle name="20% - Accent1 2 4 39" xfId="32974" xr:uid="{7D4B2EF9-3939-4556-B034-87F710008F59}"/>
    <cellStyle name="20% - Accent1 2 4 4" xfId="11413" xr:uid="{1EE75C55-4FD9-4C6A-9EB2-85D2E1ADC0A4}"/>
    <cellStyle name="20% - Accent1 2 4 4 2" xfId="24626" xr:uid="{F01971F9-5B33-4A71-B52B-8ACEC47E70AD}"/>
    <cellStyle name="20% - Accent1 2 4 5" xfId="10197" xr:uid="{8B9189DD-5102-48E9-A841-235338C4433F}"/>
    <cellStyle name="20% - Accent1 2 4 5 2" xfId="23559" xr:uid="{CC2BD62C-57AE-4107-A832-831E14E9E000}"/>
    <cellStyle name="20% - Accent1 2 4 6" xfId="11977" xr:uid="{14D5C1B0-0CD6-4E46-BB8D-063A0561A981}"/>
    <cellStyle name="20% - Accent1 2 4 6 2" xfId="25118" xr:uid="{1146102D-2162-4EA2-8AFD-D5AD89E5752C}"/>
    <cellStyle name="20% - Accent1 2 4 7" xfId="10109" xr:uid="{3D158022-9BE6-4170-BB29-BF2B4B3D1ECF}"/>
    <cellStyle name="20% - Accent1 2 4 7 2" xfId="23475" xr:uid="{21203ED2-DD88-4F36-AF59-578660AA8A2A}"/>
    <cellStyle name="20% - Accent1 2 4 8" xfId="9530" xr:uid="{73ABB28E-53E6-44B3-A706-3D752F248106}"/>
    <cellStyle name="20% - Accent1 2 4 8 2" xfId="22890" xr:uid="{B10F4D38-7E1C-47EC-81B1-220C64A6CAF4}"/>
    <cellStyle name="20% - Accent1 2 4 9" xfId="12338" xr:uid="{9BCDAF27-4F53-4E3C-A0D8-EB2CD666AD13}"/>
    <cellStyle name="20% - Accent1 2 4 9 2" xfId="25399" xr:uid="{175CE969-6681-4B7C-8A3B-26C8322BCED3}"/>
    <cellStyle name="20% - Accent1 2 40" xfId="17262" xr:uid="{B78AEA75-B94C-444C-B29F-7BE821BAD7F0}"/>
    <cellStyle name="20% - Accent1 2 40 2" xfId="29215" xr:uid="{A766D893-C31C-459A-B86C-F55D7B883239}"/>
    <cellStyle name="20% - Accent1 2 41" xfId="17896" xr:uid="{FD0E2D71-FF92-4E31-AB0C-09ACCF375E0C}"/>
    <cellStyle name="20% - Accent1 2 41 2" xfId="29744" xr:uid="{4D42D001-8B37-41B6-9F82-35456CBFF46B}"/>
    <cellStyle name="20% - Accent1 2 42" xfId="18240" xr:uid="{1A14E71C-C845-4BA7-94F0-CD8C90AC30B9}"/>
    <cellStyle name="20% - Accent1 2 42 2" xfId="30020" xr:uid="{DC8582CF-AE2D-4584-8390-521CF415D22B}"/>
    <cellStyle name="20% - Accent1 2 43" xfId="19036" xr:uid="{943AD49B-F47D-4DD9-A44D-14DAFF63CCA3}"/>
    <cellStyle name="20% - Accent1 2 43 2" xfId="30631" xr:uid="{A6B41AE1-6EC5-4F7B-B3C9-AD7804F02C19}"/>
    <cellStyle name="20% - Accent1 2 44" xfId="15964" xr:uid="{96C20683-6CC0-4D39-B268-CE59E4BADA8E}"/>
    <cellStyle name="20% - Accent1 2 44 2" xfId="28057" xr:uid="{B1A3BD42-9D10-447D-8BCE-5A6C1D22A3CF}"/>
    <cellStyle name="20% - Accent1 2 45" xfId="18468" xr:uid="{628556ED-6396-41A8-AF1F-96D6540C600E}"/>
    <cellStyle name="20% - Accent1 2 45 2" xfId="30195" xr:uid="{0B24CAC1-CA22-422F-A20B-0AB2C41B4384}"/>
    <cellStyle name="20% - Accent1 2 46" xfId="19957" xr:uid="{09324632-0DAB-427B-8305-B81810354C61}"/>
    <cellStyle name="20% - Accent1 2 46 2" xfId="31304" xr:uid="{B1863EE1-4AD1-4C22-8A78-728B1C85FE78}"/>
    <cellStyle name="20% - Accent1 2 47" xfId="20357" xr:uid="{D6156AAD-8BCA-454C-A802-0E79BD04A272}"/>
    <cellStyle name="20% - Accent1 2 47 2" xfId="31704" xr:uid="{9F6DEA44-FCE2-4D5F-BB72-4336A20290CE}"/>
    <cellStyle name="20% - Accent1 2 48" xfId="20075" xr:uid="{050EB323-6FF5-41E2-8CA8-6179D6265931}"/>
    <cellStyle name="20% - Accent1 2 48 2" xfId="31422" xr:uid="{3B9D7D88-8A22-4F86-8393-DF20A6EF6BA5}"/>
    <cellStyle name="20% - Accent1 2 49" xfId="8719" xr:uid="{4E1BB478-410E-47D9-9928-95653864175F}"/>
    <cellStyle name="20% - Accent1 2 5" xfId="1009" xr:uid="{F1113321-4D0C-4CA9-82B0-1FC64ABFDD53}"/>
    <cellStyle name="20% - Accent1 2 5 10" xfId="10723" xr:uid="{D7EFA5B6-5AD6-403D-B337-467FEF84EBF7}"/>
    <cellStyle name="20% - Accent1 2 5 10 2" xfId="24017" xr:uid="{44AE7EEA-49FC-4EB8-8E11-7A1690C312F1}"/>
    <cellStyle name="20% - Accent1 2 5 11" xfId="10804" xr:uid="{773B4B6D-2269-4EE1-8B41-86D30A2CBFCF}"/>
    <cellStyle name="20% - Accent1 2 5 11 2" xfId="24098" xr:uid="{7DCD8D51-4F25-44A1-B8F1-428C83BDB1A7}"/>
    <cellStyle name="20% - Accent1 2 5 12" xfId="10414" xr:uid="{E67A5A49-282A-408C-BDD6-89741F9B9262}"/>
    <cellStyle name="20% - Accent1 2 5 12 2" xfId="23751" xr:uid="{260A00B0-27FE-4987-82FB-2FE7E0071FDF}"/>
    <cellStyle name="20% - Accent1 2 5 13" xfId="8950" xr:uid="{A771E1F1-53F2-4E66-B32A-98ABA0F9431B}"/>
    <cellStyle name="20% - Accent1 2 5 13 2" xfId="22362" xr:uid="{23BE2B41-B842-49CF-9EA7-EDDD52D71FC3}"/>
    <cellStyle name="20% - Accent1 2 5 14" xfId="12566" xr:uid="{0C6AB375-3137-40C6-BC16-E50A8B29BF8E}"/>
    <cellStyle name="20% - Accent1 2 5 14 2" xfId="25591" xr:uid="{CB072BC1-E2A6-4501-A5D6-B87014E79DA1}"/>
    <cellStyle name="20% - Accent1 2 5 15" xfId="13545" xr:uid="{ACF52D8C-C916-4999-A4C1-B37BD32D2804}"/>
    <cellStyle name="20% - Accent1 2 5 15 2" xfId="26342" xr:uid="{C35BCF89-F3E3-4EB9-911F-8ACF6DCD0CE2}"/>
    <cellStyle name="20% - Accent1 2 5 16" xfId="13595" xr:uid="{2BAC37AC-6639-483B-A7AA-17FAF3EF7916}"/>
    <cellStyle name="20% - Accent1 2 5 16 2" xfId="26388" xr:uid="{A63C389F-EA0A-4CBB-A855-5E724D2E002F}"/>
    <cellStyle name="20% - Accent1 2 5 17" xfId="12701" xr:uid="{148FC2D8-31B7-4CF8-9AE9-7B92BA9CD98E}"/>
    <cellStyle name="20% - Accent1 2 5 17 2" xfId="25693" xr:uid="{0A6C9513-9F29-4719-B29B-65C58ED1A125}"/>
    <cellStyle name="20% - Accent1 2 5 18" xfId="12368" xr:uid="{A432EDEB-2FA0-46DB-B4A3-80B7BB4FF776}"/>
    <cellStyle name="20% - Accent1 2 5 18 2" xfId="25430" xr:uid="{08ED87CD-7919-49D0-BEF8-AF078AFB80F9}"/>
    <cellStyle name="20% - Accent1 2 5 19" xfId="11857" xr:uid="{650017AA-939C-4149-A694-A782701ABAE1}"/>
    <cellStyle name="20% - Accent1 2 5 19 2" xfId="25019" xr:uid="{2E64284E-851E-4423-9370-0FA863365504}"/>
    <cellStyle name="20% - Accent1 2 5 2" xfId="6359" xr:uid="{382C5266-9591-493E-921A-24C637994E69}"/>
    <cellStyle name="20% - Accent1 2 5 2 2" xfId="22048" xr:uid="{2F24E75F-4A61-4562-A088-9B74A5C7B668}"/>
    <cellStyle name="20% - Accent1 2 5 2 3" xfId="8456" xr:uid="{D66CFA67-3DAE-481D-9B0C-CC766376B715}"/>
    <cellStyle name="20% - Accent1 2 5 20" xfId="13113" xr:uid="{C198733E-ADDF-4A60-9CD6-176EEFC2E20A}"/>
    <cellStyle name="20% - Accent1 2 5 20 2" xfId="26018" xr:uid="{D2D2DA15-A68F-4E6A-B130-19BA2AF36F8D}"/>
    <cellStyle name="20% - Accent1 2 5 21" xfId="14652" xr:uid="{D2C06C99-47CA-4FAF-B33E-CDC6CB6D49A7}"/>
    <cellStyle name="20% - Accent1 2 5 21 2" xfId="27068" xr:uid="{CF1265B8-0089-4ADC-A688-A198D6EC84DD}"/>
    <cellStyle name="20% - Accent1 2 5 22" xfId="9294" xr:uid="{0A1D45A7-7E50-4429-8DE9-88DD8CB632F5}"/>
    <cellStyle name="20% - Accent1 2 5 22 2" xfId="22662" xr:uid="{6644DAA3-23D6-4809-8786-66315C40C51A}"/>
    <cellStyle name="20% - Accent1 2 5 23" xfId="14785" xr:uid="{C156381F-4938-45E7-9477-C33D2BD115DB}"/>
    <cellStyle name="20% - Accent1 2 5 23 2" xfId="27146" xr:uid="{64553EE6-E2B9-4A61-A3C8-B8A9DDB673E6}"/>
    <cellStyle name="20% - Accent1 2 5 24" xfId="12524" xr:uid="{2DEA7C08-26DB-456E-813F-041CED03FFAE}"/>
    <cellStyle name="20% - Accent1 2 5 24 2" xfId="25556" xr:uid="{300E6C5F-C74F-4D62-988C-AD29AD3E307A}"/>
    <cellStyle name="20% - Accent1 2 5 25" xfId="15602" xr:uid="{2B72A17D-C6D1-4DD6-84C6-A098B8ED02D3}"/>
    <cellStyle name="20% - Accent1 2 5 25 2" xfId="27705" xr:uid="{ED616794-BE17-49D0-ABB9-B0408ECE5656}"/>
    <cellStyle name="20% - Accent1 2 5 26" xfId="16447" xr:uid="{2B74951B-DFFD-4CDD-BFB7-43FF714BAD3E}"/>
    <cellStyle name="20% - Accent1 2 5 26 2" xfId="28541" xr:uid="{858A1521-B372-4FBE-B582-E797AEEE1C0A}"/>
    <cellStyle name="20% - Accent1 2 5 27" xfId="15727" xr:uid="{E4137AEE-5003-46EA-8014-3F59D7215FEB}"/>
    <cellStyle name="20% - Accent1 2 5 27 2" xfId="27826" xr:uid="{5DFF2BE8-0E24-4664-8FE9-361BE00B15B2}"/>
    <cellStyle name="20% - Accent1 2 5 28" xfId="16979" xr:uid="{BE9C6636-B1E5-4B35-A7CC-B481CE31426E}"/>
    <cellStyle name="20% - Accent1 2 5 28 2" xfId="29000" xr:uid="{C45123C2-842B-49B7-BA76-FFFF00C1D4BF}"/>
    <cellStyle name="20% - Accent1 2 5 29" xfId="15854" xr:uid="{DB8A6294-1601-46C6-AE95-BD1CB652C0CB}"/>
    <cellStyle name="20% - Accent1 2 5 29 2" xfId="27949" xr:uid="{F3C9BE5B-AD5D-41FC-9AF3-B040CF1621F3}"/>
    <cellStyle name="20% - Accent1 2 5 3" xfId="10201" xr:uid="{D5A231D0-B2EC-4A66-AC4B-B48386A1B376}"/>
    <cellStyle name="20% - Accent1 2 5 3 2" xfId="23563" xr:uid="{18B4B560-CF27-4BC4-883A-8FFF1A04F896}"/>
    <cellStyle name="20% - Accent1 2 5 30" xfId="16284" xr:uid="{D7FCBF24-6053-4C98-BD8B-AF732F109D09}"/>
    <cellStyle name="20% - Accent1 2 5 30 2" xfId="28379" xr:uid="{B5C4348F-AA71-4345-991E-FF3D2C457F75}"/>
    <cellStyle name="20% - Accent1 2 5 31" xfId="16947" xr:uid="{AD8588A8-2D51-42F4-A04F-C87F3B33DA16}"/>
    <cellStyle name="20% - Accent1 2 5 31 2" xfId="28968" xr:uid="{1D7CEEC8-5874-4E45-8A11-0EA6EC40183D}"/>
    <cellStyle name="20% - Accent1 2 5 32" xfId="17526" xr:uid="{9EB0EAEE-C0E6-48C5-A6C2-96C10452FE94}"/>
    <cellStyle name="20% - Accent1 2 5 32 2" xfId="29433" xr:uid="{3F9D0604-48E8-4CC4-968E-07094FCBB4E9}"/>
    <cellStyle name="20% - Accent1 2 5 33" xfId="19048" xr:uid="{07CD9C45-0302-40B6-B48E-A66C6D5E4E46}"/>
    <cellStyle name="20% - Accent1 2 5 33 2" xfId="30643" xr:uid="{A7357318-F766-4C1D-84C5-96665677333E}"/>
    <cellStyle name="20% - Accent1 2 5 34" xfId="19105" xr:uid="{998DD590-FDA9-43ED-8A78-91E78EE26865}"/>
    <cellStyle name="20% - Accent1 2 5 34 2" xfId="30689" xr:uid="{04D5E42B-4A23-4209-80D7-A51EE0F2341F}"/>
    <cellStyle name="20% - Accent1 2 5 35" xfId="19962" xr:uid="{541C395C-F530-4190-ACA3-5C04938593D9}"/>
    <cellStyle name="20% - Accent1 2 5 35 2" xfId="31309" xr:uid="{8344C850-9507-45DA-93CD-FAE658C5E1C7}"/>
    <cellStyle name="20% - Accent1 2 5 36" xfId="20352" xr:uid="{A20FA2DF-F9AA-4364-A2B0-D525C4B2FED9}"/>
    <cellStyle name="20% - Accent1 2 5 36 2" xfId="31699" xr:uid="{EF553E66-16A3-4502-911D-44C3405F7386}"/>
    <cellStyle name="20% - Accent1 2 5 37" xfId="20858" xr:uid="{71B7B67B-DE02-449B-8137-41A42C243D5B}"/>
    <cellStyle name="20% - Accent1 2 5 37 2" xfId="32114" xr:uid="{43C7143A-5419-44AA-842E-D1887C6D4B76}"/>
    <cellStyle name="20% - Accent1 2 5 38" xfId="8714" xr:uid="{1D17828D-8AD7-4446-94D3-649620F88B38}"/>
    <cellStyle name="20% - Accent1 2 5 4" xfId="11321" xr:uid="{1C6173F4-A24A-40F3-9617-2CFDE0796A3F}"/>
    <cellStyle name="20% - Accent1 2 5 4 2" xfId="24547" xr:uid="{9E3322E9-3575-4458-A521-F70E50B389A6}"/>
    <cellStyle name="20% - Accent1 2 5 5" xfId="11153" xr:uid="{CD5F2C05-9B72-4BE2-AB17-FF506CCBD461}"/>
    <cellStyle name="20% - Accent1 2 5 5 2" xfId="24391" xr:uid="{D05FCA9C-A6A9-4C83-A02A-7F4B8E7025BC}"/>
    <cellStyle name="20% - Accent1 2 5 6" xfId="11933" xr:uid="{13DB1E7F-7665-4104-BC63-5D1E786863E6}"/>
    <cellStyle name="20% - Accent1 2 5 6 2" xfId="25078" xr:uid="{9D0CD6EF-C15B-44CE-B2E0-F51AD354F81B}"/>
    <cellStyle name="20% - Accent1 2 5 7" xfId="10108" xr:uid="{CBE9D6A9-BBD9-4DEB-8284-C374FED73C10}"/>
    <cellStyle name="20% - Accent1 2 5 7 2" xfId="23474" xr:uid="{702BDFB3-0311-4E5C-8E57-39F50C026A76}"/>
    <cellStyle name="20% - Accent1 2 5 8" xfId="9531" xr:uid="{07498AB4-46D0-4EBE-834C-E70F007CDCC6}"/>
    <cellStyle name="20% - Accent1 2 5 8 2" xfId="22891" xr:uid="{BE5B8369-E2CF-4BA3-A0D5-45CC1715A411}"/>
    <cellStyle name="20% - Accent1 2 5 9" xfId="12376" xr:uid="{7B0C0FB2-4D6E-42C4-B121-4D7657B81BD6}"/>
    <cellStyle name="20% - Accent1 2 5 9 2" xfId="25438" xr:uid="{A6ED34AD-8A7E-4463-8347-4F7AEADA8650}"/>
    <cellStyle name="20% - Accent1 2 50" xfId="21732" xr:uid="{BF220F10-0766-45D5-940B-849F25750D13}"/>
    <cellStyle name="20% - Accent1 2 51" xfId="21959" xr:uid="{9C911736-70B6-4710-A63F-0E612B8C8E09}"/>
    <cellStyle name="20% - Accent1 2 52" xfId="3425" xr:uid="{471D1857-ADE1-4EAC-9794-54C0483773A2}"/>
    <cellStyle name="20% - Accent1 2 53" xfId="32698" xr:uid="{AE0A3ACD-CA06-41F6-A711-8F3E0029B919}"/>
    <cellStyle name="20% - Accent1 2 6" xfId="1010" xr:uid="{42C6864C-F0DB-411E-AC61-D8301F346717}"/>
    <cellStyle name="20% - Accent1 2 6 10" xfId="10551" xr:uid="{20E94D1F-1116-4B0C-A64D-B4686E9FB23A}"/>
    <cellStyle name="20% - Accent1 2 6 10 2" xfId="23870" xr:uid="{CF22DEED-9C13-440A-9F1B-DA1FD3F2BBB0}"/>
    <cellStyle name="20% - Accent1 2 6 11" xfId="11588" xr:uid="{6DE5360D-CF81-4E05-8FF0-45E8A3D5FD64}"/>
    <cellStyle name="20% - Accent1 2 6 11 2" xfId="24792" xr:uid="{7FB90A1B-D879-4E02-9CC5-460FD8DFD226}"/>
    <cellStyle name="20% - Accent1 2 6 12" xfId="11964" xr:uid="{17668AE2-53F3-4CEB-AA78-BEBB47BAA426}"/>
    <cellStyle name="20% - Accent1 2 6 12 2" xfId="25107" xr:uid="{17BD94B1-4443-44AA-831C-987FB16A212C}"/>
    <cellStyle name="20% - Accent1 2 6 13" xfId="10798" xr:uid="{47CBD427-7B73-48DE-9380-8DE02FBB6DAB}"/>
    <cellStyle name="20% - Accent1 2 6 13 2" xfId="24092" xr:uid="{17FA2DAD-6F74-4910-85FB-BA28A94D74B0}"/>
    <cellStyle name="20% - Accent1 2 6 14" xfId="12557" xr:uid="{1D336C3C-F0B3-4629-9DD6-E8579FA13AB3}"/>
    <cellStyle name="20% - Accent1 2 6 14 2" xfId="25583" xr:uid="{41C90464-BE4F-429F-B406-28889AB6FE87}"/>
    <cellStyle name="20% - Accent1 2 6 15" xfId="10297" xr:uid="{0F3E8295-27BB-4EBA-8BF5-9AAC16C9879B}"/>
    <cellStyle name="20% - Accent1 2 6 15 2" xfId="23648" xr:uid="{259BC91D-D3A5-43F7-AB92-985C247B709E}"/>
    <cellStyle name="20% - Accent1 2 6 16" xfId="10229" xr:uid="{0805D283-E952-4AC4-98F2-4CB97DC24791}"/>
    <cellStyle name="20% - Accent1 2 6 16 2" xfId="23585" xr:uid="{E2BB3B00-DFF6-4C81-B6AD-9A14C0CE37B3}"/>
    <cellStyle name="20% - Accent1 2 6 17" xfId="10495" xr:uid="{0883ADCA-F22F-481D-82F0-39AB310BD4EB}"/>
    <cellStyle name="20% - Accent1 2 6 17 2" xfId="23823" xr:uid="{83988930-434D-4E5B-B4BD-3426EED1E8B7}"/>
    <cellStyle name="20% - Accent1 2 6 18" xfId="12844" xr:uid="{391323C9-7217-44BF-92A3-6F666A39A5A2}"/>
    <cellStyle name="20% - Accent1 2 6 18 2" xfId="25801" xr:uid="{8260E25D-644F-45D8-A002-72986571AB9B}"/>
    <cellStyle name="20% - Accent1 2 6 19" xfId="14114" xr:uid="{B9AF6CD7-6DAF-406F-85DB-7FACEE493D3B}"/>
    <cellStyle name="20% - Accent1 2 6 19 2" xfId="26728" xr:uid="{94FF6BC2-B522-4B4D-847F-A4DE18F57B39}"/>
    <cellStyle name="20% - Accent1 2 6 2" xfId="8457" xr:uid="{52CD50F4-8BD1-4F59-90E2-2392063A2485}"/>
    <cellStyle name="20% - Accent1 2 6 2 2" xfId="22049" xr:uid="{62F0AF4E-E7AF-4C2A-B2F4-913DE9D7E4F1}"/>
    <cellStyle name="20% - Accent1 2 6 20" xfId="9237" xr:uid="{8484FE69-32F5-48BC-B61A-03BA91CE123C}"/>
    <cellStyle name="20% - Accent1 2 6 20 2" xfId="22609" xr:uid="{AF54016F-1BAE-4D9A-B13C-195097BDA3AC}"/>
    <cellStyle name="20% - Accent1 2 6 21" xfId="14625" xr:uid="{639977B1-56FE-4BEA-B318-C1B7AFE2AD64}"/>
    <cellStyle name="20% - Accent1 2 6 21 2" xfId="27057" xr:uid="{8385F372-F73C-47C0-A9FC-A357CCF5CDFF}"/>
    <cellStyle name="20% - Accent1 2 6 22" xfId="11817" xr:uid="{63EB1D35-E54C-4E4B-9858-5CDBCBD4582F}"/>
    <cellStyle name="20% - Accent1 2 6 22 2" xfId="24986" xr:uid="{4D9A7B01-8D3A-4BA8-8D11-DCB27C92ED03}"/>
    <cellStyle name="20% - Accent1 2 6 23" xfId="10357" xr:uid="{2D719CA1-9CE7-4E8C-AAFD-BAD45537633D}"/>
    <cellStyle name="20% - Accent1 2 6 23 2" xfId="23703" xr:uid="{3043B1A2-3F30-4A2D-A5FF-E80885271A6E}"/>
    <cellStyle name="20% - Accent1 2 6 24" xfId="9771" xr:uid="{DF7212CF-1D31-4BD7-A2E9-41F79426FBA1}"/>
    <cellStyle name="20% - Accent1 2 6 24 2" xfId="23136" xr:uid="{12F82668-1C3F-4C4D-AFF8-9EDBA5D8C5FC}"/>
    <cellStyle name="20% - Accent1 2 6 25" xfId="15603" xr:uid="{12CED91C-D288-4EE7-8453-790F07D2220C}"/>
    <cellStyle name="20% - Accent1 2 6 25 2" xfId="27706" xr:uid="{62099F3E-8B04-45E0-A98D-7920C87F8078}"/>
    <cellStyle name="20% - Accent1 2 6 26" xfId="16446" xr:uid="{4B3BD831-4375-47D9-AF16-A1B4021CD87A}"/>
    <cellStyle name="20% - Accent1 2 6 26 2" xfId="28540" xr:uid="{1D89D0D3-A71C-41A2-97DA-1932518E2FBC}"/>
    <cellStyle name="20% - Accent1 2 6 27" xfId="17539" xr:uid="{9EDFD58C-BA4A-44DA-9C3C-1AA1AD78EEAD}"/>
    <cellStyle name="20% - Accent1 2 6 27 2" xfId="29441" xr:uid="{076D3DA1-100B-450E-96BA-F1CD84026483}"/>
    <cellStyle name="20% - Accent1 2 6 28" xfId="16399" xr:uid="{4E2CBF67-F28C-4036-A4A2-EF677B88077B}"/>
    <cellStyle name="20% - Accent1 2 6 28 2" xfId="28493" xr:uid="{EFCA63C6-4BB4-40D4-AE58-3AA971E70DB4}"/>
    <cellStyle name="20% - Accent1 2 6 29" xfId="15855" xr:uid="{4BABAA65-65F9-4840-B2B6-5E4004850743}"/>
    <cellStyle name="20% - Accent1 2 6 29 2" xfId="27950" xr:uid="{8C65AEA6-F790-4422-9602-2C684D7053EB}"/>
    <cellStyle name="20% - Accent1 2 6 3" xfId="10200" xr:uid="{576C8778-163B-410B-B8A8-9EE2134F536C}"/>
    <cellStyle name="20% - Accent1 2 6 3 2" xfId="23562" xr:uid="{45F1EFA2-A973-407F-B2CA-D7229AA65386}"/>
    <cellStyle name="20% - Accent1 2 6 30" xfId="16283" xr:uid="{E34F3525-CD9F-4752-9A21-2DD9A6BB520F}"/>
    <cellStyle name="20% - Accent1 2 6 30 2" xfId="28378" xr:uid="{FDC5F3EA-2058-462A-98EF-045C6FA591FB}"/>
    <cellStyle name="20% - Accent1 2 6 31" xfId="17081" xr:uid="{C41830AE-C072-4D40-A637-9C6874F1217B}"/>
    <cellStyle name="20% - Accent1 2 6 31 2" xfId="29076" xr:uid="{90945488-CD1F-407D-91BB-712B36BA709B}"/>
    <cellStyle name="20% - Accent1 2 6 32" xfId="15210" xr:uid="{C40BA5EE-90C2-4E8D-AFE6-D3CBF0805BF3}"/>
    <cellStyle name="20% - Accent1 2 6 32 2" xfId="27365" xr:uid="{7A393F28-77F5-40B2-8348-0D32A48CDEA8}"/>
    <cellStyle name="20% - Accent1 2 6 33" xfId="19068" xr:uid="{C005C9DA-74E1-4FF5-8184-57A58950D390}"/>
    <cellStyle name="20% - Accent1 2 6 33 2" xfId="30663" xr:uid="{D8E821B0-671F-464F-9CBA-D2289A0F873B}"/>
    <cellStyle name="20% - Accent1 2 6 34" xfId="19058" xr:uid="{63DFB944-6037-4BCC-BBDA-7CF00B261C47}"/>
    <cellStyle name="20% - Accent1 2 6 34 2" xfId="30653" xr:uid="{B6FCEC3D-8CC4-4D1C-8C48-957F956F2998}"/>
    <cellStyle name="20% - Accent1 2 6 35" xfId="19963" xr:uid="{E9383FEE-08E2-41D6-9E0E-4D2E4E28BC1F}"/>
    <cellStyle name="20% - Accent1 2 6 35 2" xfId="31310" xr:uid="{3444C404-8749-45D7-B26F-E495BECFDFD4}"/>
    <cellStyle name="20% - Accent1 2 6 36" xfId="20351" xr:uid="{665F5E3C-F490-4686-B9A4-AF49BF7D9A54}"/>
    <cellStyle name="20% - Accent1 2 6 36 2" xfId="31698" xr:uid="{47E7A256-22CE-40EA-A15C-B0B14BE08510}"/>
    <cellStyle name="20% - Accent1 2 6 37" xfId="20078" xr:uid="{4164D00F-8F7A-4EDF-B5F8-84F15EA623E1}"/>
    <cellStyle name="20% - Accent1 2 6 37 2" xfId="31425" xr:uid="{56CBF029-D4F4-4948-BD60-C92ACF68293C}"/>
    <cellStyle name="20% - Accent1 2 6 38" xfId="8713" xr:uid="{86555280-AF35-4772-9D98-AD6D6EEE29A6}"/>
    <cellStyle name="20% - Accent1 2 6 4" xfId="9301" xr:uid="{F4360527-FC40-4772-886E-DE3DE050905E}"/>
    <cellStyle name="20% - Accent1 2 6 4 2" xfId="22669" xr:uid="{7BFDC684-3031-4FF7-AAF4-2395D47508D6}"/>
    <cellStyle name="20% - Accent1 2 6 5" xfId="11154" xr:uid="{50C4413B-FAA1-4F6F-8FC0-155F4A28A501}"/>
    <cellStyle name="20% - Accent1 2 6 5 2" xfId="24392" xr:uid="{5997C52D-502C-4041-999D-1F67D4265989}"/>
    <cellStyle name="20% - Accent1 2 6 6" xfId="11143" xr:uid="{8B157518-A27B-4608-96F0-4ED43F922F1B}"/>
    <cellStyle name="20% - Accent1 2 6 6 2" xfId="24384" xr:uid="{32E9393C-3554-4875-8657-AF409DC6C216}"/>
    <cellStyle name="20% - Accent1 2 6 7" xfId="11766" xr:uid="{F9BD3FBB-3E8A-4429-BCF9-A3C3373A3E48}"/>
    <cellStyle name="20% - Accent1 2 6 7 2" xfId="24939" xr:uid="{6E83DD25-9655-4A88-A5F1-DC00DB29B618}"/>
    <cellStyle name="20% - Accent1 2 6 8" xfId="9532" xr:uid="{B106E033-0005-47CA-B218-FB625A87B048}"/>
    <cellStyle name="20% - Accent1 2 6 8 2" xfId="22892" xr:uid="{826D06E9-D053-4623-8BC3-21F6EEB8D9B3}"/>
    <cellStyle name="20% - Accent1 2 6 9" xfId="9003" xr:uid="{689E9FD1-F6A9-43F7-A751-9ED1698F9E33}"/>
    <cellStyle name="20% - Accent1 2 6 9 2" xfId="22411" xr:uid="{B8D4936A-D147-4458-AFEC-FB56EC2E3231}"/>
    <cellStyle name="20% - Accent1 2 7" xfId="1011" xr:uid="{A1788D47-6722-4B8D-B4ED-8D6F71AD5DA5}"/>
    <cellStyle name="20% - Accent1 2 7 10" xfId="11528" xr:uid="{4C0C5D09-4E16-4DD2-ABF2-6CAD7EDEC58D}"/>
    <cellStyle name="20% - Accent1 2 7 10 2" xfId="24733" xr:uid="{C9AF311C-985D-432E-BC16-98AB62965A78}"/>
    <cellStyle name="20% - Accent1 2 7 11" xfId="11589" xr:uid="{74CEA7FD-8B85-4655-B901-7A523C467E79}"/>
    <cellStyle name="20% - Accent1 2 7 11 2" xfId="24793" xr:uid="{7826D2BC-B642-4D5E-ACD6-80DA4D6F5267}"/>
    <cellStyle name="20% - Accent1 2 7 12" xfId="11022" xr:uid="{A3B548D5-F895-4E0F-89AE-1F10466AC5DF}"/>
    <cellStyle name="20% - Accent1 2 7 12 2" xfId="24292" xr:uid="{874EAC46-D64C-45A8-9EEC-AB49A6CDD672}"/>
    <cellStyle name="20% - Accent1 2 7 13" xfId="8949" xr:uid="{EBFB647C-27A6-4003-B97A-376D11981958}"/>
    <cellStyle name="20% - Accent1 2 7 13 2" xfId="22361" xr:uid="{BD988709-B694-4328-B6B2-C562E6916EC7}"/>
    <cellStyle name="20% - Accent1 2 7 14" xfId="12565" xr:uid="{F9387E3A-892A-4418-9083-DC8C596BF3C9}"/>
    <cellStyle name="20% - Accent1 2 7 14 2" xfId="25590" xr:uid="{98641A77-EDA9-40DF-9A9A-9A00955BC1CA}"/>
    <cellStyle name="20% - Accent1 2 7 15" xfId="9286" xr:uid="{04F41C40-C282-4779-BB88-CAC031A228D3}"/>
    <cellStyle name="20% - Accent1 2 7 15 2" xfId="22655" xr:uid="{B096E80E-1C22-4E66-B775-31FC42695EE7}"/>
    <cellStyle name="20% - Accent1 2 7 16" xfId="10469" xr:uid="{20FFA802-840F-490F-A29D-CE844F573159}"/>
    <cellStyle name="20% - Accent1 2 7 16 2" xfId="23800" xr:uid="{8F837FAB-151E-4566-9AB0-9C36902029AD}"/>
    <cellStyle name="20% - Accent1 2 7 17" xfId="12744" xr:uid="{CF85088F-44B5-420A-B105-B5B5F2408D63}"/>
    <cellStyle name="20% - Accent1 2 7 17 2" xfId="25734" xr:uid="{23BFB0FB-509E-4E28-BE1A-DE3D082727F9}"/>
    <cellStyle name="20% - Accent1 2 7 18" xfId="12799" xr:uid="{CB59C651-466B-44D8-AE65-43DEF3EF016D}"/>
    <cellStyle name="20% - Accent1 2 7 18 2" xfId="25776" xr:uid="{AD85A9C7-8AF5-4A71-A46F-7B8CF56A6E89}"/>
    <cellStyle name="20% - Accent1 2 7 19" xfId="14144" xr:uid="{C8010D49-DD24-47FB-9036-4DB896DAAE34}"/>
    <cellStyle name="20% - Accent1 2 7 19 2" xfId="26754" xr:uid="{E45F41C5-851D-4960-8769-921EF6B48862}"/>
    <cellStyle name="20% - Accent1 2 7 2" xfId="8458" xr:uid="{AD8D6FFB-5A5C-4F70-AB91-BFB302E409B8}"/>
    <cellStyle name="20% - Accent1 2 7 2 2" xfId="22050" xr:uid="{2DA88554-40EB-4ABA-8108-FDC096BF228C}"/>
    <cellStyle name="20% - Accent1 2 7 20" xfId="10517" xr:uid="{71F8E57D-A1B9-4031-81BC-851BC15AAD7D}"/>
    <cellStyle name="20% - Accent1 2 7 20 2" xfId="23845" xr:uid="{77A7571B-20FF-41DF-8AF7-6AEBFEFDA20D}"/>
    <cellStyle name="20% - Accent1 2 7 21" xfId="14588" xr:uid="{14437BBF-2F28-42AC-BE2C-420BD04772FA}"/>
    <cellStyle name="20% - Accent1 2 7 21 2" xfId="27031" xr:uid="{C442AC1D-059D-4D5B-AC6E-7A370A9C7686}"/>
    <cellStyle name="20% - Accent1 2 7 22" xfId="14780" xr:uid="{FA9CFA70-062B-41F3-B7A9-86F96B44143E}"/>
    <cellStyle name="20% - Accent1 2 7 22 2" xfId="27143" xr:uid="{0353028B-D7F9-477B-A1D1-C7048117B664}"/>
    <cellStyle name="20% - Accent1 2 7 23" xfId="12399" xr:uid="{E0E36021-1C67-4880-B930-38CCF2E6E361}"/>
    <cellStyle name="20% - Accent1 2 7 23 2" xfId="25460" xr:uid="{20C25244-5A5F-441C-8966-491A3CE5BC1E}"/>
    <cellStyle name="20% - Accent1 2 7 24" xfId="10844" xr:uid="{11BA1437-DBEC-48F9-9F00-21C7487E868D}"/>
    <cellStyle name="20% - Accent1 2 7 24 2" xfId="24123" xr:uid="{EE7F37EF-B7D9-423A-ABA0-465F66D0123E}"/>
    <cellStyle name="20% - Accent1 2 7 25" xfId="15604" xr:uid="{407E0CC1-25F6-4B57-B4C1-AD720E44A396}"/>
    <cellStyle name="20% - Accent1 2 7 25 2" xfId="27707" xr:uid="{02F3C725-6DA7-456F-86C4-4D242B04C0BE}"/>
    <cellStyle name="20% - Accent1 2 7 26" xfId="16445" xr:uid="{7A8D1ED2-3F02-425C-A8EF-FBD2A521888B}"/>
    <cellStyle name="20% - Accent1 2 7 26 2" xfId="28539" xr:uid="{F2DBF4A2-30FD-43F8-A2C4-2B83B5798235}"/>
    <cellStyle name="20% - Accent1 2 7 27" xfId="17505" xr:uid="{288648F1-37B3-4149-BEB4-4212559288C3}"/>
    <cellStyle name="20% - Accent1 2 7 27 2" xfId="29422" xr:uid="{85D3698F-C2E5-492F-96EC-75ED0E53231A}"/>
    <cellStyle name="20% - Accent1 2 7 28" xfId="16398" xr:uid="{261B8388-6D69-4DCA-9601-EEB5D77B0AE9}"/>
    <cellStyle name="20% - Accent1 2 7 28 2" xfId="28492" xr:uid="{03108C52-EDF0-45B5-9E1F-1FC1312345A4}"/>
    <cellStyle name="20% - Accent1 2 7 29" xfId="16928" xr:uid="{4F67520D-B38B-4DC9-B2DF-59C029002833}"/>
    <cellStyle name="20% - Accent1 2 7 29 2" xfId="28949" xr:uid="{94F26D02-4235-4D15-A8A3-2601CE055425}"/>
    <cellStyle name="20% - Accent1 2 7 3" xfId="10199" xr:uid="{3357A22B-C27E-407C-B958-0AFC86DCFD3B}"/>
    <cellStyle name="20% - Accent1 2 7 3 2" xfId="23561" xr:uid="{42FDE5C3-E7DC-4793-B7BB-8117D43E3666}"/>
    <cellStyle name="20% - Accent1 2 7 30" xfId="16282" xr:uid="{245546DC-3A8A-4747-A815-FFE49054F156}"/>
    <cellStyle name="20% - Accent1 2 7 30 2" xfId="28377" xr:uid="{A6911118-BAD0-4205-944B-B9DEFB09F301}"/>
    <cellStyle name="20% - Accent1 2 7 31" xfId="17117" xr:uid="{5989472D-DDA5-4914-BA79-6AB4479C034D}"/>
    <cellStyle name="20% - Accent1 2 7 31 2" xfId="29111" xr:uid="{EDFDC621-5E84-4457-9870-69C1BD2E864A}"/>
    <cellStyle name="20% - Accent1 2 7 32" xfId="18537" xr:uid="{A737D08A-F7D0-4A50-A8C3-7D796CB61F56}"/>
    <cellStyle name="20% - Accent1 2 7 32 2" xfId="30253" xr:uid="{19588E57-325A-4FD9-8335-37CAD8C2C58B}"/>
    <cellStyle name="20% - Accent1 2 7 33" xfId="15970" xr:uid="{0C842CD5-1535-44D5-9A73-25C5EBCF8332}"/>
    <cellStyle name="20% - Accent1 2 7 33 2" xfId="28063" xr:uid="{755F8BF0-77C7-49AE-85F7-7C199395DEF4}"/>
    <cellStyle name="20% - Accent1 2 7 34" xfId="19325" xr:uid="{3CB3EADD-F37B-4DA8-B47E-7CEF1DAAB064}"/>
    <cellStyle name="20% - Accent1 2 7 34 2" xfId="30854" xr:uid="{88272A01-E95D-4C86-A7AA-A17CAD1CABD1}"/>
    <cellStyle name="20% - Accent1 2 7 35" xfId="19964" xr:uid="{C6CE1D5D-F1BC-4C9A-A34F-D6D1A8658DFA}"/>
    <cellStyle name="20% - Accent1 2 7 35 2" xfId="31311" xr:uid="{3602A191-89B4-41C2-8773-FCABDB459184}"/>
    <cellStyle name="20% - Accent1 2 7 36" xfId="20350" xr:uid="{7E92C7C1-7163-4E23-8386-5706C96FDEA3}"/>
    <cellStyle name="20% - Accent1 2 7 36 2" xfId="31697" xr:uid="{DE288E84-28D1-4C67-A5A8-5CFAA02EFC27}"/>
    <cellStyle name="20% - Accent1 2 7 37" xfId="20079" xr:uid="{0F5A8B8D-C321-45B7-94BB-A98314773B32}"/>
    <cellStyle name="20% - Accent1 2 7 37 2" xfId="31426" xr:uid="{31C6DC2E-E44A-4247-AEBE-7D37FA0ECD4E}"/>
    <cellStyle name="20% - Accent1 2 7 38" xfId="8712" xr:uid="{01A55BC1-0990-4311-9722-AD75F3B54987}"/>
    <cellStyle name="20% - Accent1 2 7 4" xfId="9302" xr:uid="{8103E99F-2477-4096-B593-D98D939615D1}"/>
    <cellStyle name="20% - Accent1 2 7 4 2" xfId="22670" xr:uid="{5D52D9CA-0A86-4E94-AFA8-210D9AF4E00F}"/>
    <cellStyle name="20% - Accent1 2 7 5" xfId="11155" xr:uid="{6C7BFC1A-DF3C-49BC-80C5-701EFFE20D1B}"/>
    <cellStyle name="20% - Accent1 2 7 5 2" xfId="24393" xr:uid="{6216349D-DF42-4777-9295-909DEEF943AC}"/>
    <cellStyle name="20% - Accent1 2 7 6" xfId="9421" xr:uid="{30F30192-9334-4304-912A-B738DE7BAFD6}"/>
    <cellStyle name="20% - Accent1 2 7 6 2" xfId="22782" xr:uid="{98997748-19D1-4EEF-8E66-72E5160B3550}"/>
    <cellStyle name="20% - Accent1 2 7 7" xfId="11706" xr:uid="{AFDED112-FBA5-45BA-9F78-D5AC187F7FF6}"/>
    <cellStyle name="20% - Accent1 2 7 7 2" xfId="24882" xr:uid="{505A26C0-BD30-4EF2-979C-56E8EF4B53AB}"/>
    <cellStyle name="20% - Accent1 2 7 8" xfId="11463" xr:uid="{C6E27576-E01A-46A2-A218-B1FE24A586EA}"/>
    <cellStyle name="20% - Accent1 2 7 8 2" xfId="24672" xr:uid="{2D636B81-E040-4C08-92FB-5F2E7E2687D8}"/>
    <cellStyle name="20% - Accent1 2 7 9" xfId="11986" xr:uid="{E64C5E05-55D7-4382-ABCE-52EC7235809A}"/>
    <cellStyle name="20% - Accent1 2 7 9 2" xfId="25126" xr:uid="{D36B5725-F228-4F41-92E3-1EBCEBF06A3D}"/>
    <cellStyle name="20% - Accent1 2 8" xfId="1012" xr:uid="{55034476-CE1E-4C36-94A2-558FE9677AA7}"/>
    <cellStyle name="20% - Accent1 2 8 10" xfId="10724" xr:uid="{3217CE28-4E16-498F-B109-B030B4CBFB66}"/>
    <cellStyle name="20% - Accent1 2 8 10 2" xfId="24018" xr:uid="{DFDD99A2-6C22-4F74-AA0E-8144EE75DB33}"/>
    <cellStyle name="20% - Accent1 2 8 11" xfId="8968" xr:uid="{1D621BA4-A893-4FD6-8856-40992B532AA0}"/>
    <cellStyle name="20% - Accent1 2 8 11 2" xfId="22380" xr:uid="{72217AAD-5A7D-4A53-A8A0-E9F757873C9D}"/>
    <cellStyle name="20% - Accent1 2 8 12" xfId="12627" xr:uid="{1961FBD7-7FA6-458F-9BE8-E3B39C0045D9}"/>
    <cellStyle name="20% - Accent1 2 8 12 2" xfId="25641" xr:uid="{7FFF9B78-B78A-4FD9-8F22-D3D46B903A05}"/>
    <cellStyle name="20% - Accent1 2 8 13" xfId="9907" xr:uid="{10F4E677-C4A9-4EC8-B256-94201016C7BA}"/>
    <cellStyle name="20% - Accent1 2 8 13 2" xfId="23278" xr:uid="{7664A176-DBE0-42E7-B9E7-6BDC84A15749}"/>
    <cellStyle name="20% - Accent1 2 8 14" xfId="9678" xr:uid="{195B7B9E-A3FF-47E0-BF56-0809A8A9CD64}"/>
    <cellStyle name="20% - Accent1 2 8 14 2" xfId="23042" xr:uid="{F2149C0A-361A-4F79-B763-18E599193DE0}"/>
    <cellStyle name="20% - Accent1 2 8 15" xfId="11721" xr:uid="{970DA57A-263E-4B29-9247-0DD975290134}"/>
    <cellStyle name="20% - Accent1 2 8 15 2" xfId="24896" xr:uid="{4D29D423-BB52-417C-A15F-187BCF464062}"/>
    <cellStyle name="20% - Accent1 2 8 16" xfId="13875" xr:uid="{6FE639FE-F26E-4522-BF91-B85D3BEC4D00}"/>
    <cellStyle name="20% - Accent1 2 8 16 2" xfId="26571" xr:uid="{5AF45653-847D-4E2C-AB3B-F53BB31FB707}"/>
    <cellStyle name="20% - Accent1 2 8 17" xfId="11790" xr:uid="{74A258BB-D10F-492A-BF39-6C0B7B180E4C}"/>
    <cellStyle name="20% - Accent1 2 8 17 2" xfId="24962" xr:uid="{1B4A1B49-D540-40FA-AF12-99CCA4348DFB}"/>
    <cellStyle name="20% - Accent1 2 8 18" xfId="12858" xr:uid="{0AA88CB5-A586-4B4C-8BD9-E933E70238DB}"/>
    <cellStyle name="20% - Accent1 2 8 18 2" xfId="25813" xr:uid="{F9D96DCE-62C7-46A9-8541-CDD3D4507209}"/>
    <cellStyle name="20% - Accent1 2 8 19" xfId="10708" xr:uid="{5245FB56-33EE-4924-84BB-B6C2B06B215D}"/>
    <cellStyle name="20% - Accent1 2 8 19 2" xfId="24005" xr:uid="{2AE4D431-1E7E-4E19-9DB5-A58F15FCD6B4}"/>
    <cellStyle name="20% - Accent1 2 8 2" xfId="8459" xr:uid="{F9C8A069-0792-47A3-A842-B85808BCD1C0}"/>
    <cellStyle name="20% - Accent1 2 8 2 2" xfId="22051" xr:uid="{969450FC-F16D-49D9-B094-CBD3CC9B00A2}"/>
    <cellStyle name="20% - Accent1 2 8 20" xfId="11337" xr:uid="{C9E84220-4FB9-4C77-A50D-9F74B450139A}"/>
    <cellStyle name="20% - Accent1 2 8 20 2" xfId="24562" xr:uid="{388CB65E-C466-4CE3-BECB-747BD2D7CA5A}"/>
    <cellStyle name="20% - Accent1 2 8 21" xfId="14568" xr:uid="{B828CF56-5C05-45F6-94D4-548DFBD1D9CA}"/>
    <cellStyle name="20% - Accent1 2 8 21 2" xfId="27011" xr:uid="{5FD9E991-BD49-41AF-BFFC-E35C48E09199}"/>
    <cellStyle name="20% - Accent1 2 8 22" xfId="14752" xr:uid="{1F9E6B36-F00C-458D-98A1-17E6E9056C9B}"/>
    <cellStyle name="20% - Accent1 2 8 22 2" xfId="27131" xr:uid="{203425B1-1A53-447D-957D-7561CA958C2C}"/>
    <cellStyle name="20% - Accent1 2 8 23" xfId="8934" xr:uid="{34DEE23A-2D7B-42B4-846B-01F1BA6A6493}"/>
    <cellStyle name="20% - Accent1 2 8 23 2" xfId="22345" xr:uid="{869FC468-2ABC-43F2-B4ED-27F96846FF40}"/>
    <cellStyle name="20% - Accent1 2 8 24" xfId="12955" xr:uid="{B492D115-D048-4ABC-BDA6-9FDCBB89A977}"/>
    <cellStyle name="20% - Accent1 2 8 24 2" xfId="25894" xr:uid="{14C5B1F3-F464-4474-9F67-D5058EC0FA4A}"/>
    <cellStyle name="20% - Accent1 2 8 25" xfId="15605" xr:uid="{D30E6E33-E58C-4224-A8E6-E7248364890B}"/>
    <cellStyle name="20% - Accent1 2 8 25 2" xfId="27708" xr:uid="{248DC198-C26E-40AE-977A-1EA2D07A92B7}"/>
    <cellStyle name="20% - Accent1 2 8 26" xfId="16444" xr:uid="{61C00D43-068A-43B5-91D6-473C227DFA83}"/>
    <cellStyle name="20% - Accent1 2 8 26 2" xfId="28538" xr:uid="{3534F21E-08CC-4368-91DD-F10869FD66B8}"/>
    <cellStyle name="20% - Accent1 2 8 27" xfId="17437" xr:uid="{C43A7E04-97AE-4410-9688-1FD97164253D}"/>
    <cellStyle name="20% - Accent1 2 8 27 2" xfId="29365" xr:uid="{C32EB471-6095-4405-84F0-A05910ABB6AF}"/>
    <cellStyle name="20% - Accent1 2 8 28" xfId="16397" xr:uid="{DD48C28D-81B9-4C6D-8E3A-285ECECDCFC6}"/>
    <cellStyle name="20% - Accent1 2 8 28 2" xfId="28491" xr:uid="{41493D54-C055-470E-BA20-499325CC9B30}"/>
    <cellStyle name="20% - Accent1 2 8 29" xfId="17333" xr:uid="{6670D7F7-74F0-4526-A94B-EE9D7C40B5B5}"/>
    <cellStyle name="20% - Accent1 2 8 29 2" xfId="29282" xr:uid="{33685075-48FD-4809-95BD-16446DF8DBE1}"/>
    <cellStyle name="20% - Accent1 2 8 3" xfId="11047" xr:uid="{FDE8A8B6-39BE-40A5-ABD0-C74B27B85E2C}"/>
    <cellStyle name="20% - Accent1 2 8 3 2" xfId="24316" xr:uid="{47C23AC8-91F7-46E5-9668-B0E2D7488FD4}"/>
    <cellStyle name="20% - Accent1 2 8 30" xfId="16281" xr:uid="{22854CC5-C6C7-43C6-BB88-DCD4175742C5}"/>
    <cellStyle name="20% - Accent1 2 8 30 2" xfId="28376" xr:uid="{CE375E6E-CD05-4F33-BC62-974D0AE16D75}"/>
    <cellStyle name="20% - Accent1 2 8 31" xfId="17173" xr:uid="{6B8B1BE5-A4BD-42E1-8032-704802056397}"/>
    <cellStyle name="20% - Accent1 2 8 31 2" xfId="29141" xr:uid="{62371EE2-FB99-4F5C-945E-B3CC8AD264BA}"/>
    <cellStyle name="20% - Accent1 2 8 32" xfId="18771" xr:uid="{0E0E9AB6-044A-4E21-BB06-176D01D22062}"/>
    <cellStyle name="20% - Accent1 2 8 32 2" xfId="30430" xr:uid="{B852F633-1E8A-4FBE-8DD3-1DCECBBBDB33}"/>
    <cellStyle name="20% - Accent1 2 8 33" xfId="18244" xr:uid="{022F0E22-1227-44BE-8F5C-50EAE89543D6}"/>
    <cellStyle name="20% - Accent1 2 8 33 2" xfId="30023" xr:uid="{CC69BD78-3E16-4257-87E7-6CECB481EE38}"/>
    <cellStyle name="20% - Accent1 2 8 34" xfId="19340" xr:uid="{F2E0EE58-0D5C-4FD3-A07B-8EFEA5AA8D44}"/>
    <cellStyle name="20% - Accent1 2 8 34 2" xfId="30869" xr:uid="{6A1911FA-0552-4917-8183-B1CBBB84D632}"/>
    <cellStyle name="20% - Accent1 2 8 35" xfId="19965" xr:uid="{4A4C0E2C-2A97-4E78-BFD0-FF278588A339}"/>
    <cellStyle name="20% - Accent1 2 8 35 2" xfId="31312" xr:uid="{DA7796E3-A591-440B-96F6-625D17703DAB}"/>
    <cellStyle name="20% - Accent1 2 8 36" xfId="20349" xr:uid="{9677CEE7-A117-4F59-BA13-45F585819692}"/>
    <cellStyle name="20% - Accent1 2 8 36 2" xfId="31696" xr:uid="{73E4BD6E-06A1-4C91-8072-177926E1A00D}"/>
    <cellStyle name="20% - Accent1 2 8 37" xfId="20080" xr:uid="{5AF98CEB-E84E-407D-9842-821909AAB72D}"/>
    <cellStyle name="20% - Accent1 2 8 37 2" xfId="31427" xr:uid="{C7DB2AE3-E377-49A4-8FFB-3D56AB1022AA}"/>
    <cellStyle name="20% - Accent1 2 8 38" xfId="8711" xr:uid="{1792F0D9-9983-41F3-9189-F8FCF548A34F}"/>
    <cellStyle name="20% - Accent1 2 8 4" xfId="9303" xr:uid="{14093E83-C81A-460A-A0F4-B25B867E9F9F}"/>
    <cellStyle name="20% - Accent1 2 8 4 2" xfId="22671" xr:uid="{20EEC85D-3647-4C86-9628-D9E77250B68C}"/>
    <cellStyle name="20% - Accent1 2 8 5" xfId="10196" xr:uid="{ADFACFFF-60DE-48BC-BEA9-14F685AA11CE}"/>
    <cellStyle name="20% - Accent1 2 8 5 2" xfId="23558" xr:uid="{2D9C2A83-0F53-4ADE-A93A-64154CFBDF06}"/>
    <cellStyle name="20% - Accent1 2 8 6" xfId="9422" xr:uid="{A0FE0814-C15E-4D98-B12D-38EF495D48C7}"/>
    <cellStyle name="20% - Accent1 2 8 6 2" xfId="22783" xr:uid="{8FF1FD4E-0368-4B09-B302-BAC1AB5FF893}"/>
    <cellStyle name="20% - Accent1 2 8 7" xfId="11602" xr:uid="{66B935BD-4B5D-4800-9BE4-7443A35BC7D9}"/>
    <cellStyle name="20% - Accent1 2 8 7 2" xfId="24806" xr:uid="{DD8614C8-EBB9-4F39-859A-02752DB18A61}"/>
    <cellStyle name="20% - Accent1 2 8 8" xfId="11410" xr:uid="{3B65BF48-01ED-40E7-ABEF-0F8EC9808F05}"/>
    <cellStyle name="20% - Accent1 2 8 8 2" xfId="24624" xr:uid="{C5400D4B-ADBB-496D-A057-2AAAEF1ED5C5}"/>
    <cellStyle name="20% - Accent1 2 8 9" xfId="12439" xr:uid="{5A75104E-9F9F-40C9-BEA0-ABA0A144E6DE}"/>
    <cellStyle name="20% - Accent1 2 8 9 2" xfId="25490" xr:uid="{87FE4D36-6362-4232-AB56-096C31576218}"/>
    <cellStyle name="20% - Accent1 2 9" xfId="1013" xr:uid="{3A8F9D0F-27CF-4314-8588-5861FF2A273C}"/>
    <cellStyle name="20% - Accent1 2 9 10" xfId="11129" xr:uid="{2ADEF946-7A74-4A9C-8AC2-DE90DCA3325E}"/>
    <cellStyle name="20% - Accent1 2 9 10 2" xfId="24370" xr:uid="{937DD311-7385-4A84-BD62-267E5965C5B3}"/>
    <cellStyle name="20% - Accent1 2 9 11" xfId="12705" xr:uid="{3506A720-DC80-43D4-A4EE-52466DC79C49}"/>
    <cellStyle name="20% - Accent1 2 9 11 2" xfId="25697" xr:uid="{E990BE98-72FF-4AAB-99C1-8A241B9E03C9}"/>
    <cellStyle name="20% - Accent1 2 9 12" xfId="10415" xr:uid="{EBBA2E1A-7669-4F51-AD22-AD125746C95C}"/>
    <cellStyle name="20% - Accent1 2 9 12 2" xfId="23752" xr:uid="{A0E54DE0-DDA7-49A4-B52D-9488B99D855D}"/>
    <cellStyle name="20% - Accent1 2 9 13" xfId="10799" xr:uid="{33FD443E-10E5-41DA-99F1-B14C5EDD0474}"/>
    <cellStyle name="20% - Accent1 2 9 13 2" xfId="24093" xr:uid="{22A12E13-2EF6-45F0-A2B1-4862464451A1}"/>
    <cellStyle name="20% - Accent1 2 9 14" xfId="11117" xr:uid="{09DDB066-2774-47D3-BEC8-05571BA9BA25}"/>
    <cellStyle name="20% - Accent1 2 9 14 2" xfId="24359" xr:uid="{7837841E-405A-4AF5-8A47-2AD8D3C89913}"/>
    <cellStyle name="20% - Accent1 2 9 15" xfId="9285" xr:uid="{A23596B0-A57C-45CC-B077-938A1C54B3C3}"/>
    <cellStyle name="20% - Accent1 2 9 15 2" xfId="22654" xr:uid="{045AA0F7-6C0E-4679-82CB-0BD7E9AE163F}"/>
    <cellStyle name="20% - Accent1 2 9 16" xfId="13843" xr:uid="{2DB6B4E7-AFEC-4472-AE35-8CA66BA9EEDF}"/>
    <cellStyle name="20% - Accent1 2 9 16 2" xfId="26556" xr:uid="{DD2EFB07-C388-486C-B272-32C81D6BA966}"/>
    <cellStyle name="20% - Accent1 2 9 17" xfId="11739" xr:uid="{CB591048-8553-489B-A698-4253DC55D5BA}"/>
    <cellStyle name="20% - Accent1 2 9 17 2" xfId="24912" xr:uid="{D425663B-06A3-4C04-8E71-D68D3E09FE45}"/>
    <cellStyle name="20% - Accent1 2 9 18" xfId="9737" xr:uid="{4EF25447-D787-4CEE-8A40-2DCD4FF810AF}"/>
    <cellStyle name="20% - Accent1 2 9 18 2" xfId="23101" xr:uid="{EF8A3351-C85D-497B-9649-17A86A621A56}"/>
    <cellStyle name="20% - Accent1 2 9 19" xfId="13219" xr:uid="{ECF8E78F-82A5-48A6-96ED-F2D5CDFBD826}"/>
    <cellStyle name="20% - Accent1 2 9 19 2" xfId="26093" xr:uid="{925CDB10-8B67-4544-ACD2-A2088197904C}"/>
    <cellStyle name="20% - Accent1 2 9 2" xfId="8460" xr:uid="{5ABD6016-E25A-4861-A2A6-A4E939A38733}"/>
    <cellStyle name="20% - Accent1 2 9 2 2" xfId="22052" xr:uid="{2A706497-423F-4948-9C8A-85D45D49A538}"/>
    <cellStyle name="20% - Accent1 2 9 20" xfId="9238" xr:uid="{4FE3D1F9-8A64-45AB-AF2C-BE9CEC093119}"/>
    <cellStyle name="20% - Accent1 2 9 20 2" xfId="22610" xr:uid="{DDAA0CFC-387B-460A-B2A6-E75464D307FE}"/>
    <cellStyle name="20% - Accent1 2 9 21" xfId="13523" xr:uid="{8782D2D6-6248-4721-BE17-E941FCE1F1EB}"/>
    <cellStyle name="20% - Accent1 2 9 21 2" xfId="26324" xr:uid="{BD16135E-DBC6-4882-8DA9-FF2CC1632D34}"/>
    <cellStyle name="20% - Accent1 2 9 22" xfId="14726" xr:uid="{4BC3D49E-19FA-482E-885D-5261138CE03C}"/>
    <cellStyle name="20% - Accent1 2 9 22 2" xfId="27115" xr:uid="{9FA087A3-B5F8-42E3-8D57-9470FE07795D}"/>
    <cellStyle name="20% - Accent1 2 9 23" xfId="14336" xr:uid="{56F27411-E992-46AF-B17A-E517B296D4B2}"/>
    <cellStyle name="20% - Accent1 2 9 23 2" xfId="26881" xr:uid="{A3E5960F-EC9B-4AC5-BCFC-9352033CB39F}"/>
    <cellStyle name="20% - Accent1 2 9 24" xfId="14523" xr:uid="{E00AEEF8-9506-4C57-9F6B-2774E3A3B9D9}"/>
    <cellStyle name="20% - Accent1 2 9 24 2" xfId="26988" xr:uid="{E498D997-9A4A-4BDF-9505-1417A79D6A99}"/>
    <cellStyle name="20% - Accent1 2 9 25" xfId="15606" xr:uid="{50E5B8EC-4E40-4A42-9050-D70873A31FD6}"/>
    <cellStyle name="20% - Accent1 2 9 25 2" xfId="27709" xr:uid="{B08CAF24-FFF8-453B-BCA8-895BEACF1E8E}"/>
    <cellStyle name="20% - Accent1 2 9 26" xfId="16443" xr:uid="{176F2978-EE0B-41C9-B2AD-473F4B42A0AA}"/>
    <cellStyle name="20% - Accent1 2 9 26 2" xfId="28537" xr:uid="{FB8F24FE-4827-439D-B265-27AC04521673}"/>
    <cellStyle name="20% - Accent1 2 9 27" xfId="17405" xr:uid="{E050F952-AE06-4182-9AA6-CAA27D390566}"/>
    <cellStyle name="20% - Accent1 2 9 27 2" xfId="29333" xr:uid="{8F9D58F4-55D9-4BD9-BE49-54366B67B788}"/>
    <cellStyle name="20% - Accent1 2 9 28" xfId="16396" xr:uid="{D56C5A5C-B0D0-4365-B71E-3B111B35B61C}"/>
    <cellStyle name="20% - Accent1 2 9 28 2" xfId="28490" xr:uid="{D6231C87-850C-4E5D-B096-A5FB995F81B2}"/>
    <cellStyle name="20% - Accent1 2 9 29" xfId="15856" xr:uid="{AB9883FA-1EE6-4205-AFCE-327C54F4E437}"/>
    <cellStyle name="20% - Accent1 2 9 29 2" xfId="27951" xr:uid="{F43B2748-B6E5-4F34-A076-0D55A2A143F0}"/>
    <cellStyle name="20% - Accent1 2 9 3" xfId="10198" xr:uid="{8E433132-AAD1-4FAF-9893-DFF21F27990E}"/>
    <cellStyle name="20% - Accent1 2 9 3 2" xfId="23560" xr:uid="{8B367679-F1F6-46F1-A2DF-62453EE7641C}"/>
    <cellStyle name="20% - Accent1 2 9 30" xfId="16280" xr:uid="{125571E9-4BFC-4276-819A-1365DBD849F8}"/>
    <cellStyle name="20% - Accent1 2 9 30 2" xfId="28375" xr:uid="{4AF4C33B-C524-4393-87A8-C721603383ED}"/>
    <cellStyle name="20% - Accent1 2 9 31" xfId="17573" xr:uid="{B5FA36BB-ABB4-4885-8271-F0FE903D1F72}"/>
    <cellStyle name="20% - Accent1 2 9 31 2" xfId="29460" xr:uid="{98D7D4A0-49B3-42E1-86DB-5D2B905FA83A}"/>
    <cellStyle name="20% - Accent1 2 9 32" xfId="18793" xr:uid="{01DC4365-49C8-4763-8CB1-E2EB81182FD4}"/>
    <cellStyle name="20% - Accent1 2 9 32 2" xfId="30450" xr:uid="{09B71B79-1F5B-420E-AA26-C73111CAE2C7}"/>
    <cellStyle name="20% - Accent1 2 9 33" xfId="18177" xr:uid="{89F60178-555B-4748-BB5A-7AFA3EAB34D7}"/>
    <cellStyle name="20% - Accent1 2 9 33 2" xfId="29970" xr:uid="{117DAB53-AB56-44C9-BCD9-9A08B29FA068}"/>
    <cellStyle name="20% - Accent1 2 9 34" xfId="18790" xr:uid="{4F3EDD79-8C1E-409C-B7EA-CBE6C0A7223C}"/>
    <cellStyle name="20% - Accent1 2 9 34 2" xfId="30447" xr:uid="{7E4620AA-284D-4C14-9F56-B1BB30E81FD9}"/>
    <cellStyle name="20% - Accent1 2 9 35" xfId="19966" xr:uid="{06424EBA-2B49-47BB-96A4-B78A610E2A2E}"/>
    <cellStyle name="20% - Accent1 2 9 35 2" xfId="31313" xr:uid="{EBAB825E-52C0-45D3-8AED-2CEEF6FB26D3}"/>
    <cellStyle name="20% - Accent1 2 9 36" xfId="20348" xr:uid="{5F37795E-616B-4B04-9CA8-EFA7243DA191}"/>
    <cellStyle name="20% - Accent1 2 9 36 2" xfId="31695" xr:uid="{8102D89D-0C1D-4549-8FB4-064B4F55D22C}"/>
    <cellStyle name="20% - Accent1 2 9 37" xfId="20081" xr:uid="{1432B20C-FDF2-4C2A-872A-3167027F0DEC}"/>
    <cellStyle name="20% - Accent1 2 9 37 2" xfId="31428" xr:uid="{06335F2A-874C-453B-BA04-F6F804716E60}"/>
    <cellStyle name="20% - Accent1 2 9 38" xfId="8710" xr:uid="{FFAB9658-5A68-4596-81DB-39F3ECA6AB1C}"/>
    <cellStyle name="20% - Accent1 2 9 4" xfId="9304" xr:uid="{D486CD8F-D6E8-4681-A9AC-20D9B427F989}"/>
    <cellStyle name="20% - Accent1 2 9 4 2" xfId="22672" xr:uid="{FF4F6EC0-5965-457D-8804-F507A8EFD737}"/>
    <cellStyle name="20% - Accent1 2 9 5" xfId="11156" xr:uid="{AF927179-3BA6-472A-836B-39547660FB05}"/>
    <cellStyle name="20% - Accent1 2 9 5 2" xfId="24394" xr:uid="{AAB8F14D-156A-431E-925A-27ACD445B19C}"/>
    <cellStyle name="20% - Accent1 2 9 6" xfId="9423" xr:uid="{6FF18D79-47E5-48FE-976E-9E3F36A83433}"/>
    <cellStyle name="20% - Accent1 2 9 6 2" xfId="22784" xr:uid="{76E38E64-DABC-4277-9D56-087E10876BBD}"/>
    <cellStyle name="20% - Accent1 2 9 7" xfId="10107" xr:uid="{67A4C6F3-0228-4B93-8F1F-0D745BAB9EEF}"/>
    <cellStyle name="20% - Accent1 2 9 7 2" xfId="23473" xr:uid="{233B7149-C1BE-422D-A776-5C66ACBA2280}"/>
    <cellStyle name="20% - Accent1 2 9 8" xfId="12155" xr:uid="{1594B69F-32E3-43B5-8D54-E6C642CA186F}"/>
    <cellStyle name="20% - Accent1 2 9 8 2" xfId="25253" xr:uid="{2F03C335-2A87-489C-95B5-1651FFEA2927}"/>
    <cellStyle name="20% - Accent1 2 9 9" xfId="9002" xr:uid="{F84D050B-2E84-43AB-ABA2-5D878BF96B67}"/>
    <cellStyle name="20% - Accent1 2 9 9 2" xfId="22410" xr:uid="{A39EC369-EA87-4875-8CF9-4A0748BEA77E}"/>
    <cellStyle name="20% - Accent1 20" xfId="12444" xr:uid="{A3714921-B2C8-498B-90A3-53456AD7C399}"/>
    <cellStyle name="20% - Accent1 20 2" xfId="25492" xr:uid="{BB2877D6-1C69-44AD-A7B6-070DCF9E0019}"/>
    <cellStyle name="20% - Accent1 21" xfId="12640" xr:uid="{BC87563F-6A94-4153-826B-150416F73F56}"/>
    <cellStyle name="20% - Accent1 21 2" xfId="25647" xr:uid="{607784D6-B67D-40C1-9C98-65032A763B1C}"/>
    <cellStyle name="20% - Accent1 22" xfId="12817" xr:uid="{FC1D6AF3-0426-45A1-AA41-5EF15C9435F6}"/>
    <cellStyle name="20% - Accent1 22 2" xfId="25786" xr:uid="{E2CA8224-CD96-48C2-8157-C573FC6E85A7}"/>
    <cellStyle name="20% - Accent1 23" xfId="12983" xr:uid="{495A87FC-F45B-40A3-81E3-B3355917E05A}"/>
    <cellStyle name="20% - Accent1 23 2" xfId="25911" xr:uid="{BFE1D5FA-3AF0-402C-8E3D-BA1667111E79}"/>
    <cellStyle name="20% - Accent1 24" xfId="13153" xr:uid="{20F28524-B081-4673-ABFE-DC937430B676}"/>
    <cellStyle name="20% - Accent1 24 2" xfId="26042" xr:uid="{55C04C5C-366B-4D60-B3BF-A0204589C21C}"/>
    <cellStyle name="20% - Accent1 25" xfId="13295" xr:uid="{053B6487-D479-45C3-BBE9-2BF313C50C47}"/>
    <cellStyle name="20% - Accent1 25 2" xfId="26155" xr:uid="{69CAA8F4-ABB4-4189-AB7D-44DF6AD16123}"/>
    <cellStyle name="20% - Accent1 26" xfId="13492" xr:uid="{2CCD2D9C-00B4-42E2-B96F-C867E55D11C9}"/>
    <cellStyle name="20% - Accent1 26 2" xfId="26308" xr:uid="{60190AC2-D0B0-4E69-90C0-630B59EFD9AC}"/>
    <cellStyle name="20% - Accent1 27" xfId="13713" xr:uid="{D3CC41B9-C7BD-4934-B580-B0B4844E52B4}"/>
    <cellStyle name="20% - Accent1 27 2" xfId="26456" xr:uid="{F5128B94-D1C5-476A-A2B8-44D1EFFE6069}"/>
    <cellStyle name="20% - Accent1 28" xfId="11941" xr:uid="{37F52DE5-FCF0-496C-A6D0-EA16E842255E}"/>
    <cellStyle name="20% - Accent1 28 2" xfId="25084" xr:uid="{650F35ED-E417-46C4-8AD0-5F8B8A591576}"/>
    <cellStyle name="20% - Accent1 29" xfId="12220" xr:uid="{EAD49EB4-57F0-4852-8753-A70B3096F507}"/>
    <cellStyle name="20% - Accent1 29 2" xfId="25315" xr:uid="{43B56F5C-CA5B-469A-83E7-253A649BFF93}"/>
    <cellStyle name="20% - Accent1 3" xfId="1014" xr:uid="{D46E37C2-62E4-48EE-A3B5-DC4380115301}"/>
    <cellStyle name="20% - Accent1 3 2" xfId="4862" xr:uid="{31BACE03-4DBD-496A-9C2C-36B1BA57D590}"/>
    <cellStyle name="20% - Accent1 3 2 10" xfId="16574" xr:uid="{40DFD0CB-364F-4617-874A-9EAF186FEEDA}"/>
    <cellStyle name="20% - Accent1 3 2 10 2" xfId="28653" xr:uid="{20C4FDE5-8775-477D-B7FB-E78B667CC783}"/>
    <cellStyle name="20% - Accent1 3 2 11" xfId="18863" xr:uid="{BE672DD9-562C-4035-880C-55BBF2F69D72}"/>
    <cellStyle name="20% - Accent1 3 2 11 2" xfId="30494" xr:uid="{3C229D9D-68BF-450B-AB34-E5372A28B020}"/>
    <cellStyle name="20% - Accent1 3 2 12" xfId="20464" xr:uid="{2042C674-5976-40C1-9B7D-5F7F8EB3F9B2}"/>
    <cellStyle name="20% - Accent1 3 2 12 2" xfId="31795" xr:uid="{B511D315-91E2-486F-ACED-EADEAABE7D98}"/>
    <cellStyle name="20% - Accent1 3 2 13" xfId="19912" xr:uid="{5BA9D719-3C81-4D03-8A53-64B59AEB91C7}"/>
    <cellStyle name="20% - Accent1 3 2 13 2" xfId="31265" xr:uid="{02141CEF-D901-4C09-AC10-595FBF57C6D7}"/>
    <cellStyle name="20% - Accent1 3 2 14" xfId="20434" xr:uid="{F02C58C5-94B5-4E53-93AE-909F82E44025}"/>
    <cellStyle name="20% - Accent1 3 2 14 2" xfId="31771" xr:uid="{823A5866-5DB0-4BDB-B37F-055D3BF273C5}"/>
    <cellStyle name="20% - Accent1 3 2 15" xfId="21401" xr:uid="{DEF8FC20-8531-4DF1-9098-11B127E20109}"/>
    <cellStyle name="20% - Accent1 3 2 16" xfId="7910" xr:uid="{BEF3E3A9-08B7-473E-A671-9DEC9F348F68}"/>
    <cellStyle name="20% - Accent1 3 2 17" xfId="33183" xr:uid="{9B16AC61-2D47-4B86-B317-D5B931975918}"/>
    <cellStyle name="20% - Accent1 3 2 2" xfId="10877" xr:uid="{E8BA670B-5C50-4881-A9A8-3EA85EA08A1D}"/>
    <cellStyle name="20% - Accent1 3 2 2 2" xfId="24149" xr:uid="{8E579202-66A5-47EC-8453-154E80629535}"/>
    <cellStyle name="20% - Accent1 3 2 3" xfId="15191" xr:uid="{CFFCD2DA-A6A0-415C-A666-18737162E9F2}"/>
    <cellStyle name="20% - Accent1 3 2 3 2" xfId="27349" xr:uid="{9DABB95A-8432-475D-A2C8-504A59837807}"/>
    <cellStyle name="20% - Accent1 3 2 4" xfId="16824" xr:uid="{5EBF7368-F33D-45A1-8A10-5EE4223C262E}"/>
    <cellStyle name="20% - Accent1 3 2 4 2" xfId="28871" xr:uid="{3782E50B-F185-4371-B969-897C90D8CF58}"/>
    <cellStyle name="20% - Accent1 3 2 5" xfId="17395" xr:uid="{146E7D5F-5DA4-43C0-9A5E-56EE976D7DDE}"/>
    <cellStyle name="20% - Accent1 3 2 5 2" xfId="29324" xr:uid="{495B231C-0357-4451-890E-4D2D2265AC79}"/>
    <cellStyle name="20% - Accent1 3 2 6" xfId="16995" xr:uid="{D2CD4929-40EA-4437-ABD9-4FAFE4CBDE3F}"/>
    <cellStyle name="20% - Accent1 3 2 6 2" xfId="29013" xr:uid="{EA08BDBB-4E11-44D2-9EDE-FCC3F6EF3E20}"/>
    <cellStyle name="20% - Accent1 3 2 7" xfId="15412" xr:uid="{DCFA3B9F-4A8C-4857-A799-3113C12F9267}"/>
    <cellStyle name="20% - Accent1 3 2 7 2" xfId="27545" xr:uid="{EB14EE60-C50C-4ABA-AD0B-FA2DEEC19684}"/>
    <cellStyle name="20% - Accent1 3 2 8" xfId="16640" xr:uid="{1DB12F40-0042-4E1A-9778-92CF9B5747FD}"/>
    <cellStyle name="20% - Accent1 3 2 8 2" xfId="28709" xr:uid="{7515CA43-0996-49D9-86AB-41ED2AC6B1E4}"/>
    <cellStyle name="20% - Accent1 3 2 9" xfId="15466" xr:uid="{61A31FB4-88E1-4F0D-BF87-32A3FA4C64B5}"/>
    <cellStyle name="20% - Accent1 3 2 9 2" xfId="27588" xr:uid="{12C9B131-0011-4D83-8EA3-79FE4299553E}"/>
    <cellStyle name="20% - Accent1 3 3" xfId="33014" xr:uid="{C485A7AF-B996-4FF4-8FF9-019A30B1A5C9}"/>
    <cellStyle name="20% - Accent1 30" xfId="8828" xr:uid="{6AB65648-422B-4833-A79C-BCD5EB2EA74B}"/>
    <cellStyle name="20% - Accent1 30 2" xfId="22255" xr:uid="{9136727A-0345-4B40-AE9D-FD445B811C44}"/>
    <cellStyle name="20% - Accent1 31" xfId="14411" xr:uid="{C01FCAE8-17F1-4ACE-8A5F-131C1BF06228}"/>
    <cellStyle name="20% - Accent1 31 2" xfId="26914" xr:uid="{7E0D0F08-E775-42EB-ADB1-28A967B9CB99}"/>
    <cellStyle name="20% - Accent1 32" xfId="13688" xr:uid="{8342BC73-DF9D-4AA2-BAC9-81EDDF4B78E9}"/>
    <cellStyle name="20% - Accent1 32 2" xfId="26449" xr:uid="{CAE9B8A6-C3C4-4C33-BC04-2BFBD4890979}"/>
    <cellStyle name="20% - Accent1 33" xfId="14677" xr:uid="{614C0BFB-CB2B-433E-B61D-266CF917395F}"/>
    <cellStyle name="20% - Accent1 33 2" xfId="27079" xr:uid="{5FFC76FB-F4FC-48D9-80A2-17A68451442E}"/>
    <cellStyle name="20% - Accent1 34" xfId="13925" xr:uid="{C2D50B8C-019F-4EB1-8D56-72DE1FB9C978}"/>
    <cellStyle name="20% - Accent1 34 2" xfId="26596" xr:uid="{EF3B5676-B552-4404-94C0-E464AD7325BC}"/>
    <cellStyle name="20% - Accent1 35" xfId="14921" xr:uid="{B26ECFE7-8481-4D5F-BED5-78922495E301}"/>
    <cellStyle name="20% - Accent1 35 2" xfId="27204" xr:uid="{BA61774D-E21D-4A74-8A23-DA732BB6D8E6}"/>
    <cellStyle name="20% - Accent1 36" xfId="15019" xr:uid="{85033D08-2330-4ACA-A75D-5D5BBCCB93B6}"/>
    <cellStyle name="20% - Accent1 36 2" xfId="27240" xr:uid="{18E38466-8148-46B9-A203-162116458648}"/>
    <cellStyle name="20% - Accent1 37" xfId="17012" xr:uid="{21DAEBCB-4CD3-4CC2-AB7F-8F8B959162A5}"/>
    <cellStyle name="20% - Accent1 37 2" xfId="29022" xr:uid="{2A8CF1DA-DAE8-4A5E-B025-DB8B651F170B}"/>
    <cellStyle name="20% - Accent1 38" xfId="17344" xr:uid="{1A176664-7239-4190-8EBC-17988D025EAF}"/>
    <cellStyle name="20% - Accent1 38 2" xfId="29286" xr:uid="{285F1D73-E09F-4F1A-B400-78A0CAE29E33}"/>
    <cellStyle name="20% - Accent1 39" xfId="17733" xr:uid="{8C7AAC7B-E1C4-435E-A69D-9C757B015569}"/>
    <cellStyle name="20% - Accent1 39 2" xfId="29608" xr:uid="{C757CF39-3AD4-4109-838C-01DA7D44E8F3}"/>
    <cellStyle name="20% - Accent1 4" xfId="1015" xr:uid="{FD73605B-2057-47EA-82A7-06BCC8F80D55}"/>
    <cellStyle name="20% - Accent1 4 10" xfId="11753" xr:uid="{A758EF17-B823-443E-BE57-FAB209A091B7}"/>
    <cellStyle name="20% - Accent1 4 10 2" xfId="24926" xr:uid="{6509762F-AB54-41A3-B078-346CD1C2AE25}"/>
    <cellStyle name="20% - Accent1 4 11" xfId="11403" xr:uid="{CC41E89F-C86D-4A30-8EA3-09F7A60AC500}"/>
    <cellStyle name="20% - Accent1 4 11 2" xfId="24617" xr:uid="{710AB0D3-EB58-4EE3-80F6-EAD203415944}"/>
    <cellStyle name="20% - Accent1 4 12" xfId="10416" xr:uid="{F990BBA8-93A7-48B8-A234-ED1899CF83A9}"/>
    <cellStyle name="20% - Accent1 4 12 2" xfId="23753" xr:uid="{37C9C22B-AD30-4508-B55F-2430C44E4C18}"/>
    <cellStyle name="20% - Accent1 4 13" xfId="13043" xr:uid="{ED13388A-54CB-4219-83F1-A7F2CAB397BC}"/>
    <cellStyle name="20% - Accent1 4 13 2" xfId="25958" xr:uid="{E7EC2D59-3D1F-4ADB-9589-BDC3A0ED0E87}"/>
    <cellStyle name="20% - Accent1 4 14" xfId="12564" xr:uid="{AB9D3688-5319-4F40-82DD-E4FE6FFF3129}"/>
    <cellStyle name="20% - Accent1 4 14 2" xfId="25589" xr:uid="{0788ADBF-F6B0-4891-B11E-730E562A0932}"/>
    <cellStyle name="20% - Accent1 4 15" xfId="9193" xr:uid="{8DCB4BB8-D139-4609-AF1D-EF0FA73CD90C}"/>
    <cellStyle name="20% - Accent1 4 15 2" xfId="22575" xr:uid="{BC9390C6-21D8-4D4A-800C-DA3E5A793A55}"/>
    <cellStyle name="20% - Accent1 4 16" xfId="13754" xr:uid="{37D7BFDE-E724-4ADA-8CDD-C202808C3325}"/>
    <cellStyle name="20% - Accent1 4 16 2" xfId="26483" xr:uid="{5BB5770A-046A-493A-B7C0-E1A312968FE6}"/>
    <cellStyle name="20% - Accent1 4 17" xfId="12608" xr:uid="{0B8223CC-4833-4276-8B58-7AC4E7609650}"/>
    <cellStyle name="20% - Accent1 4 17 2" xfId="25625" xr:uid="{343FDD53-D94B-407D-95FE-D971AF779E4E}"/>
    <cellStyle name="20% - Accent1 4 18" xfId="12331" xr:uid="{897EDF41-5991-407E-8AB3-737CBEACCCDA}"/>
    <cellStyle name="20% - Accent1 4 18 2" xfId="25392" xr:uid="{89E815E1-AF18-4314-AB86-92440D0236C2}"/>
    <cellStyle name="20% - Accent1 4 19" xfId="12939" xr:uid="{B0BDBC95-F25F-4C81-8B9A-2FB058EEA473}"/>
    <cellStyle name="20% - Accent1 4 19 2" xfId="25880" xr:uid="{AD0F66AB-B7D1-431B-B3E8-27CDB910F078}"/>
    <cellStyle name="20% - Accent1 4 2" xfId="4798" xr:uid="{0D9574E8-1D7D-43F9-9E14-A29F80BCE807}"/>
    <cellStyle name="20% - Accent1 4 2 10" xfId="16575" xr:uid="{4389747F-81B7-4FAA-96EF-149400A21EE6}"/>
    <cellStyle name="20% - Accent1 4 2 10 2" xfId="28654" xr:uid="{3F7401BA-8DFE-4EB6-9982-092599D6B3B7}"/>
    <cellStyle name="20% - Accent1 4 2 11" xfId="15535" xr:uid="{662BF1A6-A690-4CD4-9442-0BE09691CBF4}"/>
    <cellStyle name="20% - Accent1 4 2 11 2" xfId="27644" xr:uid="{E7188B31-BD3D-4E5D-8402-0AE56EE2D76D}"/>
    <cellStyle name="20% - Accent1 4 2 12" xfId="20465" xr:uid="{D68F2D46-9717-42C2-9DF2-988EBFC68BE4}"/>
    <cellStyle name="20% - Accent1 4 2 12 2" xfId="31796" xr:uid="{7B31402B-A845-46F4-A86C-056183DD6BC5}"/>
    <cellStyle name="20% - Accent1 4 2 13" xfId="19911" xr:uid="{5BDF72B6-385B-4BBA-BCA9-FC09706F7A8D}"/>
    <cellStyle name="20% - Accent1 4 2 13 2" xfId="31264" xr:uid="{B4DC93E1-D96F-4C06-89F5-A2DD7999D3B4}"/>
    <cellStyle name="20% - Accent1 4 2 14" xfId="20435" xr:uid="{253BA7BE-BE1A-4DB3-96F9-97930E41D084}"/>
    <cellStyle name="20% - Accent1 4 2 14 2" xfId="31772" xr:uid="{6DBC7EB1-83D1-4F93-BA9A-4835A1C10C7A}"/>
    <cellStyle name="20% - Accent1 4 2 15" xfId="21304" xr:uid="{4953B4EB-822E-45EB-916A-B693D12FB7DB}"/>
    <cellStyle name="20% - Accent1 4 2 16" xfId="7911" xr:uid="{BAC41122-CBC7-4BF0-8E31-B52C979A564C}"/>
    <cellStyle name="20% - Accent1 4 2 17" xfId="33225" xr:uid="{D01BA4A3-D7DC-46E2-86D6-B0820D83AE71}"/>
    <cellStyle name="20% - Accent1 4 2 2" xfId="9431" xr:uid="{97D6EFF2-86E2-4C13-A713-EE27A303C3DA}"/>
    <cellStyle name="20% - Accent1 4 2 2 2" xfId="22792" xr:uid="{411EC89D-6D07-4230-92E4-6E556B16715E}"/>
    <cellStyle name="20% - Accent1 4 2 3" xfId="15190" xr:uid="{ED85F98F-670F-4BE5-85B3-387E96EA07F6}"/>
    <cellStyle name="20% - Accent1 4 2 3 2" xfId="27348" xr:uid="{D021DFB2-D09A-4ADC-BF08-FD117E9E7EA8}"/>
    <cellStyle name="20% - Accent1 4 2 4" xfId="16825" xr:uid="{00986C72-C607-459A-81AE-827A7145FC56}"/>
    <cellStyle name="20% - Accent1 4 2 4 2" xfId="28872" xr:uid="{48F6F6FC-9C94-49A5-80E1-9D10A9947F85}"/>
    <cellStyle name="20% - Accent1 4 2 5" xfId="17464" xr:uid="{632BEBE8-5C95-4023-8D14-5D78DEE2C0D9}"/>
    <cellStyle name="20% - Accent1 4 2 5 2" xfId="29391" xr:uid="{CEE0AC53-CA45-4E21-B31F-4795423D9653}"/>
    <cellStyle name="20% - Accent1 4 2 6" xfId="16719" xr:uid="{ACA89980-17E8-4E64-A27D-89A13406F196}"/>
    <cellStyle name="20% - Accent1 4 2 6 2" xfId="28778" xr:uid="{A19E00BE-E15A-4B03-BFC5-77A3FB28078F}"/>
    <cellStyle name="20% - Accent1 4 2 7" xfId="15411" xr:uid="{0DB10CA8-DB10-47A4-92B9-410CBB01CA05}"/>
    <cellStyle name="20% - Accent1 4 2 7 2" xfId="27544" xr:uid="{DD2213D5-EA1C-4745-A432-A9AF44EFD1F2}"/>
    <cellStyle name="20% - Accent1 4 2 8" xfId="16641" xr:uid="{4AE76FB0-BB7C-4671-A47D-BF9D05B480AD}"/>
    <cellStyle name="20% - Accent1 4 2 8 2" xfId="28710" xr:uid="{844463E3-78DD-47FA-8452-0D87307D393E}"/>
    <cellStyle name="20% - Accent1 4 2 9" xfId="15465" xr:uid="{801D1EFC-D87F-461F-8380-BE2A943A224E}"/>
    <cellStyle name="20% - Accent1 4 2 9 2" xfId="27587" xr:uid="{9B550759-D8A9-460C-A7CC-94608E82E880}"/>
    <cellStyle name="20% - Accent1 4 20" xfId="9239" xr:uid="{BC9E2878-F287-4431-911D-2EABEB0874CC}"/>
    <cellStyle name="20% - Accent1 4 20 2" xfId="22611" xr:uid="{B45AAE7C-3C6A-47C0-9794-D53206B76A5C}"/>
    <cellStyle name="20% - Accent1 4 21" xfId="12124" xr:uid="{C75CA728-AF72-41DA-AB6E-0EAB9DA0209F}"/>
    <cellStyle name="20% - Accent1 4 21 2" xfId="25228" xr:uid="{51B9800B-315B-4F1F-AE30-CCADAECD0E1B}"/>
    <cellStyle name="20% - Accent1 4 22" xfId="13779" xr:uid="{0A40BB3C-A04A-4792-A494-CF7EA16E678E}"/>
    <cellStyle name="20% - Accent1 4 22 2" xfId="26507" xr:uid="{396E6AD1-59F9-4E3C-B3B4-D9E92C891E06}"/>
    <cellStyle name="20% - Accent1 4 23" xfId="14290" xr:uid="{08E280C7-2855-4CC7-AA08-8921A09D8FEA}"/>
    <cellStyle name="20% - Accent1 4 23 2" xfId="26847" xr:uid="{0D8EA94F-7F4B-4257-AD18-993EFF0DDE91}"/>
    <cellStyle name="20% - Accent1 4 24" xfId="14498" xr:uid="{6B6483AE-C213-456D-B38D-EFDB9058B168}"/>
    <cellStyle name="20% - Accent1 4 24 2" xfId="26978" xr:uid="{750ED68D-5783-4895-8310-D5187FCE74BD}"/>
    <cellStyle name="20% - Accent1 4 25" xfId="15608" xr:uid="{6F34B301-67B0-4F0C-87AC-AF93724D2F98}"/>
    <cellStyle name="20% - Accent1 4 25 2" xfId="27711" xr:uid="{025F2D53-E460-4485-B960-CDD65C70A051}"/>
    <cellStyle name="20% - Accent1 4 26" xfId="16442" xr:uid="{EE794B20-476A-4024-8778-2479A6306567}"/>
    <cellStyle name="20% - Accent1 4 26 2" xfId="28536" xr:uid="{6CBA3283-23DF-470B-896F-97C3AE793F25}"/>
    <cellStyle name="20% - Accent1 4 27" xfId="15728" xr:uid="{640E3616-27AA-44DA-8826-3645D4CB7B90}"/>
    <cellStyle name="20% - Accent1 4 27 2" xfId="27827" xr:uid="{07AF1015-F4D5-43CC-ABD8-C09460F019FA}"/>
    <cellStyle name="20% - Accent1 4 28" xfId="16394" xr:uid="{7C7F9B0A-880C-4097-BA3C-FF8ADB885EEB}"/>
    <cellStyle name="20% - Accent1 4 28 2" xfId="28488" xr:uid="{D8C44479-306F-437C-8F55-78039D32D487}"/>
    <cellStyle name="20% - Accent1 4 29" xfId="15857" xr:uid="{660E2A37-A29F-4A79-B7F9-EF083FD00AD7}"/>
    <cellStyle name="20% - Accent1 4 29 2" xfId="27952" xr:uid="{60261D31-6F83-408E-A06C-D0B358942807}"/>
    <cellStyle name="20% - Accent1 4 3" xfId="8461" xr:uid="{2D94E478-570E-47A4-9CD8-C55ABE0C7AC1}"/>
    <cellStyle name="20% - Accent1 4 3 2" xfId="22053" xr:uid="{222FA6A7-58E0-47EC-94C0-C6B40F6B7B67}"/>
    <cellStyle name="20% - Accent1 4 3 3" xfId="33056" xr:uid="{9F36987D-C882-4C71-AEBA-FB9C5FD7EBE0}"/>
    <cellStyle name="20% - Accent1 4 30" xfId="17722" xr:uid="{639732BD-3791-47EF-AB29-CBB38D69783B}"/>
    <cellStyle name="20% - Accent1 4 30 2" xfId="29604" xr:uid="{C5633769-7EBB-46CC-B3AB-EFB45222AAFE}"/>
    <cellStyle name="20% - Accent1 4 31" xfId="18071" xr:uid="{F5EC877B-73A8-4BBC-ABFB-B4139C1105AA}"/>
    <cellStyle name="20% - Accent1 4 31 2" xfId="29884" xr:uid="{FDBB4185-E0D1-4FA9-84FC-327947087339}"/>
    <cellStyle name="20% - Accent1 4 32" xfId="18986" xr:uid="{75C94769-E501-4CBA-B88E-AD538B903955}"/>
    <cellStyle name="20% - Accent1 4 32 2" xfId="30596" xr:uid="{846F8CF4-0D62-4DF2-AD22-20EC16776C39}"/>
    <cellStyle name="20% - Accent1 4 33" xfId="17991" xr:uid="{85050B92-4C98-4AFD-8357-6C49078C40B5}"/>
    <cellStyle name="20% - Accent1 4 33 2" xfId="29808" xr:uid="{5645854A-1549-4AE8-8AB5-2B60ECF4C814}"/>
    <cellStyle name="20% - Accent1 4 34" xfId="17863" xr:uid="{598C8C91-6EBF-42E9-8E2A-8C925D944DA7}"/>
    <cellStyle name="20% - Accent1 4 34 2" xfId="29717" xr:uid="{2184078F-89A9-49E0-8113-75FF58603299}"/>
    <cellStyle name="20% - Accent1 4 35" xfId="19967" xr:uid="{F370DA90-437A-41E1-AD2D-1C683492E760}"/>
    <cellStyle name="20% - Accent1 4 35 2" xfId="31314" xr:uid="{7CFAA3D7-E8C5-4501-A4CF-3EC67A38E65A}"/>
    <cellStyle name="20% - Accent1 4 36" xfId="20347" xr:uid="{735A8BFD-865B-413A-A817-5EBB7B5BE83B}"/>
    <cellStyle name="20% - Accent1 4 36 2" xfId="31694" xr:uid="{D9B7B90E-70D9-431B-A290-77094E9B7A1B}"/>
    <cellStyle name="20% - Accent1 4 37" xfId="20082" xr:uid="{1A49CEF0-B899-47ED-853E-CBE4C2451ECE}"/>
    <cellStyle name="20% - Accent1 4 37 2" xfId="31429" xr:uid="{D7F55041-6F24-4174-ADF7-07D9E290D856}"/>
    <cellStyle name="20% - Accent1 4 38" xfId="8709" xr:uid="{FC2F541F-5162-498C-897F-B76DAC41AD7E}"/>
    <cellStyle name="20% - Accent1 4 4" xfId="9306" xr:uid="{F2E408F0-66D7-42B9-BA48-B65B60452E18}"/>
    <cellStyle name="20% - Accent1 4 4 2" xfId="22674" xr:uid="{F5F57DBC-4DAC-4B44-9AF5-1D9284AC18CE}"/>
    <cellStyle name="20% - Accent1 4 5" xfId="11157" xr:uid="{D74B2E3C-B52D-4778-B84B-5EBE63BE0444}"/>
    <cellStyle name="20% - Accent1 4 5 2" xfId="24395" xr:uid="{D23D0067-C17D-4654-AC7D-EE9451A46235}"/>
    <cellStyle name="20% - Accent1 4 6" xfId="11793" xr:uid="{D35BC4AE-942F-4A5E-818C-9BD4C69886FE}"/>
    <cellStyle name="20% - Accent1 4 6 2" xfId="24965" xr:uid="{6AB78CE0-FD1A-48B3-BEA5-5B93880A8FC3}"/>
    <cellStyle name="20% - Accent1 4 7" xfId="10105" xr:uid="{01ABD10C-873D-486A-AD13-06DAE03EC508}"/>
    <cellStyle name="20% - Accent1 4 7 2" xfId="23471" xr:uid="{1E299155-EC8C-4873-90AF-F9250CCD7A86}"/>
    <cellStyle name="20% - Accent1 4 8" xfId="10691" xr:uid="{EAF4BB99-3894-4404-AEE2-52F35DA0ECAC}"/>
    <cellStyle name="20% - Accent1 4 8 2" xfId="23991" xr:uid="{B4B0DEA5-6453-4720-8E79-69A91EE50991}"/>
    <cellStyle name="20% - Accent1 4 9" xfId="9000" xr:uid="{25006F6A-AC77-4A21-A463-D286EA63862D}"/>
    <cellStyle name="20% - Accent1 4 9 2" xfId="22408" xr:uid="{BAB99D5D-9B4F-4D5D-86E9-2248D549D39A}"/>
    <cellStyle name="20% - Accent1 40" xfId="18082" xr:uid="{2EC9651D-09CA-472F-AC4A-F54FA609CBDF}"/>
    <cellStyle name="20% - Accent1 40 2" xfId="29888" xr:uid="{E420693F-6321-4374-95E0-A1D4C663F1D4}"/>
    <cellStyle name="20% - Accent1 41" xfId="18416" xr:uid="{554FD45D-C9CE-4F73-88BD-2D9F4D1A6AF8}"/>
    <cellStyle name="20% - Accent1 41 2" xfId="30155" xr:uid="{FEF892F8-9F28-49F8-84D9-4E72B30E6E43}"/>
    <cellStyle name="20% - Accent1 42" xfId="18716" xr:uid="{0DEA0BA2-0685-409E-BCE4-7D3F4818CFCF}"/>
    <cellStyle name="20% - Accent1 42 2" xfId="30389" xr:uid="{AEA7FEF2-54AE-4041-96F3-BBC0550E8E9F}"/>
    <cellStyle name="20% - Accent1 43" xfId="18990" xr:uid="{394C051C-BF34-4EE2-B4C3-820320D62D86}"/>
    <cellStyle name="20% - Accent1 43 2" xfId="30597" xr:uid="{7FC63FF1-7205-46CA-B174-E682537F881B}"/>
    <cellStyle name="20% - Accent1 44" xfId="19276" xr:uid="{6BC44DEF-8518-4792-917A-18C33890CC5B}"/>
    <cellStyle name="20% - Accent1 44 2" xfId="30819" xr:uid="{2410BA8B-E2A6-4D36-9602-BFF7AEB9BD3F}"/>
    <cellStyle name="20% - Accent1 45" xfId="19513" xr:uid="{84DDC0FD-6D1C-45CB-99BE-3F47C6788653}"/>
    <cellStyle name="20% - Accent1 45 2" xfId="30991" xr:uid="{5EE3D4CD-7FD3-446A-B793-80A3FFBC9DBD}"/>
    <cellStyle name="20% - Accent1 46" xfId="19719" xr:uid="{F751DD23-3BD6-4B59-80B5-303495927CB9}"/>
    <cellStyle name="20% - Accent1 46 2" xfId="31135" xr:uid="{210A230B-B334-43EF-9AB3-94AEACC4B883}"/>
    <cellStyle name="20% - Accent1 47" xfId="20677" xr:uid="{B446BE46-D347-40C2-B9DC-1EB3509B1D76}"/>
    <cellStyle name="20% - Accent1 47 2" xfId="31986" xr:uid="{398B57E3-0AAE-4AF0-99BE-5D30EE89166E}"/>
    <cellStyle name="20% - Accent1 48" xfId="20919" xr:uid="{352D42D9-746C-4D0B-BA7D-4522118A059E}"/>
    <cellStyle name="20% - Accent1 48 2" xfId="32165" xr:uid="{EFBA7006-6F28-491D-AEB2-3C6FE36282A7}"/>
    <cellStyle name="20% - Accent1 49" xfId="21195" xr:uid="{353F5948-E985-4E33-B8E5-C516F777919A}"/>
    <cellStyle name="20% - Accent1 49 2" xfId="32371" xr:uid="{C174DAB6-9CC5-4F56-A269-810586530169}"/>
    <cellStyle name="20% - Accent1 5" xfId="1016" xr:uid="{B8E868D7-5DF4-4FDC-B496-5C866C5ED9DD}"/>
    <cellStyle name="20% - Accent1 5 10" xfId="12353" xr:uid="{36611302-6BF4-4CD5-B0AA-274CBA52F849}"/>
    <cellStyle name="20% - Accent1 5 10 2" xfId="25416" xr:uid="{39BB3E68-7050-48D2-9FC3-4BD60EF074CF}"/>
    <cellStyle name="20% - Accent1 5 11" xfId="8807" xr:uid="{F46C4A62-2D67-46A5-B2C6-CE28DF54F6A7}"/>
    <cellStyle name="20% - Accent1 5 11 2" xfId="22235" xr:uid="{D2FC949B-143F-4D03-B40A-2B509A839E9E}"/>
    <cellStyle name="20% - Accent1 5 12" xfId="11910" xr:uid="{B6EB570C-9251-4C02-84CA-78F7DD9E4599}"/>
    <cellStyle name="20% - Accent1 5 12 2" xfId="25059" xr:uid="{27F38C8F-3119-4D47-A3FF-7180EC886EEC}"/>
    <cellStyle name="20% - Accent1 5 13" xfId="13083" xr:uid="{6A2FABB7-DEE7-405A-9C36-B80F8BB7E36D}"/>
    <cellStyle name="20% - Accent1 5 13 2" xfId="25995" xr:uid="{FD78379D-0FB6-4B05-88C2-73EEC983228B}"/>
    <cellStyle name="20% - Accent1 5 14" xfId="11116" xr:uid="{5D4EFCBC-5AB9-4342-8949-E1AACA056430}"/>
    <cellStyle name="20% - Accent1 5 14 2" xfId="24358" xr:uid="{B74AB8A6-D2DB-4C45-88E4-E9D02493DFD5}"/>
    <cellStyle name="20% - Accent1 5 15" xfId="9192" xr:uid="{E4520A35-218B-4C3B-94F5-7B6BEA2980AB}"/>
    <cellStyle name="20% - Accent1 5 15 2" xfId="22574" xr:uid="{2DA7DE05-A2E5-4579-A25E-D6FA99F2EBEF}"/>
    <cellStyle name="20% - Accent1 5 16" xfId="9359" xr:uid="{2508338A-DF30-4C5E-A4F7-0C821B8BF7AE}"/>
    <cellStyle name="20% - Accent1 5 16 2" xfId="22721" xr:uid="{827D05CB-ED50-48ED-896A-28FD7593BBFD}"/>
    <cellStyle name="20% - Accent1 5 17" xfId="13541" xr:uid="{5708CBA3-54BF-46D3-A805-F7450A2D1351}"/>
    <cellStyle name="20% - Accent1 5 17 2" xfId="26338" xr:uid="{3CEAB8EF-0AF8-49AA-8EC1-BB139A98F90A}"/>
    <cellStyle name="20% - Accent1 5 18" xfId="13871" xr:uid="{C35129D4-9932-42E8-B613-C87C1C406E97}"/>
    <cellStyle name="20% - Accent1 5 18 2" xfId="26567" xr:uid="{D4FC0A60-4435-49F6-8F6E-43B52655BED0}"/>
    <cellStyle name="20% - Accent1 5 19" xfId="13016" xr:uid="{C53CD919-5446-45A9-A4DE-46AFFE10741C}"/>
    <cellStyle name="20% - Accent1 5 19 2" xfId="25932" xr:uid="{D2E8993C-8734-4E46-A0A5-6FFDBA029DFD}"/>
    <cellStyle name="20% - Accent1 5 2" xfId="5068" xr:uid="{BE621326-C0B3-4EAF-8E7A-D543913A0460}"/>
    <cellStyle name="20% - Accent1 5 2 10" xfId="16576" xr:uid="{BAEC9DE7-191D-4A25-B1DA-69B2CCFF1771}"/>
    <cellStyle name="20% - Accent1 5 2 10 2" xfId="28655" xr:uid="{2E486406-5C18-41B7-A2C0-1AF421193CAE}"/>
    <cellStyle name="20% - Accent1 5 2 11" xfId="15534" xr:uid="{7F674615-13C2-4332-B4E2-C489D6C05DC2}"/>
    <cellStyle name="20% - Accent1 5 2 11 2" xfId="27643" xr:uid="{E6636A63-FB9F-4422-983B-D90F031A3F75}"/>
    <cellStyle name="20% - Accent1 5 2 12" xfId="20466" xr:uid="{9270B2BF-C12C-4C6B-B633-2D45A41A5361}"/>
    <cellStyle name="20% - Accent1 5 2 12 2" xfId="31797" xr:uid="{B2A8D0AD-73E0-429F-B618-3272ED1A2199}"/>
    <cellStyle name="20% - Accent1 5 2 13" xfId="19910" xr:uid="{49740D85-AB92-48DF-8558-5E7EE202D6DB}"/>
    <cellStyle name="20% - Accent1 5 2 13 2" xfId="31263" xr:uid="{6B04839A-0CE9-4469-B22F-893AC90F0A78}"/>
    <cellStyle name="20% - Accent1 5 2 14" xfId="20436" xr:uid="{12B3EEF3-B4A2-4AFC-A2D4-664A7CD40D45}"/>
    <cellStyle name="20% - Accent1 5 2 14 2" xfId="31773" xr:uid="{593B5EEB-A80E-4EE5-A783-3A5E850C9458}"/>
    <cellStyle name="20% - Accent1 5 2 15" xfId="21305" xr:uid="{45BFC170-FB6C-4C50-BA16-568E3EB04673}"/>
    <cellStyle name="20% - Accent1 5 2 16" xfId="7912" xr:uid="{8D7B3390-4E1D-4DC9-A262-C7B286FE9695}"/>
    <cellStyle name="20% - Accent1 5 2 17" xfId="33266" xr:uid="{08C7D9B4-6BF7-472A-95F4-BF1AB8E48F47}"/>
    <cellStyle name="20% - Accent1 5 2 2" xfId="9432" xr:uid="{EFCBE5C1-C825-4FF1-9AA8-7065C1B88106}"/>
    <cellStyle name="20% - Accent1 5 2 2 2" xfId="22793" xr:uid="{2457E6CF-45B2-46CD-BC81-194BF2F42D6F}"/>
    <cellStyle name="20% - Accent1 5 2 3" xfId="15189" xr:uid="{2B1CFEB6-F670-40FF-B7ED-AF1CED9B66D9}"/>
    <cellStyle name="20% - Accent1 5 2 3 2" xfId="27347" xr:uid="{7AB9E0CC-C505-4212-A89D-64DA32B94394}"/>
    <cellStyle name="20% - Accent1 5 2 4" xfId="16826" xr:uid="{7116EF33-48FE-4530-912A-F5C9299D9C95}"/>
    <cellStyle name="20% - Accent1 5 2 4 2" xfId="28873" xr:uid="{166B9710-1DCA-41AD-90EE-7DDD5F1D7BA2}"/>
    <cellStyle name="20% - Accent1 5 2 5" xfId="17482" xr:uid="{36F60F56-CB20-4D7B-B0D3-9D0FF7F7668E}"/>
    <cellStyle name="20% - Accent1 5 2 5 2" xfId="29403" xr:uid="{A93B0BA2-2936-4FF6-A81C-09C8FA4A5893}"/>
    <cellStyle name="20% - Accent1 5 2 6" xfId="16720" xr:uid="{8BDDCBB6-CAD6-405E-AF2A-E5DD79E2CFCD}"/>
    <cellStyle name="20% - Accent1 5 2 6 2" xfId="28779" xr:uid="{766501C5-BF77-4D9F-B6AE-CCCD8DED62B6}"/>
    <cellStyle name="20% - Accent1 5 2 7" xfId="15410" xr:uid="{F7F3A6A1-ABC1-4DD3-99E6-AE74DB7CD6B3}"/>
    <cellStyle name="20% - Accent1 5 2 7 2" xfId="27543" xr:uid="{82D2E5D1-670B-4F43-84A6-D394B74EEB1C}"/>
    <cellStyle name="20% - Accent1 5 2 8" xfId="16642" xr:uid="{5A7702E4-2C39-49BA-83FF-0F6469665ECE}"/>
    <cellStyle name="20% - Accent1 5 2 8 2" xfId="28711" xr:uid="{9FDA7DB6-20B3-4C1A-B1A7-346770EE50E5}"/>
    <cellStyle name="20% - Accent1 5 2 9" xfId="15464" xr:uid="{0854FA05-22AC-4F01-9368-C5CAC9AF5948}"/>
    <cellStyle name="20% - Accent1 5 2 9 2" xfId="27586" xr:uid="{4A5D73D3-C2D2-4A10-B0E5-938A4B24A5DC}"/>
    <cellStyle name="20% - Accent1 5 20" xfId="9145" xr:uid="{92F0BB25-86DB-4257-B6CE-1DA0A13EB994}"/>
    <cellStyle name="20% - Accent1 5 20 2" xfId="22529" xr:uid="{8D74C359-8B22-4182-B649-5A946AF14108}"/>
    <cellStyle name="20% - Accent1 5 21" xfId="12544" xr:uid="{EA716335-CC1F-459E-BB1E-36465CECB174}"/>
    <cellStyle name="20% - Accent1 5 21 2" xfId="25570" xr:uid="{2281085C-EEF2-45FB-B3B8-364FFF7E62DB}"/>
    <cellStyle name="20% - Accent1 5 22" xfId="13039" xr:uid="{E7D28B35-46E2-4371-B985-097EDF610CAD}"/>
    <cellStyle name="20% - Accent1 5 22 2" xfId="25954" xr:uid="{E535F195-794E-41A0-BB45-519FEAB27F4D}"/>
    <cellStyle name="20% - Accent1 5 23" xfId="14260" xr:uid="{B5821109-846D-4C0D-A492-553F74C83553}"/>
    <cellStyle name="20% - Accent1 5 23 2" xfId="26821" xr:uid="{CA6425F7-93E9-4F20-98EB-12D205B7A197}"/>
    <cellStyle name="20% - Accent1 5 24" xfId="14464" xr:uid="{E1F8FDBC-C54C-4A65-869B-5BEC84CC392E}"/>
    <cellStyle name="20% - Accent1 5 24 2" xfId="26955" xr:uid="{E5404D3F-3C97-44BC-B09C-AA9505258D1B}"/>
    <cellStyle name="20% - Accent1 5 25" xfId="15609" xr:uid="{DD5CC528-3C7E-4BD2-8AEA-CD4556342D80}"/>
    <cellStyle name="20% - Accent1 5 25 2" xfId="27712" xr:uid="{3A8D43CD-CF12-4095-AC29-8D89C54062F5}"/>
    <cellStyle name="20% - Accent1 5 26" xfId="16441" xr:uid="{37C84B59-F7EA-45F0-B829-998863E91CC7}"/>
    <cellStyle name="20% - Accent1 5 26 2" xfId="28535" xr:uid="{E9A0BA54-9F2E-415E-BB77-E62454AB6807}"/>
    <cellStyle name="20% - Accent1 5 27" xfId="15729" xr:uid="{E6F01B66-C9F1-4529-8E1F-029B3478D13D}"/>
    <cellStyle name="20% - Accent1 5 27 2" xfId="27828" xr:uid="{48C36ADB-3AB9-473A-96B9-8EC74EDBFDAC}"/>
    <cellStyle name="20% - Accent1 5 28" xfId="16393" xr:uid="{7604D6B5-E34D-42E5-95AA-6A729B68866E}"/>
    <cellStyle name="20% - Accent1 5 28 2" xfId="28487" xr:uid="{7A2F0E23-A5D1-4A01-BE09-C6A3AA8CD303}"/>
    <cellStyle name="20% - Accent1 5 29" xfId="16929" xr:uid="{DD41CE2F-823B-43A0-BB55-3F29DDEEB4F6}"/>
    <cellStyle name="20% - Accent1 5 29 2" xfId="28950" xr:uid="{169F87ED-4EC0-4CE7-B32C-D253C776D062}"/>
    <cellStyle name="20% - Accent1 5 3" xfId="8462" xr:uid="{DAA53116-108E-482C-8C5B-B0D0FFD71F6C}"/>
    <cellStyle name="20% - Accent1 5 3 2" xfId="22054" xr:uid="{EB9DC779-936E-40F3-8021-0EF5B44FA87A}"/>
    <cellStyle name="20% - Accent1 5 30" xfId="17420" xr:uid="{D2A4DAC5-285E-45AC-B1C4-D5BB30A90CBB}"/>
    <cellStyle name="20% - Accent1 5 30 2" xfId="29348" xr:uid="{DEDE7735-ABD8-4ED4-9734-9E62551935B3}"/>
    <cellStyle name="20% - Accent1 5 31" xfId="17835" xr:uid="{E559DE3E-02E8-45BE-ABB4-6E04CC6B686E}"/>
    <cellStyle name="20% - Accent1 5 31 2" xfId="29695" xr:uid="{E32EF3A1-E50E-4A06-933E-C84E74981F2D}"/>
    <cellStyle name="20% - Accent1 5 32" xfId="16195" xr:uid="{E75174C5-71EE-4D82-87DA-A4EBEC2228EA}"/>
    <cellStyle name="20% - Accent1 5 32 2" xfId="28291" xr:uid="{AC692D70-767E-4C90-99D5-B4C4C167A74E}"/>
    <cellStyle name="20% - Accent1 5 33" xfId="19395" xr:uid="{68EB85D4-4A67-4EBA-B793-203464A7783F}"/>
    <cellStyle name="20% - Accent1 5 33 2" xfId="30898" xr:uid="{A1AA3194-57E9-4BC2-9C75-F9BFEBB36936}"/>
    <cellStyle name="20% - Accent1 5 34" xfId="17815" xr:uid="{7296D1C8-8812-4F0E-898D-8EF374482445}"/>
    <cellStyle name="20% - Accent1 5 34 2" xfId="29676" xr:uid="{7BDA12AB-AB6F-422E-9AB7-58A37705FDFA}"/>
    <cellStyle name="20% - Accent1 5 35" xfId="19968" xr:uid="{F0A44BE4-3EBB-4B4D-9713-E37037864D9A}"/>
    <cellStyle name="20% - Accent1 5 35 2" xfId="31315" xr:uid="{0AB4E7BE-59B3-46FF-8E93-BE2B46B5765A}"/>
    <cellStyle name="20% - Accent1 5 36" xfId="20346" xr:uid="{1D12438F-1D92-4979-8ACE-FE8881EF54F6}"/>
    <cellStyle name="20% - Accent1 5 36 2" xfId="31693" xr:uid="{D59E8C23-5019-48CB-8EE4-A1EE34C1684B}"/>
    <cellStyle name="20% - Accent1 5 37" xfId="20083" xr:uid="{8E639787-E462-4545-AE92-F136F1D19D55}"/>
    <cellStyle name="20% - Accent1 5 37 2" xfId="31430" xr:uid="{99F99FB3-3113-4A2F-B0D2-8B4966027F60}"/>
    <cellStyle name="20% - Accent1 5 38" xfId="8708" xr:uid="{C797B8A3-65E2-4D8F-A422-2020D1B24B6E}"/>
    <cellStyle name="20% - Accent1 5 4" xfId="9307" xr:uid="{8FD031EA-F21A-4546-AD13-F8FCD04522A1}"/>
    <cellStyle name="20% - Accent1 5 4 2" xfId="22675" xr:uid="{FB196959-06B2-4527-B66F-FAC3B1881F00}"/>
    <cellStyle name="20% - Accent1 5 5" xfId="10194" xr:uid="{55302D2A-B615-47C9-B908-8B18E283B521}"/>
    <cellStyle name="20% - Accent1 5 5 2" xfId="23557" xr:uid="{7A38D129-E0E7-4F26-A23C-0E19AC46146B}"/>
    <cellStyle name="20% - Accent1 5 6" xfId="10849" xr:uid="{0EDA8C7E-41AF-4BB1-B5D7-2F1B07218BB1}"/>
    <cellStyle name="20% - Accent1 5 6 2" xfId="24127" xr:uid="{A26D8B35-F6DC-4002-9930-B2648C93074B}"/>
    <cellStyle name="20% - Accent1 5 7" xfId="10104" xr:uid="{DCC6E9AA-483B-4AC9-BA47-CC0AD095D0B3}"/>
    <cellStyle name="20% - Accent1 5 7 2" xfId="23470" xr:uid="{2E3218A8-098A-4BB1-A466-CF5ACF0AE7B2}"/>
    <cellStyle name="20% - Accent1 5 8" xfId="11299" xr:uid="{1764D7EF-77F9-491E-8900-DE458DBEB024}"/>
    <cellStyle name="20% - Accent1 5 8 2" xfId="24525" xr:uid="{B50DCD1B-8F6D-429A-A1A0-C6657E066C97}"/>
    <cellStyle name="20% - Accent1 5 9" xfId="12141" xr:uid="{E07A6F40-281F-4D66-900B-FC0A12A389E0}"/>
    <cellStyle name="20% - Accent1 5 9 2" xfId="25241" xr:uid="{DB7EFC2F-0D7C-4767-A829-8C9B7368E62F}"/>
    <cellStyle name="20% - Accent1 50" xfId="21604" xr:uid="{5C09C469-EC4D-4DBD-A915-AB4F9AEE83D5}"/>
    <cellStyle name="20% - Accent1 51" xfId="22004" xr:uid="{CE3BDE40-1F93-4264-8F94-FD4F52BFBA56}"/>
    <cellStyle name="20% - Accent1 52" xfId="32544" xr:uid="{5BF402D4-E563-41E0-9562-B1476A13CC65}"/>
    <cellStyle name="20% - Accent1 6" xfId="1017" xr:uid="{7C3CEC76-E7D8-4E5A-B1D0-FE84EC255531}"/>
    <cellStyle name="20% - Accent1 6 2" xfId="2898" xr:uid="{CD79FA27-DD40-4ECE-A1CE-3DC394A98622}"/>
    <cellStyle name="20% - Accent1 6 2 10" xfId="16577" xr:uid="{7F3013B6-1F9E-4205-9D54-4E67D772D023}"/>
    <cellStyle name="20% - Accent1 6 2 10 2" xfId="28656" xr:uid="{6ED6D895-BC6D-4F62-AEE1-B6DF7FB66E73}"/>
    <cellStyle name="20% - Accent1 6 2 11" xfId="15533" xr:uid="{4CC9B8FB-DF78-438D-9660-A453E93DBD42}"/>
    <cellStyle name="20% - Accent1 6 2 11 2" xfId="27642" xr:uid="{43534FBC-0429-4AC6-BFA9-D0ED357B144A}"/>
    <cellStyle name="20% - Accent1 6 2 12" xfId="20467" xr:uid="{DCF7F1B4-7B69-466A-9165-92012F207E1E}"/>
    <cellStyle name="20% - Accent1 6 2 12 2" xfId="31798" xr:uid="{630F34A4-A1C2-49E8-9C53-6A604798F5C9}"/>
    <cellStyle name="20% - Accent1 6 2 13" xfId="19909" xr:uid="{11AC7ECA-C017-4F07-A98E-95BBEFA062E7}"/>
    <cellStyle name="20% - Accent1 6 2 13 2" xfId="31262" xr:uid="{F24792B1-2510-4BBE-9B1B-52109B60F550}"/>
    <cellStyle name="20% - Accent1 6 2 14" xfId="20437" xr:uid="{8BA95F8E-E7C8-47F3-BDEB-A5B5785A14E6}"/>
    <cellStyle name="20% - Accent1 6 2 14 2" xfId="31774" xr:uid="{09F4AFE2-E405-44C7-8401-3DB277CC7174}"/>
    <cellStyle name="20% - Accent1 6 2 15" xfId="21402" xr:uid="{523D2FEB-D66B-44BC-9A55-658A6F8A1778}"/>
    <cellStyle name="20% - Accent1 6 2 16" xfId="7913" xr:uid="{D391128D-B935-450D-8901-53AD7C19403F}"/>
    <cellStyle name="20% - Accent1 6 2 17" xfId="7441" xr:uid="{4701169D-981F-4B8A-AFAA-CC41B558780A}"/>
    <cellStyle name="20% - Accent1 6 2 18" xfId="4979" xr:uid="{751C5F88-2974-452F-B54C-DDF14BD16166}"/>
    <cellStyle name="20% - Accent1 6 2 19" xfId="33307" xr:uid="{00177AD2-07CC-4FCA-9C65-4A59143564EF}"/>
    <cellStyle name="20% - Accent1 6 2 2" xfId="10880" xr:uid="{EEB8A21F-E964-49D1-9F15-6FC76DA7D764}"/>
    <cellStyle name="20% - Accent1 6 2 2 2" xfId="24152" xr:uid="{6CECDC68-0840-4AA1-A8ED-2D7DE0EAB168}"/>
    <cellStyle name="20% - Accent1 6 2 3" xfId="15188" xr:uid="{DBAC7551-625D-4C15-8B20-CA0C70B55B04}"/>
    <cellStyle name="20% - Accent1 6 2 3 2" xfId="27346" xr:uid="{D3B0F96A-412C-49C9-A45C-A1EB7AEF903F}"/>
    <cellStyle name="20% - Accent1 6 2 4" xfId="16827" xr:uid="{E0231ED0-F60F-4EF3-8E50-42414BD3BF51}"/>
    <cellStyle name="20% - Accent1 6 2 4 2" xfId="28874" xr:uid="{6756D802-F633-4813-A602-4527CB6B5ED9}"/>
    <cellStyle name="20% - Accent1 6 2 5" xfId="15304" xr:uid="{19F62876-D5E7-4EFC-95C9-9BDECB1835D7}"/>
    <cellStyle name="20% - Accent1 6 2 5 2" xfId="27448" xr:uid="{1E564850-C0DB-4A09-93E6-8BFF39067DE6}"/>
    <cellStyle name="20% - Accent1 6 2 6" xfId="16721" xr:uid="{24CC3040-6513-4B5A-A404-45D57FEE999F}"/>
    <cellStyle name="20% - Accent1 6 2 6 2" xfId="28780" xr:uid="{3E2681DF-2D49-420E-A4FC-137572BF5C9A}"/>
    <cellStyle name="20% - Accent1 6 2 7" xfId="15409" xr:uid="{F6536AED-7E6D-4B02-AD79-637DC24BBCA3}"/>
    <cellStyle name="20% - Accent1 6 2 7 2" xfId="27542" xr:uid="{F63EAEB7-5899-4BD3-915B-5C0BA70D4C51}"/>
    <cellStyle name="20% - Accent1 6 2 8" xfId="16643" xr:uid="{BDFE1BB2-F350-4236-9BCD-4964242D7D6B}"/>
    <cellStyle name="20% - Accent1 6 2 8 2" xfId="28712" xr:uid="{7385C367-9F71-4D61-96C9-72AF1B4BB5E3}"/>
    <cellStyle name="20% - Accent1 6 2 9" xfId="15463" xr:uid="{FB3D8EEE-82CF-4C78-A7C8-6542A58D4254}"/>
    <cellStyle name="20% - Accent1 6 2 9 2" xfId="27585" xr:uid="{9FE648F5-C936-4B53-BC90-3ABFF2F837E6}"/>
    <cellStyle name="20% - Accent1 6 3" xfId="3069" xr:uid="{B7689DAB-D63D-4FAD-92CB-BEAB625CEFF5}"/>
    <cellStyle name="20% - Accent1 6 3 2" xfId="7702" xr:uid="{FBD1866E-959F-4218-81DF-0E8A3CB67CA7}"/>
    <cellStyle name="20% - Accent1 6 4" xfId="6970" xr:uid="{BA6EB209-E60C-4327-AFEE-26E1BC34EC0D}"/>
    <cellStyle name="20% - Accent1 6 5" xfId="3532" xr:uid="{9B819084-CD1E-4CF0-86B7-05A4C4D53D86}"/>
    <cellStyle name="20% - Accent1 7" xfId="1018" xr:uid="{F19CA5F6-4B4C-4D7C-818F-FD96CDA603DE}"/>
    <cellStyle name="20% - Accent1 7 2" xfId="2899" xr:uid="{70E127C0-FEA7-4979-AF54-6510C42D935A}"/>
    <cellStyle name="20% - Accent1 7 2 10" xfId="16578" xr:uid="{53005678-F78A-4882-AE31-89FF25047F72}"/>
    <cellStyle name="20% - Accent1 7 2 10 2" xfId="28657" xr:uid="{7F45BAF5-56FA-4A5E-89E0-1625BBA8640A}"/>
    <cellStyle name="20% - Accent1 7 2 11" xfId="15532" xr:uid="{338DDB15-AE0E-4B52-AC7A-0C9D46E4363E}"/>
    <cellStyle name="20% - Accent1 7 2 11 2" xfId="27641" xr:uid="{5373BAD3-CB7E-42B6-A8CD-F2BFCFBFD30D}"/>
    <cellStyle name="20% - Accent1 7 2 12" xfId="20468" xr:uid="{12484F07-4D2D-4A64-A5A1-E992C3824D55}"/>
    <cellStyle name="20% - Accent1 7 2 12 2" xfId="31799" xr:uid="{4BA5DAFA-7037-470D-815F-E4A1398CF5D7}"/>
    <cellStyle name="20% - Accent1 7 2 13" xfId="19908" xr:uid="{27899E9A-D0E1-4534-B8BC-DBA3994AE578}"/>
    <cellStyle name="20% - Accent1 7 2 13 2" xfId="31261" xr:uid="{18E21F24-0D53-4434-8060-93C690287451}"/>
    <cellStyle name="20% - Accent1 7 2 14" xfId="20438" xr:uid="{18BC0D7A-0B78-4CEE-AFD2-3E60F13FC6A2}"/>
    <cellStyle name="20% - Accent1 7 2 14 2" xfId="31775" xr:uid="{DC6E72EB-9F72-4E25-A364-DD194A423CCD}"/>
    <cellStyle name="20% - Accent1 7 2 15" xfId="21403" xr:uid="{8D898EE4-DD6A-42B0-9F9C-85DB70853B74}"/>
    <cellStyle name="20% - Accent1 7 2 16" xfId="7914" xr:uid="{6BD526AA-B49E-454F-9D4E-E82CBDB09784}"/>
    <cellStyle name="20% - Accent1 7 2 17" xfId="7442" xr:uid="{EB994166-2BF1-4268-90E8-C9E74031812E}"/>
    <cellStyle name="20% - Accent1 7 2 18" xfId="5067" xr:uid="{578936E5-BAA0-45C0-94E4-EE9F2EA440BE}"/>
    <cellStyle name="20% - Accent1 7 2 19" xfId="33349" xr:uid="{6D17B971-47C6-4F90-92AF-2ADC0051E21B}"/>
    <cellStyle name="20% - Accent1 7 2 2" xfId="10881" xr:uid="{2F7C8076-7B2D-4208-9196-BD638853D042}"/>
    <cellStyle name="20% - Accent1 7 2 2 2" xfId="24153" xr:uid="{BB010C55-3D00-4B8E-82E0-F4B601BC9FF2}"/>
    <cellStyle name="20% - Accent1 7 2 3" xfId="15187" xr:uid="{87391B84-C6BE-4698-BA3E-73E2F500BBFA}"/>
    <cellStyle name="20% - Accent1 7 2 3 2" xfId="27345" xr:uid="{F1CC0B75-9B6B-4F6C-811E-94C89D1A2297}"/>
    <cellStyle name="20% - Accent1 7 2 4" xfId="16828" xr:uid="{8E5BC8B2-0F18-4E75-A059-DE6AD2171128}"/>
    <cellStyle name="20% - Accent1 7 2 4 2" xfId="28875" xr:uid="{68E75B29-2D2B-4571-AB8C-2D2593591AC0}"/>
    <cellStyle name="20% - Accent1 7 2 5" xfId="15303" xr:uid="{FF87DB21-377B-469C-A42A-445D1050DA25}"/>
    <cellStyle name="20% - Accent1 7 2 5 2" xfId="27447" xr:uid="{6BCB6463-A548-4608-A72A-A8F97F89886E}"/>
    <cellStyle name="20% - Accent1 7 2 6" xfId="16722" xr:uid="{45FD1ACF-7686-43E3-B85D-B59C17445B6B}"/>
    <cellStyle name="20% - Accent1 7 2 6 2" xfId="28781" xr:uid="{2C12C594-DBB1-4500-B277-699794AFAEDB}"/>
    <cellStyle name="20% - Accent1 7 2 7" xfId="15408" xr:uid="{449ADD3C-A7A1-477C-AA66-24738EB7D936}"/>
    <cellStyle name="20% - Accent1 7 2 7 2" xfId="27541" xr:uid="{3F291951-BA63-4320-8F8D-67F71B699D44}"/>
    <cellStyle name="20% - Accent1 7 2 8" xfId="16644" xr:uid="{93F2CC88-FB54-4770-A827-D7E2B7AAAB8A}"/>
    <cellStyle name="20% - Accent1 7 2 8 2" xfId="28713" xr:uid="{CDE67DC5-822B-4499-97CE-3EB6407D75D6}"/>
    <cellStyle name="20% - Accent1 7 2 9" xfId="15462" xr:uid="{71E5B051-2B78-4AF6-9368-88B7709D8629}"/>
    <cellStyle name="20% - Accent1 7 2 9 2" xfId="27584" xr:uid="{DC5AADD5-BCDE-4BEC-B1EA-16CA3B2C1C8B}"/>
    <cellStyle name="20% - Accent1 7 3" xfId="3070" xr:uid="{F986886D-F122-47AA-95FA-7738F1BA4337}"/>
    <cellStyle name="20% - Accent1 7 3 2" xfId="7703" xr:uid="{58B06400-A2B5-4537-8119-BF898ACB975B}"/>
    <cellStyle name="20% - Accent1 7 4" xfId="6951" xr:uid="{486B73F5-C45E-4C35-94CB-30AECB314E09}"/>
    <cellStyle name="20% - Accent1 7 5" xfId="3533" xr:uid="{B797704F-CAE4-4025-8E69-86F3CDC13CA0}"/>
    <cellStyle name="20% - Accent1 8" xfId="1019" xr:uid="{D449053F-70F4-479C-96EF-04DC19A63CF8}"/>
    <cellStyle name="20% - Accent1 8 2" xfId="2900" xr:uid="{CD3E7469-8E95-4C42-927E-CD085D7C4DAB}"/>
    <cellStyle name="20% - Accent1 8 2 10" xfId="16579" xr:uid="{A1B065D9-8555-46B2-8AA8-37CE7433A6D6}"/>
    <cellStyle name="20% - Accent1 8 2 10 2" xfId="28658" xr:uid="{4B3B07BC-EB86-4B2A-BA58-8502C6954D76}"/>
    <cellStyle name="20% - Accent1 8 2 11" xfId="15531" xr:uid="{B14E45DE-7D81-43E4-AE37-F56D343C5D84}"/>
    <cellStyle name="20% - Accent1 8 2 11 2" xfId="27640" xr:uid="{2EF9091B-6006-4EF9-BB88-5C29F572F4FF}"/>
    <cellStyle name="20% - Accent1 8 2 12" xfId="20469" xr:uid="{57BD037C-76BF-4B6A-9533-ACFF39F19A8A}"/>
    <cellStyle name="20% - Accent1 8 2 12 2" xfId="31800" xr:uid="{4F6DA891-729C-4ACA-ACF0-A0D2E3993ECB}"/>
    <cellStyle name="20% - Accent1 8 2 13" xfId="19907" xr:uid="{229D759B-9E1A-41FC-9755-8DBD5FC24690}"/>
    <cellStyle name="20% - Accent1 8 2 13 2" xfId="31260" xr:uid="{C2D977F0-DB4F-4BF1-8FBE-9750F86FEE62}"/>
    <cellStyle name="20% - Accent1 8 2 14" xfId="20439" xr:uid="{81A1BD7C-F466-416A-B1F9-79F51EA47A05}"/>
    <cellStyle name="20% - Accent1 8 2 14 2" xfId="31776" xr:uid="{4E126A51-557E-429D-BBC8-D9B9A492B7A1}"/>
    <cellStyle name="20% - Accent1 8 2 15" xfId="21404" xr:uid="{CDE0CF8D-4377-4BCD-9520-953F5BB556D2}"/>
    <cellStyle name="20% - Accent1 8 2 16" xfId="7915" xr:uid="{19CA80DC-88FE-4896-933C-6E1D700E0750}"/>
    <cellStyle name="20% - Accent1 8 2 17" xfId="7443" xr:uid="{F30E312C-A4A9-4D40-9592-11680B5E73A0}"/>
    <cellStyle name="20% - Accent1 8 2 2" xfId="10882" xr:uid="{FB0729FF-481E-4FFA-A1C8-D27703D87B18}"/>
    <cellStyle name="20% - Accent1 8 2 2 2" xfId="24154" xr:uid="{F1BD3726-F9CF-4411-B6F5-FFFA393112D4}"/>
    <cellStyle name="20% - Accent1 8 2 3" xfId="15186" xr:uid="{4CF9512C-732F-4599-B89F-BF637727144F}"/>
    <cellStyle name="20% - Accent1 8 2 3 2" xfId="27344" xr:uid="{5B1902F3-7352-4282-86E7-D89F63A91696}"/>
    <cellStyle name="20% - Accent1 8 2 4" xfId="16829" xr:uid="{E651F2EA-DA7F-4E3E-9D10-E4983BE6608D}"/>
    <cellStyle name="20% - Accent1 8 2 4 2" xfId="28876" xr:uid="{3E34006E-F397-480C-A6CC-344CF229E673}"/>
    <cellStyle name="20% - Accent1 8 2 5" xfId="15302" xr:uid="{5BC7028C-882E-4F5A-A455-5292031AE66C}"/>
    <cellStyle name="20% - Accent1 8 2 5 2" xfId="27446" xr:uid="{DCB2A6C1-C4D9-43F7-89F2-5DA1A15D6A20}"/>
    <cellStyle name="20% - Accent1 8 2 6" xfId="16996" xr:uid="{26EF0B72-DEDC-4021-A5BF-8F370D60DB37}"/>
    <cellStyle name="20% - Accent1 8 2 6 2" xfId="29014" xr:uid="{0DDDD156-B9C6-439F-A2BC-970ECEA19C42}"/>
    <cellStyle name="20% - Accent1 8 2 7" xfId="15407" xr:uid="{F5352E93-85ED-422C-A7DF-5681B153FAE2}"/>
    <cellStyle name="20% - Accent1 8 2 7 2" xfId="27540" xr:uid="{D890B34F-E251-4087-B79F-0DBD2EDE3291}"/>
    <cellStyle name="20% - Accent1 8 2 8" xfId="16990" xr:uid="{A55A5B11-B8B9-4139-87C3-087069C3E68E}"/>
    <cellStyle name="20% - Accent1 8 2 8 2" xfId="29009" xr:uid="{27663AD5-4399-4A77-A8A8-E935DDB3E2CB}"/>
    <cellStyle name="20% - Accent1 8 2 9" xfId="15461" xr:uid="{AA9B0C3F-94FC-4FE1-98CB-A29072EE7ABE}"/>
    <cellStyle name="20% - Accent1 8 2 9 2" xfId="27583" xr:uid="{F32D8127-31CA-4A2E-90A2-4CA31D7BDB6B}"/>
    <cellStyle name="20% - Accent1 8 3" xfId="3071" xr:uid="{EFEB9848-2DDE-4A42-80D4-20715EE021D1}"/>
    <cellStyle name="20% - Accent1 8 3 2" xfId="7704" xr:uid="{C0D186DD-5276-4144-BB17-C5FAF84EA0AC}"/>
    <cellStyle name="20% - Accent1 8 4" xfId="6952" xr:uid="{1DBD671E-205F-462A-8AAE-93C01F8B86CA}"/>
    <cellStyle name="20% - Accent1 8 5" xfId="3534" xr:uid="{6639F056-F89E-4581-909B-261A178EA162}"/>
    <cellStyle name="20% - Accent1 8 6" xfId="33390" xr:uid="{17D2D097-2FF3-4A3D-BBC2-BADF0195752E}"/>
    <cellStyle name="20% - Accent1 9" xfId="1020" xr:uid="{C07E1FB1-91C6-4304-900E-00F930AA8296}"/>
    <cellStyle name="20% - Accent1 9 2" xfId="2901" xr:uid="{149709E3-5731-42BA-AB98-D2ED15C797EC}"/>
    <cellStyle name="20% - Accent1 9 2 2" xfId="7444" xr:uid="{E81AFC55-54D6-4657-B95C-0136A4B1B381}"/>
    <cellStyle name="20% - Accent1 9 3" xfId="3072" xr:uid="{1DEEFF4C-8861-46E2-B2A3-97CC2A39B688}"/>
    <cellStyle name="20% - Accent1 9 3 2" xfId="7705" xr:uid="{D94DE569-BC37-4F8D-8DEE-FFAB360194D5}"/>
    <cellStyle name="20% - Accent1 9 4" xfId="7012" xr:uid="{56845605-E935-4933-858F-B64C8890482F}"/>
    <cellStyle name="20% - Accent1 9 5" xfId="3535" xr:uid="{DBB71FC7-7B2B-4C7F-A56B-735859A33E5C}"/>
    <cellStyle name="20% - Accent1 9 6" xfId="33431" xr:uid="{949A41C8-36B8-41CA-B612-AA6B9BF0CF6A}"/>
    <cellStyle name="20% - Accent2 10" xfId="1021" xr:uid="{D2610A12-E25F-4BB1-8276-AC65A809BDFA}"/>
    <cellStyle name="20% - Accent2 10 2" xfId="2902" xr:uid="{853519F7-8EAD-4583-BD50-2D00A28C166B}"/>
    <cellStyle name="20% - Accent2 10 2 2" xfId="7445" xr:uid="{B4BC098F-594B-4098-BA45-0A6F7897A2CB}"/>
    <cellStyle name="20% - Accent2 10 3" xfId="3073" xr:uid="{A4BADB48-DB4E-40D2-9F87-E15C11830C2D}"/>
    <cellStyle name="20% - Accent2 10 3 2" xfId="7706" xr:uid="{D8FC544E-0A69-4235-864A-33208C1FC3C8}"/>
    <cellStyle name="20% - Accent2 10 4" xfId="7007" xr:uid="{5BCECBCC-D5EF-4007-B0A3-BB3111C44DEE}"/>
    <cellStyle name="20% - Accent2 10 5" xfId="3536" xr:uid="{C018665F-EBB0-4F5A-A036-8B2CB3596B26}"/>
    <cellStyle name="20% - Accent2 11" xfId="1022" xr:uid="{72CB7D41-52EC-4B3C-9DE6-143FB314B4DE}"/>
    <cellStyle name="20% - Accent2 11 2" xfId="2903" xr:uid="{34B127A0-779F-44A6-BAE7-D9918F7E81EC}"/>
    <cellStyle name="20% - Accent2 11 2 2" xfId="7446" xr:uid="{39F1E03A-6D61-4B1C-9E70-0E6440C0A689}"/>
    <cellStyle name="20% - Accent2 11 3" xfId="3074" xr:uid="{411D1867-91BD-4D76-A41B-01A986CBD437}"/>
    <cellStyle name="20% - Accent2 11 3 2" xfId="7707" xr:uid="{1FD51D62-BE46-4606-BABB-76E4EB4B5474}"/>
    <cellStyle name="20% - Accent2 11 4" xfId="6957" xr:uid="{A207BACC-2A93-45A6-8B2A-96A9DF925743}"/>
    <cellStyle name="20% - Accent2 11 5" xfId="3537" xr:uid="{663A6259-BC0A-4BA1-8EC8-ECCB20BA3D92}"/>
    <cellStyle name="20% - Accent2 12" xfId="1023" xr:uid="{D47DDD67-3F10-4E95-834C-49506D95A69B}"/>
    <cellStyle name="20% - Accent2 12 2" xfId="2904" xr:uid="{F930BB92-F858-40F9-A080-7A9F1477C039}"/>
    <cellStyle name="20% - Accent2 12 2 2" xfId="7447" xr:uid="{EDEAA19D-DA9D-4700-9917-406F2FAC84B1}"/>
    <cellStyle name="20% - Accent2 12 3" xfId="3075" xr:uid="{CDFA4BD6-DDD6-40AB-B91C-62505B8AD7A4}"/>
    <cellStyle name="20% - Accent2 12 3 2" xfId="7708" xr:uid="{F87DAB2F-BBF6-4DB9-836B-2CD526357FD6}"/>
    <cellStyle name="20% - Accent2 12 4" xfId="7058" xr:uid="{3970827F-7DD1-4617-ADE9-6A5AA8BFEAA7}"/>
    <cellStyle name="20% - Accent2 12 5" xfId="3538" xr:uid="{AD2C9499-39E6-41C4-82A4-F6F4B4AE4223}"/>
    <cellStyle name="20% - Accent2 13" xfId="1024" xr:uid="{8AE81D00-BFF9-45BF-9327-1FB49AB9C788}"/>
    <cellStyle name="20% - Accent2 13 2" xfId="2905" xr:uid="{501A3AF4-561D-444B-B0A4-DBEAA0A1A675}"/>
    <cellStyle name="20% - Accent2 13 2 2" xfId="7448" xr:uid="{CCAEADB8-B67F-4E8D-A598-26A5746031BC}"/>
    <cellStyle name="20% - Accent2 13 3" xfId="3076" xr:uid="{BA983185-069E-4CA3-97D0-31F14DFBC024}"/>
    <cellStyle name="20% - Accent2 13 3 2" xfId="7709" xr:uid="{5266611F-E472-4413-8952-5AD667E90B99}"/>
    <cellStyle name="20% - Accent2 13 4" xfId="6971" xr:uid="{E8EB8289-AFDF-4390-BAB8-41F08FE29DBF}"/>
    <cellStyle name="20% - Accent2 13 5" xfId="3539" xr:uid="{8022FFC6-7096-4C2F-8619-F8CC09A31173}"/>
    <cellStyle name="20% - Accent2 14" xfId="4680" xr:uid="{FFA36D48-146C-4557-82A6-36CCC7A47864}"/>
    <cellStyle name="20% - Accent2 14 2" xfId="24324" xr:uid="{01144B04-658A-4619-8900-29B21146759C}"/>
    <cellStyle name="20% - Accent2 14 3" xfId="11064" xr:uid="{B1051EB1-303A-4684-A1F5-2DFD77ED15B2}"/>
    <cellStyle name="20% - Accent2 15" xfId="4706" xr:uid="{7AA94C3C-8740-4398-9809-31AAB7D5435F}"/>
    <cellStyle name="20% - Accent2 15 2" xfId="24607" xr:uid="{F0CFD8F9-C65A-4228-8D2D-12D98ED4C38E}"/>
    <cellStyle name="20% - Accent2 16" xfId="11680" xr:uid="{40826F97-8734-4A9F-9AF1-F31110EA2D25}"/>
    <cellStyle name="20% - Accent2 16 2" xfId="24862" xr:uid="{5FB79093-152F-49B3-82C4-52B0F7DF7B57}"/>
    <cellStyle name="20% - Accent2 17" xfId="11877" xr:uid="{3E6FCBBD-8E5F-476F-A6F0-56C0F09C1A9F}"/>
    <cellStyle name="20% - Accent2 17 2" xfId="25031" xr:uid="{69E31FDA-FD98-46E2-BFFA-BF0A1DBC3DE0}"/>
    <cellStyle name="20% - Accent2 18" xfId="12090" xr:uid="{36D42568-51A4-46AF-A58C-F98EFEB0C428}"/>
    <cellStyle name="20% - Accent2 18 2" xfId="25206" xr:uid="{526A097B-1E0C-4A8E-B584-FC8678642943}"/>
    <cellStyle name="20% - Accent2 19" xfId="12281" xr:uid="{9073E95B-5335-4E54-AC0E-9401F9AD5395}"/>
    <cellStyle name="20% - Accent2 19 2" xfId="25354" xr:uid="{F6B44198-A1F2-4C49-B5BF-5A563A1447C8}"/>
    <cellStyle name="20% - Accent2 2" xfId="1025" xr:uid="{4B876903-F007-4FF2-8A15-2F9346DC7F5E}"/>
    <cellStyle name="20% - Accent2 2 10" xfId="1026" xr:uid="{486E4FB6-17E2-4CC6-B0CF-621E33D68651}"/>
    <cellStyle name="20% - Accent2 2 10 10" xfId="9597" xr:uid="{ECFBF259-8389-4BBE-9C6F-1B76140A9E7F}"/>
    <cellStyle name="20% - Accent2 2 10 10 2" xfId="22966" xr:uid="{D65CF681-8DEE-4305-BEA0-2070EFB3CB8A}"/>
    <cellStyle name="20% - Accent2 2 10 11" xfId="12377" xr:uid="{E12CA5A0-FC14-49E1-8057-3CF9AB9F9716}"/>
    <cellStyle name="20% - Accent2 2 10 11 2" xfId="25439" xr:uid="{B063620A-FE0A-4C5A-944C-6E167298D3A8}"/>
    <cellStyle name="20% - Accent2 2 10 12" xfId="10418" xr:uid="{AF5025F3-921D-4CC7-BD1A-093460FED4BC}"/>
    <cellStyle name="20% - Accent2 2 10 12 2" xfId="23754" xr:uid="{3D7162FC-7DCF-4E07-9A3D-67BA440659B8}"/>
    <cellStyle name="20% - Accent2 2 10 13" xfId="11326" xr:uid="{D744C968-FF6D-4502-B1DD-5C7E5634BEDA}"/>
    <cellStyle name="20% - Accent2 2 10 13 2" xfId="24551" xr:uid="{012A9AD7-19F3-4BF1-BA18-2FE419B32616}"/>
    <cellStyle name="20% - Accent2 2 10 14" xfId="12702" xr:uid="{780A4423-F217-4A38-9F42-6AC30F211452}"/>
    <cellStyle name="20% - Accent2 2 10 14 2" xfId="25694" xr:uid="{F898D41D-8F4B-43F4-B70D-213A38A89F0F}"/>
    <cellStyle name="20% - Accent2 2 10 15" xfId="11700" xr:uid="{044844AE-A453-4257-BB67-C5131B08175E}"/>
    <cellStyle name="20% - Accent2 2 10 15 2" xfId="24877" xr:uid="{C4C070C8-970A-4818-A9CE-58CCCD305CA5}"/>
    <cellStyle name="20% - Accent2 2 10 16" xfId="9710" xr:uid="{AF272085-91BF-4945-8B8A-673C3E9BABCD}"/>
    <cellStyle name="20% - Accent2 2 10 16 2" xfId="23073" xr:uid="{9A45BDAA-6AD0-4B24-B8C7-FD638BF46A56}"/>
    <cellStyle name="20% - Accent2 2 10 17" xfId="10627" xr:uid="{62955AC6-02F2-486B-A125-DF6ABBE8A470}"/>
    <cellStyle name="20% - Accent2 2 10 17 2" xfId="23943" xr:uid="{90AA9932-6F22-4094-BE1A-38483331CC96}"/>
    <cellStyle name="20% - Accent2 2 10 18" xfId="13983" xr:uid="{2A9AC25A-2A39-4E9C-8E21-6CDA2A4EEC06}"/>
    <cellStyle name="20% - Accent2 2 10 18 2" xfId="26651" xr:uid="{3BAB5A12-42CB-4E48-ACA8-12D3C7E5D1B6}"/>
    <cellStyle name="20% - Accent2 2 10 19" xfId="8861" xr:uid="{C0F75CA8-1518-4D47-BF1D-15235BC6F71B}"/>
    <cellStyle name="20% - Accent2 2 10 19 2" xfId="22280" xr:uid="{1FB6CDB5-8845-419B-857B-AFBD5C822C6E}"/>
    <cellStyle name="20% - Accent2 2 10 2" xfId="8464" xr:uid="{0105F76D-BA52-4C9A-AA96-4F75E5FAAF50}"/>
    <cellStyle name="20% - Accent2 2 10 2 2" xfId="22056" xr:uid="{27F37C96-113C-497F-8857-A9E05BB20178}"/>
    <cellStyle name="20% - Accent2 2 10 20" xfId="8971" xr:uid="{0F9B1992-2B78-452D-85C0-0957BC18D3B8}"/>
    <cellStyle name="20% - Accent2 2 10 20 2" xfId="22383" xr:uid="{63FAA3A4-88C6-4886-B3BC-5C43ACD062CA}"/>
    <cellStyle name="20% - Accent2 2 10 21" xfId="12178" xr:uid="{6BFE4F16-C1B2-4984-9A98-570010524610}"/>
    <cellStyle name="20% - Accent2 2 10 21 2" xfId="25277" xr:uid="{1CE4117F-20C1-400F-B65F-CDDD16D472B6}"/>
    <cellStyle name="20% - Accent2 2 10 22" xfId="14281" xr:uid="{6EEEF817-A386-4F19-A24C-0421F391435E}"/>
    <cellStyle name="20% - Accent2 2 10 22 2" xfId="26840" xr:uid="{573AE1A7-1566-49C9-A656-E06C625C3214}"/>
    <cellStyle name="20% - Accent2 2 10 23" xfId="14567" xr:uid="{03D0AB3B-880A-4C38-B23B-4B10D13BE317}"/>
    <cellStyle name="20% - Accent2 2 10 23 2" xfId="27010" xr:uid="{332AB544-5B8D-4F50-A9CA-2DEEAE023B65}"/>
    <cellStyle name="20% - Accent2 2 10 24" xfId="12977" xr:uid="{3269C864-D89F-449C-83DA-D9B564C6DE83}"/>
    <cellStyle name="20% - Accent2 2 10 24 2" xfId="25908" xr:uid="{D900EEA0-6039-409B-A957-98C49B93AE96}"/>
    <cellStyle name="20% - Accent2 2 10 25" xfId="15615" xr:uid="{1994B995-2545-49C3-8BE2-94AA5721245E}"/>
    <cellStyle name="20% - Accent2 2 10 25 2" xfId="27718" xr:uid="{5995C86D-33BA-4D7B-9504-2E1F54BAA1A2}"/>
    <cellStyle name="20% - Accent2 2 10 26" xfId="16436" xr:uid="{1EAB113D-AB58-49C4-AB2D-B6528E1C1B47}"/>
    <cellStyle name="20% - Accent2 2 10 26 2" xfId="28530" xr:uid="{AED00FB1-3B53-4245-8C47-A2F89B7ED313}"/>
    <cellStyle name="20% - Accent2 2 10 27" xfId="15746" xr:uid="{E1A2C72A-4A03-4B5F-AA96-9754BB827568}"/>
    <cellStyle name="20% - Accent2 2 10 27 2" xfId="27844" xr:uid="{1456657D-860A-448A-B71C-F363DB616D6D}"/>
    <cellStyle name="20% - Accent2 2 10 28" xfId="16381" xr:uid="{3C75CA33-21EA-4D9A-B117-2490EAB0B48E}"/>
    <cellStyle name="20% - Accent2 2 10 28 2" xfId="28476" xr:uid="{A256C727-6807-4465-85EB-333CD589933E}"/>
    <cellStyle name="20% - Accent2 2 10 29" xfId="15859" xr:uid="{D8A354BB-4348-4ECE-A848-3EFAB81E5AAE}"/>
    <cellStyle name="20% - Accent2 2 10 29 2" xfId="27954" xr:uid="{A24FB15A-B666-417C-8CCA-563836A71C26}"/>
    <cellStyle name="20% - Accent2 2 10 3" xfId="10189" xr:uid="{D8E71127-0B90-4A38-86C2-044CC5547F79}"/>
    <cellStyle name="20% - Accent2 2 10 3 2" xfId="23552" xr:uid="{7B41AD94-FD77-4FEE-A15D-0B47ED436E06}"/>
    <cellStyle name="20% - Accent2 2 10 30" xfId="16264" xr:uid="{F015DB13-26D9-40EC-BB88-A4F65EB1A8B4}"/>
    <cellStyle name="20% - Accent2 2 10 30 2" xfId="28359" xr:uid="{175BCF3B-999E-41E5-BBB0-9CBB4491D823}"/>
    <cellStyle name="20% - Accent2 2 10 31" xfId="15932" xr:uid="{4B1300AA-853D-450C-94F2-20C42D75B5E0}"/>
    <cellStyle name="20% - Accent2 2 10 31 2" xfId="28025" xr:uid="{1321CD6A-03E2-499A-972A-409D4BFE4D71}"/>
    <cellStyle name="20% - Accent2 2 10 32" xfId="16192" xr:uid="{65FBDE79-1BA4-4330-BBF2-5B4E95AE18F6}"/>
    <cellStyle name="20% - Accent2 2 10 32 2" xfId="28288" xr:uid="{8E193895-7853-46A3-BA66-5E35DBA80AC8}"/>
    <cellStyle name="20% - Accent2 2 10 33" xfId="18764" xr:uid="{3D1CDE57-9860-4B73-8590-68BFB10CDCD0}"/>
    <cellStyle name="20% - Accent2 2 10 33 2" xfId="30424" xr:uid="{BA9E3422-18FD-4027-833A-48A67C944ED8}"/>
    <cellStyle name="20% - Accent2 2 10 34" xfId="15323" xr:uid="{E598421B-8A34-4A04-A2E2-71D19E1CAD0B}"/>
    <cellStyle name="20% - Accent2 2 10 34 2" xfId="27466" xr:uid="{D4F899E9-C602-4FC4-BAB9-0442F864F0D4}"/>
    <cellStyle name="20% - Accent2 2 10 35" xfId="19970" xr:uid="{F55EC309-492E-44FD-8183-98862F8332BF}"/>
    <cellStyle name="20% - Accent2 2 10 35 2" xfId="31317" xr:uid="{7456F115-CB4E-46FD-B82D-4FA0091E0065}"/>
    <cellStyle name="20% - Accent2 2 10 36" xfId="20611" xr:uid="{C6476375-DCD4-468E-B909-5C2BFC7CD76D}"/>
    <cellStyle name="20% - Accent2 2 10 36 2" xfId="31931" xr:uid="{DC228D30-8C5A-45D7-90DA-AD5EACE35F05}"/>
    <cellStyle name="20% - Accent2 2 10 37" xfId="20097" xr:uid="{2AF2F516-3D39-48D9-A220-7281FE5C23BE}"/>
    <cellStyle name="20% - Accent2 2 10 37 2" xfId="31444" xr:uid="{997F0991-0EF2-49CA-8722-853AB807B552}"/>
    <cellStyle name="20% - Accent2 2 10 38" xfId="8706" xr:uid="{3A64197E-9532-4242-B201-2EE9DC55B692}"/>
    <cellStyle name="20% - Accent2 2 10 4" xfId="9316" xr:uid="{DE6A0A8F-94C0-40C6-9440-572CAB3E3CA2}"/>
    <cellStyle name="20% - Accent2 2 10 4 2" xfId="22682" xr:uid="{20C9DFA4-064A-4F73-89B5-5133555A9CD0}"/>
    <cellStyle name="20% - Accent2 2 10 5" xfId="10181" xr:uid="{B0D5FD61-960F-42EB-88B6-6B6705388B72}"/>
    <cellStyle name="20% - Accent2 2 10 5 2" xfId="23544" xr:uid="{C1FFC2BE-B35A-47C5-9FE4-658AC4C56C2F}"/>
    <cellStyle name="20% - Accent2 2 10 6" xfId="9436" xr:uid="{E0A629EF-81B6-40C0-985E-E4FE35567E90}"/>
    <cellStyle name="20% - Accent2 2 10 6 2" xfId="22797" xr:uid="{4B789F6F-B8BB-4040-B518-42A5569FC22F}"/>
    <cellStyle name="20% - Accent2 2 10 7" xfId="10096" xr:uid="{7248F156-7976-4943-AF26-6CFF1C1FB826}"/>
    <cellStyle name="20% - Accent2 2 10 7 2" xfId="23462" xr:uid="{25791449-0D97-4980-82E7-294DC476A26E}"/>
    <cellStyle name="20% - Accent2 2 10 8" xfId="10933" xr:uid="{424ADA03-B1F8-4D66-90FA-0938439ABAA1}"/>
    <cellStyle name="20% - Accent2 2 10 8 2" xfId="24206" xr:uid="{235F0325-2108-4DD0-A240-D1F2DFC2078E}"/>
    <cellStyle name="20% - Accent2 2 10 9" xfId="11447" xr:uid="{A72152F4-7972-45AD-B82F-0995B08753E3}"/>
    <cellStyle name="20% - Accent2 2 10 9 2" xfId="24655" xr:uid="{246F7BBF-EC15-4193-9186-E7D749D7F017}"/>
    <cellStyle name="20% - Accent2 2 11" xfId="3540" xr:uid="{AE6A6385-64A3-4DFC-81F5-2EF969366336}"/>
    <cellStyle name="20% - Accent2 2 11 10" xfId="11648" xr:uid="{E4C1CBF1-78B1-45FE-9593-F99573AD4EBF}"/>
    <cellStyle name="20% - Accent2 2 11 11" xfId="9225" xr:uid="{25F35A91-15FC-4328-9539-2D34BB439418}"/>
    <cellStyle name="20% - Accent2 2 11 12" xfId="12137" xr:uid="{A6D83889-7844-4E1C-9BE9-8F58495B1D1B}"/>
    <cellStyle name="20% - Accent2 2 11 13" xfId="11967" xr:uid="{8739DB46-8020-49EF-97E0-25FA945BEB36}"/>
    <cellStyle name="20% - Accent2 2 11 14" xfId="12500" xr:uid="{EEA4964F-6F27-4B94-BEED-D03C501596B9}"/>
    <cellStyle name="20% - Accent2 2 11 15" xfId="10680" xr:uid="{D73C3E39-6F17-4816-B194-D0DA130541A7}"/>
    <cellStyle name="20% - Accent2 2 11 16" xfId="12785" xr:uid="{6F771C1A-4D12-4DB5-AB34-6480A6B77D00}"/>
    <cellStyle name="20% - Accent2 2 11 17" xfId="12933" xr:uid="{CF450A55-BD34-4F15-9CAF-5A94DE4AD1F2}"/>
    <cellStyle name="20% - Accent2 2 11 18" xfId="12530" xr:uid="{84BFD7DB-3A96-4D98-A0FF-21A6D7A46E1D}"/>
    <cellStyle name="20% - Accent2 2 11 19" xfId="10434" xr:uid="{272E5513-7738-40E6-8D69-0C31D214878E}"/>
    <cellStyle name="20% - Accent2 2 11 2" xfId="9441" xr:uid="{214697B2-C58A-49C5-98EA-A6F537FB3873}"/>
    <cellStyle name="20% - Accent2 2 11 2 2" xfId="10883" xr:uid="{6D0003E3-CDC8-4687-8F0B-9A5A941CCD6B}"/>
    <cellStyle name="20% - Accent2 2 11 2 2 2" xfId="22802" xr:uid="{6BE5183D-5AFD-4092-AE4B-441B28C0FFBD}"/>
    <cellStyle name="20% - Accent2 2 11 2 2 2 2" xfId="24155" xr:uid="{CD57B9EB-C8D1-46BB-A54E-D7720836103D}"/>
    <cellStyle name="20% - Accent2 2 11 2 3" xfId="21405" xr:uid="{9B766EBC-2A4C-4E73-8AC6-E9313B072B54}"/>
    <cellStyle name="20% - Accent2 2 11 2 4" xfId="21772" xr:uid="{15517D15-C843-4A0A-B152-0FEE80D7C500}"/>
    <cellStyle name="20% - Accent2 2 11 20" xfId="12412" xr:uid="{EE9B05D8-3101-4276-9C14-C986CD53351F}"/>
    <cellStyle name="20% - Accent2 2 11 21" xfId="12562" xr:uid="{7958559F-38EA-4AFC-9022-224E8B4B7A05}"/>
    <cellStyle name="20% - Accent2 2 11 22" xfId="10979" xr:uid="{70C2E9AB-18A2-46AF-AB0D-75D62896F876}"/>
    <cellStyle name="20% - Accent2 2 11 23" xfId="9135" xr:uid="{A0F6257B-F219-41F5-9C56-7E0F30ED8358}"/>
    <cellStyle name="20% - Accent2 2 11 24" xfId="12940" xr:uid="{056E36B7-F0BB-4B52-A614-1D834882BE14}"/>
    <cellStyle name="20% - Accent2 2 11 25" xfId="16913" xr:uid="{407A1740-B169-46BA-BE40-D7C8A12643CF}"/>
    <cellStyle name="20% - Accent2 2 11 26" xfId="15185" xr:uid="{8202AECF-A813-48CB-A050-28FFF00F9D9C}"/>
    <cellStyle name="20% - Accent2 2 11 27" xfId="16830" xr:uid="{54024624-EA10-4E18-9C4C-92DD293D7332}"/>
    <cellStyle name="20% - Accent2 2 11 28" xfId="15301" xr:uid="{FBEB0DEC-D06D-4A49-8675-B7971B186CAA}"/>
    <cellStyle name="20% - Accent2 2 11 29" xfId="16723" xr:uid="{03D27A2E-F64D-4A22-B7B3-860DB77E3F7F}"/>
    <cellStyle name="20% - Accent2 2 11 3" xfId="11158" xr:uid="{9EE40A39-210F-4CAD-A834-41DAD7E7BD3E}"/>
    <cellStyle name="20% - Accent2 2 11 30" xfId="15406" xr:uid="{287CFE1D-73E9-4C82-BCF4-450040C42FC0}"/>
    <cellStyle name="20% - Accent2 2 11 31" xfId="17052" xr:uid="{12558FAC-BD07-49A4-B38B-6DF37CC0439A}"/>
    <cellStyle name="20% - Accent2 2 11 32" xfId="15460" xr:uid="{94C36F27-2B01-4E2A-8D1A-BC72F60F7B5F}"/>
    <cellStyle name="20% - Accent2 2 11 33" xfId="16580" xr:uid="{9366B865-09C0-4EF5-BD66-6C0393ADAE57}"/>
    <cellStyle name="20% - Accent2 2 11 34" xfId="15530" xr:uid="{196A23F5-0642-410A-94B4-875FAFDAF768}"/>
    <cellStyle name="20% - Accent2 2 11 35" xfId="20470" xr:uid="{FA863E5C-FD6D-4B79-8F47-9FB44EB3FA1F}"/>
    <cellStyle name="20% - Accent2 2 11 36" xfId="19906" xr:uid="{DA09478E-82F3-403F-BFBB-406D2F00602B}"/>
    <cellStyle name="20% - Accent2 2 11 37" xfId="20440" xr:uid="{FC70E4E8-53B6-477C-A065-EB86FEE0C4E9}"/>
    <cellStyle name="20% - Accent2 2 11 38" xfId="21306" xr:uid="{63DF3E47-A2DD-4693-B271-465F3362B18C}"/>
    <cellStyle name="20% - Accent2 2 11 38 2" xfId="21725" xr:uid="{82BCA8C5-D2AE-4391-9336-ED94A40F9A12}"/>
    <cellStyle name="20% - Accent2 2 11 38 2 2" xfId="32427" xr:uid="{85255E52-80BF-4892-A1CA-A1D1329C0DAD}"/>
    <cellStyle name="20% - Accent2 2 11 39" xfId="21885" xr:uid="{5E06C3FA-F3CD-49AE-82FC-3F3438AEDA13}"/>
    <cellStyle name="20% - Accent2 2 11 4" xfId="10820" xr:uid="{2FAD525A-C868-4069-A47E-30558F6EE4A9}"/>
    <cellStyle name="20% - Accent2 2 11 40" xfId="7916" xr:uid="{F7555DBE-B752-47E7-97D1-F62324454035}"/>
    <cellStyle name="20% - Accent2 2 11 5" xfId="8870" xr:uid="{31924BFE-6D5A-4F52-B3F8-C948960B01D8}"/>
    <cellStyle name="20% - Accent2 2 11 6" xfId="10673" xr:uid="{6A143AE0-D101-41CD-B83C-CA1CB62819E1}"/>
    <cellStyle name="20% - Accent2 2 11 7" xfId="9030" xr:uid="{11E7CE8F-0D86-42E7-A564-23CD11FD7DFC}"/>
    <cellStyle name="20% - Accent2 2 11 8" xfId="10526" xr:uid="{89117055-3BDD-4A74-86AC-9D7F0513391B}"/>
    <cellStyle name="20% - Accent2 2 11 9" xfId="9116" xr:uid="{CB29B224-860B-47E0-894C-23B824264921}"/>
    <cellStyle name="20% - Accent2 2 12" xfId="4976" xr:uid="{2EFB684C-5FBE-45AE-B2A9-9CBE4336DDCD}"/>
    <cellStyle name="20% - Accent2 2 12 2" xfId="7412" xr:uid="{7814E14C-B775-47F6-9F7C-A23666496423}"/>
    <cellStyle name="20% - Accent2 2 13" xfId="8253" xr:uid="{9B4DC209-8728-4B9F-9998-2AE6F5AFFE08}"/>
    <cellStyle name="20% - Accent2 2 14" xfId="8349" xr:uid="{F7457A2B-CE92-405D-8E0F-8723B5115964}"/>
    <cellStyle name="20% - Accent2 2 14 10" xfId="14759" xr:uid="{8516A337-5684-4EEC-8AA6-649914A0E4ED}"/>
    <cellStyle name="20% - Accent2 2 14 11" xfId="14869" xr:uid="{83F01E7A-3D01-41A0-AE60-FB853937414E}"/>
    <cellStyle name="20% - Accent2 2 14 12" xfId="14976" xr:uid="{94A1777E-17CA-40FD-8587-36E6E9FA9A04}"/>
    <cellStyle name="20% - Accent2 2 14 13" xfId="15058" xr:uid="{94930ED3-D068-4CB5-89EA-99AF05690B85}"/>
    <cellStyle name="20% - Accent2 2 14 14" xfId="17158" xr:uid="{A7B36A88-4F53-40A7-B32D-F12D58265911}"/>
    <cellStyle name="20% - Accent2 2 14 15" xfId="17515" xr:uid="{D450D3A7-DB03-4608-A800-33AFA34C3003}"/>
    <cellStyle name="20% - Accent2 2 14 16" xfId="17904" xr:uid="{052D9B07-5B08-4D8D-BA41-F69E38553E94}"/>
    <cellStyle name="20% - Accent2 2 14 17" xfId="18249" xr:uid="{754C8730-1D6A-4D63-96B4-CEE1536B86F7}"/>
    <cellStyle name="20% - Accent2 2 14 18" xfId="18554" xr:uid="{CFFD52BC-F192-43D6-B0F3-B428BE0DACC6}"/>
    <cellStyle name="20% - Accent2 2 14 19" xfId="18843" xr:uid="{2A325D3A-3F47-4A1C-95D6-D60CA6DA557A}"/>
    <cellStyle name="20% - Accent2 2 14 2" xfId="10190" xr:uid="{DCBA003E-C8F3-467F-9175-F50457DFB5F0}"/>
    <cellStyle name="20% - Accent2 2 14 2 2" xfId="13428" xr:uid="{342518A0-65BB-4028-9D5E-F329CC570388}"/>
    <cellStyle name="20% - Accent2 2 14 2 2 2" xfId="23553" xr:uid="{0987632A-C27E-4373-A249-F418C1B804EE}"/>
    <cellStyle name="20% - Accent2 2 14 2 2 2 2" xfId="26261" xr:uid="{9D0C3944-3D35-47F8-8A72-FFC5D5DEC9E7}"/>
    <cellStyle name="20% - Accent2 2 14 2 3" xfId="21574" xr:uid="{492C2714-455E-4A28-A90C-260C4AB152A8}"/>
    <cellStyle name="20% - Accent2 2 14 2 4" xfId="21935" xr:uid="{674D61AB-7902-421D-91F0-234E9BB11467}"/>
    <cellStyle name="20% - Accent2 2 14 20" xfId="19112" xr:uid="{96318856-53BB-42CE-903F-A6B6AC03D297}"/>
    <cellStyle name="20% - Accent2 2 14 21" xfId="19379" xr:uid="{D53982FE-A535-4654-A4B2-022E736FD06C}"/>
    <cellStyle name="20% - Accent2 2 14 22" xfId="19602" xr:uid="{9567CF76-4A8F-4EB3-A1A3-C97FE327FDDF}"/>
    <cellStyle name="20% - Accent2 2 14 23" xfId="19791" xr:uid="{B65A09C6-2FA6-4B9B-813C-B6B540AF5A18}"/>
    <cellStyle name="20% - Accent2 2 14 24" xfId="20784" xr:uid="{81ECE6A7-01BA-4F00-BB28-5920EB6F4DE6}"/>
    <cellStyle name="20% - Accent2 2 14 25" xfId="21010" xr:uid="{EBEA0626-2746-4AC5-A0EC-8F008AB35B7F}"/>
    <cellStyle name="20% - Accent2 2 14 26" xfId="21267" xr:uid="{FE7E26AB-5CE2-44FC-B197-AF0F06BE06D6}"/>
    <cellStyle name="20% - Accent2 2 14 27" xfId="21372" xr:uid="{8A8A4E14-8952-4CE6-9FBE-A35131C08923}"/>
    <cellStyle name="20% - Accent2 2 14 27 2" xfId="21630" xr:uid="{69CC24DC-FA98-4C7A-89FC-5F91973FE3BA}"/>
    <cellStyle name="20% - Accent2 2 14 27 2 2" xfId="32455" xr:uid="{39EBA8A5-8F8D-448C-9524-E75FB0E1DF6E}"/>
    <cellStyle name="20% - Accent2 2 14 28" xfId="21884" xr:uid="{2012819E-DF4B-413F-A502-CFF5746502A5}"/>
    <cellStyle name="20% - Accent2 2 14 3" xfId="13658" xr:uid="{A10FA266-0AF3-4EDA-89AB-75157CFE85FB}"/>
    <cellStyle name="20% - Accent2 2 14 4" xfId="13851" xr:uid="{F9F2500E-DB0D-469F-9A14-321BC26D15F6}"/>
    <cellStyle name="20% - Accent2 2 14 5" xfId="14023" xr:uid="{9FE282D4-6CD6-4B72-B3EB-0ACCD3970127}"/>
    <cellStyle name="20% - Accent2 2 14 6" xfId="14189" xr:uid="{96F58D63-CB1A-480F-AF42-D970945DAC3E}"/>
    <cellStyle name="20% - Accent2 2 14 7" xfId="14351" xr:uid="{375D5FEB-374E-4BD8-BCF0-9091304380C7}"/>
    <cellStyle name="20% - Accent2 2 14 8" xfId="14501" xr:uid="{8C21546B-E5C0-4854-9161-C871CA47B0E2}"/>
    <cellStyle name="20% - Accent2 2 14 9" xfId="14633" xr:uid="{E5E298D3-AAAC-4E24-A6EE-EDCEBCA4DE10}"/>
    <cellStyle name="20% - Accent2 2 15" xfId="8395" xr:uid="{C4D38098-D91E-4EBD-84E8-0D260FC905A7}"/>
    <cellStyle name="20% - Accent2 2 15 10" xfId="14786" xr:uid="{0F4A4AB8-7C65-40AE-9948-C001B25A5CFF}"/>
    <cellStyle name="20% - Accent2 2 15 11" xfId="14892" xr:uid="{1139DA73-FF7B-42C7-A585-422067CBEA7B}"/>
    <cellStyle name="20% - Accent2 2 15 12" xfId="14995" xr:uid="{23161E37-E52D-4C84-8E4C-CEE3FCD3311E}"/>
    <cellStyle name="20% - Accent2 2 15 13" xfId="15073" xr:uid="{C82ECFAF-0011-4894-8AD5-B7C85B97109D}"/>
    <cellStyle name="20% - Accent2 2 15 14" xfId="17191" xr:uid="{991814E4-6D57-4638-B407-F1E6050FD0AB}"/>
    <cellStyle name="20% - Accent2 2 15 15" xfId="17547" xr:uid="{B3DD0F0E-D2BA-47BE-AFAC-BCAC78AE77CB}"/>
    <cellStyle name="20% - Accent2 2 15 16" xfId="17936" xr:uid="{06567F00-C8BA-4297-99D7-DCECB7C78232}"/>
    <cellStyle name="20% - Accent2 2 15 17" xfId="18280" xr:uid="{62B0D6C7-9527-45F8-A712-8907B139190C}"/>
    <cellStyle name="20% - Accent2 2 15 18" xfId="18585" xr:uid="{99DF02FA-3DC2-4642-A8FB-A3D2A7AF8729}"/>
    <cellStyle name="20% - Accent2 2 15 19" xfId="18868" xr:uid="{7E3DE496-D4B6-42FA-9062-EAED140A043C}"/>
    <cellStyle name="20% - Accent2 2 15 2" xfId="9315" xr:uid="{1C3FCED6-EF87-4755-BA9D-B0C1EE156531}"/>
    <cellStyle name="20% - Accent2 2 15 2 2" xfId="13447" xr:uid="{C022413D-F421-4EF0-A128-848F937F20E9}"/>
    <cellStyle name="20% - Accent2 2 15 2 2 2" xfId="22681" xr:uid="{ABB05492-219C-48CC-BFB6-723A857D0E68}"/>
    <cellStyle name="20% - Accent2 2 15 2 2 2 2" xfId="26277" xr:uid="{4C2FF295-5EC1-4D8C-97CA-6E56E3829C7E}"/>
    <cellStyle name="20% - Accent2 2 15 2 3" xfId="21590" xr:uid="{082180F4-1D43-4965-B476-FDB156D81382}"/>
    <cellStyle name="20% - Accent2 2 15 2 4" xfId="21851" xr:uid="{2E1B4EB0-D8F2-46F3-8BA4-3BD90911A4E3}"/>
    <cellStyle name="20% - Accent2 2 15 20" xfId="19135" xr:uid="{65365385-EDC1-43A2-AA1A-3712A1E05EE1}"/>
    <cellStyle name="20% - Accent2 2 15 21" xfId="19401" xr:uid="{48A57DED-7E54-41B0-802E-93CFAB815969}"/>
    <cellStyle name="20% - Accent2 2 15 22" xfId="19622" xr:uid="{A92C2E00-AD4A-4E01-A420-65FE1E3BAA7B}"/>
    <cellStyle name="20% - Accent2 2 15 23" xfId="19807" xr:uid="{AAB9BE30-7240-4D56-9997-1249BEC774D2}"/>
    <cellStyle name="20% - Accent2 2 15 24" xfId="20809" xr:uid="{27DFD75B-DCCC-450D-A4E1-80E0BE2F83D7}"/>
    <cellStyle name="20% - Accent2 2 15 25" xfId="21028" xr:uid="{397B747E-FFF3-45ED-99AC-F30A98A96AC2}"/>
    <cellStyle name="20% - Accent2 2 15 26" xfId="21283" xr:uid="{C806DE1F-E496-4BE2-A342-34E63B2C6B91}"/>
    <cellStyle name="20% - Accent2 2 15 27" xfId="21296" xr:uid="{8DE7624E-45F3-4A4A-A67E-65E866B44B67}"/>
    <cellStyle name="20% - Accent2 2 15 27 2" xfId="21638" xr:uid="{C7BA6059-C022-43D5-A653-9369D1B87B6D}"/>
    <cellStyle name="20% - Accent2 2 15 27 2 2" xfId="32420" xr:uid="{53CB8056-48FC-4969-99D1-E86F90A4F24F}"/>
    <cellStyle name="20% - Accent2 2 15 28" xfId="21877" xr:uid="{5067D096-5DE0-4E65-B238-DB509A9B47A1}"/>
    <cellStyle name="20% - Accent2 2 15 3" xfId="13694" xr:uid="{22F20107-242B-44CE-86CF-1824FD5D5E69}"/>
    <cellStyle name="20% - Accent2 2 15 4" xfId="13883" xr:uid="{57D41C96-71A8-48B9-A16F-C20DA7924CD3}"/>
    <cellStyle name="20% - Accent2 2 15 5" xfId="14053" xr:uid="{AE888E01-1E32-447F-97AE-7990931F9032}"/>
    <cellStyle name="20% - Accent2 2 15 6" xfId="14218" xr:uid="{26A43CA6-D4EA-47B2-88FC-70490436A962}"/>
    <cellStyle name="20% - Accent2 2 15 7" xfId="14380" xr:uid="{5A74601F-5A86-4C4B-A74D-4D1F6532386B}"/>
    <cellStyle name="20% - Accent2 2 15 8" xfId="14527" xr:uid="{C820361A-CD6F-4781-9C2F-1152DC4B31B7}"/>
    <cellStyle name="20% - Accent2 2 15 9" xfId="14662" xr:uid="{102FFFD7-E503-4E82-8ADC-C9617A68E152}"/>
    <cellStyle name="20% - Accent2 2 16" xfId="8463" xr:uid="{CB473030-AEF9-4FF3-953C-8A8E0E93AE10}"/>
    <cellStyle name="20% - Accent2 2 16 2" xfId="22055" xr:uid="{28E174F4-DB4A-4C0D-B90C-A3E253904ADB}"/>
    <cellStyle name="20% - Accent2 2 17" xfId="10851" xr:uid="{4E0680C8-3B3B-42C9-B9AC-FF0C54253259}"/>
    <cellStyle name="20% - Accent2 2 17 2" xfId="24130" xr:uid="{FE641DF7-9B62-4C13-BC93-3F6FA9B272CA}"/>
    <cellStyle name="20% - Accent2 2 18" xfId="10097" xr:uid="{60E0D327-38A7-4606-823B-65B10774EC94}"/>
    <cellStyle name="20% - Accent2 2 18 2" xfId="23463" xr:uid="{AFC90F95-4771-415B-98DB-A51657BCD63F}"/>
    <cellStyle name="20% - Accent2 2 19" xfId="10696" xr:uid="{7ED2782A-E53F-4FF5-B6BC-8997328361C3}"/>
    <cellStyle name="20% - Accent2 2 19 2" xfId="23996" xr:uid="{830F6370-BBB3-4CE1-815F-1FA1DAC18317}"/>
    <cellStyle name="20% - Accent2 2 2" xfId="1027" xr:uid="{A60136BB-C732-4766-9546-6E27BEEE3D79}"/>
    <cellStyle name="20% - Accent2 2 2 10" xfId="9598" xr:uid="{3D06DADA-4DCA-4388-8283-5A080B10BAD9}"/>
    <cellStyle name="20% - Accent2 2 2 10 2" xfId="22967" xr:uid="{F8D13BE6-3D90-41B5-A1ED-74B2BD9995D0}"/>
    <cellStyle name="20% - Accent2 2 2 11" xfId="12430" xr:uid="{BB4B34F4-5399-4C2A-AAA3-547A967AE45F}"/>
    <cellStyle name="20% - Accent2 2 2 11 2" xfId="25485" xr:uid="{7BDF5925-761D-4E9C-B31A-C8C488B737FF}"/>
    <cellStyle name="20% - Accent2 2 2 12" xfId="11960" xr:uid="{3E966824-3219-406F-ABCD-63FA76275559}"/>
    <cellStyle name="20% - Accent2 2 2 12 2" xfId="25103" xr:uid="{63117E39-4613-42F6-A352-AD7F5D80C07A}"/>
    <cellStyle name="20% - Accent2 2 2 13" xfId="12806" xr:uid="{71F65498-8C10-4333-AD63-E91C09BC6A02}"/>
    <cellStyle name="20% - Accent2 2 2 13 2" xfId="25781" xr:uid="{13A2D87A-FABF-4B02-A909-1DFA7210DEA7}"/>
    <cellStyle name="20% - Accent2 2 2 14" xfId="12191" xr:uid="{07B8A084-1C0F-4ED0-9BC6-52591F92D141}"/>
    <cellStyle name="20% - Accent2 2 2 14 2" xfId="25289" xr:uid="{7CD89043-D7A2-4561-ABE6-926CFAF82000}"/>
    <cellStyle name="20% - Accent2 2 2 15" xfId="11407" xr:uid="{1A542FA7-C94C-41D2-8DF7-F42593DF15CA}"/>
    <cellStyle name="20% - Accent2 2 2 15 2" xfId="24621" xr:uid="{75397280-24D5-41B0-BBDA-86DF316C7A71}"/>
    <cellStyle name="20% - Accent2 2 2 16" xfId="12315" xr:uid="{392BD47F-763B-4E82-A29D-010D1111B1AF}"/>
    <cellStyle name="20% - Accent2 2 2 16 2" xfId="25378" xr:uid="{63A3DDAA-C636-4B88-B0FA-4E61F10D176F}"/>
    <cellStyle name="20% - Accent2 2 2 17" xfId="9265" xr:uid="{D81872A6-AF07-4044-8D60-68CBB95B205F}"/>
    <cellStyle name="20% - Accent2 2 2 17 2" xfId="22636" xr:uid="{7A561C36-CCC0-4E15-BF45-720B7EF90231}"/>
    <cellStyle name="20% - Accent2 2 2 18" xfId="13477" xr:uid="{34DA37B0-1ABE-43CC-A6B3-7C98248E4F04}"/>
    <cellStyle name="20% - Accent2 2 2 18 2" xfId="26301" xr:uid="{2D356E08-1625-4673-A7CD-F71D4FD87D9D}"/>
    <cellStyle name="20% - Accent2 2 2 19" xfId="9816" xr:uid="{9AF2F933-D6D9-4D54-B963-0F840580FB34}"/>
    <cellStyle name="20% - Accent2 2 2 19 2" xfId="23184" xr:uid="{C7704E4F-1B31-46C6-9D1C-FA5E1FC269EB}"/>
    <cellStyle name="20% - Accent2 2 2 2" xfId="5066" xr:uid="{C18AF8E6-2F17-4045-BDCF-A19B3A166257}"/>
    <cellStyle name="20% - Accent2 2 2 2 10" xfId="16581" xr:uid="{E4E6ACF5-29E5-40AA-B3F4-8B1C996262E8}"/>
    <cellStyle name="20% - Accent2 2 2 2 10 2" xfId="28659" xr:uid="{FC6214FD-4F21-466F-9ACC-C9213B6C9AE0}"/>
    <cellStyle name="20% - Accent2 2 2 2 11" xfId="18062" xr:uid="{D225F123-7ACF-4DE3-8A58-E1FC772414D8}"/>
    <cellStyle name="20% - Accent2 2 2 2 11 2" xfId="29876" xr:uid="{C7BEA392-1C61-49D4-8CF7-12C25C711B1C}"/>
    <cellStyle name="20% - Accent2 2 2 2 12" xfId="20471" xr:uid="{5BEC908C-6135-4519-B8EE-1EAA347A51C8}"/>
    <cellStyle name="20% - Accent2 2 2 2 12 2" xfId="31801" xr:uid="{45D81486-9EB8-4236-9121-57B5961520CF}"/>
    <cellStyle name="20% - Accent2 2 2 2 13" xfId="19905" xr:uid="{F23A4E88-981F-4FF5-8CD7-C3EBD041FB18}"/>
    <cellStyle name="20% - Accent2 2 2 2 13 2" xfId="31259" xr:uid="{D6BD938A-7ECD-485F-9D22-975AEFAD5FA3}"/>
    <cellStyle name="20% - Accent2 2 2 2 14" xfId="20441" xr:uid="{7D44317B-7195-42CB-ABC1-C5A3EC71F2FC}"/>
    <cellStyle name="20% - Accent2 2 2 2 14 2" xfId="31777" xr:uid="{839650F9-C185-4567-A8B0-EB0ADDA45BC2}"/>
    <cellStyle name="20% - Accent2 2 2 2 15" xfId="21307" xr:uid="{CC56AED3-7EB6-4DE4-84BB-8FC5D4FF3355}"/>
    <cellStyle name="20% - Accent2 2 2 2 16" xfId="7917" xr:uid="{E3A4B03D-BCD9-4F8B-AF1E-1D02B2E8BA28}"/>
    <cellStyle name="20% - Accent2 2 2 2 17" xfId="33146" xr:uid="{23A1CF64-CF8C-44C3-A8D5-2BBFB0FCC582}"/>
    <cellStyle name="20% - Accent2 2 2 2 2" xfId="9442" xr:uid="{E7A0DB1F-71A4-400C-B301-C8BEE9ECD736}"/>
    <cellStyle name="20% - Accent2 2 2 2 2 2" xfId="22803" xr:uid="{C17F2B92-9AF1-4DB6-9032-F8FA5FFEB211}"/>
    <cellStyle name="20% - Accent2 2 2 2 3" xfId="15184" xr:uid="{F681F838-475B-490B-A221-DD444DD7715F}"/>
    <cellStyle name="20% - Accent2 2 2 2 3 2" xfId="27343" xr:uid="{A0F79012-9AF5-4A7B-AE40-894DAB65F943}"/>
    <cellStyle name="20% - Accent2 2 2 2 4" xfId="16831" xr:uid="{95D4EF92-02A4-47EC-93C6-E0A849DCB132}"/>
    <cellStyle name="20% - Accent2 2 2 2 4 2" xfId="28877" xr:uid="{A42953A9-1F18-44BB-845C-03CA89B71836}"/>
    <cellStyle name="20% - Accent2 2 2 2 5" xfId="15300" xr:uid="{8CE0051E-BDAD-49B8-B86D-7E8D7DECFA0C}"/>
    <cellStyle name="20% - Accent2 2 2 2 5 2" xfId="27445" xr:uid="{8DA6FF0E-F615-41B7-A4A7-025E911D2FA9}"/>
    <cellStyle name="20% - Accent2 2 2 2 6" xfId="16997" xr:uid="{72789A6F-6232-4A78-8446-E960AD46C406}"/>
    <cellStyle name="20% - Accent2 2 2 2 6 2" xfId="29015" xr:uid="{D8F0780A-5516-41CC-9FBB-1985236BA3C5}"/>
    <cellStyle name="20% - Accent2 2 2 2 7" xfId="15405" xr:uid="{BF10CFC8-F771-4AFF-AF80-98B3A2936B5E}"/>
    <cellStyle name="20% - Accent2 2 2 2 7 2" xfId="27539" xr:uid="{1BF8435A-F725-4EC1-A463-3C497A603B39}"/>
    <cellStyle name="20% - Accent2 2 2 2 8" xfId="17089" xr:uid="{99C1727B-BEB2-4476-BB45-9CEA856A9266}"/>
    <cellStyle name="20% - Accent2 2 2 2 8 2" xfId="29083" xr:uid="{FAC6520C-4FBF-42C7-928B-301D69E707F1}"/>
    <cellStyle name="20% - Accent2 2 2 2 9" xfId="15459" xr:uid="{2E6E5B7A-A4BD-4786-ABBF-AE7658226CD9}"/>
    <cellStyle name="20% - Accent2 2 2 2 9 2" xfId="27582" xr:uid="{F453C5B0-84BF-4CA2-957A-B3FDB89ED31A}"/>
    <cellStyle name="20% - Accent2 2 2 20" xfId="13115" xr:uid="{CC6DF633-CCBE-4E6B-A4B1-AC920D9FFECC}"/>
    <cellStyle name="20% - Accent2 2 2 20 2" xfId="26019" xr:uid="{872338B1-666F-4A8E-BAF4-49D855760287}"/>
    <cellStyle name="20% - Accent2 2 2 21" xfId="11724" xr:uid="{61039DAB-D200-4CE9-8B41-03ACA6BF3777}"/>
    <cellStyle name="20% - Accent2 2 2 21 2" xfId="24898" xr:uid="{CF69FB96-D8AF-4057-B63A-0360C682D03A}"/>
    <cellStyle name="20% - Accent2 2 2 22" xfId="14580" xr:uid="{10C425D1-6610-4A6F-8C6D-9042ABEFFB8B}"/>
    <cellStyle name="20% - Accent2 2 2 22 2" xfId="27023" xr:uid="{40A04EE2-1367-4C0E-AD92-357D0D02C095}"/>
    <cellStyle name="20% - Accent2 2 2 23" xfId="13244" xr:uid="{E0F4CC1F-97C7-4E5B-8B8B-34F6286EAEAD}"/>
    <cellStyle name="20% - Accent2 2 2 23 2" xfId="26117" xr:uid="{9FDAEF39-C088-478E-96E4-86022AA3F943}"/>
    <cellStyle name="20% - Accent2 2 2 24" xfId="14570" xr:uid="{C7E091CC-47B0-44CF-8DAE-147407EFEA79}"/>
    <cellStyle name="20% - Accent2 2 2 24 2" xfId="27013" xr:uid="{8467F606-C2D0-4DE5-833C-54FE37248501}"/>
    <cellStyle name="20% - Accent2 2 2 25" xfId="15616" xr:uid="{54D37F9D-7159-4034-9D33-4D9402C1E9E1}"/>
    <cellStyle name="20% - Accent2 2 2 25 2" xfId="27719" xr:uid="{957D04C8-E5C5-495D-A3B1-25D95871AB28}"/>
    <cellStyle name="20% - Accent2 2 2 26" xfId="16435" xr:uid="{4AFF9084-74EA-49BA-AC4F-1081BB4E351A}"/>
    <cellStyle name="20% - Accent2 2 2 26 2" xfId="28529" xr:uid="{899DAB1B-A7D0-427A-AF0F-6AD89FD1B1F1}"/>
    <cellStyle name="20% - Accent2 2 2 27" xfId="15747" xr:uid="{5215C44B-0355-4AAF-8653-FB26D7C92D42}"/>
    <cellStyle name="20% - Accent2 2 2 27 2" xfId="27845" xr:uid="{BFF5EE42-AB5C-4143-9780-E958E06144BB}"/>
    <cellStyle name="20% - Accent2 2 2 28" xfId="16380" xr:uid="{64B532DF-83E3-4121-9F1E-5B329A2DF7AE}"/>
    <cellStyle name="20% - Accent2 2 2 28 2" xfId="28475" xr:uid="{44EA8937-42E2-4635-AB0D-F925A355330C}"/>
    <cellStyle name="20% - Accent2 2 2 29" xfId="15860" xr:uid="{7C22C456-85DE-47AD-A50B-12DD90C8D8C7}"/>
    <cellStyle name="20% - Accent2 2 2 29 2" xfId="27955" xr:uid="{DBA73E11-0122-485F-BC33-6C74B2655248}"/>
    <cellStyle name="20% - Accent2 2 2 3" xfId="8465" xr:uid="{47A1986F-288D-484E-B38E-1CCCF56629DB}"/>
    <cellStyle name="20% - Accent2 2 2 3 2" xfId="22057" xr:uid="{367EF547-69C7-4806-958B-A25914AEFD46}"/>
    <cellStyle name="20% - Accent2 2 2 30" xfId="16263" xr:uid="{01773D43-435B-4FEE-9BDA-E8D78FA9933E}"/>
    <cellStyle name="20% - Accent2 2 2 30 2" xfId="28358" xr:uid="{E92390D3-33C6-40B3-938E-E51B50ACDD0B}"/>
    <cellStyle name="20% - Accent2 2 2 31" xfId="17383" xr:uid="{4F5A681C-BB08-4C57-91C0-91DABA890A23}"/>
    <cellStyle name="20% - Accent2 2 2 31 2" xfId="29313" xr:uid="{3E0B7159-E5F3-4229-8FF0-67B0240ABE9A}"/>
    <cellStyle name="20% - Accent2 2 2 32" xfId="16191" xr:uid="{19C69CB1-36B4-454D-A7BE-F58A94E58091}"/>
    <cellStyle name="20% - Accent2 2 2 32 2" xfId="28287" xr:uid="{4E1E0E10-1B5C-486C-8503-B2A7962AC523}"/>
    <cellStyle name="20% - Accent2 2 2 33" xfId="18642" xr:uid="{0D53571A-26A3-4168-BB24-A630C551A5B4}"/>
    <cellStyle name="20% - Accent2 2 2 33 2" xfId="30326" xr:uid="{099812EF-01B1-48BE-9D50-9632FB754B66}"/>
    <cellStyle name="20% - Accent2 2 2 34" xfId="15198" xr:uid="{B4C3801F-E9CD-48DA-AD81-70E891794AFA}"/>
    <cellStyle name="20% - Accent2 2 2 34 2" xfId="27353" xr:uid="{8329698A-C078-4B22-8E3F-8A63EF50BBBE}"/>
    <cellStyle name="20% - Accent2 2 2 35" xfId="19971" xr:uid="{5078AA63-A994-4E98-B936-773C0C1B9407}"/>
    <cellStyle name="20% - Accent2 2 2 35 2" xfId="31318" xr:uid="{4C95EF08-82B1-411F-BCF4-1187E26BEBFA}"/>
    <cellStyle name="20% - Accent2 2 2 36" xfId="20345" xr:uid="{F14DF355-8428-4715-8CAD-1BFF30EE2782}"/>
    <cellStyle name="20% - Accent2 2 2 36 2" xfId="31692" xr:uid="{7DB14273-2E02-4EA3-8506-75947B304254}"/>
    <cellStyle name="20% - Accent2 2 2 37" xfId="20098" xr:uid="{2C761EE6-C734-4DDA-8E9E-39D9DE21BEDA}"/>
    <cellStyle name="20% - Accent2 2 2 37 2" xfId="31445" xr:uid="{6EF42708-E76C-41F5-861C-657BBF0224AE}"/>
    <cellStyle name="20% - Accent2 2 2 38" xfId="8705" xr:uid="{4C50B8DC-868B-49AE-B273-9A09A6141860}"/>
    <cellStyle name="20% - Accent2 2 2 4" xfId="9317" xr:uid="{C23EC668-279A-4EBA-8B2F-9EC6239438B3}"/>
    <cellStyle name="20% - Accent2 2 2 4 2" xfId="22683" xr:uid="{9342B3E9-8717-49D6-9B6C-41C3FF2C7C28}"/>
    <cellStyle name="20% - Accent2 2 2 5" xfId="11159" xr:uid="{0AC04E58-76CF-43DA-B3DD-CB75525BFE92}"/>
    <cellStyle name="20% - Accent2 2 2 5 2" xfId="24396" xr:uid="{09AFE162-76B7-405F-8D97-2F70EFF4EDB1}"/>
    <cellStyle name="20% - Accent2 2 2 6" xfId="10852" xr:uid="{B9BC6572-BDB9-4A53-A550-F1E91B607C74}"/>
    <cellStyle name="20% - Accent2 2 2 6 2" xfId="24131" xr:uid="{31CE456F-2618-430A-BDFB-153BD69F331D}"/>
    <cellStyle name="20% - Accent2 2 2 7" xfId="10095" xr:uid="{584C427D-DF65-42F1-BD0E-49E94D52222F}"/>
    <cellStyle name="20% - Accent2 2 2 7 2" xfId="23461" xr:uid="{F260367E-EB67-404D-B2E0-8D7159DDE8F1}"/>
    <cellStyle name="20% - Accent2 2 2 8" xfId="9542" xr:uid="{A802E223-FEFA-4429-ADB4-00DFF9900E9D}"/>
    <cellStyle name="20% - Accent2 2 2 8 2" xfId="22902" xr:uid="{1D2288A3-019F-462B-A6BE-9A8D22460B2F}"/>
    <cellStyle name="20% - Accent2 2 2 9" xfId="12340" xr:uid="{18246D4B-91E9-4FA3-B951-8AC47E476D3D}"/>
    <cellStyle name="20% - Accent2 2 2 9 2" xfId="25402" xr:uid="{4BBAB4EC-8323-43AB-B3C8-C464E24346BF}"/>
    <cellStyle name="20% - Accent2 2 20" xfId="11232" xr:uid="{12518338-3275-45A2-A347-39312ACA4FDF}"/>
    <cellStyle name="20% - Accent2 2 20 2" xfId="24457" xr:uid="{696959AC-7817-4C22-8081-CD839BC71AE5}"/>
    <cellStyle name="20% - Accent2 2 21" xfId="9596" xr:uid="{6B2DDC4D-D079-484E-8628-5996D49B3B03}"/>
    <cellStyle name="20% - Accent2 2 21 2" xfId="22965" xr:uid="{9878CC06-E7C0-4B6A-AE41-9F55F8AE01BE}"/>
    <cellStyle name="20% - Accent2 2 22" xfId="9096" xr:uid="{32B2EE2D-E314-4082-B00D-DD3784BBD243}"/>
    <cellStyle name="20% - Accent2 2 22 2" xfId="22490" xr:uid="{52F02DDF-824F-444D-8270-564D562E3420}"/>
    <cellStyle name="20% - Accent2 2 23" xfId="12913" xr:uid="{35C3844F-6293-4BB8-BE61-1C39E6895720}"/>
    <cellStyle name="20% - Accent2 2 23 2" xfId="25862" xr:uid="{985AB2A4-D2FF-4501-A1E3-2B585621047E}"/>
    <cellStyle name="20% - Accent2 2 24" xfId="12120" xr:uid="{B8C157B0-2F1B-4872-B6CA-8B91FA7C2AD4}"/>
    <cellStyle name="20% - Accent2 2 24 2" xfId="25225" xr:uid="{04F8A124-3AEB-431F-BAE2-248E3A697893}"/>
    <cellStyle name="20% - Accent2 2 25" xfId="12147" xr:uid="{D183332A-BFB7-46E2-8DCA-B6512A0E2604}"/>
    <cellStyle name="20% - Accent2 2 25 2" xfId="25246" xr:uid="{7B96F9EE-95AE-4C38-8DAB-CC52C963A8C6}"/>
    <cellStyle name="20% - Accent2 2 26" xfId="10639" xr:uid="{0F96D6AE-2534-4B8C-AD70-00D5C5B4147A}"/>
    <cellStyle name="20% - Accent2 2 26 2" xfId="23955" xr:uid="{7AFF866E-3D32-43B1-AA19-2EFA63C8382C}"/>
    <cellStyle name="20% - Accent2 2 27" xfId="11606" xr:uid="{EA49EA3A-8E72-4D7D-A6CB-608A362542A8}"/>
    <cellStyle name="20% - Accent2 2 27 2" xfId="24810" xr:uid="{93D4A3F4-944B-4E5D-B486-DEC8EC0BDD51}"/>
    <cellStyle name="20% - Accent2 2 28" xfId="9178" xr:uid="{87AA6C1B-CA5C-42F2-9B78-5D94184251B8}"/>
    <cellStyle name="20% - Accent2 2 28 2" xfId="22561" xr:uid="{6C8F4D2A-4AAE-455A-8245-1B75E3FE9DE5}"/>
    <cellStyle name="20% - Accent2 2 29" xfId="13957" xr:uid="{D6E49D99-427D-496E-B33B-45F6641136A5}"/>
    <cellStyle name="20% - Accent2 2 29 2" xfId="26626" xr:uid="{2E3728FC-23E8-428B-89E0-9A885618C0F1}"/>
    <cellStyle name="20% - Accent2 2 3" xfId="1028" xr:uid="{28C612F2-0356-43C4-B910-D1A78CFC43B8}"/>
    <cellStyle name="20% - Accent2 2 3 10" xfId="12741" xr:uid="{D4DF3F44-90F4-4225-AFCA-E357B0C2AE93}"/>
    <cellStyle name="20% - Accent2 2 3 10 2" xfId="25731" xr:uid="{245CBA44-75AA-4832-A146-514D77A1E4B4}"/>
    <cellStyle name="20% - Accent2 2 3 11" xfId="12903" xr:uid="{B6F7A0A8-E500-4DD8-96C4-59AFBD53C9BD}"/>
    <cellStyle name="20% - Accent2 2 3 11 2" xfId="25854" xr:uid="{DCD1862B-CF4F-4996-9B21-6E7522CF8EA4}"/>
    <cellStyle name="20% - Accent2 2 3 12" xfId="12978" xr:uid="{12548423-6C20-4253-84BE-CA4EEC1D7FE8}"/>
    <cellStyle name="20% - Accent2 2 3 12 2" xfId="25909" xr:uid="{A098FD8D-DF93-42DB-938C-789F940EB139}"/>
    <cellStyle name="20% - Accent2 2 3 13" xfId="9212" xr:uid="{8BCF0B1B-14FA-4022-BEEA-58B23CFB4CDD}"/>
    <cellStyle name="20% - Accent2 2 3 13 2" xfId="22590" xr:uid="{0B978F66-048D-4BCA-AE96-1A28B66F273F}"/>
    <cellStyle name="20% - Accent2 2 3 14" xfId="10312" xr:uid="{FB0243AD-3659-4C95-BBA4-8E12C1EC6CFD}"/>
    <cellStyle name="20% - Accent2 2 3 14 2" xfId="23660" xr:uid="{581C0BFC-685E-48B4-98D1-17963CA535A8}"/>
    <cellStyle name="20% - Accent2 2 3 15" xfId="10787" xr:uid="{4369607D-7792-4096-A1D9-5374A44C747F}"/>
    <cellStyle name="20% - Accent2 2 3 15 2" xfId="24081" xr:uid="{CC198573-6A6E-4111-96C5-C5A419A0227C}"/>
    <cellStyle name="20% - Accent2 2 3 16" xfId="9711" xr:uid="{691011A0-9920-4E5F-AFC3-2D14A35422B6}"/>
    <cellStyle name="20% - Accent2 2 3 16 2" xfId="23074" xr:uid="{6C052FFA-A8BD-43CB-8394-33A67546ACBE}"/>
    <cellStyle name="20% - Accent2 2 3 17" xfId="13350" xr:uid="{00EFE3C2-3836-4BE6-9630-0623783A18BF}"/>
    <cellStyle name="20% - Accent2 2 3 17 2" xfId="26196" xr:uid="{AFF04EF8-E863-4239-9153-F96058B67BED}"/>
    <cellStyle name="20% - Accent2 2 3 18" xfId="13670" xr:uid="{918FA414-5F70-4DD0-9206-B0F259966268}"/>
    <cellStyle name="20% - Accent2 2 3 18 2" xfId="26436" xr:uid="{EBAFEA8F-E33F-4724-BF10-6E6E53C49203}"/>
    <cellStyle name="20% - Accent2 2 3 19" xfId="12859" xr:uid="{EB7B7614-DA8B-4CC6-BDFA-8F1F8B5089DB}"/>
    <cellStyle name="20% - Accent2 2 3 19 2" xfId="25814" xr:uid="{BB6E1F28-5588-4888-93C7-14BCAE35B5BA}"/>
    <cellStyle name="20% - Accent2 2 3 2" xfId="6700" xr:uid="{84C451E3-ADB9-4B66-B324-396288C1ACBB}"/>
    <cellStyle name="20% - Accent2 2 3 2 2" xfId="22058" xr:uid="{CB61B195-F99B-4192-BD22-4A38E32655DE}"/>
    <cellStyle name="20% - Accent2 2 3 2 3" xfId="8466" xr:uid="{E2D45ED1-F50E-4B48-A332-0B4914960232}"/>
    <cellStyle name="20% - Accent2 2 3 20" xfId="9105" xr:uid="{4F8EED33-2CBA-4E04-A229-7BCB7216B27F}"/>
    <cellStyle name="20% - Accent2 2 3 20 2" xfId="22497" xr:uid="{357C5199-3FA9-4CDA-A1C5-760F3B56BD25}"/>
    <cellStyle name="20% - Accent2 2 3 21" xfId="9007" xr:uid="{19EB6726-E51D-4EDB-8177-4CAAEBE638C5}"/>
    <cellStyle name="20% - Accent2 2 3 21 2" xfId="22413" xr:uid="{B6ACF8B1-1A74-49C4-A5BE-22CE18AF01AB}"/>
    <cellStyle name="20% - Accent2 2 3 22" xfId="14600" xr:uid="{D8D4E710-94AB-48EA-8BF5-EB2C8D9382C4}"/>
    <cellStyle name="20% - Accent2 2 3 22 2" xfId="27043" xr:uid="{F6FC4657-5082-4E9A-AF11-21DBE1804F84}"/>
    <cellStyle name="20% - Accent2 2 3 23" xfId="14316" xr:uid="{4CBF4CE6-74CE-4011-9EDC-1C6FC35C2A7A}"/>
    <cellStyle name="20% - Accent2 2 3 23 2" xfId="26871" xr:uid="{02D50447-EDCD-4164-9373-81510F3E2B0B}"/>
    <cellStyle name="20% - Accent2 2 3 24" xfId="14170" xr:uid="{E0191AAE-7BC7-4747-9460-5A0A6EC4A3F1}"/>
    <cellStyle name="20% - Accent2 2 3 24 2" xfId="26769" xr:uid="{A6D15247-F997-4DB4-82AB-316344CC8916}"/>
    <cellStyle name="20% - Accent2 2 3 25" xfId="15617" xr:uid="{433AAF6E-0C64-4FFE-BA0C-91DCD4ED63E3}"/>
    <cellStyle name="20% - Accent2 2 3 25 2" xfId="27720" xr:uid="{78639C0F-830B-43F0-B553-FE245ADA961D}"/>
    <cellStyle name="20% - Accent2 2 3 26" xfId="16434" xr:uid="{6301B13A-51A9-440B-BA54-94E4166F735B}"/>
    <cellStyle name="20% - Accent2 2 3 26 2" xfId="28528" xr:uid="{C364C20F-0451-4DDB-86C6-118F6F52193E}"/>
    <cellStyle name="20% - Accent2 2 3 27" xfId="15748" xr:uid="{7AC100EB-4165-403A-9435-85CB94DE99CC}"/>
    <cellStyle name="20% - Accent2 2 3 27 2" xfId="27846" xr:uid="{27FC90CE-4DEA-4990-9431-07948081ECA8}"/>
    <cellStyle name="20% - Accent2 2 3 28" xfId="17419" xr:uid="{866EB483-7EFE-4DBB-BB9A-648DDDA20087}"/>
    <cellStyle name="20% - Accent2 2 3 28 2" xfId="29347" xr:uid="{B2437B16-8E43-4350-8026-F0DD9AEF09E2}"/>
    <cellStyle name="20% - Accent2 2 3 29" xfId="17801" xr:uid="{D4499A23-8372-4428-B4CF-C4132030BF0D}"/>
    <cellStyle name="20% - Accent2 2 3 29 2" xfId="29662" xr:uid="{75773174-B30D-438E-AA1F-BBEC0EEDC0AD}"/>
    <cellStyle name="20% - Accent2 2 3 3" xfId="6445" xr:uid="{4204C70E-2A9F-4123-8668-EB0E7F03CC68}"/>
    <cellStyle name="20% - Accent2 2 3 3 2" xfId="23551" xr:uid="{8C142EA0-56AC-4C50-A0DE-A43325069C0A}"/>
    <cellStyle name="20% - Accent2 2 3 3 3" xfId="10188" xr:uid="{C9EABE0B-A9B0-4290-AD2D-BE37E48AB08B}"/>
    <cellStyle name="20% - Accent2 2 3 30" xfId="18144" xr:uid="{164E70C6-4370-4D59-A08F-31F26F191ADD}"/>
    <cellStyle name="20% - Accent2 2 3 30 2" xfId="29938" xr:uid="{2B0F1616-140D-487B-BDFB-0344753FA9C2}"/>
    <cellStyle name="20% - Accent2 2 3 31" xfId="18469" xr:uid="{A33CB00B-5F29-41BB-A1AC-F3F9D2E8A107}"/>
    <cellStyle name="20% - Accent2 2 3 31 2" xfId="30196" xr:uid="{7FF3B982-8681-4F3F-9CCF-D28D797C4F2D}"/>
    <cellStyle name="20% - Accent2 2 3 32" xfId="17210" xr:uid="{9B00E9E3-174A-4221-B8E4-A2C372BF6FDA}"/>
    <cellStyle name="20% - Accent2 2 3 32 2" xfId="29161" xr:uid="{A3D5A0DE-6CCD-4FEF-A6AB-7097109F5C1B}"/>
    <cellStyle name="20% - Accent2 2 3 33" xfId="17916" xr:uid="{D0031FF1-6396-4DFE-8537-EE22AAECA6BD}"/>
    <cellStyle name="20% - Accent2 2 3 33 2" xfId="29752" xr:uid="{E90709E2-FD2C-4B41-AACF-E682B734EA94}"/>
    <cellStyle name="20% - Accent2 2 3 34" xfId="17850" xr:uid="{E12D8068-8229-4F36-BE80-5E4CEE315502}"/>
    <cellStyle name="20% - Accent2 2 3 34 2" xfId="29709" xr:uid="{5277BE1B-18AF-4070-9075-DCD7B397733D}"/>
    <cellStyle name="20% - Accent2 2 3 35" xfId="19972" xr:uid="{3A84EB82-33BD-442E-ABEA-C7A792B58241}"/>
    <cellStyle name="20% - Accent2 2 3 35 2" xfId="31319" xr:uid="{FF4D1183-908C-4871-BB00-9D14B9FEA7D8}"/>
    <cellStyle name="20% - Accent2 2 3 36" xfId="20344" xr:uid="{03A8EC3E-DB82-41B0-8387-B2F8F888F107}"/>
    <cellStyle name="20% - Accent2 2 3 36 2" xfId="31691" xr:uid="{F2FCECD1-4A17-4366-A3B1-5B0B30761202}"/>
    <cellStyle name="20% - Accent2 2 3 37" xfId="20099" xr:uid="{7A8F1521-751A-4E55-9ACD-4AEA2837784B}"/>
    <cellStyle name="20% - Accent2 2 3 37 2" xfId="31446" xr:uid="{22CBB782-936C-4814-B5C7-1FC8BADDA0D8}"/>
    <cellStyle name="20% - Accent2 2 3 38" xfId="8704" xr:uid="{1AAF988D-6A55-4303-A224-8AF2EEFDD537}"/>
    <cellStyle name="20% - Accent2 2 3 39" xfId="32870" xr:uid="{BC597FE3-CCE8-41CB-A57D-7486C6AC1C0B}"/>
    <cellStyle name="20% - Accent2 2 3 4" xfId="6192" xr:uid="{15B90971-2897-41E6-9066-0DEA1E2D2F3E}"/>
    <cellStyle name="20% - Accent2 2 3 4 2" xfId="22684" xr:uid="{2906C0CF-DB9C-4032-97A2-C405459698FA}"/>
    <cellStyle name="20% - Accent2 2 3 4 3" xfId="9318" xr:uid="{09C0BEC3-22E1-4850-8704-D1BCDBDB5413}"/>
    <cellStyle name="20% - Accent2 2 3 5" xfId="11783" xr:uid="{501FC3C6-86A8-48F5-B300-D3032114D746}"/>
    <cellStyle name="20% - Accent2 2 3 5 2" xfId="24955" xr:uid="{D245206B-B379-4DEE-B1B9-7D99CDDA7C74}"/>
    <cellStyle name="20% - Accent2 2 3 6" xfId="9437" xr:uid="{5D9F0996-56A5-4B02-968E-7546E67899EC}"/>
    <cellStyle name="20% - Accent2 2 3 6 2" xfId="22798" xr:uid="{97C8F6D0-C65E-44D7-A51A-6CAF46BD5BB5}"/>
    <cellStyle name="20% - Accent2 2 3 7" xfId="12193" xr:uid="{B50F21E7-4C00-4C7A-8CEE-AF07649C1A76}"/>
    <cellStyle name="20% - Accent2 2 3 7 2" xfId="25291" xr:uid="{FDC04E78-ECA3-4DD4-9B3E-7D97EFF048D0}"/>
    <cellStyle name="20% - Accent2 2 3 8" xfId="12367" xr:uid="{D0FF25E2-FE45-4A96-8756-1413A31CBAE7}"/>
    <cellStyle name="20% - Accent2 2 3 8 2" xfId="25429" xr:uid="{8291178F-0428-48D0-915E-CFBB8CB41D89}"/>
    <cellStyle name="20% - Accent2 2 3 9" xfId="12380" xr:uid="{E305F70A-E823-471D-A87C-1DA94BB84E2B}"/>
    <cellStyle name="20% - Accent2 2 3 9 2" xfId="25442" xr:uid="{0E61114A-1612-4422-A3A9-D49BD1342C6E}"/>
    <cellStyle name="20% - Accent2 2 30" xfId="13930" xr:uid="{202DA4E5-0CFF-43AE-B815-3D9012CD2C2E}"/>
    <cellStyle name="20% - Accent2 2 30 2" xfId="26601" xr:uid="{A2F801E4-D9D5-48AA-9DCA-26C2BB208B7D}"/>
    <cellStyle name="20% - Accent2 2 31" xfId="11845" xr:uid="{A2113FE2-5013-4BD5-A06D-4784B7F244BD}"/>
    <cellStyle name="20% - Accent2 2 31 2" xfId="25008" xr:uid="{E2AF6F5B-B1F2-40BA-848D-453AA3D37592}"/>
    <cellStyle name="20% - Accent2 2 32" xfId="13256" xr:uid="{A2FD7DFE-CD32-4630-9D8D-5DF34A88E65E}"/>
    <cellStyle name="20% - Accent2 2 32 2" xfId="26129" xr:uid="{A99FB561-CBE0-4CD3-B063-6203B914C762}"/>
    <cellStyle name="20% - Accent2 2 33" xfId="11357" xr:uid="{7619A786-B823-4096-A085-3F76EDC8BFE0}"/>
    <cellStyle name="20% - Accent2 2 33 2" xfId="24578" xr:uid="{33A3E544-6D28-4E51-9F4C-2FDC97F90AB3}"/>
    <cellStyle name="20% - Accent2 2 34" xfId="11811" xr:uid="{D0657F08-FFDF-4927-85D5-DB840E03E349}"/>
    <cellStyle name="20% - Accent2 2 34 2" xfId="24982" xr:uid="{585335E0-009A-4AEA-AD17-B907B308A936}"/>
    <cellStyle name="20% - Accent2 2 35" xfId="13677" xr:uid="{D54E0EA2-ACBE-447A-90A3-684B9D579F2F}"/>
    <cellStyle name="20% - Accent2 2 35 2" xfId="26439" xr:uid="{25D548F3-6395-46E5-AE5D-F9A9FC723D4A}"/>
    <cellStyle name="20% - Accent2 2 36" xfId="15614" xr:uid="{6917B765-7DFC-48EA-B70E-4BEBB705188A}"/>
    <cellStyle name="20% - Accent2 2 36 2" xfId="27717" xr:uid="{3B9C2DA4-9FB7-4C0A-A630-1D34B5AEBC7E}"/>
    <cellStyle name="20% - Accent2 2 37" xfId="16437" xr:uid="{74BDDDFC-6D02-415F-A478-86FCF6535321}"/>
    <cellStyle name="20% - Accent2 2 37 2" xfId="28531" xr:uid="{A9A702E5-FAB1-4C07-9708-8DA2EDB5EBB2}"/>
    <cellStyle name="20% - Accent2 2 38" xfId="15745" xr:uid="{08E8AE95-D12F-4165-8628-D9D7A6285134}"/>
    <cellStyle name="20% - Accent2 2 38 2" xfId="27843" xr:uid="{2E9D968A-C5BC-4447-922B-81AF51202080}"/>
    <cellStyle name="20% - Accent2 2 39" xfId="16382" xr:uid="{DE087760-D694-46EC-A8D8-7BE1199FC308}"/>
    <cellStyle name="20% - Accent2 2 39 2" xfId="28477" xr:uid="{FBB9703E-3941-434B-9551-078044E03335}"/>
    <cellStyle name="20% - Accent2 2 4" xfId="1029" xr:uid="{B0BDAB2C-D2DB-48C4-A217-096DDA968677}"/>
    <cellStyle name="20% - Accent2 2 4 10" xfId="12698" xr:uid="{D452218D-E97D-4004-BA98-A7C6468725FD}"/>
    <cellStyle name="20% - Accent2 2 4 10 2" xfId="25691" xr:uid="{3B044100-D6F2-42DB-8565-F613364F8328}"/>
    <cellStyle name="20% - Accent2 2 4 11" xfId="12876" xr:uid="{677FCFD6-EF35-4B2A-BAA2-420D97AF48F0}"/>
    <cellStyle name="20% - Accent2 2 4 11 2" xfId="25828" xr:uid="{3053B348-9F78-4613-98AF-9B93E4E9E8EF}"/>
    <cellStyle name="20% - Accent2 2 4 12" xfId="10419" xr:uid="{936A2CC1-83EB-4E4A-991B-4E674A68DC7E}"/>
    <cellStyle name="20% - Accent2 2 4 12 2" xfId="23755" xr:uid="{9FF2EDA9-4354-4F12-ADBD-CA1700EABE53}"/>
    <cellStyle name="20% - Accent2 2 4 13" xfId="10796" xr:uid="{66141F78-6BE8-405A-A1B9-54D8935339A8}"/>
    <cellStyle name="20% - Accent2 2 4 13 2" xfId="24090" xr:uid="{865773C7-5158-4C9D-8CA2-ED98D8A6A8E8}"/>
    <cellStyle name="20% - Accent2 2 4 14" xfId="10313" xr:uid="{FA422A6C-46FC-4919-BCD6-E63E6D9ED68C}"/>
    <cellStyle name="20% - Accent2 2 4 14 2" xfId="23661" xr:uid="{09220627-A426-4976-9B0F-C42F870E4E03}"/>
    <cellStyle name="20% - Accent2 2 4 15" xfId="11424" xr:uid="{DDF1C23F-F643-4486-BB18-951A4ABE8731}"/>
    <cellStyle name="20% - Accent2 2 4 15 2" xfId="24637" xr:uid="{7F923865-9F17-4EC6-BF26-E8BCFAA4A250}"/>
    <cellStyle name="20% - Accent2 2 4 16" xfId="8911" xr:uid="{021A94C2-2A2F-4150-95B3-29DF2FE20FA6}"/>
    <cellStyle name="20% - Accent2 2 4 16 2" xfId="22320" xr:uid="{4C145543-88AC-4045-9C75-E11A4642D9F2}"/>
    <cellStyle name="20% - Accent2 2 4 17" xfId="13383" xr:uid="{4A62A1B5-7D1E-48B0-83ED-6EA617F0F68E}"/>
    <cellStyle name="20% - Accent2 2 4 17 2" xfId="26224" xr:uid="{FE612186-29CB-4A0B-99ED-AFCD7ECB4B98}"/>
    <cellStyle name="20% - Accent2 2 4 18" xfId="13548" xr:uid="{94A3A5C1-5B36-489E-967F-3019E727F544}"/>
    <cellStyle name="20% - Accent2 2 4 18 2" xfId="26345" xr:uid="{D036B04A-95B5-4030-A246-3765CA17FEF2}"/>
    <cellStyle name="20% - Accent2 2 4 19" xfId="10486" xr:uid="{54B1873C-487D-4D31-9D2D-1F57EB0C9D2B}"/>
    <cellStyle name="20% - Accent2 2 4 19 2" xfId="23815" xr:uid="{F677D236-D9F3-4AAB-BB53-69138B89BE65}"/>
    <cellStyle name="20% - Accent2 2 4 2" xfId="6552" xr:uid="{68855185-69A8-4957-A303-BD76EBBDD471}"/>
    <cellStyle name="20% - Accent2 2 4 2 2" xfId="22059" xr:uid="{D2A8C473-FE99-4287-BF7F-E6B72161220A}"/>
    <cellStyle name="20% - Accent2 2 4 2 3" xfId="8467" xr:uid="{C4221244-4BDA-4CCC-A3DD-AD58EF86F448}"/>
    <cellStyle name="20% - Accent2 2 4 20" xfId="14177" xr:uid="{7480B813-8D3E-4462-85A8-B3229F49B310}"/>
    <cellStyle name="20% - Accent2 2 4 20 2" xfId="26775" xr:uid="{E1FE3C75-02A7-429B-A04A-3C53E06A2A2C}"/>
    <cellStyle name="20% - Accent2 2 4 21" xfId="13257" xr:uid="{E83ECAB7-CFD3-408E-BB7F-6B2CDA388DCE}"/>
    <cellStyle name="20% - Accent2 2 4 21 2" xfId="26130" xr:uid="{E8C6394E-753A-46A1-9D0C-26B858CCDEC5}"/>
    <cellStyle name="20% - Accent2 2 4 22" xfId="9208" xr:uid="{C090A163-E45F-4557-AC1E-C76E36B0E66F}"/>
    <cellStyle name="20% - Accent2 2 4 22 2" xfId="22586" xr:uid="{008A83A6-D044-4D7D-92E9-771358B31CDD}"/>
    <cellStyle name="20% - Accent2 2 4 23" xfId="13020" xr:uid="{9E962541-2013-4E40-AC59-DD2FB25ABA29}"/>
    <cellStyle name="20% - Accent2 2 4 23 2" xfId="25936" xr:uid="{2612A091-66BA-4FCD-89F4-8C5314F3573C}"/>
    <cellStyle name="20% - Accent2 2 4 24" xfId="14590" xr:uid="{4CA99F24-B43E-4554-AE0B-035B0621868E}"/>
    <cellStyle name="20% - Accent2 2 4 24 2" xfId="27033" xr:uid="{DB54C55A-389F-4673-B044-43AA1ED2178E}"/>
    <cellStyle name="20% - Accent2 2 4 25" xfId="15618" xr:uid="{7DAC7904-7FED-4A92-A8FD-5249CF65459E}"/>
    <cellStyle name="20% - Accent2 2 4 25 2" xfId="27721" xr:uid="{19D07E63-0316-4488-8E6E-24B0946D7F86}"/>
    <cellStyle name="20% - Accent2 2 4 26" xfId="16433" xr:uid="{94EFD8AF-5871-4445-8EDA-70FDA8A9C0A8}"/>
    <cellStyle name="20% - Accent2 2 4 26 2" xfId="28527" xr:uid="{5E73DBE2-0BA7-49E0-B672-7EBA56F387C3}"/>
    <cellStyle name="20% - Accent2 2 4 27" xfId="15749" xr:uid="{3768AC39-4736-47C8-B0F0-56D76DFB463E}"/>
    <cellStyle name="20% - Accent2 2 4 27 2" xfId="27847" xr:uid="{5E5DB5A1-034A-4E8F-A4FE-9DBD716DBA1B}"/>
    <cellStyle name="20% - Accent2 2 4 28" xfId="17452" xr:uid="{C1088448-D848-49C7-A885-35BAAE043AB6}"/>
    <cellStyle name="20% - Accent2 2 4 28 2" xfId="29380" xr:uid="{CBFCE18D-EB20-49C5-9F29-07E66C417D98}"/>
    <cellStyle name="20% - Accent2 2 4 29" xfId="17834" xr:uid="{09DED75E-F769-402F-A47F-7ED31FD4EC7B}"/>
    <cellStyle name="20% - Accent2 2 4 29 2" xfId="29694" xr:uid="{5FB6E8C3-BC1F-4456-B9DF-D382C265944C}"/>
    <cellStyle name="20% - Accent2 2 4 3" xfId="10187" xr:uid="{C8CF5067-9B7F-419A-A90B-5CE589B58DBB}"/>
    <cellStyle name="20% - Accent2 2 4 3 2" xfId="23550" xr:uid="{9FB575CC-81CD-47CE-827E-36A3589975FE}"/>
    <cellStyle name="20% - Accent2 2 4 30" xfId="18180" xr:uid="{1F58C66F-5F7A-4EBE-A235-201E6B640BD9}"/>
    <cellStyle name="20% - Accent2 2 4 30 2" xfId="29973" xr:uid="{C88697D8-59F8-4EFF-9E3C-C02BBCCD7DB1}"/>
    <cellStyle name="20% - Accent2 2 4 31" xfId="18494" xr:uid="{84286B48-993B-4E5F-8E67-0261D7146490}"/>
    <cellStyle name="20% - Accent2 2 4 31 2" xfId="30220" xr:uid="{89B7A850-5EA5-4906-A1D8-939F3F9AB3F5}"/>
    <cellStyle name="20% - Accent2 2 4 32" xfId="16190" xr:uid="{496585DD-F1E1-4489-BAFB-55EB68E97D76}"/>
    <cellStyle name="20% - Accent2 2 4 32 2" xfId="28286" xr:uid="{73A7F9F4-1070-4348-A048-BA5EFDDAAA99}"/>
    <cellStyle name="20% - Accent2 2 4 33" xfId="17948" xr:uid="{80D0FA10-B96E-458D-942A-6C9EB709CE07}"/>
    <cellStyle name="20% - Accent2 2 4 33 2" xfId="29769" xr:uid="{55DFD79A-8373-40C6-88E6-7D46CE445DC0}"/>
    <cellStyle name="20% - Accent2 2 4 34" xfId="17787" xr:uid="{8D961348-79EB-4C23-8D1C-4AE68AACB294}"/>
    <cellStyle name="20% - Accent2 2 4 34 2" xfId="29650" xr:uid="{876C566D-DB3B-4FC9-99F4-FB47613FDDC9}"/>
    <cellStyle name="20% - Accent2 2 4 35" xfId="19973" xr:uid="{4B59A243-43F5-4B22-A5AF-0A038FA808C2}"/>
    <cellStyle name="20% - Accent2 2 4 35 2" xfId="31320" xr:uid="{E5291D0E-2E5E-441E-9784-F00D4A192218}"/>
    <cellStyle name="20% - Accent2 2 4 36" xfId="20343" xr:uid="{547C0923-96C4-4709-A8A3-52B66FA22BA3}"/>
    <cellStyle name="20% - Accent2 2 4 36 2" xfId="31690" xr:uid="{CD0EC711-0922-4553-8EE5-5BACA58AF4F3}"/>
    <cellStyle name="20% - Accent2 2 4 37" xfId="20730" xr:uid="{5AFBE8EA-D950-47D0-A1FA-F1A85968570C}"/>
    <cellStyle name="20% - Accent2 2 4 37 2" xfId="32026" xr:uid="{15D556D2-2399-4280-8667-1DE802F15121}"/>
    <cellStyle name="20% - Accent2 2 4 38" xfId="8703" xr:uid="{39D12AAA-65C8-4BDD-A3D6-29F0C94444BB}"/>
    <cellStyle name="20% - Accent2 2 4 39" xfId="32978" xr:uid="{8EBAEFC9-9687-4A13-B402-4513EAD433FF}"/>
    <cellStyle name="20% - Accent2 2 4 4" xfId="9319" xr:uid="{F94B722F-EF19-4BF9-B18D-7452A605D41E}"/>
    <cellStyle name="20% - Accent2 2 4 4 2" xfId="22685" xr:uid="{0D281217-39F7-414B-BFFB-A817F47D8F96}"/>
    <cellStyle name="20% - Accent2 2 4 5" xfId="11732" xr:uid="{3B4A9BA3-BAB4-4CAC-8853-F3F5A7F75CE3}"/>
    <cellStyle name="20% - Accent2 2 4 5 2" xfId="24906" xr:uid="{766FF6AD-EDF7-4EF2-A0B8-0962D043C0BD}"/>
    <cellStyle name="20% - Accent2 2 4 6" xfId="9438" xr:uid="{E2E55DC9-CA6C-4A3D-84F3-68A2F830815E}"/>
    <cellStyle name="20% - Accent2 2 4 6 2" xfId="22799" xr:uid="{323DAFF2-9EE5-49AB-91BF-62E54541B6C4}"/>
    <cellStyle name="20% - Accent2 2 4 7" xfId="12148" xr:uid="{04F7758C-EFD4-430D-AC21-D7C46FC84D0E}"/>
    <cellStyle name="20% - Accent2 2 4 7 2" xfId="25248" xr:uid="{EA344E22-3ECC-4AEB-9F2A-570890B200C5}"/>
    <cellStyle name="20% - Accent2 2 4 8" xfId="12329" xr:uid="{DCDC4D6F-57C0-4FBC-A411-930DDF14267B}"/>
    <cellStyle name="20% - Accent2 2 4 8 2" xfId="25390" xr:uid="{7FA5034D-A522-4953-8424-962003281DAD}"/>
    <cellStyle name="20% - Accent2 2 4 9" xfId="8996" xr:uid="{ED3A4071-4429-4629-8B18-6CFE919B543D}"/>
    <cellStyle name="20% - Accent2 2 4 9 2" xfId="22405" xr:uid="{D7394B61-C723-450F-9CEC-E545E31E7379}"/>
    <cellStyle name="20% - Accent2 2 40" xfId="15858" xr:uid="{9D0981BF-6465-4FD6-804E-AD89E7C6203E}"/>
    <cellStyle name="20% - Accent2 2 40 2" xfId="27953" xr:uid="{2DEB659F-3F2D-48E9-94BB-E0BCC9658241}"/>
    <cellStyle name="20% - Accent2 2 41" xfId="16265" xr:uid="{E81AA282-8E9C-4756-9FD1-40086872C5E7}"/>
    <cellStyle name="20% - Accent2 2 41 2" xfId="28360" xr:uid="{C63E07DD-0FCC-43E7-B765-410885B277B9}"/>
    <cellStyle name="20% - Accent2 2 42" xfId="15931" xr:uid="{305084C1-B211-4764-8547-42A4B4E9978C}"/>
    <cellStyle name="20% - Accent2 2 42 2" xfId="28024" xr:uid="{7E595B33-F859-4B9F-8928-B633B2473CC9}"/>
    <cellStyle name="20% - Accent2 2 43" xfId="18797" xr:uid="{341754B9-C4F9-429E-88E4-5793A0CA16ED}"/>
    <cellStyle name="20% - Accent2 2 43 2" xfId="30454" xr:uid="{D4162F59-A294-4C9E-A0B6-576014529F22}"/>
    <cellStyle name="20% - Accent2 2 44" xfId="18785" xr:uid="{7B8EBB6F-1E5B-45C5-BB3B-7EAC2FF442B8}"/>
    <cellStyle name="20% - Accent2 2 44 2" xfId="30444" xr:uid="{D6EE1AB8-1635-4D44-8756-4434DFD7ACD4}"/>
    <cellStyle name="20% - Accent2 2 45" xfId="17884" xr:uid="{1D31D6AE-E643-46AA-B538-8F0937F63541}"/>
    <cellStyle name="20% - Accent2 2 45 2" xfId="29733" xr:uid="{97189556-F868-493F-8D72-E6969D34B2E1}"/>
    <cellStyle name="20% - Accent2 2 46" xfId="19969" xr:uid="{58835066-FDCD-44FB-86C7-3F266D2F905D}"/>
    <cellStyle name="20% - Accent2 2 46 2" xfId="31316" xr:uid="{8FE5363A-0849-428E-8506-CBBAAF35F9B6}"/>
    <cellStyle name="20% - Accent2 2 47" xfId="20724" xr:uid="{2A260B7D-D9DD-4F91-ACB8-0490C7B276D2}"/>
    <cellStyle name="20% - Accent2 2 47 2" xfId="32020" xr:uid="{E55B5FE6-FCF5-4E7B-B919-62641FAA6920}"/>
    <cellStyle name="20% - Accent2 2 48" xfId="20096" xr:uid="{49D2850E-950E-4884-BC81-564ACE9563F9}"/>
    <cellStyle name="20% - Accent2 2 48 2" xfId="31443" xr:uid="{6A451E9F-1E79-4E7F-868A-AE6F88A6BA07}"/>
    <cellStyle name="20% - Accent2 2 49" xfId="8707" xr:uid="{0B7EA462-A66A-4E80-9482-63CFB0DF73AB}"/>
    <cellStyle name="20% - Accent2 2 5" xfId="1030" xr:uid="{47989AD1-4CD5-471F-853C-48F8CC1A5A0E}"/>
    <cellStyle name="20% - Accent2 2 5 10" xfId="12580" xr:uid="{F193C0A9-1410-4702-9A6C-C077FF08D2FE}"/>
    <cellStyle name="20% - Accent2 2 5 10 2" xfId="25605" xr:uid="{B4C30E02-FFF8-4133-9D3B-5AE47B1583D6}"/>
    <cellStyle name="20% - Accent2 2 5 11" xfId="10514" xr:uid="{AFD0382C-8A3C-4EE6-A446-74403DA77D90}"/>
    <cellStyle name="20% - Accent2 2 5 11 2" xfId="23842" xr:uid="{5DF19B65-9EE6-4539-8CBF-96476CA98AFC}"/>
    <cellStyle name="20% - Accent2 2 5 12" xfId="10420" xr:uid="{44F28C4E-04F5-420A-BAC1-50E5072E5853}"/>
    <cellStyle name="20% - Accent2 2 5 12 2" xfId="23756" xr:uid="{7B51E7E0-369B-4C8D-A375-0801598157CC}"/>
    <cellStyle name="20% - Accent2 2 5 13" xfId="13148" xr:uid="{F7B3A1CE-A4E9-48FE-BCFC-EED6A2D764CF}"/>
    <cellStyle name="20% - Accent2 2 5 13 2" xfId="26040" xr:uid="{C07EC1D2-8E38-4241-B563-2B06D6A61697}"/>
    <cellStyle name="20% - Accent2 2 5 14" xfId="13375" xr:uid="{4D61A28F-691F-45C7-B8E1-859DF07C6D60}"/>
    <cellStyle name="20% - Accent2 2 5 14 2" xfId="26218" xr:uid="{D73C1499-A2C5-4F92-919F-1D8173FF6855}"/>
    <cellStyle name="20% - Accent2 2 5 15" xfId="11567" xr:uid="{A2E18390-BC3F-46E7-A3D0-955BF6A89863}"/>
    <cellStyle name="20% - Accent2 2 5 15 2" xfId="24772" xr:uid="{4B7886C8-CB3D-4C91-BE7B-A2216B0FD47F}"/>
    <cellStyle name="20% - Accent2 2 5 16" xfId="11457" xr:uid="{B2B59CF3-C455-45B6-B5D1-F384B7DA0A84}"/>
    <cellStyle name="20% - Accent2 2 5 16 2" xfId="24666" xr:uid="{275CC742-8EA0-47D4-A814-6ECBDA743E7D}"/>
    <cellStyle name="20% - Accent2 2 5 17" xfId="13770" xr:uid="{E11845F3-3D4D-4700-9AE5-B479B679D40B}"/>
    <cellStyle name="20% - Accent2 2 5 17 2" xfId="26498" xr:uid="{B5E74D31-8E38-4A8C-9DDA-61AF7C88D429}"/>
    <cellStyle name="20% - Accent2 2 5 18" xfId="13583" xr:uid="{0810E85B-847A-4BA7-9C24-B1D0E11467BB}"/>
    <cellStyle name="20% - Accent2 2 5 18 2" xfId="26377" xr:uid="{8FF6085F-4C71-4894-8427-AC5704B507E2}"/>
    <cellStyle name="20% - Accent2 2 5 19" xfId="13180" xr:uid="{CB0D224D-9D31-4823-AF73-FA08AFEBC6CE}"/>
    <cellStyle name="20% - Accent2 2 5 19 2" xfId="26058" xr:uid="{7C979BF3-C048-49EA-98F7-BC45392C26B9}"/>
    <cellStyle name="20% - Accent2 2 5 2" xfId="6360" xr:uid="{C9728717-D8B9-4BAD-BDE4-4CFA3B6026C8}"/>
    <cellStyle name="20% - Accent2 2 5 2 2" xfId="22060" xr:uid="{3AEE73A1-DF5E-47C4-903B-0A96BF7FDE9A}"/>
    <cellStyle name="20% - Accent2 2 5 2 3" xfId="8468" xr:uid="{E892C93B-B434-43D0-A644-07B8377A1F56}"/>
    <cellStyle name="20% - Accent2 2 5 20" xfId="13116" xr:uid="{41921B36-4FB9-4E25-B55C-E1C114D89702}"/>
    <cellStyle name="20% - Accent2 2 5 20 2" xfId="26020" xr:uid="{80251EF9-47D6-40D3-9886-3DE8CAF3A74F}"/>
    <cellStyle name="20% - Accent2 2 5 21" xfId="10614" xr:uid="{D4F5200A-F09A-4DA4-8A3E-E29B042C833D}"/>
    <cellStyle name="20% - Accent2 2 5 21 2" xfId="23930" xr:uid="{ABE6DA45-C527-4D59-AB81-2BB2C94DD86A}"/>
    <cellStyle name="20% - Accent2 2 5 22" xfId="13818" xr:uid="{14BD6F7F-9DA0-481D-AB97-9A0158568E87}"/>
    <cellStyle name="20% - Accent2 2 5 22 2" xfId="26540" xr:uid="{96CE6CF7-89DD-4C65-A1DB-BABA27ED035C}"/>
    <cellStyle name="20% - Accent2 2 5 23" xfId="14108" xr:uid="{3D7547A6-FB16-4CF1-8456-BCB6E3868941}"/>
    <cellStyle name="20% - Accent2 2 5 23 2" xfId="26723" xr:uid="{E999302B-DDC4-4E9A-AA2A-5FA0DB0C46A0}"/>
    <cellStyle name="20% - Accent2 2 5 24" xfId="14777" xr:uid="{B86869DB-2456-414B-918C-B600AFC7AC2B}"/>
    <cellStyle name="20% - Accent2 2 5 24 2" xfId="27140" xr:uid="{F5427FCE-5A4D-4F9C-BEF2-83309FA3C6DF}"/>
    <cellStyle name="20% - Accent2 2 5 25" xfId="15619" xr:uid="{EF39092E-B1C5-4854-B648-016F3B719DBC}"/>
    <cellStyle name="20% - Accent2 2 5 25 2" xfId="27722" xr:uid="{D2BF3422-52BB-49C6-86D1-16A79471F83C}"/>
    <cellStyle name="20% - Accent2 2 5 26" xfId="16432" xr:uid="{1E0CEFAC-ADCE-4B7A-90D1-B3906EF465CF}"/>
    <cellStyle name="20% - Accent2 2 5 26 2" xfId="28526" xr:uid="{D6532191-AB5D-4953-96C6-FD54A87C8002}"/>
    <cellStyle name="20% - Accent2 2 5 27" xfId="17071" xr:uid="{59ED6636-0C9C-402D-AE3D-671AA31E76DC}"/>
    <cellStyle name="20% - Accent2 2 5 27 2" xfId="29067" xr:uid="{ACCE99C7-3FA4-4824-B493-5CA8EF717305}"/>
    <cellStyle name="20% - Accent2 2 5 28" xfId="16369" xr:uid="{49F8CF89-1C88-4BB3-94B8-5394897292A1}"/>
    <cellStyle name="20% - Accent2 2 5 28 2" xfId="28464" xr:uid="{8FDAA3F1-50DA-40A7-B3EE-1E80A639E3EF}"/>
    <cellStyle name="20% - Accent2 2 5 29" xfId="17382" xr:uid="{B0F05AE4-0586-4BC4-B689-8D8AFC3E4DC6}"/>
    <cellStyle name="20% - Accent2 2 5 29 2" xfId="29312" xr:uid="{BE4657EE-853C-4E34-8AFD-731A0E5E55A4}"/>
    <cellStyle name="20% - Accent2 2 5 3" xfId="10186" xr:uid="{0B4C6CE7-C55C-4F5A-82FA-C582268DDF74}"/>
    <cellStyle name="20% - Accent2 2 5 3 2" xfId="23549" xr:uid="{D45652E2-1D41-4056-8B06-71DADDCE867E}"/>
    <cellStyle name="20% - Accent2 2 5 30" xfId="17649" xr:uid="{633CE42D-32CD-4AA8-B7E6-943777AE56CD}"/>
    <cellStyle name="20% - Accent2 2 5 30 2" xfId="29536" xr:uid="{9DF47E7A-59A3-40D5-ABAD-105CDC49D301}"/>
    <cellStyle name="20% - Accent2 2 5 31" xfId="18001" xr:uid="{FFC205DC-952A-460F-96C0-D79436D711DC}"/>
    <cellStyle name="20% - Accent2 2 5 31 2" xfId="29818" xr:uid="{54E29013-50F5-4D3B-A3BC-F28F14770535}"/>
    <cellStyle name="20% - Accent2 2 5 32" xfId="15206" xr:uid="{AF5E972D-7A95-4C06-8B65-334F5A5E2771}"/>
    <cellStyle name="20% - Accent2 2 5 32 2" xfId="27361" xr:uid="{EDEF1D08-4121-4A41-978F-451BFCF6FCD0}"/>
    <cellStyle name="20% - Accent2 2 5 33" xfId="19271" xr:uid="{8B06C7DA-AFD0-49C6-BF00-ECA5B5AAD68A}"/>
    <cellStyle name="20% - Accent2 2 5 33 2" xfId="30817" xr:uid="{ED7347D1-D59D-424B-99D8-C60E541DAF2B}"/>
    <cellStyle name="20% - Accent2 2 5 34" xfId="17758" xr:uid="{F731554C-EF2D-4315-9B69-A10BBCFEA9DC}"/>
    <cellStyle name="20% - Accent2 2 5 34 2" xfId="29621" xr:uid="{A16F7E13-A195-4D0B-B414-B34EA7B4D7B8}"/>
    <cellStyle name="20% - Accent2 2 5 35" xfId="19974" xr:uid="{CF17CA4A-78D4-462F-823C-31FF14734B17}"/>
    <cellStyle name="20% - Accent2 2 5 35 2" xfId="31321" xr:uid="{1AFE1160-F197-4145-99D8-85185F50E241}"/>
    <cellStyle name="20% - Accent2 2 5 36" xfId="20342" xr:uid="{3F50865E-4055-4494-A41A-AFBECBD4C44A}"/>
    <cellStyle name="20% - Accent2 2 5 36 2" xfId="31689" xr:uid="{928DFD15-BB55-4931-A1EF-355F51D71515}"/>
    <cellStyle name="20% - Accent2 2 5 37" xfId="20745" xr:uid="{9E755EE7-357C-42FB-94C6-E68CBB12DEC6}"/>
    <cellStyle name="20% - Accent2 2 5 37 2" xfId="32041" xr:uid="{62ECC64E-36BD-4EE6-A02B-58F99127CE6F}"/>
    <cellStyle name="20% - Accent2 2 5 38" xfId="8702" xr:uid="{3BE7C0B3-B1B3-44B0-974D-0B09AAFCA7F4}"/>
    <cellStyle name="20% - Accent2 2 5 4" xfId="9320" xr:uid="{D55655A0-A776-49C3-976B-01C48A22A713}"/>
    <cellStyle name="20% - Accent2 2 5 4 2" xfId="22686" xr:uid="{EAC05C5C-BC68-4EA0-B174-FD44E63EB7FF}"/>
    <cellStyle name="20% - Accent2 2 5 5" xfId="11605" xr:uid="{9371D9DB-1142-4EB5-98B1-87C54B55D3C5}"/>
    <cellStyle name="20% - Accent2 2 5 5 2" xfId="24809" xr:uid="{6824C4DD-7FA1-4287-8DBE-7631C592F47D}"/>
    <cellStyle name="20% - Accent2 2 5 6" xfId="9439" xr:uid="{C0B86321-5B3F-4C83-A126-80CDBAF2EF6F}"/>
    <cellStyle name="20% - Accent2 2 5 6 2" xfId="22800" xr:uid="{1C64F94B-4C51-4DA6-AE19-E2066E882BDB}"/>
    <cellStyle name="20% - Accent2 2 5 7" xfId="12018" xr:uid="{DA391996-58DF-43C8-A949-7F51EE646A2B}"/>
    <cellStyle name="20% - Accent2 2 5 7 2" xfId="25157" xr:uid="{13703E81-7FC9-4B1A-ADF7-6B18C175BFE8}"/>
    <cellStyle name="20% - Accent2 2 5 8" xfId="8882" xr:uid="{5535E2AC-D307-411F-96F0-0531B525E957}"/>
    <cellStyle name="20% - Accent2 2 5 8 2" xfId="22291" xr:uid="{FC1B48C8-82AB-4747-A996-21FDFF769C23}"/>
    <cellStyle name="20% - Accent2 2 5 9" xfId="12183" xr:uid="{E8E0223D-17A8-4416-9613-D01F4ECDAD97}"/>
    <cellStyle name="20% - Accent2 2 5 9 2" xfId="25281" xr:uid="{6EAF105A-44DC-4783-A4E9-ED44A7D441DE}"/>
    <cellStyle name="20% - Accent2 2 50" xfId="21733" xr:uid="{006FC1F2-ECFB-475C-B1B2-CD01B0AC4D2D}"/>
    <cellStyle name="20% - Accent2 2 51" xfId="21992" xr:uid="{F70F6C5E-424C-4CEB-A1BD-86B074985735}"/>
    <cellStyle name="20% - Accent2 2 52" xfId="3429" xr:uid="{44484625-2DA9-4D27-A522-A36B6DAAC257}"/>
    <cellStyle name="20% - Accent2 2 53" xfId="32700" xr:uid="{23DC070A-1669-4D22-AE36-D880895BB948}"/>
    <cellStyle name="20% - Accent2 2 6" xfId="1031" xr:uid="{615D28EB-DE8A-47E0-943D-EFD5E2D57EF1}"/>
    <cellStyle name="20% - Accent2 2 6 10" xfId="9599" xr:uid="{D8927A26-E246-4C20-AD76-DA6CA0A0CF58}"/>
    <cellStyle name="20% - Accent2 2 6 10 2" xfId="22968" xr:uid="{D08CA88C-CF37-49B8-A1D7-CED9D916366E}"/>
    <cellStyle name="20% - Accent2 2 6 11" xfId="9927" xr:uid="{03B04A7A-7147-4C46-AB53-69CB313B2A7E}"/>
    <cellStyle name="20% - Accent2 2 6 11 2" xfId="23298" xr:uid="{25688932-8F8E-4E17-B642-E49152F43CDB}"/>
    <cellStyle name="20% - Accent2 2 6 12" xfId="11021" xr:uid="{5097DDF7-46B8-4BE8-B73A-8F95C0534421}"/>
    <cellStyle name="20% - Accent2 2 6 12 2" xfId="24291" xr:uid="{26BFD3E6-F816-4A17-AB21-5100F0CC2C6D}"/>
    <cellStyle name="20% - Accent2 2 6 13" xfId="9211" xr:uid="{066778ED-F714-45E5-8CC6-51B78B82F798}"/>
    <cellStyle name="20% - Accent2 2 6 13 2" xfId="22589" xr:uid="{D2C2933F-13FD-4D62-BD4E-F979750A6C69}"/>
    <cellStyle name="20% - Accent2 2 6 14" xfId="13342" xr:uid="{A1A7334D-4812-42CF-A45B-46C6F0828C20}"/>
    <cellStyle name="20% - Accent2 2 6 14 2" xfId="26188" xr:uid="{FEB4F209-281E-4EAC-B59E-627A1FC4E2DB}"/>
    <cellStyle name="20% - Accent2 2 6 15" xfId="11442" xr:uid="{A455BF29-D91A-4212-B3E0-8B87A53CDBC5}"/>
    <cellStyle name="20% - Accent2 2 6 15 2" xfId="24651" xr:uid="{24695E99-05E9-4E12-A0C2-A8BF7C8B6331}"/>
    <cellStyle name="20% - Accent2 2 6 16" xfId="13561" xr:uid="{8982DDBD-B864-40C5-BA6F-005053C66ACD}"/>
    <cellStyle name="20% - Accent2 2 6 16 2" xfId="26356" xr:uid="{CBC744C1-29CB-4562-90EB-3DCE4E84B6A6}"/>
    <cellStyle name="20% - Accent2 2 6 17" xfId="13801" xr:uid="{2B378DA4-0475-47A6-A717-1FAE2A2A0A34}"/>
    <cellStyle name="20% - Accent2 2 6 17 2" xfId="26529" xr:uid="{A05F3524-61C8-47DA-82EF-33FDB26A71C2}"/>
    <cellStyle name="20% - Accent2 2 6 18" xfId="13650" xr:uid="{CFF0D486-1BD1-45D4-A670-C4110671A124}"/>
    <cellStyle name="20% - Accent2 2 6 18 2" xfId="26427" xr:uid="{95C6E2CD-C4ED-4F3D-A774-A1736CB02F15}"/>
    <cellStyle name="20% - Accent2 2 6 19" xfId="12615" xr:uid="{FB7288F0-AED3-4EB1-8854-C3D4673FB02B}"/>
    <cellStyle name="20% - Accent2 2 6 19 2" xfId="25631" xr:uid="{87F521DF-F4A9-43AF-87DE-D11FB58EBE43}"/>
    <cellStyle name="20% - Accent2 2 6 2" xfId="8469" xr:uid="{DDDAF4BE-321B-4D55-B859-F3125659B50D}"/>
    <cellStyle name="20% - Accent2 2 6 2 2" xfId="22061" xr:uid="{EB492B96-0108-46AE-AE0B-30AE0D663219}"/>
    <cellStyle name="20% - Accent2 2 6 20" xfId="14127" xr:uid="{2EB6AD6B-65C6-408E-9565-1FCBEBB0EBDD}"/>
    <cellStyle name="20% - Accent2 2 6 20 2" xfId="26738" xr:uid="{A440953A-4330-4EB6-A3EA-96C7D919236E}"/>
    <cellStyle name="20% - Accent2 2 6 21" xfId="10365" xr:uid="{9DAE7BFF-3522-405D-968C-B83749D7C752}"/>
    <cellStyle name="20% - Accent2 2 6 21 2" xfId="23711" xr:uid="{73BE3EDB-145B-472F-8D02-CA3B9BF7AFC0}"/>
    <cellStyle name="20% - Accent2 2 6 22" xfId="9209" xr:uid="{7CCE477C-82BB-4A10-AD5C-AC6610D7FA3C}"/>
    <cellStyle name="20% - Accent2 2 6 22 2" xfId="22587" xr:uid="{6FDEA44A-3DF6-4AA6-BF2E-1D7CD566B07D}"/>
    <cellStyle name="20% - Accent2 2 6 23" xfId="14138" xr:uid="{737821F0-2A46-4F00-9A65-500383BF9FD6}"/>
    <cellStyle name="20% - Accent2 2 6 23 2" xfId="26748" xr:uid="{2A38E888-9304-45AD-A10B-1C6A56FD2E89}"/>
    <cellStyle name="20% - Accent2 2 6 24" xfId="14749" xr:uid="{10B9D68A-EDCC-45EB-9566-0BB4905F0B1E}"/>
    <cellStyle name="20% - Accent2 2 6 24 2" xfId="27128" xr:uid="{9906B4B0-2717-4C33-9E87-A49B1DA718E4}"/>
    <cellStyle name="20% - Accent2 2 6 25" xfId="15620" xr:uid="{E2679F37-F2F6-4403-9CC9-D586388AF7F0}"/>
    <cellStyle name="20% - Accent2 2 6 25 2" xfId="27723" xr:uid="{891E5385-602D-4519-9A37-6D7AF59FA88E}"/>
    <cellStyle name="20% - Accent2 2 6 26" xfId="16431" xr:uid="{9B1D2940-06A3-42EF-ADFF-29E6488CB25D}"/>
    <cellStyle name="20% - Accent2 2 6 26 2" xfId="28525" xr:uid="{02FA01E2-479F-475B-9A3B-47BD69C97A21}"/>
    <cellStyle name="20% - Accent2 2 6 27" xfId="17108" xr:uid="{6F041221-3233-4597-A991-A3FA8370D31A}"/>
    <cellStyle name="20% - Accent2 2 6 27 2" xfId="29102" xr:uid="{8198D439-9353-4D32-B83B-7F7756DD1A48}"/>
    <cellStyle name="20% - Accent2 2 6 28" xfId="17092" xr:uid="{C5D690A2-CAA1-420F-AC61-75FDF88BFD51}"/>
    <cellStyle name="20% - Accent2 2 6 28 2" xfId="29086" xr:uid="{101D258B-E320-4E32-B1C3-6FC534C57F92}"/>
    <cellStyle name="20% - Accent2 2 6 29" xfId="15864" xr:uid="{58A1ED37-BED2-4684-BEFD-404554779420}"/>
    <cellStyle name="20% - Accent2 2 6 29 2" xfId="27959" xr:uid="{F20B4CBF-38E7-443A-91B4-C16521639D69}"/>
    <cellStyle name="20% - Accent2 2 6 3" xfId="10185" xr:uid="{039E9903-11B9-4D6F-A300-48E6C9A4B302}"/>
    <cellStyle name="20% - Accent2 2 6 3 2" xfId="23548" xr:uid="{D7CFC2EC-C5CC-404C-BBDD-8DB2B1F8F9F9}"/>
    <cellStyle name="20% - Accent2 2 6 30" xfId="16259" xr:uid="{C1452269-CD40-4D4A-A88E-05B2C4C12D51}"/>
    <cellStyle name="20% - Accent2 2 6 30 2" xfId="28354" xr:uid="{2463B137-BEA5-4804-BADD-197F5F355A8D}"/>
    <cellStyle name="20% - Accent2 2 6 31" xfId="17577" xr:uid="{3CB8727C-6AD4-4540-9EA8-81477070C9B0}"/>
    <cellStyle name="20% - Accent2 2 6 31 2" xfId="29464" xr:uid="{333B36BB-1C3C-4DF3-BE6C-A588EBDA768B}"/>
    <cellStyle name="20% - Accent2 2 6 32" xfId="16188" xr:uid="{EFA06936-8312-4105-B432-DAD96BAA10BF}"/>
    <cellStyle name="20% - Accent2 2 6 32 2" xfId="28284" xr:uid="{06A1980E-8CF0-45BB-9E34-81B96A8184F2}"/>
    <cellStyle name="20% - Accent2 2 6 33" xfId="15971" xr:uid="{38047274-5191-4520-AA00-C15C7398E304}"/>
    <cellStyle name="20% - Accent2 2 6 33 2" xfId="28064" xr:uid="{08DC463A-1E27-479C-BD88-821CFEDFBD54}"/>
    <cellStyle name="20% - Accent2 2 6 34" xfId="18980" xr:uid="{93E209F5-87C2-42AE-BA70-7C77AA1D0850}"/>
    <cellStyle name="20% - Accent2 2 6 34 2" xfId="30594" xr:uid="{05F8AAAD-6CD1-4F14-B19D-1BC84BD29369}"/>
    <cellStyle name="20% - Accent2 2 6 35" xfId="19975" xr:uid="{1AF43581-4164-48FC-B92B-0EBC6C9D48A4}"/>
    <cellStyle name="20% - Accent2 2 6 35 2" xfId="31322" xr:uid="{5E5DA56D-C6B4-484A-A107-FA23B6127F90}"/>
    <cellStyle name="20% - Accent2 2 6 36" xfId="20341" xr:uid="{2D5D6923-0423-4989-A4B7-EC46322F8736}"/>
    <cellStyle name="20% - Accent2 2 6 36 2" xfId="31688" xr:uid="{94A051A2-B396-43D3-9AEB-36C28D961724}"/>
    <cellStyle name="20% - Accent2 2 6 37" xfId="20110" xr:uid="{3EF40CCB-9AB8-49B7-80B5-6A6362209A2E}"/>
    <cellStyle name="20% - Accent2 2 6 37 2" xfId="31457" xr:uid="{9C0BDA82-479A-47F2-9DBB-B8D847FB221C}"/>
    <cellStyle name="20% - Accent2 2 6 38" xfId="8701" xr:uid="{9DB5F99E-D0C1-4426-BA23-F35AF18C53CD}"/>
    <cellStyle name="20% - Accent2 2 6 4" xfId="9321" xr:uid="{D160E485-EB1C-443C-BB9E-D701F220B2C1}"/>
    <cellStyle name="20% - Accent2 2 6 4 2" xfId="22687" xr:uid="{D20AB568-6F11-4483-BAAD-F70396D778F5}"/>
    <cellStyle name="20% - Accent2 2 6 5" xfId="11160" xr:uid="{0A516DAF-03CD-4E77-9CB8-11E26E237BE4}"/>
    <cellStyle name="20% - Accent2 2 6 5 2" xfId="24397" xr:uid="{ACE7D167-3142-41A6-9B75-0C46361F5018}"/>
    <cellStyle name="20% - Accent2 2 6 6" xfId="9440" xr:uid="{D4FA505C-8EB9-4C0D-9410-2716F2C94D25}"/>
    <cellStyle name="20% - Accent2 2 6 6 2" xfId="22801" xr:uid="{1F2B47C1-DF46-4D28-997E-3586C0B9F1A5}"/>
    <cellStyle name="20% - Accent2 2 6 7" xfId="10094" xr:uid="{F92B5BCA-D14A-4404-B582-C080814ADC33}"/>
    <cellStyle name="20% - Accent2 2 6 7 2" xfId="23460" xr:uid="{2F1DE879-2D2B-4A95-9D9C-BBE25C61B13F}"/>
    <cellStyle name="20% - Accent2 2 6 8" xfId="9543" xr:uid="{490EA770-874E-452B-AFE2-E5D20EAF3F1A}"/>
    <cellStyle name="20% - Accent2 2 6 8 2" xfId="22903" xr:uid="{FECC270D-E0C1-45B4-B4E5-4E696634E733}"/>
    <cellStyle name="20% - Accent2 2 6 9" xfId="8995" xr:uid="{055DE593-9D07-4B3D-B636-1483A4B5AD91}"/>
    <cellStyle name="20% - Accent2 2 6 9 2" xfId="22404" xr:uid="{8401F36A-971F-4092-9D26-7FF982877B8C}"/>
    <cellStyle name="20% - Accent2 2 7" xfId="1032" xr:uid="{992BE207-B7ED-42D1-AD38-080459FFB205}"/>
    <cellStyle name="20% - Accent2 2 7 10" xfId="9600" xr:uid="{6F85EC57-47CB-4C74-91D8-47897C3474EF}"/>
    <cellStyle name="20% - Accent2 2 7 10 2" xfId="22969" xr:uid="{58B78DFF-47E3-4B95-9915-1D7C94645F41}"/>
    <cellStyle name="20% - Accent2 2 7 11" xfId="11054" xr:uid="{E0E187C3-CBF4-4CED-A7B7-C8249CFCBB47}"/>
    <cellStyle name="20% - Accent2 2 7 11 2" xfId="24319" xr:uid="{963547E8-9586-4434-8492-EB3C4E8B9D15}"/>
    <cellStyle name="20% - Accent2 2 7 12" xfId="12690" xr:uid="{CC9DFF7F-0A47-42EB-8A38-0CBFF22DEDF1}"/>
    <cellStyle name="20% - Accent2 2 7 12 2" xfId="25683" xr:uid="{AA0F0CEA-C99D-42F1-B7E5-70CBA9D1F5B0}"/>
    <cellStyle name="20% - Accent2 2 7 13" xfId="9902" xr:uid="{2A0A1CB9-8675-4AF1-BEE0-535CF66B0281}"/>
    <cellStyle name="20% - Accent2 2 7 13 2" xfId="23273" xr:uid="{38D1EFB4-E1F8-452E-A1B5-1C97357B5EE5}"/>
    <cellStyle name="20% - Accent2 2 7 14" xfId="13253" xr:uid="{6179642E-A522-4BA1-B4CE-38630F39BCA8}"/>
    <cellStyle name="20% - Accent2 2 7 14 2" xfId="26126" xr:uid="{4CA9DB54-EAC3-4101-844A-A55C76DF946E}"/>
    <cellStyle name="20% - Accent2 2 7 15" xfId="10786" xr:uid="{0FFC3F48-5871-498E-9E0C-8CBE94BA686C}"/>
    <cellStyle name="20% - Accent2 2 7 15 2" xfId="24080" xr:uid="{069B2729-7AD8-4EDD-A1BE-7FD15C95BB3A}"/>
    <cellStyle name="20% - Accent2 2 7 16" xfId="13597" xr:uid="{B891DBBB-1A37-4588-9C2F-41A164DB5791}"/>
    <cellStyle name="20% - Accent2 2 7 16 2" xfId="26390" xr:uid="{9D1EE2C3-EFC5-460E-920E-EC19F4CEB641}"/>
    <cellStyle name="20% - Accent2 2 7 17" xfId="12666" xr:uid="{C82CD1F0-BE43-4A86-BB1F-419F2B57AF33}"/>
    <cellStyle name="20% - Accent2 2 7 17 2" xfId="25662" xr:uid="{BE5A880F-F3D2-4382-97FF-594FBB5FCAA3}"/>
    <cellStyle name="20% - Accent2 2 7 18" xfId="11921" xr:uid="{4499A511-CA42-428F-8306-85F9B1B51D6E}"/>
    <cellStyle name="20% - Accent2 2 7 18 2" xfId="25068" xr:uid="{BB4AF0E0-186C-44A2-83DC-EE77DFEA8CEA}"/>
    <cellStyle name="20% - Accent2 2 7 19" xfId="13773" xr:uid="{61E39B90-FCB1-45A1-B21A-B0EF3E688E73}"/>
    <cellStyle name="20% - Accent2 2 7 19 2" xfId="26501" xr:uid="{17DFC378-51A5-47D9-9D99-A4B8A0B46119}"/>
    <cellStyle name="20% - Accent2 2 7 2" xfId="8470" xr:uid="{C4E7E4BA-1738-48C3-9C4B-81EC6994916B}"/>
    <cellStyle name="20% - Accent2 2 7 2 2" xfId="22062" xr:uid="{0A913419-1F8C-4F77-AAA6-B1A8236C0877}"/>
    <cellStyle name="20% - Accent2 2 7 20" xfId="9939" xr:uid="{B73BF461-9AB2-4AD5-8138-9992814CA53C}"/>
    <cellStyle name="20% - Accent2 2 7 20 2" xfId="23310" xr:uid="{268AF4BC-76C2-4491-888E-F2A56398C313}"/>
    <cellStyle name="20% - Accent2 2 7 21" xfId="9067" xr:uid="{AC88BB6C-AB40-4E59-A141-4E3AA9576EA1}"/>
    <cellStyle name="20% - Accent2 2 7 21 2" xfId="22464" xr:uid="{983CC00F-32B8-4D73-8C9C-4CF4BF621C8D}"/>
    <cellStyle name="20% - Accent2 2 7 22" xfId="9210" xr:uid="{967BE210-374B-4287-83F2-4FF18F8C9DD8}"/>
    <cellStyle name="20% - Accent2 2 7 22 2" xfId="22588" xr:uid="{435AA18D-B5C4-47FA-AE46-338F57172995}"/>
    <cellStyle name="20% - Accent2 2 7 23" xfId="14192" xr:uid="{3101B84B-AF68-4E0B-9A78-FC33E8B7D1EB}"/>
    <cellStyle name="20% - Accent2 2 7 23 2" xfId="26786" xr:uid="{8185795D-9370-4B20-9311-7CCA3C05912C}"/>
    <cellStyle name="20% - Accent2 2 7 24" xfId="14723" xr:uid="{D9CB21F5-CA90-47F8-BB5B-41DFE960B008}"/>
    <cellStyle name="20% - Accent2 2 7 24 2" xfId="27112" xr:uid="{CFED5015-3E8E-4307-A5F8-3B3DE3ED4EF0}"/>
    <cellStyle name="20% - Accent2 2 7 25" xfId="15621" xr:uid="{A5596180-D350-45AB-A8DE-13B71EE1E36E}"/>
    <cellStyle name="20% - Accent2 2 7 25 2" xfId="27724" xr:uid="{6B8DD852-7BC7-4C93-ACE6-92B0D3414D5A}"/>
    <cellStyle name="20% - Accent2 2 7 26" xfId="16430" xr:uid="{07C1C678-9746-43FA-9B33-63E440AA33FD}"/>
    <cellStyle name="20% - Accent2 2 7 26 2" xfId="28524" xr:uid="{8330EFA7-8EB6-4F05-AB3A-26DD6047A6D7}"/>
    <cellStyle name="20% - Accent2 2 7 27" xfId="15760" xr:uid="{B273E273-A13A-4F7F-BEFB-003BE0A5BD80}"/>
    <cellStyle name="20% - Accent2 2 7 27 2" xfId="27858" xr:uid="{C432DF11-2456-4170-A27B-0FC8A955F337}"/>
    <cellStyle name="20% - Accent2 2 7 28" xfId="17055" xr:uid="{B4949A00-FE2D-4916-93B8-78DBA9F41E6D}"/>
    <cellStyle name="20% - Accent2 2 7 28 2" xfId="29052" xr:uid="{B798AC09-A832-49FE-A87A-D1E893B6428D}"/>
    <cellStyle name="20% - Accent2 2 7 29" xfId="15865" xr:uid="{D6F61E20-7079-45A5-B0FC-0DFEB6B06364}"/>
    <cellStyle name="20% - Accent2 2 7 29 2" xfId="27960" xr:uid="{EEA851FA-20F4-4476-8270-6F39597EF5A9}"/>
    <cellStyle name="20% - Accent2 2 7 3" xfId="10184" xr:uid="{370C1745-133B-4D89-B017-D3147718BD7D}"/>
    <cellStyle name="20% - Accent2 2 7 3 2" xfId="23547" xr:uid="{50C743CB-9F3A-4EDA-A27F-E8A6906D0C9F}"/>
    <cellStyle name="20% - Accent2 2 7 30" xfId="16258" xr:uid="{041A0386-518C-49B4-9F4C-7CB5A9A4B369}"/>
    <cellStyle name="20% - Accent2 2 7 30 2" xfId="28353" xr:uid="{715DBF90-0744-4B8D-888E-967A78299BB5}"/>
    <cellStyle name="20% - Accent2 2 7 31" xfId="15937" xr:uid="{18BC5764-CA58-4CEA-9298-69F2257D3B5C}"/>
    <cellStyle name="20% - Accent2 2 7 31 2" xfId="28030" xr:uid="{36C60BAB-7A72-41BE-8BCE-D6AE1DE1303A}"/>
    <cellStyle name="20% - Accent2 2 7 32" xfId="16187" xr:uid="{2924AAB7-E3F8-41C5-A4B4-9C085DAA7893}"/>
    <cellStyle name="20% - Accent2 2 7 32 2" xfId="28283" xr:uid="{C44A9038-30CC-43CD-BA52-A28DDC515C8D}"/>
    <cellStyle name="20% - Accent2 2 7 33" xfId="15972" xr:uid="{F803E45D-772B-4C3D-B1FA-FF3C17C2D8B0}"/>
    <cellStyle name="20% - Accent2 2 7 33 2" xfId="28065" xr:uid="{85B10985-6402-4591-BAAC-6985727306C7}"/>
    <cellStyle name="20% - Accent2 2 7 34" xfId="17632" xr:uid="{1C8AB41D-FBA2-499F-ABAE-B40DABFCE992}"/>
    <cellStyle name="20% - Accent2 2 7 34 2" xfId="29519" xr:uid="{A9C6C5F2-33B7-44E9-A060-778314E1B934}"/>
    <cellStyle name="20% - Accent2 2 7 35" xfId="19976" xr:uid="{CC3892E4-D94C-4ABE-9E19-EC3D974A4097}"/>
    <cellStyle name="20% - Accent2 2 7 35 2" xfId="31323" xr:uid="{E3D300B0-BF9C-4D3B-B4A6-6FF92E483628}"/>
    <cellStyle name="20% - Accent2 2 7 36" xfId="20340" xr:uid="{9286F85D-94F2-4AC6-A9F8-9AD3237145BC}"/>
    <cellStyle name="20% - Accent2 2 7 36 2" xfId="31687" xr:uid="{79D02FEA-0996-4D53-B4F3-486E570488D8}"/>
    <cellStyle name="20% - Accent2 2 7 37" xfId="20113" xr:uid="{C7DFCFB4-D313-4B35-ACF2-C829BFDDAB86}"/>
    <cellStyle name="20% - Accent2 2 7 37 2" xfId="31460" xr:uid="{4D3850F3-D568-4E32-804B-C775B3E46B5B}"/>
    <cellStyle name="20% - Accent2 2 7 38" xfId="8700" xr:uid="{2C824B67-8AFD-4790-85A9-F25DCD9ECD22}"/>
    <cellStyle name="20% - Accent2 2 7 4" xfId="9322" xr:uid="{E319D91F-6AFC-4A75-8DD1-3520B9F6A268}"/>
    <cellStyle name="20% - Accent2 2 7 4 2" xfId="22688" xr:uid="{646977FB-CBB0-4DCC-9277-AA12218B89A0}"/>
    <cellStyle name="20% - Accent2 2 7 5" xfId="11161" xr:uid="{FA5D75CF-032A-492E-9507-77AC94E33849}"/>
    <cellStyle name="20% - Accent2 2 7 5 2" xfId="24398" xr:uid="{B8CA0825-8614-4318-94B9-A3C067EF27F7}"/>
    <cellStyle name="20% - Accent2 2 7 6" xfId="10884" xr:uid="{FDC298E8-C115-4D8F-9475-B6472EF9DEA0}"/>
    <cellStyle name="20% - Accent2 2 7 6 2" xfId="24156" xr:uid="{A96C6767-2764-4E04-90AB-DFF03BC61864}"/>
    <cellStyle name="20% - Accent2 2 7 7" xfId="10093" xr:uid="{F701CE05-4BC2-4A45-9D09-01875E8B1FAA}"/>
    <cellStyle name="20% - Accent2 2 7 7 2" xfId="23459" xr:uid="{D226A6D2-1F67-442E-990C-50239C8BE8CB}"/>
    <cellStyle name="20% - Accent2 2 7 8" xfId="9544" xr:uid="{FF37A18F-D6CD-45B1-B100-2827DEF3B386}"/>
    <cellStyle name="20% - Accent2 2 7 8 2" xfId="22904" xr:uid="{CE51B173-9E8B-4981-BBEB-CF37CAFA7CE2}"/>
    <cellStyle name="20% - Accent2 2 7 9" xfId="8994" xr:uid="{C7F1851E-8D37-47E8-9A86-0D32D07D03D3}"/>
    <cellStyle name="20% - Accent2 2 7 9 2" xfId="22403" xr:uid="{BCD523BD-A6FF-49EC-ABD1-2A5B89CAB92F}"/>
    <cellStyle name="20% - Accent2 2 8" xfId="1033" xr:uid="{2ECFCFB1-820F-4577-96F3-1A81E2E8A538}"/>
    <cellStyle name="20% - Accent2 2 8 10" xfId="11529" xr:uid="{CD1B8FD4-FD2B-426A-ABAC-E759A2B939FF}"/>
    <cellStyle name="20% - Accent2 2 8 10 2" xfId="24734" xr:uid="{FEB74240-2096-47BA-BA14-8BB2D6CBCD47}"/>
    <cellStyle name="20% - Accent2 2 8 11" xfId="11770" xr:uid="{DF33B633-4ECC-402C-9395-F7187B121838}"/>
    <cellStyle name="20% - Accent2 2 8 11 2" xfId="24943" xr:uid="{F84AA3C5-EEC7-4FE9-9133-882979367259}"/>
    <cellStyle name="20% - Accent2 2 8 12" xfId="10421" xr:uid="{63759ADB-607A-4F7E-8D50-8073056951F9}"/>
    <cellStyle name="20% - Accent2 2 8 12 2" xfId="23757" xr:uid="{E42B0D4D-C938-41E2-B125-BBCD3B76F633}"/>
    <cellStyle name="20% - Accent2 2 8 13" xfId="9901" xr:uid="{542F92AB-B416-4098-B9EC-6DA0A1299994}"/>
    <cellStyle name="20% - Accent2 2 8 13 2" xfId="23272" xr:uid="{6DD0E7A5-64DB-44E5-AAC5-79BF97C7170D}"/>
    <cellStyle name="20% - Accent2 2 8 14" xfId="11272" xr:uid="{33256323-156E-4DA8-BF4C-83D768D5B695}"/>
    <cellStyle name="20% - Accent2 2 8 14 2" xfId="24498" xr:uid="{60F812BB-56BA-46FB-8A70-29CC32801AE7}"/>
    <cellStyle name="20% - Accent2 2 8 15" xfId="12526" xr:uid="{8689C3CE-FC23-45B3-96FC-B1F2A17E1575}"/>
    <cellStyle name="20% - Accent2 2 8 15 2" xfId="25557" xr:uid="{9E31EEF9-5EB5-4C39-8FEF-18CBFA84AD0A}"/>
    <cellStyle name="20% - Accent2 2 8 16" xfId="10232" xr:uid="{4E6572B6-4067-424E-BA41-730340C60C37}"/>
    <cellStyle name="20% - Accent2 2 8 16 2" xfId="23587" xr:uid="{635AFAEF-42B3-4113-80EF-9CD68D34BA0F}"/>
    <cellStyle name="20% - Accent2 2 8 17" xfId="11835" xr:uid="{18B319C2-62C7-4A27-A713-13FC1B6DA877}"/>
    <cellStyle name="20% - Accent2 2 8 17 2" xfId="24999" xr:uid="{06BF4CA9-C00B-4DF2-BDA2-C11356CB9117}"/>
    <cellStyle name="20% - Accent2 2 8 18" xfId="13687" xr:uid="{6D8FF137-6AB8-4E07-99D3-2B53D728E23E}"/>
    <cellStyle name="20% - Accent2 2 8 18 2" xfId="26448" xr:uid="{3C10620E-4CF7-4E9E-914E-EDB03C80CC89}"/>
    <cellStyle name="20% - Accent2 2 8 19" xfId="13804" xr:uid="{B72EC1EF-DD4D-4E7A-9507-9F65DEB105CA}"/>
    <cellStyle name="20% - Accent2 2 8 19 2" xfId="26532" xr:uid="{7ECACC7D-9D5F-4616-BB62-774C5B35E70C}"/>
    <cellStyle name="20% - Accent2 2 8 2" xfId="8471" xr:uid="{78F96149-B11E-4448-A515-B254174DD43E}"/>
    <cellStyle name="20% - Accent2 2 8 2 2" xfId="22063" xr:uid="{A821DE9C-A9A9-4187-B177-2EC1A9FBE07C}"/>
    <cellStyle name="20% - Accent2 2 8 20" xfId="14098" xr:uid="{FC579C3C-1780-4681-A7E2-DC254AF9F1DA}"/>
    <cellStyle name="20% - Accent2 2 8 20 2" xfId="26714" xr:uid="{64ABFF1C-68A2-4FDF-895A-6F6C1416EAB2}"/>
    <cellStyle name="20% - Accent2 2 8 21" xfId="9390" xr:uid="{C8AD3E68-0367-4156-8372-D647847DA59F}"/>
    <cellStyle name="20% - Accent2 2 8 21 2" xfId="22752" xr:uid="{AEC49D7A-1253-4EF5-8673-45C38219C9E5}"/>
    <cellStyle name="20% - Accent2 2 8 22" xfId="9295" xr:uid="{AEBBCC65-ABDF-4128-8B57-DC60092CFE91}"/>
    <cellStyle name="20% - Accent2 2 8 22 2" xfId="22664" xr:uid="{797D333C-159F-4129-A661-FF5890706F49}"/>
    <cellStyle name="20% - Accent2 2 8 23" xfId="14337" xr:uid="{019BFDBA-4463-48BD-8441-F88D5AB3B14E}"/>
    <cellStyle name="20% - Accent2 2 8 23 2" xfId="26882" xr:uid="{497A6C2E-F732-4DA0-8D55-C42816B01819}"/>
    <cellStyle name="20% - Accent2 2 8 24" xfId="14706" xr:uid="{91F7748A-6EE2-4EE6-8FCF-F1E2F42569FC}"/>
    <cellStyle name="20% - Accent2 2 8 24 2" xfId="27096" xr:uid="{17643A4D-57DA-4AAB-9CAF-46DF883042DB}"/>
    <cellStyle name="20% - Accent2 2 8 25" xfId="15622" xr:uid="{10A65C68-89EC-439A-8300-B9D08DA54EC0}"/>
    <cellStyle name="20% - Accent2 2 8 25 2" xfId="27725" xr:uid="{DCA5AC60-87E7-4042-87E0-1B0E9E6F609E}"/>
    <cellStyle name="20% - Accent2 2 8 26" xfId="16429" xr:uid="{EDCA928A-0BBA-4B20-946F-99FA057724B6}"/>
    <cellStyle name="20% - Accent2 2 8 26 2" xfId="28523" xr:uid="{925BB975-F46A-47C7-A570-4E12D12DF2A1}"/>
    <cellStyle name="20% - Accent2 2 8 27" xfId="15763" xr:uid="{CA00AC0D-905E-4061-B605-CC008AA5F837}"/>
    <cellStyle name="20% - Accent2 2 8 27 2" xfId="27861" xr:uid="{0D40F692-944E-463B-B384-CAB635114782}"/>
    <cellStyle name="20% - Accent2 2 8 28" xfId="16977" xr:uid="{F455F334-D67E-4275-AB6C-BD65F0C71E5E}"/>
    <cellStyle name="20% - Accent2 2 8 28 2" xfId="28998" xr:uid="{F2B84F85-43D3-4B2A-9D68-F8584496F660}"/>
    <cellStyle name="20% - Accent2 2 8 29" xfId="15866" xr:uid="{A28CF91C-694D-47D8-BB31-9431139442B8}"/>
    <cellStyle name="20% - Accent2 2 8 29 2" xfId="27961" xr:uid="{65B3A120-4FAE-44DC-A911-BA5DE893F669}"/>
    <cellStyle name="20% - Accent2 2 8 3" xfId="10183" xr:uid="{818270FC-1395-4FBD-A018-FF356F947EF8}"/>
    <cellStyle name="20% - Accent2 2 8 3 2" xfId="23546" xr:uid="{B98DDBC5-B58D-415C-B79F-0F4365A81E21}"/>
    <cellStyle name="20% - Accent2 2 8 30" xfId="16257" xr:uid="{0BC02616-5277-4CF8-A70B-AD570C3B4ABA}"/>
    <cellStyle name="20% - Accent2 2 8 30 2" xfId="28352" xr:uid="{79BF1D65-C52D-44BA-9DE8-A1BC40EB2A9C}"/>
    <cellStyle name="20% - Accent2 2 8 31" xfId="16949" xr:uid="{B321898C-42D1-48B4-8AAA-72D5FBE49967}"/>
    <cellStyle name="20% - Accent2 2 8 31 2" xfId="28970" xr:uid="{151543EB-3C55-41A4-AEF6-8E89FDAA6187}"/>
    <cellStyle name="20% - Accent2 2 8 32" xfId="16186" xr:uid="{BA292103-6BAD-4661-896A-D7392BE36BB9}"/>
    <cellStyle name="20% - Accent2 2 8 32 2" xfId="28282" xr:uid="{1D2DC909-5F6D-406C-B105-7D9DC0682E6F}"/>
    <cellStyle name="20% - Accent2 2 8 33" xfId="15973" xr:uid="{4CBB3DD3-FC92-4537-910B-07C30AEFB7C1}"/>
    <cellStyle name="20% - Accent2 2 8 33 2" xfId="28066" xr:uid="{4BA030B8-235A-45D1-8FC2-6E2B545D69DD}"/>
    <cellStyle name="20% - Accent2 2 8 34" xfId="17213" xr:uid="{DA448790-A135-443D-AF00-5149D79A4954}"/>
    <cellStyle name="20% - Accent2 2 8 34 2" xfId="29164" xr:uid="{2B6C6EE9-2304-4F57-9E99-20F646B40972}"/>
    <cellStyle name="20% - Accent2 2 8 35" xfId="19977" xr:uid="{6F6422F2-1A47-4357-8232-A4E4B252CDC3}"/>
    <cellStyle name="20% - Accent2 2 8 35 2" xfId="31324" xr:uid="{25A8A0A0-98C3-4F78-B9D4-6D3B2F81A340}"/>
    <cellStyle name="20% - Accent2 2 8 36" xfId="20339" xr:uid="{2FF88DB9-7125-4503-9F5D-76253B66EC0B}"/>
    <cellStyle name="20% - Accent2 2 8 36 2" xfId="31686" xr:uid="{D45E2EE6-3244-4925-95C8-619B9D0BC489}"/>
    <cellStyle name="20% - Accent2 2 8 37" xfId="20114" xr:uid="{0E4018F4-E5A4-4094-A1C1-FF6CB9A86709}"/>
    <cellStyle name="20% - Accent2 2 8 37 2" xfId="31461" xr:uid="{D3706938-F024-4AAF-9D94-66676DA56602}"/>
    <cellStyle name="20% - Accent2 2 8 38" xfId="8699" xr:uid="{BB83DC00-34DD-4597-B2CA-4E972F360C67}"/>
    <cellStyle name="20% - Accent2 2 8 4" xfId="9323" xr:uid="{ABFEF793-DF4E-4D7F-A4C2-1AB602A27D8D}"/>
    <cellStyle name="20% - Accent2 2 8 4 2" xfId="22689" xr:uid="{433ACC6F-9C63-4305-A482-B5FBBE31121B}"/>
    <cellStyle name="20% - Accent2 2 8 5" xfId="11046" xr:uid="{BC4E81E7-5956-4C18-8135-496F8E354E25}"/>
    <cellStyle name="20% - Accent2 2 8 5 2" xfId="24315" xr:uid="{094722C6-BB29-463E-98D8-83559F70337E}"/>
    <cellStyle name="20% - Accent2 2 8 6" xfId="11745" xr:uid="{FEC63518-3235-4EBF-9EE9-0DAF79BEACAB}"/>
    <cellStyle name="20% - Accent2 2 8 6 2" xfId="24918" xr:uid="{8D08C73A-8F8A-4DD9-A27A-6C5EBD9A8258}"/>
    <cellStyle name="20% - Accent2 2 8 7" xfId="10092" xr:uid="{7480DE7B-B30C-4BAC-8140-900F8981E543}"/>
    <cellStyle name="20% - Accent2 2 8 7 2" xfId="23458" xr:uid="{223E69A0-A12C-4584-8AFF-30133B3CDFEC}"/>
    <cellStyle name="20% - Accent2 2 8 8" xfId="11515" xr:uid="{AE83F6AE-A148-4FA0-9A93-F9693E1A55F2}"/>
    <cellStyle name="20% - Accent2 2 8 8 2" xfId="24720" xr:uid="{3DF2098D-967F-4C8E-8D14-7CF78297F863}"/>
    <cellStyle name="20% - Accent2 2 8 9" xfId="8993" xr:uid="{FD5D6819-6F1A-4B3C-9A16-424FFBE4DE32}"/>
    <cellStyle name="20% - Accent2 2 8 9 2" xfId="22402" xr:uid="{7ACB0F29-8FD5-4A9C-A95D-AAB215C6FED5}"/>
    <cellStyle name="20% - Accent2 2 9" xfId="1034" xr:uid="{84480DF0-52DB-48B8-9A37-7EC3924D0325}"/>
    <cellStyle name="20% - Accent2 2 9 10" xfId="11981" xr:uid="{0EC1B9E7-52E8-489E-8569-496B2CB31643}"/>
    <cellStyle name="20% - Accent2 2 9 10 2" xfId="25122" xr:uid="{85C74BBB-DA38-4420-97D5-DF7738585E18}"/>
    <cellStyle name="20% - Accent2 2 9 11" xfId="12709" xr:uid="{73E65199-8FC7-4C1F-88D4-8C512739AEA2}"/>
    <cellStyle name="20% - Accent2 2 9 11 2" xfId="25701" xr:uid="{ABE72B01-1F5B-44B4-8FD5-119D02CD8A52}"/>
    <cellStyle name="20% - Accent2 2 9 12" xfId="12573" xr:uid="{B7C94F85-08C7-4F55-965D-B18070EAAAA2}"/>
    <cellStyle name="20% - Accent2 2 9 12 2" xfId="25598" xr:uid="{3AD1FFCB-90D8-4229-9C98-5BEBAAB4E337}"/>
    <cellStyle name="20% - Accent2 2 9 13" xfId="10797" xr:uid="{4BC18498-4B52-42A3-A62B-A75D84F6C829}"/>
    <cellStyle name="20% - Accent2 2 9 13 2" xfId="24091" xr:uid="{5AAD66CA-7BDB-4384-B7BB-C839E4A22539}"/>
    <cellStyle name="20% - Accent2 2 9 14" xfId="10811" xr:uid="{6457ABD4-824A-44CF-8990-3A4C4953931C}"/>
    <cellStyle name="20% - Accent2 2 9 14 2" xfId="24102" xr:uid="{C4462EA6-2AC2-4DDA-A419-6FD6610F6972}"/>
    <cellStyle name="20% - Accent2 2 9 15" xfId="12476" xr:uid="{D45A8197-E536-4689-A1F3-869B0C4B5F73}"/>
    <cellStyle name="20% - Accent2 2 9 15 2" xfId="25512" xr:uid="{EBA01A82-7FF6-4FA9-97D9-8100E3D756DF}"/>
    <cellStyle name="20% - Accent2 2 9 16" xfId="12723" xr:uid="{253D1215-DB63-4B8F-8DA0-B0D7EAF35A88}"/>
    <cellStyle name="20% - Accent2 2 9 16 2" xfId="25715" xr:uid="{361D5F29-6BC1-49DD-BC24-C911925DEEBD}"/>
    <cellStyle name="20% - Accent2 2 9 17" xfId="12685" xr:uid="{8EE41B98-D19B-447A-B4C6-D4E872207E76}"/>
    <cellStyle name="20% - Accent2 2 9 17 2" xfId="25679" xr:uid="{61AD04B8-46A2-4FE6-B2E7-EA9D55A23A22}"/>
    <cellStyle name="20% - Accent2 2 9 18" xfId="9234" xr:uid="{40D9E29E-C204-4BB3-A86F-4EEA925DEB28}"/>
    <cellStyle name="20% - Accent2 2 9 18 2" xfId="22606" xr:uid="{492C80DC-3FCB-46AA-A5BB-87FE99C82051}"/>
    <cellStyle name="20% - Accent2 2 9 19" xfId="11378" xr:uid="{ACA689D6-B4DF-42DB-9E44-5E1C4F72962F}"/>
    <cellStyle name="20% - Accent2 2 9 19 2" xfId="24594" xr:uid="{4A47D4B1-4BC5-4101-A462-74C29C61F2E7}"/>
    <cellStyle name="20% - Accent2 2 9 2" xfId="8472" xr:uid="{72EDA9B4-499A-4BA2-B0F4-544438F6EE04}"/>
    <cellStyle name="20% - Accent2 2 9 2 2" xfId="22064" xr:uid="{83D6F266-81FC-4C61-82DB-81DC8D185D80}"/>
    <cellStyle name="20% - Accent2 2 9 20" xfId="13117" xr:uid="{A8895D18-52F6-4DF6-8CFF-8BE1CB00EE45}"/>
    <cellStyle name="20% - Accent2 2 9 20 2" xfId="26021" xr:uid="{70483F95-E3FA-4A3E-84EB-6C51DD10D46A}"/>
    <cellStyle name="20% - Accent2 2 9 21" xfId="13761" xr:uid="{7B4467A5-E78D-4465-8DF6-88ED150B1F5C}"/>
    <cellStyle name="20% - Accent2 2 9 21 2" xfId="26490" xr:uid="{0BA6AC43-BB32-4370-ABEB-F9920DF9F9C1}"/>
    <cellStyle name="20% - Accent2 2 9 22" xfId="14401" xr:uid="{BD6D07E9-6663-45B6-93EE-763C7DB39BD6}"/>
    <cellStyle name="20% - Accent2 2 9 22 2" xfId="26912" xr:uid="{BE315892-A0F6-4151-BC01-D41048B88828}"/>
    <cellStyle name="20% - Accent2 2 9 23" xfId="14886" xr:uid="{E012FECE-D42C-4FED-AD82-860DC4572BBF}"/>
    <cellStyle name="20% - Accent2 2 9 23 2" xfId="27194" xr:uid="{CB5E0FD1-AF00-4D60-A8E0-CF61578D83D3}"/>
    <cellStyle name="20% - Accent2 2 9 24" xfId="10311" xr:uid="{9B6EC8BC-EC5A-47DA-B571-92D3530093E5}"/>
    <cellStyle name="20% - Accent2 2 9 24 2" xfId="23659" xr:uid="{8D772AD7-8FA7-461E-A87D-5FC84753B9A3}"/>
    <cellStyle name="20% - Accent2 2 9 25" xfId="15623" xr:uid="{13A928FC-A5E0-4F1A-9F9F-E58DE47B2C8B}"/>
    <cellStyle name="20% - Accent2 2 9 25 2" xfId="27726" xr:uid="{3D92D72A-AFDA-46C7-9656-DE3C9B5ED2AF}"/>
    <cellStyle name="20% - Accent2 2 9 26" xfId="16428" xr:uid="{A7D07F38-AFEF-4ACD-BFD9-545E668FCCF3}"/>
    <cellStyle name="20% - Accent2 2 9 26 2" xfId="28522" xr:uid="{E95EEB51-49B7-41E8-A4CE-778FD53227E2}"/>
    <cellStyle name="20% - Accent2 2 9 27" xfId="15764" xr:uid="{798562BC-F2F7-46C9-A6BC-05A8C04C0036}"/>
    <cellStyle name="20% - Accent2 2 9 27 2" xfId="27862" xr:uid="{B5B27544-1562-4B65-8F65-CE62DCC2F819}"/>
    <cellStyle name="20% - Accent2 2 9 28" xfId="16368" xr:uid="{A2DE440A-BCCB-492E-B220-835CE0950D8A}"/>
    <cellStyle name="20% - Accent2 2 9 28 2" xfId="28463" xr:uid="{A32C799E-D484-4064-ABFC-97340AEC5F69}"/>
    <cellStyle name="20% - Accent2 2 9 29" xfId="15867" xr:uid="{6454E5C6-88C6-47DC-8B71-549FC2D18D3E}"/>
    <cellStyle name="20% - Accent2 2 9 29 2" xfId="27962" xr:uid="{5F1B5B07-CF15-4477-8AB9-B7930B388B78}"/>
    <cellStyle name="20% - Accent2 2 9 3" xfId="10182" xr:uid="{595B1163-6C4D-43DC-940C-D7B4A0D2565B}"/>
    <cellStyle name="20% - Accent2 2 9 3 2" xfId="23545" xr:uid="{BF9C6EB5-ACF7-416B-80C3-A7E8234EDDB3}"/>
    <cellStyle name="20% - Accent2 2 9 30" xfId="16256" xr:uid="{42421E30-0C4D-4EED-B6CE-3A06DF688F4D}"/>
    <cellStyle name="20% - Accent2 2 9 30 2" xfId="28351" xr:uid="{F275E19E-CCCB-411B-8E5A-CC5AB1E180BB}"/>
    <cellStyle name="20% - Accent2 2 9 31" xfId="15938" xr:uid="{8B64ED56-D4CD-4594-91B7-1959441A9349}"/>
    <cellStyle name="20% - Accent2 2 9 31 2" xfId="28031" xr:uid="{468982A9-631A-411E-B9AE-650D14723D65}"/>
    <cellStyle name="20% - Accent2 2 9 32" xfId="18926" xr:uid="{FC3BD8CA-137F-4581-82A3-D8907756C371}"/>
    <cellStyle name="20% - Accent2 2 9 32 2" xfId="30543" xr:uid="{27E716FF-8219-42A7-B820-989D804B3F9C}"/>
    <cellStyle name="20% - Accent2 2 9 33" xfId="16801" xr:uid="{1F71F40C-1D4D-427F-AA48-C7283F381913}"/>
    <cellStyle name="20% - Accent2 2 9 33 2" xfId="28851" xr:uid="{4C36CA36-38EF-4F35-B558-776A13EFE4A8}"/>
    <cellStyle name="20% - Accent2 2 9 34" xfId="16174" xr:uid="{21322F51-7A8E-458E-806F-A95D99AE283B}"/>
    <cellStyle name="20% - Accent2 2 9 34 2" xfId="28270" xr:uid="{52670FAD-B73B-4E35-871C-2586A845DF53}"/>
    <cellStyle name="20% - Accent2 2 9 35" xfId="19978" xr:uid="{F7D82D2F-A48E-4AAA-9F61-427EDBC01BDB}"/>
    <cellStyle name="20% - Accent2 2 9 35 2" xfId="31325" xr:uid="{025DCB82-371B-4317-BB4C-94A86D16773D}"/>
    <cellStyle name="20% - Accent2 2 9 36" xfId="20338" xr:uid="{02D5E2EA-13A4-4C5F-B9B3-6CEC15D67158}"/>
    <cellStyle name="20% - Accent2 2 9 36 2" xfId="31685" xr:uid="{A7DDACD6-4531-4972-AF8F-FD36034F6420}"/>
    <cellStyle name="20% - Accent2 2 9 37" xfId="21025" xr:uid="{1C250E16-42A7-4CE1-BB13-67F6CFEABCC8}"/>
    <cellStyle name="20% - Accent2 2 9 37 2" xfId="32233" xr:uid="{C1B13AD3-5BDD-4085-BD63-E83061982DE6}"/>
    <cellStyle name="20% - Accent2 2 9 38" xfId="8698" xr:uid="{B98597FD-8A15-4D29-99D9-9F002E1EE355}"/>
    <cellStyle name="20% - Accent2 2 9 4" xfId="11474" xr:uid="{DC645F76-9E8E-41FA-B376-740DE11DC85C}"/>
    <cellStyle name="20% - Accent2 2 9 4 2" xfId="24683" xr:uid="{A0DACED9-E2A4-4113-949D-3A466313208C}"/>
    <cellStyle name="20% - Accent2 2 9 5" xfId="11162" xr:uid="{EE07348C-7E85-4B43-959B-F07B8E8E2DDB}"/>
    <cellStyle name="20% - Accent2 2 9 5 2" xfId="24399" xr:uid="{BE5F5963-9DBA-4692-919B-AF6E03DAB1DF}"/>
    <cellStyle name="20% - Accent2 2 9 6" xfId="11796" xr:uid="{F179DD61-A5CA-4959-BD80-4CC6EEBE067E}"/>
    <cellStyle name="20% - Accent2 2 9 6 2" xfId="24968" xr:uid="{2D51741B-159D-440B-B613-4CBFCE69B908}"/>
    <cellStyle name="20% - Accent2 2 9 7" xfId="10091" xr:uid="{31642D68-D4F5-4012-A1A7-87478BA1285A}"/>
    <cellStyle name="20% - Accent2 2 9 7 2" xfId="23457" xr:uid="{0E8BB6D6-1805-48F4-99D8-7944EE3D050A}"/>
    <cellStyle name="20% - Accent2 2 9 8" xfId="12157" xr:uid="{42E6A7EB-C7EE-4CB0-9844-5F3B7D5CA898}"/>
    <cellStyle name="20% - Accent2 2 9 8 2" xfId="25256" xr:uid="{53E593BA-9E49-4B8B-B809-550C308A9EDD}"/>
    <cellStyle name="20% - Accent2 2 9 9" xfId="8818" xr:uid="{5748B984-7B6B-4288-99A3-2D00A3BD581D}"/>
    <cellStyle name="20% - Accent2 2 9 9 2" xfId="22246" xr:uid="{471F015C-7679-4E0B-A449-7054B0D3B34D}"/>
    <cellStyle name="20% - Accent2 20" xfId="12448" xr:uid="{1B366427-6C82-4E7A-9656-354EF23863DA}"/>
    <cellStyle name="20% - Accent2 20 2" xfId="25494" xr:uid="{0FC87DDC-0419-4F5E-AE2A-7E7C44D55AE8}"/>
    <cellStyle name="20% - Accent2 21" xfId="12644" xr:uid="{4AC0480C-E9B7-4AED-AEE3-A99274CCB3BD}"/>
    <cellStyle name="20% - Accent2 21 2" xfId="25649" xr:uid="{9828ABE4-DBE9-47C5-B00D-9B88314647E6}"/>
    <cellStyle name="20% - Accent2 22" xfId="12821" xr:uid="{0BBB53FB-38DC-45CC-95BA-D642EA8D9BB8}"/>
    <cellStyle name="20% - Accent2 22 2" xfId="25788" xr:uid="{044CFB5F-92BD-48BC-8936-66926CC91444}"/>
    <cellStyle name="20% - Accent2 23" xfId="12987" xr:uid="{CE818B5D-4A65-46BE-83BE-81D38FB49A9F}"/>
    <cellStyle name="20% - Accent2 23 2" xfId="25913" xr:uid="{FD1750B1-9B5C-4D7D-BE8E-E0826A873688}"/>
    <cellStyle name="20% - Accent2 24" xfId="13157" xr:uid="{B9B004E0-61C7-4CAD-AFCB-7C7D16A4C20A}"/>
    <cellStyle name="20% - Accent2 24 2" xfId="26044" xr:uid="{0DE2D6A6-789B-4CFE-AD92-177AB0D0EED2}"/>
    <cellStyle name="20% - Accent2 25" xfId="13299" xr:uid="{258FDBE6-F995-4B62-AA5F-F3F161207883}"/>
    <cellStyle name="20% - Accent2 25 2" xfId="26157" xr:uid="{F0D775DF-7691-4DC9-A050-1901D103F85B}"/>
    <cellStyle name="20% - Accent2 26" xfId="13496" xr:uid="{C7E85606-5740-4B20-8597-68D5CAE2947A}"/>
    <cellStyle name="20% - Accent2 26 2" xfId="26310" xr:uid="{28683CDE-68AF-461D-85A4-68A320079B14}"/>
    <cellStyle name="20% - Accent2 27" xfId="13717" xr:uid="{2056C8A1-F2AE-4DB9-8F94-414C802C3724}"/>
    <cellStyle name="20% - Accent2 27 2" xfId="26458" xr:uid="{E9B2CA45-86FD-42F0-A656-D2274C33CD3C}"/>
    <cellStyle name="20% - Accent2 28" xfId="13901" xr:uid="{B5FBBE16-3F81-47E9-9645-3823D0D0854B}"/>
    <cellStyle name="20% - Accent2 28 2" xfId="26582" xr:uid="{7E3D5379-A6AB-47E1-B0AF-75EC02E17B83}"/>
    <cellStyle name="20% - Accent2 29" xfId="13336" xr:uid="{4D9C0E1F-0648-4ADC-9E23-2CE76F66204E}"/>
    <cellStyle name="20% - Accent2 29 2" xfId="26183" xr:uid="{C88F30E1-A3B0-4B27-BC50-88FEABCCCFB7}"/>
    <cellStyle name="20% - Accent2 3" xfId="1035" xr:uid="{25467DCB-FCE9-4A12-8AC5-7EA5F8645EDF}"/>
    <cellStyle name="20% - Accent2 3 2" xfId="5018" xr:uid="{69F77DAD-2E83-4FF2-A28D-2DBB46654C36}"/>
    <cellStyle name="20% - Accent2 3 2 10" xfId="16582" xr:uid="{AB63EA0F-3D73-4212-8DA3-F6E26FF0F32B}"/>
    <cellStyle name="20% - Accent2 3 2 10 2" xfId="28660" xr:uid="{5F01BE21-0488-4CC1-8631-E469FFE456C1}"/>
    <cellStyle name="20% - Accent2 3 2 11" xfId="18117" xr:uid="{4771D77F-7618-4986-BE88-292E6B18506B}"/>
    <cellStyle name="20% - Accent2 3 2 11 2" xfId="29912" xr:uid="{C3C3FCC9-BBBD-4B2D-A483-05567B61CC58}"/>
    <cellStyle name="20% - Accent2 3 2 12" xfId="20472" xr:uid="{85A9CC19-B736-43B1-B5F8-4F822AE0718E}"/>
    <cellStyle name="20% - Accent2 3 2 12 2" xfId="31802" xr:uid="{D98DF308-6037-42BB-BBDC-794BF0B3CB9A}"/>
    <cellStyle name="20% - Accent2 3 2 13" xfId="19904" xr:uid="{DA34A683-DB5B-46F1-A2B7-0D238A95AACD}"/>
    <cellStyle name="20% - Accent2 3 2 13 2" xfId="31258" xr:uid="{F0D3E970-56D0-425D-AB7B-48F0CD4600E1}"/>
    <cellStyle name="20% - Accent2 3 2 14" xfId="20442" xr:uid="{E56599F8-03EC-4DF1-AF63-740C3D6A897A}"/>
    <cellStyle name="20% - Accent2 3 2 14 2" xfId="31778" xr:uid="{2D775046-56F0-4E6B-B2F1-2FE092E4BBB4}"/>
    <cellStyle name="20% - Accent2 3 2 15" xfId="21406" xr:uid="{0C3A4E1F-C74B-4DA0-A474-F9C617E6E511}"/>
    <cellStyle name="20% - Accent2 3 2 16" xfId="7918" xr:uid="{163F1082-1A95-4C30-8857-4482BA4248FA}"/>
    <cellStyle name="20% - Accent2 3 2 17" xfId="33187" xr:uid="{2E195CF9-29C3-4ECF-A9F3-41B1FE0E5446}"/>
    <cellStyle name="20% - Accent2 3 2 2" xfId="10885" xr:uid="{1D0B595D-E8E6-4F55-9E31-504AFDB60E91}"/>
    <cellStyle name="20% - Accent2 3 2 2 2" xfId="24157" xr:uid="{45A58936-E71D-457A-BFC1-48E278D90665}"/>
    <cellStyle name="20% - Accent2 3 2 3" xfId="15183" xr:uid="{7B2B6AAF-2257-472D-8754-B73AF1B65457}"/>
    <cellStyle name="20% - Accent2 3 2 3 2" xfId="27342" xr:uid="{932613D3-2276-453F-AB3A-8DAD6C5675D2}"/>
    <cellStyle name="20% - Accent2 3 2 4" xfId="16832" xr:uid="{0289DF4D-9ABA-4F47-9D04-D4A16119AE39}"/>
    <cellStyle name="20% - Accent2 3 2 4 2" xfId="28878" xr:uid="{3365DAA8-1622-4E49-89DD-3C1C2C7A067F}"/>
    <cellStyle name="20% - Accent2 3 2 5" xfId="15299" xr:uid="{F876C0AF-B6A2-48C9-8C7B-2508C3DBED26}"/>
    <cellStyle name="20% - Accent2 3 2 5 2" xfId="27444" xr:uid="{E3568B19-D06A-4FE5-AAF4-59FE73271DA2}"/>
    <cellStyle name="20% - Accent2 3 2 6" xfId="16724" xr:uid="{099960E2-0A3A-4570-A13E-E8502CD58D1E}"/>
    <cellStyle name="20% - Accent2 3 2 6 2" xfId="28782" xr:uid="{5CA41024-E11A-4469-9D26-CCF6A541EE51}"/>
    <cellStyle name="20% - Accent2 3 2 7" xfId="15404" xr:uid="{4785FFD7-C4E1-445A-A153-3A95F66006DF}"/>
    <cellStyle name="20% - Accent2 3 2 7 2" xfId="27538" xr:uid="{78BC2682-61B2-442B-AE03-6208F08CD0E0}"/>
    <cellStyle name="20% - Accent2 3 2 8" xfId="17143" xr:uid="{16DE5426-09C8-4039-9D89-6455A329D54E}"/>
    <cellStyle name="20% - Accent2 3 2 8 2" xfId="29123" xr:uid="{93ECF5DD-D18E-4CD7-B6BD-7D6AB3944A8E}"/>
    <cellStyle name="20% - Accent2 3 2 9" xfId="15458" xr:uid="{154C478C-FBEE-45C6-A42F-26C4C4BE1784}"/>
    <cellStyle name="20% - Accent2 3 2 9 2" xfId="27581" xr:uid="{B27B6F51-17D2-4BFC-80B5-A899BED1BA1B}"/>
    <cellStyle name="20% - Accent2 3 3" xfId="33018" xr:uid="{B8FAF312-4528-4F7C-AD24-D89E48CBAE3B}"/>
    <cellStyle name="20% - Accent2 30" xfId="9010" xr:uid="{6FE67048-CA6E-4888-B605-11D24B83396D}"/>
    <cellStyle name="20% - Accent2 30 2" xfId="22415" xr:uid="{EA9AFBEC-02D8-44DF-AEF9-093C87E99E33}"/>
    <cellStyle name="20% - Accent2 31" xfId="14415" xr:uid="{226B82F4-6720-4BF0-8CE0-D893F097AF95}"/>
    <cellStyle name="20% - Accent2 31 2" xfId="26916" xr:uid="{8E94FE75-F5BE-4E69-82C7-C38BA05465BB}"/>
    <cellStyle name="20% - Accent2 32" xfId="13519" xr:uid="{FF90FF4E-82F3-48AA-B1BA-E62111641447}"/>
    <cellStyle name="20% - Accent2 32 2" xfId="26322" xr:uid="{04AA806A-F2D9-4F2D-94AD-7DD8F944C7CF}"/>
    <cellStyle name="20% - Accent2 33" xfId="14681" xr:uid="{59CE90EB-1867-419E-9F83-73527C15307F}"/>
    <cellStyle name="20% - Accent2 33 2" xfId="27081" xr:uid="{DFE964F6-FFB3-4F9A-B035-6B330BD422FD}"/>
    <cellStyle name="20% - Accent2 34" xfId="14806" xr:uid="{8AAC61D2-138D-47D4-A1B0-6C49DEAC9EF1}"/>
    <cellStyle name="20% - Accent2 34 2" xfId="27153" xr:uid="{8B4742ED-A8C7-443E-B75B-BD473226E32D}"/>
    <cellStyle name="20% - Accent2 35" xfId="14925" xr:uid="{4CDF775F-6CB6-4CE7-8969-214776E4CA83}"/>
    <cellStyle name="20% - Accent2 35 2" xfId="27206" xr:uid="{3E0B1AC6-C6F7-4762-BEFF-754AD8F879A6}"/>
    <cellStyle name="20% - Accent2 36" xfId="15023" xr:uid="{EF3F8323-A887-41E8-9078-16B6E5C4B93C}"/>
    <cellStyle name="20% - Accent2 36 2" xfId="27242" xr:uid="{18EEC146-B1F2-440F-84E5-F81C0D0BC007}"/>
    <cellStyle name="20% - Accent2 37" xfId="17016" xr:uid="{EA7775D5-F44F-4615-9226-3BC9C44C6388}"/>
    <cellStyle name="20% - Accent2 37 2" xfId="29024" xr:uid="{C73B70D4-B0CD-4939-B418-B1A1E309740A}"/>
    <cellStyle name="20% - Accent2 38" xfId="17348" xr:uid="{2DC1EA85-C249-424C-9360-A5111B60536C}"/>
    <cellStyle name="20% - Accent2 38 2" xfId="29288" xr:uid="{C13B3876-D787-4397-B8F8-7D26613CA0E5}"/>
    <cellStyle name="20% - Accent2 39" xfId="17737" xr:uid="{A6FF97A1-9DF9-430A-8AC5-BFCAED46A918}"/>
    <cellStyle name="20% - Accent2 39 2" xfId="29610" xr:uid="{3547C32A-5423-4313-89EF-44D4FE400FFF}"/>
    <cellStyle name="20% - Accent2 4" xfId="1036" xr:uid="{3DA9EA44-2D57-40DD-A400-EDCE9C20B2D8}"/>
    <cellStyle name="20% - Accent2 4 10" xfId="11128" xr:uid="{D48AAE9B-93A3-4DE6-A887-89586E9CF521}"/>
    <cellStyle name="20% - Accent2 4 10 2" xfId="24369" xr:uid="{7CE9AEB1-ABAC-4530-B5A4-EA6EBA08B42C}"/>
    <cellStyle name="20% - Accent2 4 11" xfId="11414" xr:uid="{13AB3D74-CE53-4F6E-91AA-A727A77ABF37}"/>
    <cellStyle name="20% - Accent2 4 11 2" xfId="24627" xr:uid="{97EE8068-0FC1-40F2-BBFB-DB5928670431}"/>
    <cellStyle name="20% - Accent2 4 12" xfId="11905" xr:uid="{9B9821D5-723B-487D-952A-CD824493EB3E}"/>
    <cellStyle name="20% - Accent2 4 12 2" xfId="25054" xr:uid="{169BC4D4-A010-4397-8F1A-C60024A5D09A}"/>
    <cellStyle name="20% - Accent2 4 13" xfId="11249" xr:uid="{8E7F23BE-8554-4A3E-BF45-98025CA2B6D6}"/>
    <cellStyle name="20% - Accent2 4 13 2" xfId="24473" xr:uid="{20096C93-1EA8-4B91-BA03-243E10D8526A}"/>
    <cellStyle name="20% - Accent2 4 14" xfId="11702" xr:uid="{463F06BC-0C02-46AB-A4FE-302D83D7B800}"/>
    <cellStyle name="20% - Accent2 4 14 2" xfId="24879" xr:uid="{96D6341C-5ADC-45F3-84DE-4C319D38BF9F}"/>
    <cellStyle name="20% - Accent2 4 15" xfId="8800" xr:uid="{DD6F85DB-77D5-4A3F-8C45-B9A0EF831B1D}"/>
    <cellStyle name="20% - Accent2 4 15 2" xfId="22228" xr:uid="{D6D93FD9-823B-4EDA-921A-B5E6F6079D84}"/>
    <cellStyle name="20% - Accent2 4 16" xfId="10666" xr:uid="{3B642553-60ED-4EAF-8852-360F6AA83A64}"/>
    <cellStyle name="20% - Accent2 4 16 2" xfId="23978" xr:uid="{245626BD-D4B8-4631-8B63-B2B76B49FEAF}"/>
    <cellStyle name="20% - Accent2 4 17" xfId="12607" xr:uid="{1D7DFF3B-53E3-4A27-B557-E7E72B0B31E0}"/>
    <cellStyle name="20% - Accent2 4 17 2" xfId="25624" xr:uid="{2B1395AD-BA71-453F-938E-5318897E5BC4}"/>
    <cellStyle name="20% - Accent2 4 18" xfId="11391" xr:uid="{8C16E118-D13F-4679-969B-8BDC85DF0717}"/>
    <cellStyle name="20% - Accent2 4 18 2" xfId="24601" xr:uid="{FE39D6F7-5A29-4A28-A3FF-AD5267C7B728}"/>
    <cellStyle name="20% - Accent2 4 19" xfId="13897" xr:uid="{22559836-FE36-4261-93CA-22B22A0E96DB}"/>
    <cellStyle name="20% - Accent2 4 19 2" xfId="26581" xr:uid="{04CDEA24-FFB7-450B-A6F2-971B3198C389}"/>
    <cellStyle name="20% - Accent2 4 2" xfId="5042" xr:uid="{8E62CE3A-6A76-4179-BEB0-51F40647F7CD}"/>
    <cellStyle name="20% - Accent2 4 2 10" xfId="16583" xr:uid="{57EC472C-2EF2-418E-BE5C-027DB0D1BB83}"/>
    <cellStyle name="20% - Accent2 4 2 10 2" xfId="28661" xr:uid="{BA87FC72-06C6-45EF-B010-C749FFDF530D}"/>
    <cellStyle name="20% - Accent2 4 2 11" xfId="18161" xr:uid="{108A74E3-BBAC-477D-BD16-6C968215FE3D}"/>
    <cellStyle name="20% - Accent2 4 2 11 2" xfId="29955" xr:uid="{C6EBB05E-00E7-4307-ABFB-BC744FCF61DC}"/>
    <cellStyle name="20% - Accent2 4 2 12" xfId="20473" xr:uid="{E64950C9-D494-408B-97E4-646D16614469}"/>
    <cellStyle name="20% - Accent2 4 2 12 2" xfId="31803" xr:uid="{D5FBE98B-6CD0-45D8-87F0-61C55CDCF5AF}"/>
    <cellStyle name="20% - Accent2 4 2 13" xfId="19903" xr:uid="{8446DBFF-2D74-42E6-8C5F-51CDA70ED4B9}"/>
    <cellStyle name="20% - Accent2 4 2 13 2" xfId="31257" xr:uid="{47875D4B-E8C5-412E-9EDD-551F2BB76240}"/>
    <cellStyle name="20% - Accent2 4 2 14" xfId="20443" xr:uid="{1D132660-91BB-47A9-8062-76DA0EDE3ADD}"/>
    <cellStyle name="20% - Accent2 4 2 14 2" xfId="31779" xr:uid="{E16B4E78-4312-4417-9677-C0309F02C7DC}"/>
    <cellStyle name="20% - Accent2 4 2 15" xfId="21309" xr:uid="{073FC3AD-8607-4ACD-BB6D-1A8370EC6AAB}"/>
    <cellStyle name="20% - Accent2 4 2 16" xfId="7919" xr:uid="{2DB6AE1F-3C36-4A1D-A6D7-218E9BF45CAC}"/>
    <cellStyle name="20% - Accent2 4 2 17" xfId="33229" xr:uid="{9928F623-2EF7-40FE-B674-751EA930C347}"/>
    <cellStyle name="20% - Accent2 4 2 2" xfId="9444" xr:uid="{88BEDDE2-C317-46D3-9FAB-0A2B1DDDFBC8}"/>
    <cellStyle name="20% - Accent2 4 2 2 2" xfId="22805" xr:uid="{BEA56F7D-23CF-4739-8A27-2C487CB0549E}"/>
    <cellStyle name="20% - Accent2 4 2 3" xfId="15182" xr:uid="{C3CBA78F-7806-4B68-8CFA-A140FFDDEFF2}"/>
    <cellStyle name="20% - Accent2 4 2 3 2" xfId="27341" xr:uid="{0FC45398-6E60-453A-844F-B106E691C876}"/>
    <cellStyle name="20% - Accent2 4 2 4" xfId="16833" xr:uid="{B4DF43E3-A9EF-44A6-AB92-BD10A2F90960}"/>
    <cellStyle name="20% - Accent2 4 2 4 2" xfId="28879" xr:uid="{CEA7ADDA-BA9F-4FA0-A6A4-1D23B3B94020}"/>
    <cellStyle name="20% - Accent2 4 2 5" xfId="15298" xr:uid="{0041E47D-781A-4C8F-8E05-F22CF2F914B2}"/>
    <cellStyle name="20% - Accent2 4 2 5 2" xfId="27443" xr:uid="{1A1D3196-C367-42E7-86B7-AB8FC3C595A0}"/>
    <cellStyle name="20% - Accent2 4 2 6" xfId="16725" xr:uid="{A73C2067-B934-4C03-8C1D-A0B473CFA4AD}"/>
    <cellStyle name="20% - Accent2 4 2 6 2" xfId="28783" xr:uid="{8BABF1C3-C177-4577-A0A7-87B6E664BA67}"/>
    <cellStyle name="20% - Accent2 4 2 7" xfId="15403" xr:uid="{1063AD31-8CEA-47E5-A26E-3A7D766476D5}"/>
    <cellStyle name="20% - Accent2 4 2 7 2" xfId="27537" xr:uid="{E4E16B3D-E5AA-4188-84D3-A221C0EF881E}"/>
    <cellStyle name="20% - Accent2 4 2 8" xfId="17177" xr:uid="{15AC7C53-736B-4217-BE7E-4BF21D7B32CC}"/>
    <cellStyle name="20% - Accent2 4 2 8 2" xfId="29142" xr:uid="{2BAAFDDD-458F-470D-9683-A337D5B46DF4}"/>
    <cellStyle name="20% - Accent2 4 2 9" xfId="15457" xr:uid="{0C527F87-375F-49CE-B9D7-2D9E3AA476CD}"/>
    <cellStyle name="20% - Accent2 4 2 9 2" xfId="27580" xr:uid="{061373EF-1E70-4992-BD5D-13F65D4D4B64}"/>
    <cellStyle name="20% - Accent2 4 20" xfId="9240" xr:uid="{9BD7FA5D-ADD3-4CBD-8F02-48FCC2CF9BFA}"/>
    <cellStyle name="20% - Accent2 4 20 2" xfId="22612" xr:uid="{8A091822-B5A4-4959-B963-055507C131B0}"/>
    <cellStyle name="20% - Accent2 4 21" xfId="14470" xr:uid="{BB8A88A0-DD62-4FFD-AB20-8776EE12F3B8}"/>
    <cellStyle name="20% - Accent2 4 21 2" xfId="26961" xr:uid="{99A7DD6B-8F5D-425C-BE9A-A970256DA679}"/>
    <cellStyle name="20% - Accent2 4 22" xfId="14184" xr:uid="{BF7672E2-F4EB-42A2-A71B-F3819D8EA3F8}"/>
    <cellStyle name="20% - Accent2 4 22 2" xfId="26782" xr:uid="{6A9AA9CE-8950-42D9-82B1-CC470BDE8BAE}"/>
    <cellStyle name="20% - Accent2 4 23" xfId="14840" xr:uid="{7978D1E4-DF53-484F-B891-9C42D6B16461}"/>
    <cellStyle name="20% - Accent2 4 23 2" xfId="27175" xr:uid="{5A435558-D50D-48E2-AE02-CEF5BD99D5F6}"/>
    <cellStyle name="20% - Accent2 4 24" xfId="14846" xr:uid="{52B27999-C554-4C9C-B0F8-06D5DBE9DAE6}"/>
    <cellStyle name="20% - Accent2 4 24 2" xfId="27180" xr:uid="{C4698C30-6517-4C60-8A5B-58F1721B7E09}"/>
    <cellStyle name="20% - Accent2 4 25" xfId="15624" xr:uid="{AA90C81C-99E1-4CEA-86BF-70BAB6014F9F}"/>
    <cellStyle name="20% - Accent2 4 25 2" xfId="27727" xr:uid="{AE94DA91-042C-4A33-9119-A7F8889E91A6}"/>
    <cellStyle name="20% - Accent2 4 26" xfId="17183" xr:uid="{F44EBFD8-3073-48E1-ADCF-2120CCAE3FB6}"/>
    <cellStyle name="20% - Accent2 4 26 2" xfId="29148" xr:uid="{6E4162B5-91B8-4484-B090-73E4A19C47A7}"/>
    <cellStyle name="20% - Accent2 4 27" xfId="15765" xr:uid="{33938A69-38D2-4DFC-86C8-FA18E0267B3B}"/>
    <cellStyle name="20% - Accent2 4 27 2" xfId="27863" xr:uid="{76BE69C8-BD4B-4C01-8842-A6602919B4D4}"/>
    <cellStyle name="20% - Accent2 4 28" xfId="16366" xr:uid="{394D7722-CA94-4893-A03B-6772FD1F65BD}"/>
    <cellStyle name="20% - Accent2 4 28 2" xfId="28461" xr:uid="{CB300A87-7C47-4C21-ADD2-692C21586BE8}"/>
    <cellStyle name="20% - Accent2 4 29" xfId="15869" xr:uid="{7B859213-94B4-404E-9DAA-BE49DBE4DFB5}"/>
    <cellStyle name="20% - Accent2 4 29 2" xfId="27964" xr:uid="{16DFC166-D4D0-4B7F-89BD-5AFF8EF53809}"/>
    <cellStyle name="20% - Accent2 4 3" xfId="8473" xr:uid="{B1BCC91E-BBB8-4784-B8E5-A7BFF36B83C4}"/>
    <cellStyle name="20% - Accent2 4 3 2" xfId="22065" xr:uid="{33717602-4056-481F-B29C-F88F21020820}"/>
    <cellStyle name="20% - Accent2 4 3 3" xfId="33060" xr:uid="{69913F49-FD78-45D9-AC9D-D220F0436D80}"/>
    <cellStyle name="20% - Accent2 4 30" xfId="17721" xr:uid="{0A1430AE-26B7-48BC-A025-9E2A0DED2811}"/>
    <cellStyle name="20% - Accent2 4 30 2" xfId="29603" xr:uid="{ECD84AE8-664E-43EB-A0E1-E57E5C4BB1FF}"/>
    <cellStyle name="20% - Accent2 4 31" xfId="18070" xr:uid="{9DC45BD5-932A-47D5-A360-049A18C38679}"/>
    <cellStyle name="20% - Accent2 4 31 2" xfId="29883" xr:uid="{081EB201-4D07-4162-860D-38BBA654C2DA}"/>
    <cellStyle name="20% - Accent2 4 32" xfId="18925" xr:uid="{28CFFBEC-D382-40BF-980A-F4E1B4422F31}"/>
    <cellStyle name="20% - Accent2 4 32 2" xfId="30542" xr:uid="{18015124-A1BB-4DF4-B71F-91BFC22ED96D}"/>
    <cellStyle name="20% - Accent2 4 33" xfId="18707" xr:uid="{AFFDC3E5-5B14-4768-B73C-06F5E23773B3}"/>
    <cellStyle name="20% - Accent2 4 33 2" xfId="30387" xr:uid="{ACCC831B-56DC-4288-A9D2-5796F4D4D9DE}"/>
    <cellStyle name="20% - Accent2 4 34" xfId="18769" xr:uid="{8955E40E-F04D-4376-89C0-5868D4C8DC9E}"/>
    <cellStyle name="20% - Accent2 4 34 2" xfId="30429" xr:uid="{F52CB692-CED9-4430-8DE1-6D0175750C99}"/>
    <cellStyle name="20% - Accent2 4 35" xfId="19979" xr:uid="{661C73C6-0611-423B-B256-ECE76AD212A8}"/>
    <cellStyle name="20% - Accent2 4 35 2" xfId="31326" xr:uid="{EA3F86A0-8486-4B4C-A624-41B61981B097}"/>
    <cellStyle name="20% - Accent2 4 36" xfId="20673" xr:uid="{4415191D-E3A2-49F2-8F4C-03CBEC624781}"/>
    <cellStyle name="20% - Accent2 4 36 2" xfId="31985" xr:uid="{33141FB3-7EBB-4FF9-97AF-266E813CB71C}"/>
    <cellStyle name="20% - Accent2 4 37" xfId="20972" xr:uid="{292603B0-3646-48D2-9B32-685EB80C3707}"/>
    <cellStyle name="20% - Accent2 4 37 2" xfId="32206" xr:uid="{3946B611-FCAE-4850-9551-A92DF0813432}"/>
    <cellStyle name="20% - Accent2 4 38" xfId="8697" xr:uid="{57539EB9-88F5-4629-B420-CB1BE6626EFF}"/>
    <cellStyle name="20% - Accent2 4 4" xfId="11320" xr:uid="{2AA2DFAC-E87C-4BC8-A5A2-70E6470255AE}"/>
    <cellStyle name="20% - Accent2 4 4 2" xfId="24546" xr:uid="{9A44A5D2-98C1-41D4-B845-3D1A263406EC}"/>
    <cellStyle name="20% - Accent2 4 5" xfId="11163" xr:uid="{954B6618-6142-4E32-8087-04979F4A445C}"/>
    <cellStyle name="20% - Accent2 4 5 2" xfId="24400" xr:uid="{76DF1173-A377-4208-A764-8180F3AC5ABC}"/>
    <cellStyle name="20% - Accent2 4 6" xfId="9453" xr:uid="{0FB15379-0E7E-4070-8801-A533A31D2907}"/>
    <cellStyle name="20% - Accent2 4 6 2" xfId="22814" xr:uid="{5FE7CA17-4F7B-4674-9FC8-8B857BD3046B}"/>
    <cellStyle name="20% - Accent2 4 7" xfId="11939" xr:uid="{44978FAD-72AA-4156-9FD1-5A7DC6A4316D}"/>
    <cellStyle name="20% - Accent2 4 7 2" xfId="25082" xr:uid="{40B6C0BA-B277-403B-9B01-42881B25DDF3}"/>
    <cellStyle name="20% - Accent2 4 8" xfId="10698" xr:uid="{35E2483F-FED7-489C-8E1D-2DC05D557316}"/>
    <cellStyle name="20% - Accent2 4 8 2" xfId="23997" xr:uid="{8CFCBCCE-C3ED-4E25-A09A-EB8974625FA3}"/>
    <cellStyle name="20% - Accent2 4 9" xfId="9966" xr:uid="{3F7B7331-3B08-4B40-BC44-A5248DC469D2}"/>
    <cellStyle name="20% - Accent2 4 9 2" xfId="23337" xr:uid="{44103BFF-9890-4E2E-8595-791DA429AFD2}"/>
    <cellStyle name="20% - Accent2 40" xfId="18086" xr:uid="{464A229E-3BFA-4100-804D-E3D479108628}"/>
    <cellStyle name="20% - Accent2 40 2" xfId="29890" xr:uid="{31288296-E1E1-45D5-A9CE-4E4818B2D4FE}"/>
    <cellStyle name="20% - Accent2 41" xfId="18420" xr:uid="{CD08B4D1-A3C8-4D2C-B717-F9855DDFB445}"/>
    <cellStyle name="20% - Accent2 41 2" xfId="30157" xr:uid="{3EF5ADA8-8C20-4B5A-ADBB-156F3C6A1A91}"/>
    <cellStyle name="20% - Accent2 42" xfId="18720" xr:uid="{303FDCD4-772B-4C50-B84C-D01EEF6EFE63}"/>
    <cellStyle name="20% - Accent2 42 2" xfId="30391" xr:uid="{8261DB52-8515-4E51-B2F4-F75B591A6AAF}"/>
    <cellStyle name="20% - Accent2 43" xfId="18994" xr:uid="{445BBA3B-1D2C-44A8-8179-37A463EBA4A9}"/>
    <cellStyle name="20% - Accent2 43 2" xfId="30599" xr:uid="{09929907-1BB7-4308-817C-09F53ADDAF81}"/>
    <cellStyle name="20% - Accent2 44" xfId="19280" xr:uid="{14CF6B04-EF0A-430B-8AFD-76FC585C180A}"/>
    <cellStyle name="20% - Accent2 44 2" xfId="30821" xr:uid="{0C91B8AF-37D8-472A-B78E-511957710319}"/>
    <cellStyle name="20% - Accent2 45" xfId="19517" xr:uid="{A41F1126-6029-4845-8176-A36D94063277}"/>
    <cellStyle name="20% - Accent2 45 2" xfId="30993" xr:uid="{772A5BFE-4715-4B6C-B9D6-C89C5EE4EFF1}"/>
    <cellStyle name="20% - Accent2 46" xfId="19723" xr:uid="{702B19C1-1F6D-4FC0-BD34-CE48ECDBDD22}"/>
    <cellStyle name="20% - Accent2 46 2" xfId="31137" xr:uid="{B96416C1-CFD6-46C8-BF1F-11C840C23D2D}"/>
    <cellStyle name="20% - Accent2 47" xfId="20681" xr:uid="{8CA8F8A4-C81F-498C-8368-B691D602BCB6}"/>
    <cellStyle name="20% - Accent2 47 2" xfId="31988" xr:uid="{5C8B62FD-B94A-44A7-BC5F-CD87C413D313}"/>
    <cellStyle name="20% - Accent2 48" xfId="20923" xr:uid="{D558F1E6-59D0-47C4-B9B7-EEF72E8C088E}"/>
    <cellStyle name="20% - Accent2 48 2" xfId="32167" xr:uid="{7C682D11-A5AA-4547-80FC-60089FD8BCFE}"/>
    <cellStyle name="20% - Accent2 49" xfId="21199" xr:uid="{30BC51F7-8451-4A97-94A1-4230995CC4F7}"/>
    <cellStyle name="20% - Accent2 49 2" xfId="32373" xr:uid="{336FB8A6-5104-48D8-A52B-A9A112E913BC}"/>
    <cellStyle name="20% - Accent2 5" xfId="1037" xr:uid="{569371AB-25A7-4B45-AD2A-26551134A4B0}"/>
    <cellStyle name="20% - Accent2 5 10" xfId="9601" xr:uid="{6F57EE33-8399-4F75-99AD-D443BD578EE5}"/>
    <cellStyle name="20% - Accent2 5 10 2" xfId="22970" xr:uid="{3829E18B-1BDD-4F1F-8351-0947905F6AB4}"/>
    <cellStyle name="20% - Accent2 5 11" xfId="11245" xr:uid="{8B2B69E1-EFB3-4C8D-8EB9-C60156DC8F43}"/>
    <cellStyle name="20% - Accent2 5 11 2" xfId="24469" xr:uid="{46428FA4-527A-4690-9419-8F185E58CF3D}"/>
    <cellStyle name="20% - Accent2 5 12" xfId="10423" xr:uid="{D32285EE-8CFD-47AE-A575-FEFB8AEF55AA}"/>
    <cellStyle name="20% - Accent2 5 12 2" xfId="23759" xr:uid="{08C9D3C6-9F20-4E79-A9E5-CDC84D565803}"/>
    <cellStyle name="20% - Accent2 5 13" xfId="13046" xr:uid="{13ADCD93-71C5-44A1-A9BC-7F564A984D75}"/>
    <cellStyle name="20% - Accent2 5 13 2" xfId="25961" xr:uid="{078FAEA1-6C90-4312-98E8-65EEFB65BB1E}"/>
    <cellStyle name="20% - Accent2 5 14" xfId="10450" xr:uid="{7FE51B41-86EC-4477-A5B2-1A789D95FC9D}"/>
    <cellStyle name="20% - Accent2 5 14 2" xfId="23781" xr:uid="{5265CD68-5E11-47D5-8F9E-91BD035E7C89}"/>
    <cellStyle name="20% - Accent2 5 15" xfId="10785" xr:uid="{3424ADA8-00C6-4B39-89DD-5E243649A07B}"/>
    <cellStyle name="20% - Accent2 5 15 2" xfId="24079" xr:uid="{101CBC22-B424-423A-8912-3F52577A8E79}"/>
    <cellStyle name="20% - Accent2 5 16" xfId="12117" xr:uid="{F5D04A90-B207-46B6-924C-CB4F1792B478}"/>
    <cellStyle name="20% - Accent2 5 16 2" xfId="25222" xr:uid="{49EA44D8-C400-4AD2-BC7C-C6F37764C37E}"/>
    <cellStyle name="20% - Accent2 5 17" xfId="13577" xr:uid="{B585725F-61E4-4260-90FB-93267584A33D}"/>
    <cellStyle name="20% - Accent2 5 17 2" xfId="26371" xr:uid="{00378F62-EEEF-4FC6-A9B7-3786B9B44030}"/>
    <cellStyle name="20% - Accent2 5 18" xfId="9021" xr:uid="{CE5C3184-E3A6-48D0-8A37-A4EB03EB86F8}"/>
    <cellStyle name="20% - Accent2 5 18 2" xfId="22422" xr:uid="{25BA3A29-5AB7-4237-94EB-C16002A405B4}"/>
    <cellStyle name="20% - Accent2 5 19" xfId="14374" xr:uid="{81A8402A-1594-4EB4-AA17-298ADD0501D7}"/>
    <cellStyle name="20% - Accent2 5 19 2" xfId="26902" xr:uid="{3083D10F-C9D6-4FFF-81A3-7BC92977A10B}"/>
    <cellStyle name="20% - Accent2 5 2" xfId="5021" xr:uid="{EBDCE50B-D605-4A7A-A4CF-E27AEAD331A0}"/>
    <cellStyle name="20% - Accent2 5 2 10" xfId="16584" xr:uid="{81B9A548-2568-470A-A69D-FE24AEAC26DC}"/>
    <cellStyle name="20% - Accent2 5 2 10 2" xfId="28662" xr:uid="{414AF2E5-6150-48DF-A093-2D0E863020AF}"/>
    <cellStyle name="20% - Accent2 5 2 11" xfId="18209" xr:uid="{A2727FEB-7184-4103-BCFC-41CEECFBD001}"/>
    <cellStyle name="20% - Accent2 5 2 11 2" xfId="29996" xr:uid="{C493EB02-8720-467C-AF1A-97BDF9453528}"/>
    <cellStyle name="20% - Accent2 5 2 12" xfId="20474" xr:uid="{8E34920B-85B8-4CB1-8A4B-421C1E5C8E43}"/>
    <cellStyle name="20% - Accent2 5 2 12 2" xfId="31804" xr:uid="{86EDB497-64D5-4988-9819-11D39D6031DC}"/>
    <cellStyle name="20% - Accent2 5 2 13" xfId="19902" xr:uid="{873E206B-9D52-43EA-AC66-29657BC457FE}"/>
    <cellStyle name="20% - Accent2 5 2 13 2" xfId="31256" xr:uid="{69DF1889-D439-4CDA-9BC3-525FE053CC61}"/>
    <cellStyle name="20% - Accent2 5 2 14" xfId="20444" xr:uid="{DB3105DF-896D-4949-9277-16E1AE1824D8}"/>
    <cellStyle name="20% - Accent2 5 2 14 2" xfId="31780" xr:uid="{5CEF8975-7A86-4DBD-BFEF-4C038DA380A4}"/>
    <cellStyle name="20% - Accent2 5 2 15" xfId="21310" xr:uid="{761DFEEF-DD6F-4DDB-B17A-3952056B2E98}"/>
    <cellStyle name="20% - Accent2 5 2 16" xfId="7920" xr:uid="{A8250B06-1A3F-4945-ABEC-7BEE428B830D}"/>
    <cellStyle name="20% - Accent2 5 2 17" xfId="33270" xr:uid="{4EBC6F80-8727-48A3-BDBC-5EA41CEF38C0}"/>
    <cellStyle name="20% - Accent2 5 2 2" xfId="9445" xr:uid="{FB7AE0EA-E60E-41ED-B31B-8F2C36933FEC}"/>
    <cellStyle name="20% - Accent2 5 2 2 2" xfId="22806" xr:uid="{17BBE1D0-B1D5-475F-8843-B056012049BB}"/>
    <cellStyle name="20% - Accent2 5 2 3" xfId="15181" xr:uid="{9EBF8CAD-9D2A-4227-8E31-9CCC6FA309FC}"/>
    <cellStyle name="20% - Accent2 5 2 3 2" xfId="27340" xr:uid="{C1AAB853-05EB-486D-82F3-E870D50FB5B2}"/>
    <cellStyle name="20% - Accent2 5 2 4" xfId="16834" xr:uid="{D4299732-A79B-4891-9805-3415DC2C4CBE}"/>
    <cellStyle name="20% - Accent2 5 2 4 2" xfId="28880" xr:uid="{7CE1DE68-E2B4-4BF2-9B02-470FB30C2C22}"/>
    <cellStyle name="20% - Accent2 5 2 5" xfId="15297" xr:uid="{3748018E-A99C-46A5-A266-5E8D8D1CF082}"/>
    <cellStyle name="20% - Accent2 5 2 5 2" xfId="27442" xr:uid="{45281506-4CA7-4F69-8D79-2E842908C0B4}"/>
    <cellStyle name="20% - Accent2 5 2 6" xfId="16726" xr:uid="{4F5D7BA9-CD1C-4080-ADFA-15A6B9B804DE}"/>
    <cellStyle name="20% - Accent2 5 2 6 2" xfId="28784" xr:uid="{47941626-38E2-460E-8F1E-57FB100E68DC}"/>
    <cellStyle name="20% - Accent2 5 2 7" xfId="15402" xr:uid="{1D44F623-B67B-4AB6-9289-D747B753D296}"/>
    <cellStyle name="20% - Accent2 5 2 7 2" xfId="27536" xr:uid="{307B8B95-ABF4-483C-A581-D7AA179F87BC}"/>
    <cellStyle name="20% - Accent2 5 2 8" xfId="16645" xr:uid="{7A368E2B-ED87-4A51-87DB-22936AD016B8}"/>
    <cellStyle name="20% - Accent2 5 2 8 2" xfId="28714" xr:uid="{4F8BE06E-19CD-459B-A2C6-89E1BE9743F1}"/>
    <cellStyle name="20% - Accent2 5 2 9" xfId="15456" xr:uid="{F961485D-0782-4F43-85D9-A3FAC172BDD6}"/>
    <cellStyle name="20% - Accent2 5 2 9 2" xfId="27579" xr:uid="{50F724E0-38D5-4FB7-BAFD-A967ACCC3C75}"/>
    <cellStyle name="20% - Accent2 5 20" xfId="12215" xr:uid="{5F0273A0-25EC-45FE-A04E-3586DCAE3F27}"/>
    <cellStyle name="20% - Accent2 5 20 2" xfId="25312" xr:uid="{820D8A4D-ABE2-45C5-9F9A-18D42AF755FC}"/>
    <cellStyle name="20% - Accent2 5 21" xfId="11654" xr:uid="{50037DBC-1308-48D9-80B3-DCDA03D9C0F2}"/>
    <cellStyle name="20% - Accent2 5 21 2" xfId="24845" xr:uid="{64D3D3E8-0103-4FEB-816A-738A236AD7D7}"/>
    <cellStyle name="20% - Accent2 5 22" xfId="13516" xr:uid="{35B5FEFA-3A9E-495B-8612-85F9CD76BCCF}"/>
    <cellStyle name="20% - Accent2 5 22 2" xfId="26321" xr:uid="{23473593-84BE-4F1E-BCCD-DA8AE9503185}"/>
    <cellStyle name="20% - Accent2 5 23" xfId="14829" xr:uid="{705188D1-0869-4AA5-B509-DB6B3FC2906D}"/>
    <cellStyle name="20% - Accent2 5 23 2" xfId="27166" xr:uid="{EDF88952-90F8-4289-8FEA-A02D2928A038}"/>
    <cellStyle name="20% - Accent2 5 24" xfId="14655" xr:uid="{147F8DB8-C65B-4A7B-8DA1-17E37944CEFF}"/>
    <cellStyle name="20% - Accent2 5 24 2" xfId="27071" xr:uid="{2C497C33-4C7E-4E04-AAB8-5D6CAD334F4E}"/>
    <cellStyle name="20% - Accent2 5 25" xfId="15625" xr:uid="{1082B168-3F63-481A-A495-57BA89CE1FBF}"/>
    <cellStyle name="20% - Accent2 5 25 2" xfId="27728" xr:uid="{5729FE7E-C9B8-4B2A-B89D-32F97C12A027}"/>
    <cellStyle name="20% - Accent2 5 26" xfId="17149" xr:uid="{1FFA2C9D-ADFC-48E1-8CEB-9D0C23510195}"/>
    <cellStyle name="20% - Accent2 5 26 2" xfId="29129" xr:uid="{C7A709B3-5A23-4A7C-BE93-04B47346180F}"/>
    <cellStyle name="20% - Accent2 5 27" xfId="15766" xr:uid="{54C3D699-9184-4526-94CE-E1E83016DFE7}"/>
    <cellStyle name="20% - Accent2 5 27 2" xfId="27864" xr:uid="{5FFC4ADC-8A68-493F-B4C3-51632BA8A759}"/>
    <cellStyle name="20% - Accent2 5 28" xfId="16365" xr:uid="{A166E474-47B9-4F0A-B21C-95CA827CAAD2}"/>
    <cellStyle name="20% - Accent2 5 28 2" xfId="28460" xr:uid="{45F0D8B3-5364-4EE2-AB8C-684F23054756}"/>
    <cellStyle name="20% - Accent2 5 29" xfId="17332" xr:uid="{41852818-805E-4F9A-8154-FDDDB3C09A41}"/>
    <cellStyle name="20% - Accent2 5 29 2" xfId="29281" xr:uid="{CBB4359E-FF79-4D2C-8A20-DFCAD56F8B8E}"/>
    <cellStyle name="20% - Accent2 5 3" xfId="8474" xr:uid="{0E802504-97B1-4E78-8F8B-FD6D8395CB30}"/>
    <cellStyle name="20% - Accent2 5 3 2" xfId="22066" xr:uid="{1F819CC0-1C16-4FF8-B6CF-E42E536668A2}"/>
    <cellStyle name="20% - Accent2 5 30" xfId="16254" xr:uid="{52E6E903-0E36-4043-AD9A-07409D2059ED}"/>
    <cellStyle name="20% - Accent2 5 30 2" xfId="28349" xr:uid="{E7EA209F-4C8C-45A1-A161-3051EB7CC4B4}"/>
    <cellStyle name="20% - Accent2 5 31" xfId="15939" xr:uid="{A0446544-F79F-4FC1-B6F0-FAACB830FFBB}"/>
    <cellStyle name="20% - Accent2 5 31 2" xfId="28032" xr:uid="{F5DFB9F2-09C0-498B-BE56-0A2197E56DEC}"/>
    <cellStyle name="20% - Accent2 5 32" xfId="18775" xr:uid="{BB519758-B4AB-4247-954B-CBFA02536DAC}"/>
    <cellStyle name="20% - Accent2 5 32 2" xfId="30434" xr:uid="{1AFEF6D0-694C-4170-86B1-A5EABCC2A451}"/>
    <cellStyle name="20% - Accent2 5 33" xfId="18495" xr:uid="{1BC34B51-D825-4244-BFF6-9CABC6A7650A}"/>
    <cellStyle name="20% - Accent2 5 33 2" xfId="30221" xr:uid="{0A02BA8C-E122-446B-8845-345659BA2711}"/>
    <cellStyle name="20% - Accent2 5 34" xfId="18792" xr:uid="{633C5EA3-E252-4BB9-B539-9440155CE5B2}"/>
    <cellStyle name="20% - Accent2 5 34 2" xfId="30449" xr:uid="{5C7F52AF-143C-441A-A5AB-CDCB4A973A6A}"/>
    <cellStyle name="20% - Accent2 5 35" xfId="19980" xr:uid="{84FDFEAC-2E25-4AF3-A8FC-EC209396F077}"/>
    <cellStyle name="20% - Accent2 5 35 2" xfId="31327" xr:uid="{64987861-44DB-42F5-B6D1-4A8A3A8BD390}"/>
    <cellStyle name="20% - Accent2 5 36" xfId="20337" xr:uid="{28A43834-D649-4EEC-8991-A054F1648635}"/>
    <cellStyle name="20% - Accent2 5 36 2" xfId="31684" xr:uid="{18BB66AD-B236-46B8-9D6F-416DCF68C9BD}"/>
    <cellStyle name="20% - Accent2 5 37" xfId="20962" xr:uid="{BAD79ACC-7CE1-4912-89CF-060651E9A6F1}"/>
    <cellStyle name="20% - Accent2 5 37 2" xfId="32196" xr:uid="{BD0387CF-1879-440D-9D5D-92CFA2636A90}"/>
    <cellStyle name="20% - Accent2 5 38" xfId="8696" xr:uid="{ED2026C8-4FF8-4EFD-B708-863498324E14}"/>
    <cellStyle name="20% - Accent2 5 4" xfId="9324" xr:uid="{17457F3C-F5E5-4B78-9C54-D94D71E38A51}"/>
    <cellStyle name="20% - Accent2 5 4 2" xfId="22690" xr:uid="{D66621C7-2062-4D2A-BB54-B212B2023333}"/>
    <cellStyle name="20% - Accent2 5 5" xfId="10179" xr:uid="{227D7F20-5064-40B4-92DB-187979905C1C}"/>
    <cellStyle name="20% - Accent2 5 5 2" xfId="23543" xr:uid="{B60B7EBF-F50C-4EA5-8CBD-BB60321AC917}"/>
    <cellStyle name="20% - Accent2 5 6" xfId="10855" xr:uid="{3B5C19FC-683A-4D63-996F-F508BE0B600E}"/>
    <cellStyle name="20% - Accent2 5 6 2" xfId="24132" xr:uid="{80F385BA-D4F4-4A9A-9973-D7AAEAE1541C}"/>
    <cellStyle name="20% - Accent2 5 7" xfId="11985" xr:uid="{C4DDDDAC-304C-4B53-911A-8573B3E23D3C}"/>
    <cellStyle name="20% - Accent2 5 7 2" xfId="25125" xr:uid="{B2FD9021-DC28-4F61-AF5E-0F61D275D13F}"/>
    <cellStyle name="20% - Accent2 5 8" xfId="10938" xr:uid="{F7AFCBCF-C785-42FC-ACAA-D086A583D04D}"/>
    <cellStyle name="20% - Accent2 5 8 2" xfId="24211" xr:uid="{A2020454-CAC9-44EE-9075-EF0FFB459855}"/>
    <cellStyle name="20% - Accent2 5 9" xfId="8991" xr:uid="{EEBD186A-C0EA-461D-A62A-537864462CA0}"/>
    <cellStyle name="20% - Accent2 5 9 2" xfId="22401" xr:uid="{E03005C5-8592-4DDA-A0DC-72BF4F9B07C5}"/>
    <cellStyle name="20% - Accent2 50" xfId="21606" xr:uid="{172E2166-278B-40B3-8741-CBB32CF7BC85}"/>
    <cellStyle name="20% - Accent2 51" xfId="22008" xr:uid="{9178F784-785F-42AB-BBFB-C13AB29B9C65}"/>
    <cellStyle name="20% - Accent2 52" xfId="32524" xr:uid="{86CC4275-F690-4A80-97FE-54175C1B260A}"/>
    <cellStyle name="20% - Accent2 6" xfId="1038" xr:uid="{228AC6BA-464F-443A-82B0-04197149766A}"/>
    <cellStyle name="20% - Accent2 6 2" xfId="2906" xr:uid="{24E09D96-DF42-4702-ABD4-75E1230226B2}"/>
    <cellStyle name="20% - Accent2 6 2 10" xfId="16585" xr:uid="{3ABF6A5E-2ABC-4626-99C4-B3BE203D3B56}"/>
    <cellStyle name="20% - Accent2 6 2 10 2" xfId="28663" xr:uid="{7FDC0CA6-B8DA-4345-8CE7-73ADE92DF62E}"/>
    <cellStyle name="20% - Accent2 6 2 11" xfId="18702" xr:uid="{439CB666-902A-495D-9041-011C79E9971A}"/>
    <cellStyle name="20% - Accent2 6 2 11 2" xfId="30383" xr:uid="{C5458158-B550-4BF5-B181-273C20FA5F0E}"/>
    <cellStyle name="20% - Accent2 6 2 12" xfId="20475" xr:uid="{064B9F1B-EE7C-4826-974A-55CF5EC55280}"/>
    <cellStyle name="20% - Accent2 6 2 12 2" xfId="31805" xr:uid="{D62D4C43-2326-46B4-A12F-B5C13384E8E4}"/>
    <cellStyle name="20% - Accent2 6 2 13" xfId="19901" xr:uid="{D16D8A52-F824-4936-806D-6CFFF7587A77}"/>
    <cellStyle name="20% - Accent2 6 2 13 2" xfId="31255" xr:uid="{7CA4A621-3B0B-4BD9-81EE-28976F2A3DB2}"/>
    <cellStyle name="20% - Accent2 6 2 14" xfId="20445" xr:uid="{EE3E8B95-E84D-4EAB-BD0E-D05DC2D460A3}"/>
    <cellStyle name="20% - Accent2 6 2 14 2" xfId="31781" xr:uid="{5A64DA99-5A85-46E5-8F06-19B13F8F801F}"/>
    <cellStyle name="20% - Accent2 6 2 15" xfId="21407" xr:uid="{CC008ED0-79C9-4AD0-A84A-2EA56381EA8C}"/>
    <cellStyle name="20% - Accent2 6 2 16" xfId="7921" xr:uid="{B115B2ED-24EE-464E-9354-FF3EA39A7387}"/>
    <cellStyle name="20% - Accent2 6 2 17" xfId="7449" xr:uid="{534E28EE-FF7C-4A6F-99F2-32C1DFEE1E67}"/>
    <cellStyle name="20% - Accent2 6 2 18" xfId="4972" xr:uid="{4B09C5FF-E1B4-4D50-879F-CC0503B6B75C}"/>
    <cellStyle name="20% - Accent2 6 2 19" xfId="33311" xr:uid="{5CA0FE91-2860-4576-B32F-728A7FD11F33}"/>
    <cellStyle name="20% - Accent2 6 2 2" xfId="10888" xr:uid="{FC2EFC0F-81DA-4C12-984A-7D33C8A572E8}"/>
    <cellStyle name="20% - Accent2 6 2 2 2" xfId="24160" xr:uid="{98031353-650F-4082-B236-7A6A61DFF722}"/>
    <cellStyle name="20% - Accent2 6 2 3" xfId="15180" xr:uid="{83CF453E-E534-4A0A-9EF1-46CFBD0400CB}"/>
    <cellStyle name="20% - Accent2 6 2 3 2" xfId="27339" xr:uid="{FC372EFF-898A-4D86-A9B1-79C0F12EF772}"/>
    <cellStyle name="20% - Accent2 6 2 4" xfId="16835" xr:uid="{489C3B9D-C57E-4D2B-A2BF-71EB2D4A2D37}"/>
    <cellStyle name="20% - Accent2 6 2 4 2" xfId="28881" xr:uid="{91D82E6A-C8FA-4911-ACE9-7426A3FBB438}"/>
    <cellStyle name="20% - Accent2 6 2 5" xfId="15296" xr:uid="{B1112056-8A38-4044-8D05-1854BB9F3047}"/>
    <cellStyle name="20% - Accent2 6 2 5 2" xfId="27441" xr:uid="{94C8032A-815B-45C1-A1D7-F4570DE98C1D}"/>
    <cellStyle name="20% - Accent2 6 2 6" xfId="16727" xr:uid="{494CA2B8-97EE-4CBC-BE9A-775A7BB2F3C4}"/>
    <cellStyle name="20% - Accent2 6 2 6 2" xfId="28785" xr:uid="{8028EAFE-101D-427A-A328-A6468A5EB53A}"/>
    <cellStyle name="20% - Accent2 6 2 7" xfId="15401" xr:uid="{3A9598A5-2BCF-47B2-A72C-25F489AD1C52}"/>
    <cellStyle name="20% - Accent2 6 2 7 2" xfId="27535" xr:uid="{D23FC44B-95E1-4568-9169-F27F65DE4F7F}"/>
    <cellStyle name="20% - Accent2 6 2 8" xfId="17715" xr:uid="{EB6EB664-CBDC-4CAD-945F-49E41E3005B8}"/>
    <cellStyle name="20% - Accent2 6 2 8 2" xfId="29598" xr:uid="{DA525EA5-F44C-42AB-B9CB-A509551D7055}"/>
    <cellStyle name="20% - Accent2 6 2 9" xfId="15455" xr:uid="{4116564C-D5C3-417E-B93A-AC9D1AAE46ED}"/>
    <cellStyle name="20% - Accent2 6 2 9 2" xfId="27578" xr:uid="{5A1305AF-7464-447D-A9FF-F30492BA1AE2}"/>
    <cellStyle name="20% - Accent2 6 3" xfId="3077" xr:uid="{0B219303-E4DF-485F-B81A-9965E64C0AAE}"/>
    <cellStyle name="20% - Accent2 6 3 2" xfId="7710" xr:uid="{1BB4E1D1-6DC6-44FF-80A1-F50F1B64224C}"/>
    <cellStyle name="20% - Accent2 6 4" xfId="6972" xr:uid="{0DE6245B-593E-4212-B2D2-E296FBBF7E82}"/>
    <cellStyle name="20% - Accent2 6 5" xfId="3541" xr:uid="{C44AE093-1A64-47C8-B2C4-9C001FD83F2B}"/>
    <cellStyle name="20% - Accent2 7" xfId="1039" xr:uid="{B4064B5A-D93F-4071-838F-372FB18B2AF0}"/>
    <cellStyle name="20% - Accent2 7 2" xfId="2907" xr:uid="{77888EF4-3075-4293-B9FE-221CA46EC37C}"/>
    <cellStyle name="20% - Accent2 7 2 10" xfId="16586" xr:uid="{9FCE5BA5-CBC7-4625-9D99-B0E467E7B734}"/>
    <cellStyle name="20% - Accent2 7 2 10 2" xfId="28664" xr:uid="{D621BFAC-B995-4D9C-B5F1-EFE912D265B0}"/>
    <cellStyle name="20% - Accent2 7 2 11" xfId="18234" xr:uid="{A83C4791-D1E0-425F-A31B-285D3D9B5ABC}"/>
    <cellStyle name="20% - Accent2 7 2 11 2" xfId="30015" xr:uid="{33D4054E-8761-4682-86EB-08217F8B3EAF}"/>
    <cellStyle name="20% - Accent2 7 2 12" xfId="20476" xr:uid="{8E40069A-056F-4458-9CF0-1D9FBA18287B}"/>
    <cellStyle name="20% - Accent2 7 2 12 2" xfId="31806" xr:uid="{BCD68B5B-F72E-4E10-BB54-C0CFC0E4F95F}"/>
    <cellStyle name="20% - Accent2 7 2 13" xfId="19900" xr:uid="{D3C8C14E-317A-42FE-B192-04E4C7F8EFC5}"/>
    <cellStyle name="20% - Accent2 7 2 13 2" xfId="31254" xr:uid="{E50A71D6-484A-4604-BA1D-A2E6E31032E6}"/>
    <cellStyle name="20% - Accent2 7 2 14" xfId="20446" xr:uid="{F2BEC206-F419-4F40-AF5D-C81A1F3E9941}"/>
    <cellStyle name="20% - Accent2 7 2 14 2" xfId="31782" xr:uid="{348CE5F4-1952-4F4C-90DB-B1FD5CFC5F31}"/>
    <cellStyle name="20% - Accent2 7 2 15" xfId="21408" xr:uid="{CEE4F692-5186-4086-8EF8-CD4865509A31}"/>
    <cellStyle name="20% - Accent2 7 2 16" xfId="7922" xr:uid="{2FA9AE9C-E56D-4C9D-A725-7A541A238286}"/>
    <cellStyle name="20% - Accent2 7 2 17" xfId="7450" xr:uid="{00CEF6BD-11A2-4C65-BBDE-E137B5257B96}"/>
    <cellStyle name="20% - Accent2 7 2 18" xfId="5064" xr:uid="{31434002-3515-4D15-B7C4-3802678DBD6C}"/>
    <cellStyle name="20% - Accent2 7 2 19" xfId="33353" xr:uid="{0C361C57-25E1-410E-822B-1652816EB914}"/>
    <cellStyle name="20% - Accent2 7 2 2" xfId="10889" xr:uid="{DC198B59-2510-4685-99B4-83EAF6BD7CA0}"/>
    <cellStyle name="20% - Accent2 7 2 2 2" xfId="24161" xr:uid="{9C2C9921-1D69-4636-BB3B-0BA453FDB423}"/>
    <cellStyle name="20% - Accent2 7 2 3" xfId="15179" xr:uid="{B459ABEC-9F6A-4FBB-8470-41F4820652DE}"/>
    <cellStyle name="20% - Accent2 7 2 3 2" xfId="27338" xr:uid="{A74DA282-E81F-4C28-9827-20AFCDC11E1A}"/>
    <cellStyle name="20% - Accent2 7 2 4" xfId="16836" xr:uid="{08C0FEEC-A3B3-4800-90C4-CAB9E57F6E9F}"/>
    <cellStyle name="20% - Accent2 7 2 4 2" xfId="28882" xr:uid="{DE2884DE-706A-4B20-961F-BA6C29E24AFB}"/>
    <cellStyle name="20% - Accent2 7 2 5" xfId="15295" xr:uid="{8F19A1CC-9E41-4B42-BD93-D4B6AED915FD}"/>
    <cellStyle name="20% - Accent2 7 2 5 2" xfId="27440" xr:uid="{878D68A6-9A4A-412E-8726-0E2FCCF8A9E5}"/>
    <cellStyle name="20% - Accent2 7 2 6" xfId="16728" xr:uid="{8093540F-629D-472E-A297-0D0668DD4E93}"/>
    <cellStyle name="20% - Accent2 7 2 6 2" xfId="28786" xr:uid="{77C894A7-491F-40BD-AC81-CBB376076485}"/>
    <cellStyle name="20% - Accent2 7 2 7" xfId="15400" xr:uid="{3B14CAAD-0784-48AD-A9EC-FBE2EB619BB4}"/>
    <cellStyle name="20% - Accent2 7 2 7 2" xfId="27534" xr:uid="{A9B5679D-8860-42E6-BCB2-44E3905DC359}"/>
    <cellStyle name="20% - Accent2 7 2 8" xfId="17797" xr:uid="{932907C2-B1AB-4AD9-9587-4196B074390E}"/>
    <cellStyle name="20% - Accent2 7 2 8 2" xfId="29658" xr:uid="{9E124F25-0EAC-4C10-90E5-D8E02ADB91DA}"/>
    <cellStyle name="20% - Accent2 7 2 9" xfId="15454" xr:uid="{16C0B440-3CC7-4667-A49E-C35A8D403CF8}"/>
    <cellStyle name="20% - Accent2 7 2 9 2" xfId="27577" xr:uid="{4840FDCE-E462-4848-BBCC-89242821C0F4}"/>
    <cellStyle name="20% - Accent2 7 3" xfId="3078" xr:uid="{A30AAD52-E382-4769-8FF4-9A9E8F000668}"/>
    <cellStyle name="20% - Accent2 7 3 2" xfId="7711" xr:uid="{6B3B527C-5ADC-405C-93DE-0C3A54300972}"/>
    <cellStyle name="20% - Accent2 7 4" xfId="7060" xr:uid="{B3CE9BB3-6FF1-453E-9CD5-951A53B56F87}"/>
    <cellStyle name="20% - Accent2 7 5" xfId="3542" xr:uid="{1E20A83A-6ECE-4D03-BD8E-2252B083F185}"/>
    <cellStyle name="20% - Accent2 8" xfId="1040" xr:uid="{C5778722-B0D3-4A9E-B7B9-D513E00F1720}"/>
    <cellStyle name="20% - Accent2 8 2" xfId="2908" xr:uid="{8242841A-EC6C-4215-912C-549FF56E0E5A}"/>
    <cellStyle name="20% - Accent2 8 2 10" xfId="16587" xr:uid="{E27BD9F4-8913-41BB-BAC2-0AA137897751}"/>
    <cellStyle name="20% - Accent2 8 2 10 2" xfId="28665" xr:uid="{28C732F2-A516-4167-87E7-DBF2670870D3}"/>
    <cellStyle name="20% - Accent2 8 2 11" xfId="15529" xr:uid="{737D910A-7F7E-4FC7-8F76-AFDFFD28FADB}"/>
    <cellStyle name="20% - Accent2 8 2 11 2" xfId="27639" xr:uid="{C00B5C1E-8EEF-4A31-80BC-12224AA4FEA1}"/>
    <cellStyle name="20% - Accent2 8 2 12" xfId="20477" xr:uid="{6E6BB400-53B3-4CE5-9CD3-00979989454E}"/>
    <cellStyle name="20% - Accent2 8 2 12 2" xfId="31807" xr:uid="{865DC35A-6FC8-40B8-B02E-B7D9FF1B6878}"/>
    <cellStyle name="20% - Accent2 8 2 13" xfId="19899" xr:uid="{EB27FA9C-E1EF-42E8-A348-6271043B36ED}"/>
    <cellStyle name="20% - Accent2 8 2 13 2" xfId="31253" xr:uid="{6D87E8D7-AB0B-4DCD-8DB7-C5D29E1F5262}"/>
    <cellStyle name="20% - Accent2 8 2 14" xfId="20447" xr:uid="{0D296438-DA09-442F-9255-4684DD629518}"/>
    <cellStyle name="20% - Accent2 8 2 14 2" xfId="31783" xr:uid="{57A2D0DD-15D0-4226-8367-B2CC7BBBF48F}"/>
    <cellStyle name="20% - Accent2 8 2 15" xfId="21409" xr:uid="{AE1AA8F1-97F7-46DF-8DE7-F9B5252275A3}"/>
    <cellStyle name="20% - Accent2 8 2 16" xfId="7923" xr:uid="{DCBC209B-4270-49F6-BD96-C24436432C18}"/>
    <cellStyle name="20% - Accent2 8 2 17" xfId="7451" xr:uid="{5D727E49-FE14-4D8F-A0A1-31F67C63765A}"/>
    <cellStyle name="20% - Accent2 8 2 2" xfId="10890" xr:uid="{A840C2DB-B495-4BF9-BCE3-F7C0BEFEF97F}"/>
    <cellStyle name="20% - Accent2 8 2 2 2" xfId="24162" xr:uid="{F2D58FBF-0F47-41A9-AC6C-0A010D39624A}"/>
    <cellStyle name="20% - Accent2 8 2 3" xfId="15178" xr:uid="{4365CC43-BC0B-4454-9655-60DDE672C302}"/>
    <cellStyle name="20% - Accent2 8 2 3 2" xfId="27337" xr:uid="{2F43AE9C-5C47-4C00-BD31-15876FB91E78}"/>
    <cellStyle name="20% - Accent2 8 2 4" xfId="16837" xr:uid="{2A550981-8EC6-4242-9EC0-89D8292A1C5D}"/>
    <cellStyle name="20% - Accent2 8 2 4 2" xfId="28883" xr:uid="{0036878F-F230-4915-9782-3351A277910D}"/>
    <cellStyle name="20% - Accent2 8 2 5" xfId="15294" xr:uid="{2CAF7CEE-2B10-4CAF-9052-CDD3DA4D32BA}"/>
    <cellStyle name="20% - Accent2 8 2 5 2" xfId="27439" xr:uid="{E49D9298-8B78-4370-A49A-B7C3905171A4}"/>
    <cellStyle name="20% - Accent2 8 2 6" xfId="16729" xr:uid="{0D00B55E-9ED6-4C6C-9CF2-E62EDE122EC6}"/>
    <cellStyle name="20% - Accent2 8 2 6 2" xfId="28787" xr:uid="{BC4C00E6-BBA6-4A54-92FB-18D51C768F59}"/>
    <cellStyle name="20% - Accent2 8 2 7" xfId="15399" xr:uid="{F76258FB-2B01-4C25-B051-207A336D3C7C}"/>
    <cellStyle name="20% - Accent2 8 2 7 2" xfId="27533" xr:uid="{625251E2-4F27-423E-8CBE-8AF797F51DCB}"/>
    <cellStyle name="20% - Accent2 8 2 8" xfId="17832" xr:uid="{9352FED5-9709-450F-9C25-1DE62E1D83C4}"/>
    <cellStyle name="20% - Accent2 8 2 8 2" xfId="29692" xr:uid="{0F391F64-FC8D-4BD9-B72B-482F0A12DDAB}"/>
    <cellStyle name="20% - Accent2 8 2 9" xfId="15453" xr:uid="{C9C96A64-8628-47D0-824A-289E59948549}"/>
    <cellStyle name="20% - Accent2 8 2 9 2" xfId="27576" xr:uid="{D4DF3DD8-495C-4A8F-86A4-77ABE98C686D}"/>
    <cellStyle name="20% - Accent2 8 3" xfId="3079" xr:uid="{EDC6D885-D5F2-4BD2-A718-76ACE8A64C04}"/>
    <cellStyle name="20% - Accent2 8 3 2" xfId="7712" xr:uid="{F2A4472C-D3BE-4D43-845F-821584D05364}"/>
    <cellStyle name="20% - Accent2 8 4" xfId="7059" xr:uid="{722C17B9-C8EC-4ED4-A67F-C4A7DF25BACF}"/>
    <cellStyle name="20% - Accent2 8 5" xfId="3543" xr:uid="{3447E94F-4138-4C5C-AEAD-5EF9AE67238E}"/>
    <cellStyle name="20% - Accent2 8 6" xfId="33394" xr:uid="{0AF92880-A81F-4C95-9273-6FC9425EC977}"/>
    <cellStyle name="20% - Accent2 9" xfId="1041" xr:uid="{C6E97EB5-218B-47DA-B8A3-9FFB1DE084AB}"/>
    <cellStyle name="20% - Accent2 9 2" xfId="2909" xr:uid="{DE8E8C1A-86E4-4958-A374-18D91E5DBB77}"/>
    <cellStyle name="20% - Accent2 9 2 2" xfId="7452" xr:uid="{CFA8D3B3-B155-47F5-8B75-C8C26962E799}"/>
    <cellStyle name="20% - Accent2 9 3" xfId="3080" xr:uid="{4B5FCF31-7881-4271-8FC3-CFFCFDE560BF}"/>
    <cellStyle name="20% - Accent2 9 3 2" xfId="7713" xr:uid="{8ECB8727-62DA-4E80-BD9C-CAB4CEC66D9F}"/>
    <cellStyle name="20% - Accent2 9 4" xfId="6911" xr:uid="{AECEA3BA-823F-418D-9876-38DB4B822D5C}"/>
    <cellStyle name="20% - Accent2 9 5" xfId="3544" xr:uid="{874EAD97-2AFE-4E17-9715-A7A9E8087F76}"/>
    <cellStyle name="20% - Accent2 9 6" xfId="33435" xr:uid="{EE9DE711-2F71-41D7-A225-CBB66CD3F40C}"/>
    <cellStyle name="20% - Accent3 10" xfId="1042" xr:uid="{4016B826-F6B3-4EB1-8531-5D594193A891}"/>
    <cellStyle name="20% - Accent3 10 2" xfId="2910" xr:uid="{C53B400C-52B1-4AE9-9C94-4485537918F0}"/>
    <cellStyle name="20% - Accent3 10 2 2" xfId="7453" xr:uid="{0A182BE5-80A2-4432-B052-93CE54A0C23F}"/>
    <cellStyle name="20% - Accent3 10 3" xfId="3081" xr:uid="{39CD0596-7176-43B2-8DE6-D41A134F036D}"/>
    <cellStyle name="20% - Accent3 10 3 2" xfId="7714" xr:uid="{D0E5154D-E746-47E1-80E3-2C37C05F6BCD}"/>
    <cellStyle name="20% - Accent3 10 4" xfId="6909" xr:uid="{53B771C5-D15C-4F2B-AAD1-170F6A468FE8}"/>
    <cellStyle name="20% - Accent3 10 5" xfId="3545" xr:uid="{A6BB3418-98AB-4D4B-AB3F-341A69FE1AF7}"/>
    <cellStyle name="20% - Accent3 11" xfId="1043" xr:uid="{FD711E40-1759-4854-9DF6-1BD564919F81}"/>
    <cellStyle name="20% - Accent3 11 2" xfId="2911" xr:uid="{D4B8450C-B33C-4157-823F-09F35D9A50D5}"/>
    <cellStyle name="20% - Accent3 11 2 2" xfId="7454" xr:uid="{89E71989-F471-431E-9046-8ABC2B4CBA58}"/>
    <cellStyle name="20% - Accent3 11 3" xfId="3082" xr:uid="{DE29C545-1C4F-4D6A-9145-0233B8508017}"/>
    <cellStyle name="20% - Accent3 11 3 2" xfId="7715" xr:uid="{6D312EBA-7A15-46A0-87C6-9C455C236B9A}"/>
    <cellStyle name="20% - Accent3 11 4" xfId="7049" xr:uid="{D73D1EE2-7A68-4FC9-B2CB-806D6A934FCA}"/>
    <cellStyle name="20% - Accent3 11 5" xfId="3546" xr:uid="{8389C9AE-9283-45BE-B95E-86BBD2B46DA0}"/>
    <cellStyle name="20% - Accent3 12" xfId="1044" xr:uid="{9933C5D4-6DC3-49FA-8884-680325BBFAE9}"/>
    <cellStyle name="20% - Accent3 12 2" xfId="2912" xr:uid="{8D1EEB6F-C021-420C-BF47-FB2298EDBEF9}"/>
    <cellStyle name="20% - Accent3 12 2 2" xfId="7455" xr:uid="{35950081-EE2A-41CC-AB66-49DA23E3DE62}"/>
    <cellStyle name="20% - Accent3 12 3" xfId="3083" xr:uid="{C5ABC888-1BDB-4518-B097-AF24440B99C3}"/>
    <cellStyle name="20% - Accent3 12 3 2" xfId="7716" xr:uid="{D4E03D5B-FF27-45C6-AC8E-06A31FFD5869}"/>
    <cellStyle name="20% - Accent3 12 4" xfId="6954" xr:uid="{DC54CB26-83AA-4AB0-9E73-F5377F1CB3A5}"/>
    <cellStyle name="20% - Accent3 12 5" xfId="3547" xr:uid="{917413F2-CDAA-4033-8E7C-18DEF252531C}"/>
    <cellStyle name="20% - Accent3 13" xfId="1045" xr:uid="{FF74CE58-8D98-4DA9-820F-458E5B5E94A8}"/>
    <cellStyle name="20% - Accent3 13 2" xfId="2913" xr:uid="{C2F3B93D-3874-4F16-9DA2-134A89D29FF1}"/>
    <cellStyle name="20% - Accent3 13 2 2" xfId="7456" xr:uid="{FC9B47CF-39A4-44BA-AB0B-41B9C7EB49D1}"/>
    <cellStyle name="20% - Accent3 13 3" xfId="3084" xr:uid="{689FA3E2-794D-4272-ABAD-2AC0F1208CF1}"/>
    <cellStyle name="20% - Accent3 13 3 2" xfId="7717" xr:uid="{69A7F1CE-41C9-4B67-A72E-EBEE107A7682}"/>
    <cellStyle name="20% - Accent3 13 4" xfId="7022" xr:uid="{CA7D14CE-DE64-4630-9BA5-A49B824EB821}"/>
    <cellStyle name="20% - Accent3 13 5" xfId="3548" xr:uid="{8573C75E-23F5-4272-851E-25E3A135E9D6}"/>
    <cellStyle name="20% - Accent3 14" xfId="4684" xr:uid="{78417698-AAC7-46E5-A57E-7121E6F04075}"/>
    <cellStyle name="20% - Accent3 14 2" xfId="24326" xr:uid="{098F7EE0-3D30-48AD-B9BA-9353BD062105}"/>
    <cellStyle name="20% - Accent3 14 3" xfId="11068" xr:uid="{C98B066F-9BCF-47C8-AB4D-483DAF0BCB2B}"/>
    <cellStyle name="20% - Accent3 15" xfId="4709" xr:uid="{BAE2FF44-F255-48CB-8726-98EA708FD6C6}"/>
    <cellStyle name="20% - Accent3 15 2" xfId="24609" xr:uid="{3EAFC074-CE1E-455F-876C-A83FC4B08291}"/>
    <cellStyle name="20% - Accent3 16" xfId="11683" xr:uid="{67672091-36F9-4DDF-B67F-7252BFF8E89D}"/>
    <cellStyle name="20% - Accent3 16 2" xfId="24864" xr:uid="{95E8D11B-13E8-4C79-9991-864C0FFFDD0E}"/>
    <cellStyle name="20% - Accent3 17" xfId="11880" xr:uid="{758A0A00-F1A2-44C2-887B-EFCB97C288DC}"/>
    <cellStyle name="20% - Accent3 17 2" xfId="25033" xr:uid="{3CAF2831-C4D2-4123-8228-7795CF18AD91}"/>
    <cellStyle name="20% - Accent3 18" xfId="12094" xr:uid="{A36BE298-8AEC-425C-9A5B-F716448062E1}"/>
    <cellStyle name="20% - Accent3 18 2" xfId="25208" xr:uid="{BAC423EA-44B9-4CE5-905D-0EEFE13957D2}"/>
    <cellStyle name="20% - Accent3 19" xfId="12285" xr:uid="{28EB7137-2525-4C4F-A1C1-DDEB0F9044FE}"/>
    <cellStyle name="20% - Accent3 19 2" xfId="25356" xr:uid="{E879A13B-1497-4BFB-9201-2F2D9DC5A695}"/>
    <cellStyle name="20% - Accent3 2" xfId="1046" xr:uid="{08F74D97-93A3-4BBC-8A83-5DE7465206DF}"/>
    <cellStyle name="20% - Accent3 2 10" xfId="1047" xr:uid="{B4997EF2-A7ED-44A6-845A-8133AA0687BF}"/>
    <cellStyle name="20% - Accent3 2 10 10" xfId="10554" xr:uid="{4DC4A777-6DC1-4E89-856C-391B11C470BC}"/>
    <cellStyle name="20% - Accent3 2 10 10 2" xfId="23872" xr:uid="{7780AA41-D471-436C-801A-5F772EC7EEB8}"/>
    <cellStyle name="20% - Accent3 2 10 11" xfId="9095" xr:uid="{4E0AF254-D816-48E1-AFCB-CA5B331F70FA}"/>
    <cellStyle name="20% - Accent3 2 10 11 2" xfId="22489" xr:uid="{1A1FFBB3-9CB4-4D59-B356-C3760B5C1FE1}"/>
    <cellStyle name="20% - Accent3 2 10 12" xfId="10425" xr:uid="{3FA0C7E6-936E-4AA3-8F22-876564B80FF9}"/>
    <cellStyle name="20% - Accent3 2 10 12 2" xfId="23760" xr:uid="{17AC1C43-470F-4A43-B9CE-9C31BD0D8287}"/>
    <cellStyle name="20% - Accent3 2 10 13" xfId="9206" xr:uid="{7159594C-550A-4DF9-BFB6-759E775D369F}"/>
    <cellStyle name="20% - Accent3 2 10 13 2" xfId="22584" xr:uid="{F01F8650-C90D-44EF-A620-E075AA504062}"/>
    <cellStyle name="20% - Accent3 2 10 14" xfId="10315" xr:uid="{22973306-0832-4EC3-A062-25EA1BE317E5}"/>
    <cellStyle name="20% - Accent3 2 10 14 2" xfId="23663" xr:uid="{39DAB3C5-153C-488C-9935-B2524B4B123B}"/>
    <cellStyle name="20% - Accent3 2 10 15" xfId="9283" xr:uid="{3AA39615-3BE1-4952-87D3-9BE641000C4B}"/>
    <cellStyle name="20% - Accent3 2 10 15 2" xfId="22653" xr:uid="{AC1165FF-BCC8-4DC1-B4CD-168478B19EE1}"/>
    <cellStyle name="20% - Accent3 2 10 16" xfId="8914" xr:uid="{FFB74D07-DA09-49EB-8352-B2D05933F7D4}"/>
    <cellStyle name="20% - Accent3 2 10 16 2" xfId="22323" xr:uid="{2D752E93-4E71-4E8C-93A7-D9124FD9CEAF}"/>
    <cellStyle name="20% - Accent3 2 10 17" xfId="11836" xr:uid="{71830493-5969-48D7-86FD-C826C5428039}"/>
    <cellStyle name="20% - Accent3 2 10 17 2" xfId="25000" xr:uid="{96A91AAE-5BA8-461F-9B24-082E0FF2D81B}"/>
    <cellStyle name="20% - Accent3 2 10 18" xfId="12857" xr:uid="{3B482D83-66FB-4711-8880-2E8331A48836}"/>
    <cellStyle name="20% - Accent3 2 10 18 2" xfId="25812" xr:uid="{A371694C-2F25-4C3C-8D47-9C05E124EF82}"/>
    <cellStyle name="20% - Accent3 2 10 19" xfId="13527" xr:uid="{21D0186A-4A3F-45B3-8EDC-FB438D03FC41}"/>
    <cellStyle name="20% - Accent3 2 10 19 2" xfId="26327" xr:uid="{E6D1E077-7005-48D0-9150-B686524390DF}"/>
    <cellStyle name="20% - Accent3 2 10 2" xfId="8476" xr:uid="{AD101D07-CC27-475E-93C8-DC36DF7CF482}"/>
    <cellStyle name="20% - Accent3 2 10 2 2" xfId="22068" xr:uid="{F4710358-A036-4B31-A444-E87FF7D87FAA}"/>
    <cellStyle name="20% - Accent3 2 10 20" xfId="11750" xr:uid="{2F161777-2658-400B-AF97-20A54766B63C}"/>
    <cellStyle name="20% - Accent3 2 10 20 2" xfId="24923" xr:uid="{4377BEB9-3B3B-4E4D-A50B-27AD30804353}"/>
    <cellStyle name="20% - Accent3 2 10 21" xfId="10575" xr:uid="{569C842E-5643-4328-8D67-F53498AA06A2}"/>
    <cellStyle name="20% - Accent3 2 10 21 2" xfId="23890" xr:uid="{466C1CC6-AE3D-45DB-986B-C32FF3B6B187}"/>
    <cellStyle name="20% - Accent3 2 10 22" xfId="11738" xr:uid="{A7D6484E-9FB4-4D9B-9E56-A6CF6A68F8FF}"/>
    <cellStyle name="20% - Accent3 2 10 22 2" xfId="24911" xr:uid="{DD69D9E0-1446-45C7-A4B7-11DEDC69661D}"/>
    <cellStyle name="20% - Accent3 2 10 23" xfId="9971" xr:uid="{BC418022-B71A-48BF-AC3A-2E478DBBF363}"/>
    <cellStyle name="20% - Accent3 2 10 23 2" xfId="23342" xr:uid="{55428D44-27B9-4C1E-B561-C3E3755740B9}"/>
    <cellStyle name="20% - Accent3 2 10 24" xfId="11975" xr:uid="{E4201C85-0E2A-4EB9-988F-28D37EC43420}"/>
    <cellStyle name="20% - Accent3 2 10 24 2" xfId="25117" xr:uid="{B6F9A622-7DC8-4552-BC29-9EEA3CBDC66D}"/>
    <cellStyle name="20% - Accent3 2 10 25" xfId="15633" xr:uid="{E3CF735F-B44C-43CF-AC59-7C702C1EFF7E}"/>
    <cellStyle name="20% - Accent3 2 10 25 2" xfId="27736" xr:uid="{12BBE8E1-228F-46B0-9CF0-7E067511A8A3}"/>
    <cellStyle name="20% - Accent3 2 10 26" xfId="16425" xr:uid="{6CA51F8C-23D4-4B06-AD91-23CB87A69596}"/>
    <cellStyle name="20% - Accent3 2 10 26 2" xfId="28519" xr:uid="{5A67CE60-7D7E-40A9-BDAE-A835FB64D59A}"/>
    <cellStyle name="20% - Accent3 2 10 27" xfId="15782" xr:uid="{39D01267-02EB-4ED6-9FC3-90E3CF697317}"/>
    <cellStyle name="20% - Accent3 2 10 27 2" xfId="27880" xr:uid="{E5DFDF4C-A833-4EA5-A369-7FFDA38FCD23}"/>
    <cellStyle name="20% - Accent3 2 10 28" xfId="17795" xr:uid="{D26C9347-95FB-4927-9AF5-F695B68DD2A3}"/>
    <cellStyle name="20% - Accent3 2 10 28 2" xfId="29657" xr:uid="{F98706B0-169F-4F34-8408-467B8178C6D9}"/>
    <cellStyle name="20% - Accent3 2 10 29" xfId="18139" xr:uid="{ECEE7069-A9E7-43EC-A05A-FBA712471D0C}"/>
    <cellStyle name="20% - Accent3 2 10 29 2" xfId="29933" xr:uid="{306A55A3-2ECC-4887-AA1B-A8FD49997B69}"/>
    <cellStyle name="20% - Accent3 2 10 3" xfId="10175" xr:uid="{CB68B7AD-007C-4FD1-9902-5A035B63DCCC}"/>
    <cellStyle name="20% - Accent3 2 10 3 2" xfId="23540" xr:uid="{C24F9243-31CD-4391-9235-09F28B13EB97}"/>
    <cellStyle name="20% - Accent3 2 10 30" xfId="18466" xr:uid="{B04F37F5-C526-494D-8C7C-27BBDB006E2A}"/>
    <cellStyle name="20% - Accent3 2 10 30 2" xfId="30193" xr:uid="{7C6FBBF2-0711-49D0-ACA0-A627FCE8813A}"/>
    <cellStyle name="20% - Accent3 2 10 31" xfId="18766" xr:uid="{2D1A5E09-D78F-4A86-B407-44659CDF35B9}"/>
    <cellStyle name="20% - Accent3 2 10 31 2" xfId="30426" xr:uid="{575F9698-E367-4E62-A0BA-3582228F6DB9}"/>
    <cellStyle name="20% - Accent3 2 10 32" xfId="17561" xr:uid="{74CBFC5E-1A7A-4708-A70D-7F50702C4143}"/>
    <cellStyle name="20% - Accent3 2 10 32 2" xfId="29451" xr:uid="{E0DAFAE0-059B-4C52-B100-2A67804A423E}"/>
    <cellStyle name="20% - Accent3 2 10 33" xfId="17101" xr:uid="{5F4C9C6D-1885-4889-9E0B-BB8AE121899A}"/>
    <cellStyle name="20% - Accent3 2 10 33 2" xfId="29095" xr:uid="{77E30147-E863-41CD-BF0C-F593057C4CBC}"/>
    <cellStyle name="20% - Accent3 2 10 34" xfId="19556" xr:uid="{4BCC97A9-13BF-4778-AE06-691DEBAEA348}"/>
    <cellStyle name="20% - Accent3 2 10 34 2" xfId="31022" xr:uid="{3A927D4B-9406-4010-9092-D73F7513C506}"/>
    <cellStyle name="20% - Accent3 2 10 35" xfId="19982" xr:uid="{A035534E-3BB2-40DC-9CA0-9BFB1B409E42}"/>
    <cellStyle name="20% - Accent3 2 10 35 2" xfId="31329" xr:uid="{EE78A671-D34D-4806-9CFE-BC6A179D1889}"/>
    <cellStyle name="20% - Accent3 2 10 36" xfId="20335" xr:uid="{28BDFA61-3C57-4C4F-BB5E-9DD49B1A533D}"/>
    <cellStyle name="20% - Accent3 2 10 36 2" xfId="31682" xr:uid="{5445601B-394B-4DE9-B47C-F1247DBDE2E4}"/>
    <cellStyle name="20% - Accent3 2 10 37" xfId="20115" xr:uid="{106FA13A-D5E1-4EC7-9D9F-D65BDB83175E}"/>
    <cellStyle name="20% - Accent3 2 10 37 2" xfId="31462" xr:uid="{DD74C726-3E38-43B5-BB02-FA16CB6ABD77}"/>
    <cellStyle name="20% - Accent3 2 10 38" xfId="11102" xr:uid="{6C3FADE9-1BDD-4F13-8478-83131154E6A5}"/>
    <cellStyle name="20% - Accent3 2 10 4" xfId="9331" xr:uid="{559E6FE0-3152-43B5-B69A-1129C6E3826E}"/>
    <cellStyle name="20% - Accent3 2 10 4 2" xfId="22696" xr:uid="{36446E85-6E32-4117-8158-FD729B051BBF}"/>
    <cellStyle name="20% - Accent3 2 10 5" xfId="11166" xr:uid="{9396E107-7673-4112-BD2E-362855191726}"/>
    <cellStyle name="20% - Accent3 2 10 5 2" xfId="24401" xr:uid="{67D0A86A-C2B4-4E76-A7BC-6EA00930FA22}"/>
    <cellStyle name="20% - Accent3 2 10 6" xfId="9461" xr:uid="{EEECF14F-01D2-413E-9975-F3626E525B27}"/>
    <cellStyle name="20% - Accent3 2 10 6 2" xfId="22822" xr:uid="{B7F63189-E309-4DBA-9DDA-B59595FB5782}"/>
    <cellStyle name="20% - Accent3 2 10 7" xfId="8851" xr:uid="{261F7C4F-C282-4AA5-BFBF-87C625347BCE}"/>
    <cellStyle name="20% - Accent3 2 10 7 2" xfId="22272" xr:uid="{4951A646-F13F-4916-8147-6E3ED832EBD7}"/>
    <cellStyle name="20% - Accent3 2 10 8" xfId="10702" xr:uid="{82AECDDA-7B19-4261-B80E-CA924B4DFD78}"/>
    <cellStyle name="20% - Accent3 2 10 8 2" xfId="24000" xr:uid="{6C3F6B8E-8D72-4DF5-A17D-8FAF8355A3AE}"/>
    <cellStyle name="20% - Accent3 2 10 9" xfId="8990" xr:uid="{6910F614-CF19-4EA9-B47E-51CFBA6BB508}"/>
    <cellStyle name="20% - Accent3 2 10 9 2" xfId="22400" xr:uid="{A2CEF896-0BA9-4ACF-B65F-CF32B2A62F68}"/>
    <cellStyle name="20% - Accent3 2 11" xfId="3549" xr:uid="{45173E51-E7FD-4AB3-8715-332E4376C86F}"/>
    <cellStyle name="20% - Accent3 2 11 10" xfId="10391" xr:uid="{C2267523-F287-42A4-AA47-3B7BE4546481}"/>
    <cellStyle name="20% - Accent3 2 11 11" xfId="9220" xr:uid="{5CF39701-C3D1-45F3-8070-CC19D57EC2EE}"/>
    <cellStyle name="20% - Accent3 2 11 12" xfId="12061" xr:uid="{AE23C786-CC85-46FE-AFEC-2E359AD3C539}"/>
    <cellStyle name="20% - Accent3 2 11 13" xfId="11816" xr:uid="{6EA0CE13-EB71-4C4F-92EE-711292802250}"/>
    <cellStyle name="20% - Accent3 2 11 14" xfId="10211" xr:uid="{F7E98FDA-C35F-4307-A74E-65905BEEF6FF}"/>
    <cellStyle name="20% - Accent3 2 11 15" xfId="12223" xr:uid="{C9DDB95D-0FE1-4FC3-9D62-39AC9C6FFCFA}"/>
    <cellStyle name="20% - Accent3 2 11 16" xfId="13585" xr:uid="{D46BE065-FF5A-425B-B6B7-5F58D8A2522C}"/>
    <cellStyle name="20% - Accent3 2 11 17" xfId="13845" xr:uid="{4384AFA0-881B-4162-8EC0-14514BE098C6}"/>
    <cellStyle name="20% - Accent3 2 11 18" xfId="12538" xr:uid="{9F3D2350-433F-47A0-AD30-D12708F1AB09}"/>
    <cellStyle name="20% - Accent3 2 11 19" xfId="9656" xr:uid="{2C8C8EAE-1D17-4D4E-A82C-1622EC71E795}"/>
    <cellStyle name="20% - Accent3 2 11 2" xfId="9454" xr:uid="{5BAF3F29-888A-46BB-87B5-F601D208A262}"/>
    <cellStyle name="20% - Accent3 2 11 2 2" xfId="10891" xr:uid="{87B369E9-312F-4C1B-8935-FA1FD28024DD}"/>
    <cellStyle name="20% - Accent3 2 11 2 2 2" xfId="22815" xr:uid="{93B9F0B1-32A5-4869-81F9-F159D1648C4C}"/>
    <cellStyle name="20% - Accent3 2 11 2 2 2 2" xfId="24163" xr:uid="{72632973-5D5F-4FED-8851-BBDF8F0E5C99}"/>
    <cellStyle name="20% - Accent3 2 11 2 3" xfId="21410" xr:uid="{11331DF4-15A8-4AE8-9C47-04BF754FF665}"/>
    <cellStyle name="20% - Accent3 2 11 2 4" xfId="21860" xr:uid="{8E54C408-260B-4C2A-ADFC-237E31235E7D}"/>
    <cellStyle name="20% - Accent3 2 11 20" xfId="9197" xr:uid="{D9134FBE-777F-4E09-AD81-EB2ABDAA75D7}"/>
    <cellStyle name="20% - Accent3 2 11 21" xfId="13750" xr:uid="{5C90FC6A-5A09-4573-AA95-7447C4755CF1}"/>
    <cellStyle name="20% - Accent3 2 11 22" xfId="8825" xr:uid="{EBE364E6-F6E2-4B1B-84D4-23F64F5385F3}"/>
    <cellStyle name="20% - Accent3 2 11 23" xfId="14118" xr:uid="{BB8C8F16-A7DA-4A47-933A-517D58D0C5D3}"/>
    <cellStyle name="20% - Accent3 2 11 24" xfId="14887" xr:uid="{ADDA5A93-1456-4D04-8A04-5E3BB1AC5985}"/>
    <cellStyle name="20% - Accent3 2 11 25" xfId="16914" xr:uid="{E66218A9-2CFA-44F9-B89B-4F2A2CF1F7A4}"/>
    <cellStyle name="20% - Accent3 2 11 26" xfId="15177" xr:uid="{318E5629-C219-41F5-BBEE-F0560031895F}"/>
    <cellStyle name="20% - Accent3 2 11 27" xfId="16838" xr:uid="{DC80667B-2F44-4406-95EF-813542D2612C}"/>
    <cellStyle name="20% - Accent3 2 11 28" xfId="15293" xr:uid="{C8CE092B-3498-4EAC-AAD2-FB00B0647218}"/>
    <cellStyle name="20% - Accent3 2 11 29" xfId="16730" xr:uid="{1C657CA9-7D63-42E1-8E5D-ED1FE9BF9E5E}"/>
    <cellStyle name="20% - Accent3 2 11 3" xfId="11165" xr:uid="{EE462453-34DC-439A-8629-C294568ECCEB}"/>
    <cellStyle name="20% - Accent3 2 11 30" xfId="15398" xr:uid="{3F15094F-5354-4661-84FF-3196629F5E3F}"/>
    <cellStyle name="20% - Accent3 2 11 31" xfId="17899" xr:uid="{C4DA7B18-12CC-4295-9C47-66ACFD601A0B}"/>
    <cellStyle name="20% - Accent3 2 11 32" xfId="15452" xr:uid="{E3C6F2A1-5AAE-43A2-92EC-99BADE52D1FF}"/>
    <cellStyle name="20% - Accent3 2 11 33" xfId="16588" xr:uid="{A7EBEA65-C797-48B3-98C9-247618007667}"/>
    <cellStyle name="20% - Accent3 2 11 34" xfId="15528" xr:uid="{A9B94987-CAEE-4961-A625-FA76CB77D1F0}"/>
    <cellStyle name="20% - Accent3 2 11 35" xfId="20478" xr:uid="{3600683C-0A29-4EAF-AC24-72BD730479F9}"/>
    <cellStyle name="20% - Accent3 2 11 36" xfId="19898" xr:uid="{0892773B-19C7-4C52-8B10-BDF0AC58F8A2}"/>
    <cellStyle name="20% - Accent3 2 11 37" xfId="20448" xr:uid="{C22A3076-C3C3-47E2-992F-0BB3F591B2EF}"/>
    <cellStyle name="20% - Accent3 2 11 38" xfId="21311" xr:uid="{0BB1BB53-CD83-4FE2-A5A0-71099C2EE10E}"/>
    <cellStyle name="20% - Accent3 2 11 38 2" xfId="21724" xr:uid="{BDA10A84-8135-4AC4-A313-1909E4CB5564}"/>
    <cellStyle name="20% - Accent3 2 11 38 2 2" xfId="32429" xr:uid="{499B771A-B7DA-4545-B5F3-F02B2B06F44A}"/>
    <cellStyle name="20% - Accent3 2 11 39" xfId="21927" xr:uid="{8B5BD28C-ADF9-4697-819E-F32C3DB5FD92}"/>
    <cellStyle name="20% - Accent3 2 11 4" xfId="10826" xr:uid="{29149FFB-8BB7-41E6-AA39-45DF9BFAE329}"/>
    <cellStyle name="20% - Accent3 2 11 40" xfId="7924" xr:uid="{08DBAE20-4D81-4601-A39D-ABBFFEF641CC}"/>
    <cellStyle name="20% - Accent3 2 11 5" xfId="11432" xr:uid="{BAD63571-0A78-4580-8014-36E235D86BA9}"/>
    <cellStyle name="20% - Accent3 2 11 6" xfId="10678" xr:uid="{782E8C0E-11CD-441F-850D-F11E3E4C1BAC}"/>
    <cellStyle name="20% - Accent3 2 11 7" xfId="9025" xr:uid="{DB21991F-3B95-45F1-9AB4-AA4E0BB8AD90}"/>
    <cellStyle name="20% - Accent3 2 11 8" xfId="10530" xr:uid="{E7D8335A-5883-4FD1-BECD-9717977BA184}"/>
    <cellStyle name="20% - Accent3 2 11 9" xfId="11411" xr:uid="{7FB71C84-6D46-4C86-AFAE-F2CE142EA908}"/>
    <cellStyle name="20% - Accent3 2 12" xfId="5056" xr:uid="{DC1B0D67-AE73-41C5-9860-5357E3219F9E}"/>
    <cellStyle name="20% - Accent3 2 12 2" xfId="7416" xr:uid="{0203A8AE-4279-4C60-85F8-0802DF485527}"/>
    <cellStyle name="20% - Accent3 2 13" xfId="8257" xr:uid="{F3C49F15-CFC3-4FB9-B500-7F989B2F0132}"/>
    <cellStyle name="20% - Accent3 2 14" xfId="8353" xr:uid="{EBE40841-EFA1-4589-8089-36051533EF3C}"/>
    <cellStyle name="20% - Accent3 2 14 10" xfId="14761" xr:uid="{DE6504DE-53B3-45C6-B3ED-4831734ACD3F}"/>
    <cellStyle name="20% - Accent3 2 14 11" xfId="14871" xr:uid="{56ACC279-AB1F-49AC-87D5-6BD4AE62A519}"/>
    <cellStyle name="20% - Accent3 2 14 12" xfId="14979" xr:uid="{71F208F3-6AD9-4BBC-B1EA-0B4F89A957A3}"/>
    <cellStyle name="20% - Accent3 2 14 13" xfId="15060" xr:uid="{3C6371DA-0A09-4D14-A98C-6A293AA78E60}"/>
    <cellStyle name="20% - Accent3 2 14 14" xfId="17161" xr:uid="{00A81B2E-F91E-4258-9B7E-5C9D664CC41D}"/>
    <cellStyle name="20% - Accent3 2 14 15" xfId="17519" xr:uid="{5ACD563F-33E3-4BF6-B0F6-5ECE7534DB54}"/>
    <cellStyle name="20% - Accent3 2 14 16" xfId="17908" xr:uid="{16762ECA-F18F-46BD-BC8C-535BF2F29852}"/>
    <cellStyle name="20% - Accent3 2 14 17" xfId="18252" xr:uid="{BD4019D2-07B7-4E01-8392-DD38191CA1CC}"/>
    <cellStyle name="20% - Accent3 2 14 18" xfId="18557" xr:uid="{5972C83B-436E-4D8B-ACD0-2B33D043DF89}"/>
    <cellStyle name="20% - Accent3 2 14 19" xfId="18845" xr:uid="{88269875-4DD4-4269-BA5D-75785D200297}"/>
    <cellStyle name="20% - Accent3 2 14 2" xfId="10176" xr:uid="{2B102BC8-3DE9-4DF7-A64E-D6AB81CF9F45}"/>
    <cellStyle name="20% - Accent3 2 14 2 2" xfId="13430" xr:uid="{AC35F28F-BBA2-4143-89AF-8301BE9BEDC9}"/>
    <cellStyle name="20% - Accent3 2 14 2 2 2" xfId="23541" xr:uid="{BA2C242C-FD80-41A6-909B-2BD75915BB44}"/>
    <cellStyle name="20% - Accent3 2 14 2 2 2 2" xfId="26263" xr:uid="{4A7291C0-5669-4386-B6CE-D01497C6D819}"/>
    <cellStyle name="20% - Accent3 2 14 2 3" xfId="21576" xr:uid="{E7C81B71-E77C-4660-97B9-815BB874CF14}"/>
    <cellStyle name="20% - Accent3 2 14 2 4" xfId="21859" xr:uid="{E559951C-0E88-4C21-876D-E05700103503}"/>
    <cellStyle name="20% - Accent3 2 14 20" xfId="19115" xr:uid="{A11A7179-B129-49ED-8E25-4DAD5748A541}"/>
    <cellStyle name="20% - Accent3 2 14 21" xfId="19382" xr:uid="{643865BD-E1B9-4C83-A10B-D7EEFCEA6553}"/>
    <cellStyle name="20% - Accent3 2 14 22" xfId="19604" xr:uid="{24384EFF-1DCE-4516-B172-5B0DBC51EF5E}"/>
    <cellStyle name="20% - Accent3 2 14 23" xfId="19793" xr:uid="{C3373A73-747D-4E69-ACA9-9066BC9C6C78}"/>
    <cellStyle name="20% - Accent3 2 14 24" xfId="20787" xr:uid="{DDF413A5-7A60-444A-ADDC-656A80BB3949}"/>
    <cellStyle name="20% - Accent3 2 14 25" xfId="21012" xr:uid="{268659CC-5E79-4EFB-AE02-8206F2830F0D}"/>
    <cellStyle name="20% - Accent3 2 14 26" xfId="21269" xr:uid="{A00D3129-F2C9-4A0A-ADC5-9A95D6A438AA}"/>
    <cellStyle name="20% - Accent3 2 14 27" xfId="21371" xr:uid="{5433DA0F-1BF8-4ADB-9F46-67E55C324BF8}"/>
    <cellStyle name="20% - Accent3 2 14 27 2" xfId="21633" xr:uid="{E6C2171E-5E50-4B6A-8067-EFA7A4D6938A}"/>
    <cellStyle name="20% - Accent3 2 14 27 2 2" xfId="32454" xr:uid="{7CA06F38-90C2-4F37-9BCC-E562E1AFDA40}"/>
    <cellStyle name="20% - Accent3 2 14 28" xfId="21970" xr:uid="{176AEF3E-5EF3-4B0A-A828-1EF419826D3D}"/>
    <cellStyle name="20% - Accent3 2 14 3" xfId="13662" xr:uid="{4B2CC1FC-FB50-41AF-82FC-EC7D969E41AC}"/>
    <cellStyle name="20% - Accent3 2 14 4" xfId="13855" xr:uid="{0E1F78F1-DC30-4AEF-B6E3-4064D50891B5}"/>
    <cellStyle name="20% - Accent3 2 14 5" xfId="14027" xr:uid="{A017F309-9DB0-4317-818B-4A380E139133}"/>
    <cellStyle name="20% - Accent3 2 14 6" xfId="14193" xr:uid="{4A28FF95-5C58-46C5-A8C3-CC084475EC44}"/>
    <cellStyle name="20% - Accent3 2 14 7" xfId="14354" xr:uid="{17AA1C39-02A3-4553-A6C8-5696BD4ECB71}"/>
    <cellStyle name="20% - Accent3 2 14 8" xfId="14504" xr:uid="{27A1C29C-C363-4520-A758-3A346AFB1593}"/>
    <cellStyle name="20% - Accent3 2 14 9" xfId="14635" xr:uid="{6D0EE989-7870-417B-84E4-04B1D38FA808}"/>
    <cellStyle name="20% - Accent3 2 15" xfId="8399" xr:uid="{1A0480EF-15CC-472F-A501-55CE0DBDD741}"/>
    <cellStyle name="20% - Accent3 2 15 10" xfId="14789" xr:uid="{9D783539-0C7F-4040-8828-289956081A45}"/>
    <cellStyle name="20% - Accent3 2 15 11" xfId="14894" xr:uid="{7497916B-128D-4726-A602-6A9B49A41BB3}"/>
    <cellStyle name="20% - Accent3 2 15 12" xfId="14997" xr:uid="{AE8030A9-5E23-4923-933E-3BD1DE7A1170}"/>
    <cellStyle name="20% - Accent3 2 15 13" xfId="15075" xr:uid="{B1ECC46C-97B7-4813-A9CB-479835388FE2}"/>
    <cellStyle name="20% - Accent3 2 15 14" xfId="17194" xr:uid="{5B1348D1-9D2C-4EDF-A123-9702EEAD4CE1}"/>
    <cellStyle name="20% - Accent3 2 15 15" xfId="17550" xr:uid="{50C82891-863B-47BA-ABD2-DDBB3582E53E}"/>
    <cellStyle name="20% - Accent3 2 15 16" xfId="17940" xr:uid="{1C4FA25A-1A9D-4E0A-9538-F1FC4F4DC732}"/>
    <cellStyle name="20% - Accent3 2 15 17" xfId="18284" xr:uid="{A06D82E6-74CC-4C29-AD53-14B686C60524}"/>
    <cellStyle name="20% - Accent3 2 15 18" xfId="18588" xr:uid="{38531995-F8C1-4797-80B2-1283C7AD785A}"/>
    <cellStyle name="20% - Accent3 2 15 19" xfId="18870" xr:uid="{37127598-46DA-44DB-B8B8-F5192803DB82}"/>
    <cellStyle name="20% - Accent3 2 15 2" xfId="9330" xr:uid="{EEF0E36A-7622-4181-A6F9-ED782AC456E7}"/>
    <cellStyle name="20% - Accent3 2 15 2 2" xfId="13449" xr:uid="{37640D0D-7905-4EBC-92CC-CFED7D9ABD23}"/>
    <cellStyle name="20% - Accent3 2 15 2 2 2" xfId="22695" xr:uid="{EC6C2B89-C6C3-4DD5-BCA8-9C5839DB2186}"/>
    <cellStyle name="20% - Accent3 2 15 2 2 2 2" xfId="26279" xr:uid="{7EF07035-21B7-402A-84D6-3FA2604F1611}"/>
    <cellStyle name="20% - Accent3 2 15 2 3" xfId="21592" xr:uid="{BF63E222-5F7B-4C69-A447-E6221CF88EE2}"/>
    <cellStyle name="20% - Accent3 2 15 2 4" xfId="21871" xr:uid="{C4A3EFBD-7636-419A-9704-7B4D06616AC2}"/>
    <cellStyle name="20% - Accent3 2 15 20" xfId="19139" xr:uid="{7490FE6E-EBD0-46A8-BD9A-3986728E7FD4}"/>
    <cellStyle name="20% - Accent3 2 15 21" xfId="19404" xr:uid="{7071909A-C0B1-45D4-ACA8-9A487B9534C7}"/>
    <cellStyle name="20% - Accent3 2 15 22" xfId="19624" xr:uid="{C41DC68F-8F51-4B0B-9F83-E52D1A4DB236}"/>
    <cellStyle name="20% - Accent3 2 15 23" xfId="19809" xr:uid="{FA35C638-4409-4F7C-A9A2-81BE55790984}"/>
    <cellStyle name="20% - Accent3 2 15 24" xfId="20812" xr:uid="{C0D9885E-4913-441A-868A-04F185A9F5B6}"/>
    <cellStyle name="20% - Accent3 2 15 25" xfId="21030" xr:uid="{A5131089-6433-470A-B89F-45E862FBF7E1}"/>
    <cellStyle name="20% - Accent3 2 15 26" xfId="21285" xr:uid="{0617C13B-9C6A-451E-B718-9E2B0904881C}"/>
    <cellStyle name="20% - Accent3 2 15 27" xfId="21297" xr:uid="{EDB87F28-626F-4A25-A2BC-A4E0AF1931A9}"/>
    <cellStyle name="20% - Accent3 2 15 27 2" xfId="21642" xr:uid="{9AD2269A-EF5E-424C-A1C1-FF5679500866}"/>
    <cellStyle name="20% - Accent3 2 15 27 2 2" xfId="32421" xr:uid="{1ABC1F16-7FDE-455E-B7A6-0D75191ECA3F}"/>
    <cellStyle name="20% - Accent3 2 15 28" xfId="21967" xr:uid="{4329A9DB-4889-40A5-A523-00090640AC56}"/>
    <cellStyle name="20% - Accent3 2 15 3" xfId="13696" xr:uid="{D772585E-BA89-40D9-A767-7C653FF03614}"/>
    <cellStyle name="20% - Accent3 2 15 4" xfId="13886" xr:uid="{831F9636-F39F-4668-AFE2-91ADE49A2283}"/>
    <cellStyle name="20% - Accent3 2 15 5" xfId="14055" xr:uid="{A3C857DA-C623-4411-A910-7FA2AAD4DB0F}"/>
    <cellStyle name="20% - Accent3 2 15 6" xfId="14222" xr:uid="{93A39691-C967-4B5E-B939-1B657F4D5FAF}"/>
    <cellStyle name="20% - Accent3 2 15 7" xfId="14383" xr:uid="{6193BA11-A94B-4E6D-A544-B60558731EDC}"/>
    <cellStyle name="20% - Accent3 2 15 8" xfId="14530" xr:uid="{D712C8A3-C358-4E57-9021-2EAD74FD46E8}"/>
    <cellStyle name="20% - Accent3 2 15 9" xfId="14664" xr:uid="{80C20EAB-6497-48BC-9A4C-3D6C7E778222}"/>
    <cellStyle name="20% - Accent3 2 16" xfId="8475" xr:uid="{C6463AAB-597E-41BD-BD45-E1DC4FF36FF0}"/>
    <cellStyle name="20% - Accent3 2 16 2" xfId="22067" xr:uid="{4AA8A8FB-9CD4-4D4A-85D8-3DF8E785A4A8}"/>
    <cellStyle name="20% - Accent3 2 17" xfId="9460" xr:uid="{09A5F1FC-6AFB-48F9-A3CB-1A5FAA083951}"/>
    <cellStyle name="20% - Accent3 2 17 2" xfId="22821" xr:uid="{848C53FF-8C7B-46A1-A586-15729FCE9516}"/>
    <cellStyle name="20% - Accent3 2 18" xfId="11666" xr:uid="{CE57C64E-C74A-459E-BB7A-34DFEC9AB2AB}"/>
    <cellStyle name="20% - Accent3 2 18 2" xfId="24856" xr:uid="{5EB8DDB4-0D71-45A5-AC66-188DEDAFB63E}"/>
    <cellStyle name="20% - Accent3 2 19" xfId="10940" xr:uid="{069AC358-9A5A-4AEE-AD78-6FD6BC417C66}"/>
    <cellStyle name="20% - Accent3 2 19 2" xfId="24213" xr:uid="{9F18A909-64BD-4F2E-9A5A-E55F90459870}"/>
    <cellStyle name="20% - Accent3 2 2" xfId="1048" xr:uid="{3BC99673-9A2E-4548-9345-CC307F766E0D}"/>
    <cellStyle name="20% - Accent3 2 2 10" xfId="12110" xr:uid="{DAC0C69B-1B2E-4E0D-9438-52A9C16B47B5}"/>
    <cellStyle name="20% - Accent3 2 2 10 2" xfId="25217" xr:uid="{7DCB9EA6-AC92-4EE1-876B-5AA7A8C5003F}"/>
    <cellStyle name="20% - Accent3 2 2 11" xfId="8963" xr:uid="{0C31755C-B70C-4927-96D4-E079DF7A3827}"/>
    <cellStyle name="20% - Accent3 2 2 11 2" xfId="22375" xr:uid="{8D8ED860-BDF0-4753-8DD1-23884402BD17}"/>
    <cellStyle name="20% - Accent3 2 2 12" xfId="11026" xr:uid="{860971A0-CCD1-49A7-863F-FC479AAF4060}"/>
    <cellStyle name="20% - Accent3 2 2 12 2" xfId="24296" xr:uid="{74BB96AF-CA6E-4326-BA2C-DE948830BE19}"/>
    <cellStyle name="20% - Accent3 2 2 13" xfId="8877" xr:uid="{B32A777C-E673-46A4-80B9-508EF38D5C8D}"/>
    <cellStyle name="20% - Accent3 2 2 13 2" xfId="22288" xr:uid="{CAC312F7-9A0B-42F8-B2E3-776BBF0DA65D}"/>
    <cellStyle name="20% - Accent3 2 2 14" xfId="12882" xr:uid="{DA99A828-521F-4563-BAB1-D77B382E6FEB}"/>
    <cellStyle name="20% - Accent3 2 2 14 2" xfId="25833" xr:uid="{137244C9-558C-4FC0-9B12-8F747603DC4E}"/>
    <cellStyle name="20% - Accent3 2 2 15" xfId="11822" xr:uid="{620B4E67-158E-4CDC-B0E3-42863770057B}"/>
    <cellStyle name="20% - Accent3 2 2 15 2" xfId="24989" xr:uid="{891A0058-EDAD-4A16-8EE4-5DEB1CBD572F}"/>
    <cellStyle name="20% - Accent3 2 2 16" xfId="10341" xr:uid="{364DBC0D-57B4-4F60-99B8-6D6E09C7E0A1}"/>
    <cellStyle name="20% - Accent3 2 2 16 2" xfId="23688" xr:uid="{4E5CCDC1-60A3-4E3F-BF11-8C88542E018E}"/>
    <cellStyle name="20% - Accent3 2 2 17" xfId="13772" xr:uid="{A9FD8281-FDD9-4D63-B13B-B2E4D49248FF}"/>
    <cellStyle name="20% - Accent3 2 2 17 2" xfId="26500" xr:uid="{DC2D3000-2DC4-47E2-97E0-DDA1E722F1AF}"/>
    <cellStyle name="20% - Accent3 2 2 18" xfId="12392" xr:uid="{DAA3CF08-54D8-4679-97BD-7639AA0EB4F3}"/>
    <cellStyle name="20% - Accent3 2 2 18 2" xfId="25453" xr:uid="{DE9DA192-309C-407B-930F-6BB7B81665DA}"/>
    <cellStyle name="20% - Accent3 2 2 19" xfId="9068" xr:uid="{70EA22B7-FCB8-4B06-9217-1FF78E846146}"/>
    <cellStyle name="20% - Accent3 2 2 19 2" xfId="22465" xr:uid="{E5CEBB83-E421-46FE-B1C5-5145F80BF161}"/>
    <cellStyle name="20% - Accent3 2 2 2" xfId="5016" xr:uid="{0B2AAA68-F4EA-473F-BA02-B744C3B1E8FC}"/>
    <cellStyle name="20% - Accent3 2 2 2 10" xfId="16589" xr:uid="{3E4F8C78-BD4B-456D-83D0-4C283E99B2BB}"/>
    <cellStyle name="20% - Accent3 2 2 2 10 2" xfId="28666" xr:uid="{2DE3E072-4908-48CA-BE9E-CFC6FA429F0B}"/>
    <cellStyle name="20% - Accent3 2 2 2 11" xfId="15527" xr:uid="{E314D518-0332-456A-A5B2-2B51921BE990}"/>
    <cellStyle name="20% - Accent3 2 2 2 11 2" xfId="27638" xr:uid="{281ED2E1-D4AC-4451-AFCB-6113A8C37F7B}"/>
    <cellStyle name="20% - Accent3 2 2 2 12" xfId="20479" xr:uid="{6851554F-5BAD-4DC3-9C17-B96894EF1BC1}"/>
    <cellStyle name="20% - Accent3 2 2 2 12 2" xfId="31808" xr:uid="{84D99362-4CE4-4EF1-8DD4-D5580C4D2053}"/>
    <cellStyle name="20% - Accent3 2 2 2 13" xfId="19897" xr:uid="{D2BB40E6-22F3-4571-89F7-262C91B5F905}"/>
    <cellStyle name="20% - Accent3 2 2 2 13 2" xfId="31252" xr:uid="{CD895D33-DF5F-413B-8062-66EC777F4FFE}"/>
    <cellStyle name="20% - Accent3 2 2 2 14" xfId="20449" xr:uid="{85A6C557-4F20-43DC-9C85-8CCDFA0E8809}"/>
    <cellStyle name="20% - Accent3 2 2 2 14 2" xfId="31784" xr:uid="{BAC982A4-FD56-45D6-9BB5-B9FF8B565039}"/>
    <cellStyle name="20% - Accent3 2 2 2 15" xfId="21312" xr:uid="{3207B2E9-630E-42E2-B03F-ED92884860E3}"/>
    <cellStyle name="20% - Accent3 2 2 2 16" xfId="7925" xr:uid="{C49E2418-86A2-4C4A-9A59-95FF888E4018}"/>
    <cellStyle name="20% - Accent3 2 2 2 17" xfId="33150" xr:uid="{D2D68C51-51BC-4442-BE34-9CB2D1EB423B}"/>
    <cellStyle name="20% - Accent3 2 2 2 2" xfId="9455" xr:uid="{F3C11D9E-05F7-4C87-9A48-9FBFE615FAC7}"/>
    <cellStyle name="20% - Accent3 2 2 2 2 2" xfId="22816" xr:uid="{51432FDE-CD52-45BE-8D35-143282F16247}"/>
    <cellStyle name="20% - Accent3 2 2 2 3" xfId="15176" xr:uid="{8EEA0CC1-08B5-42A1-ABB6-544CE5B582B3}"/>
    <cellStyle name="20% - Accent3 2 2 2 3 2" xfId="27336" xr:uid="{263F979F-CC24-498A-99D6-22857BBD46F1}"/>
    <cellStyle name="20% - Accent3 2 2 2 4" xfId="16839" xr:uid="{2BBED17D-A8D8-4E95-92CB-687A63C560A5}"/>
    <cellStyle name="20% - Accent3 2 2 2 4 2" xfId="28884" xr:uid="{199A9FC0-600F-4639-B71C-AAA012DAB872}"/>
    <cellStyle name="20% - Accent3 2 2 2 5" xfId="15292" xr:uid="{210D2E96-B041-4426-A074-6F0B6FDA694E}"/>
    <cellStyle name="20% - Accent3 2 2 2 5 2" xfId="27438" xr:uid="{5F5E7A4E-789E-4101-A76F-1AFFED4778E5}"/>
    <cellStyle name="20% - Accent3 2 2 2 6" xfId="16820" xr:uid="{7D864997-B71C-4491-8A57-48CFBE85FDC8}"/>
    <cellStyle name="20% - Accent3 2 2 2 6 2" xfId="28868" xr:uid="{82C10EBE-0ECA-485C-A1E5-DF16E8609F32}"/>
    <cellStyle name="20% - Accent3 2 2 2 7" xfId="17456" xr:uid="{94A9240C-D06F-4418-B7B0-9C9C05190AA3}"/>
    <cellStyle name="20% - Accent3 2 2 2 7 2" xfId="29384" xr:uid="{CFCEF01A-E194-4204-BE07-6A5432080554}"/>
    <cellStyle name="20% - Accent3 2 2 2 8" xfId="16715" xr:uid="{F1B99189-910B-46F7-8CCB-C6D6BFDB2A41}"/>
    <cellStyle name="20% - Accent3 2 2 2 8 2" xfId="28775" xr:uid="{AA4B501B-C633-4BED-B249-14297A8B47F3}"/>
    <cellStyle name="20% - Accent3 2 2 2 9" xfId="15451" xr:uid="{997CAF96-8020-4E3C-9376-BDCA21CC77E9}"/>
    <cellStyle name="20% - Accent3 2 2 2 9 2" xfId="27575" xr:uid="{DE1EBF91-D945-49D6-B169-E08BCE23D17B}"/>
    <cellStyle name="20% - Accent3 2 2 20" xfId="13972" xr:uid="{58D911E2-85AA-4F09-8649-42C8562292F4}"/>
    <cellStyle name="20% - Accent3 2 2 20 2" xfId="26640" xr:uid="{9F712B48-86CC-43BE-A769-D0206E31C613}"/>
    <cellStyle name="20% - Accent3 2 2 21" xfId="13132" xr:uid="{16C7C97C-9AB4-4D7B-9F8B-7BB906A94500}"/>
    <cellStyle name="20% - Accent3 2 2 21 2" xfId="26034" xr:uid="{6D68401D-0477-487B-B063-C843F39D71FC}"/>
    <cellStyle name="20% - Accent3 2 2 22" xfId="12426" xr:uid="{186E9135-4755-4763-BA46-8AD2DE19C5CE}"/>
    <cellStyle name="20% - Accent3 2 2 22 2" xfId="25482" xr:uid="{0ADF0AA7-0849-4493-BA98-AAE74C992F03}"/>
    <cellStyle name="20% - Accent3 2 2 23" xfId="13991" xr:uid="{F4ACD3A3-1802-4037-B80C-82321DC00F28}"/>
    <cellStyle name="20% - Accent3 2 2 23 2" xfId="26658" xr:uid="{6D62F19C-3B64-48B3-95E2-29A1A940EEA3}"/>
    <cellStyle name="20% - Accent3 2 2 24" xfId="11713" xr:uid="{7B9A219A-72CF-4C10-B9A4-028896D52677}"/>
    <cellStyle name="20% - Accent3 2 2 24 2" xfId="24889" xr:uid="{559D1DF2-7788-43D2-AF4A-66460E4F134D}"/>
    <cellStyle name="20% - Accent3 2 2 25" xfId="15634" xr:uid="{3CC76A98-F56E-4D47-9CB5-0DD686568479}"/>
    <cellStyle name="20% - Accent3 2 2 25 2" xfId="27737" xr:uid="{5CF0E163-9E9B-497B-928D-C24BEA4D3C9F}"/>
    <cellStyle name="20% - Accent3 2 2 26" xfId="16424" xr:uid="{CD66DAF5-FB2A-450C-8E57-C577F7A34F1E}"/>
    <cellStyle name="20% - Accent3 2 2 26 2" xfId="28518" xr:uid="{9A466D83-406E-469E-A1EA-76BD32F47526}"/>
    <cellStyle name="20% - Accent3 2 2 27" xfId="15783" xr:uid="{3939D2D4-A57E-4549-ABBE-FE1558E719BA}"/>
    <cellStyle name="20% - Accent3 2 2 27 2" xfId="27881" xr:uid="{E6C56290-EA52-46EE-AB64-06C81DF88C48}"/>
    <cellStyle name="20% - Accent3 2 2 28" xfId="17654" xr:uid="{FD75196E-D9E7-4440-A6D2-434A5BC6EA05}"/>
    <cellStyle name="20% - Accent3 2 2 28 2" xfId="29541" xr:uid="{341F5B51-64D4-4D32-97B2-9E82E410DBC7}"/>
    <cellStyle name="20% - Accent3 2 2 29" xfId="18005" xr:uid="{8AED89DB-AAE8-4C1C-9BBB-98D0B6F15DED}"/>
    <cellStyle name="20% - Accent3 2 2 29 2" xfId="29822" xr:uid="{118F4C93-07CE-42F0-B5BC-A91FDC571D95}"/>
    <cellStyle name="20% - Accent3 2 2 3" xfId="8477" xr:uid="{8900D711-A5D5-4574-B50A-CE75AB1643CC}"/>
    <cellStyle name="20% - Accent3 2 2 3 2" xfId="22069" xr:uid="{0DD7E013-949A-4375-B805-E704804271EC}"/>
    <cellStyle name="20% - Accent3 2 2 30" xfId="18346" xr:uid="{19DF50D1-0549-4EEF-B8F5-7B644751764A}"/>
    <cellStyle name="20% - Accent3 2 2 30 2" xfId="30096" xr:uid="{4482976A-62B8-4137-A67E-86038A94CCEF}"/>
    <cellStyle name="20% - Accent3 2 2 31" xfId="18645" xr:uid="{484491E8-55B7-4BC1-ADB4-6C30D6714FAF}"/>
    <cellStyle name="20% - Accent3 2 2 31 2" xfId="30329" xr:uid="{E94CDE49-DB95-4074-9018-0983E6E27E77}"/>
    <cellStyle name="20% - Accent3 2 2 32" xfId="15203" xr:uid="{2078B52C-A4B8-40B7-BBFE-A7390BD216B5}"/>
    <cellStyle name="20% - Accent3 2 2 32 2" xfId="27358" xr:uid="{3C9123E6-C973-4B23-B070-BEC65CEA73D8}"/>
    <cellStyle name="20% - Accent3 2 2 33" xfId="17153" xr:uid="{388B0AB9-9C13-4551-9999-E4C2C3652CC4}"/>
    <cellStyle name="20% - Accent3 2 2 33 2" xfId="29133" xr:uid="{91DB6388-67C7-4238-A2A4-8AA99A775815}"/>
    <cellStyle name="20% - Accent3 2 2 34" xfId="19452" xr:uid="{2972F504-C626-447C-BB0B-10C1CB4506A7}"/>
    <cellStyle name="20% - Accent3 2 2 34 2" xfId="30940" xr:uid="{6F10CD2F-EEAF-4F58-82D6-0D26ED39624E}"/>
    <cellStyle name="20% - Accent3 2 2 35" xfId="19983" xr:uid="{6E298FA3-B09C-478E-90BA-C0CEEE18287B}"/>
    <cellStyle name="20% - Accent3 2 2 35 2" xfId="31330" xr:uid="{950C9D43-526D-4890-8CED-F6DF333D5D85}"/>
    <cellStyle name="20% - Accent3 2 2 36" xfId="20334" xr:uid="{BF0914CA-9E0F-43AF-ACE6-5EF66EB445BD}"/>
    <cellStyle name="20% - Accent3 2 2 36 2" xfId="31681" xr:uid="{308C15A3-8D98-48D8-B51B-36D95A57FC77}"/>
    <cellStyle name="20% - Accent3 2 2 37" xfId="20116" xr:uid="{62FB9ECE-6409-45E5-85E7-89CA37440EEC}"/>
    <cellStyle name="20% - Accent3 2 2 37 2" xfId="31463" xr:uid="{A2214F16-5F8A-4E1D-A9C4-ECE91E580F1E}"/>
    <cellStyle name="20% - Accent3 2 2 38" xfId="11001" xr:uid="{F4E18369-E154-4082-97F5-4576899D7662}"/>
    <cellStyle name="20% - Accent3 2 2 4" xfId="9332" xr:uid="{B4278993-D75B-4290-99EE-8A945FBE1726}"/>
    <cellStyle name="20% - Accent3 2 2 4 2" xfId="22697" xr:uid="{71C67F51-E1D9-4A09-A588-6F35429D662C}"/>
    <cellStyle name="20% - Accent3 2 2 5" xfId="10167" xr:uid="{9FFBB9C8-B309-4643-BF70-1C29614DB48D}"/>
    <cellStyle name="20% - Accent3 2 2 5 2" xfId="23532" xr:uid="{48060B1F-90F6-45C0-A3CC-396F52D41833}"/>
    <cellStyle name="20% - Accent3 2 2 6" xfId="9462" xr:uid="{C1405502-EF52-4A9B-9AC0-022761DE5602}"/>
    <cellStyle name="20% - Accent3 2 2 6 2" xfId="22823" xr:uid="{85AAA586-2AEE-4244-B103-AE6A3A631BA1}"/>
    <cellStyle name="20% - Accent3 2 2 7" xfId="11199" xr:uid="{8CFE964D-69B2-405B-89CC-609475367D40}"/>
    <cellStyle name="20% - Accent3 2 2 7 2" xfId="24430" xr:uid="{E0633DF8-A850-4CE9-9AE1-BA86F644D9AE}"/>
    <cellStyle name="20% - Accent3 2 2 8" xfId="11295" xr:uid="{640A2BAC-1A2A-4F8C-969B-AF5C5217BD20}"/>
    <cellStyle name="20% - Accent3 2 2 8 2" xfId="24521" xr:uid="{16FC06BD-B2AE-4AE4-BE3B-945B4BE5E55B}"/>
    <cellStyle name="20% - Accent3 2 2 9" xfId="9957" xr:uid="{AE5DB275-0576-46F9-99C8-5D163408C4B1}"/>
    <cellStyle name="20% - Accent3 2 2 9 2" xfId="23328" xr:uid="{61E89CFF-D669-46C6-951A-CB8C14DE4F78}"/>
    <cellStyle name="20% - Accent3 2 20" xfId="12382" xr:uid="{EBEC1A3B-1130-431F-B103-A2DB19968C2A}"/>
    <cellStyle name="20% - Accent3 2 20 2" xfId="25444" xr:uid="{48D93B30-6BE4-4178-8198-9CD0D8EB1E7A}"/>
    <cellStyle name="20% - Accent3 2 21" xfId="12199" xr:uid="{333D050C-A45B-458D-A145-B0CD91CDE4F8}"/>
    <cellStyle name="20% - Accent3 2 21 2" xfId="25296" xr:uid="{C086B531-5903-4852-9854-34A247A07D21}"/>
    <cellStyle name="20% - Accent3 2 22" xfId="11710" xr:uid="{9C48DAED-A15E-4250-94BB-E102F0B001C8}"/>
    <cellStyle name="20% - Accent3 2 22 2" xfId="24886" xr:uid="{7530685E-5E92-4CA1-82E8-91AACD046371}"/>
    <cellStyle name="20% - Accent3 2 23" xfId="12733" xr:uid="{EDB5B614-DC62-4AA7-A6C4-32FB043DC7AB}"/>
    <cellStyle name="20% - Accent3 2 23 2" xfId="25724" xr:uid="{BB69CE24-9002-4089-A725-57128E7E6C9E}"/>
    <cellStyle name="20% - Accent3 2 24" xfId="10509" xr:uid="{819A6C93-25B4-4D1E-BE89-FD16CD828FF9}"/>
    <cellStyle name="20% - Accent3 2 24 2" xfId="23837" xr:uid="{CACD2E04-2193-4BE8-B315-D44D5947377E}"/>
    <cellStyle name="20% - Accent3 2 25" xfId="13240" xr:uid="{42F48E6A-29ED-45BB-A2BE-D09658160FC6}"/>
    <cellStyle name="20% - Accent3 2 25 2" xfId="26113" xr:uid="{AE4C2EB2-EAC7-45B7-9EF5-4868CD0EDC1A}"/>
    <cellStyle name="20% - Accent3 2 26" xfId="11902" xr:uid="{50B94407-30E5-4B02-88C0-8CB7A406AF07}"/>
    <cellStyle name="20% - Accent3 2 26 2" xfId="25051" xr:uid="{655B6545-521B-4501-8F7B-FDA71DC0AC48}"/>
    <cellStyle name="20% - Accent3 2 27" xfId="9713" xr:uid="{C6DEFCAE-0B22-49F2-BBFA-F7E8623D49BF}"/>
    <cellStyle name="20% - Accent3 2 27 2" xfId="23077" xr:uid="{900F1AB3-6AA9-4CF8-BCF0-BE09D7862315}"/>
    <cellStyle name="20% - Accent3 2 28" xfId="10624" xr:uid="{FF2A0A3D-2A10-4C80-B226-7068C13D2109}"/>
    <cellStyle name="20% - Accent3 2 28 2" xfId="23940" xr:uid="{318683BA-A8AF-4E18-99A7-FF1726C5E3C5}"/>
    <cellStyle name="20% - Accent3 2 29" xfId="13832" xr:uid="{64506D90-0C90-4B43-BE45-305EB85CA49A}"/>
    <cellStyle name="20% - Accent3 2 29 2" xfId="26548" xr:uid="{7D9F5702-6902-4CC9-A4F6-C71B7A8FD9BC}"/>
    <cellStyle name="20% - Accent3 2 3" xfId="1049" xr:uid="{BAB270AD-2313-48A4-B691-7586E0709B3D}"/>
    <cellStyle name="20% - Accent3 2 3 10" xfId="12132" xr:uid="{D4C13522-A4CF-4967-B459-3F0257B4D9B0}"/>
    <cellStyle name="20% - Accent3 2 3 10 2" xfId="25235" xr:uid="{BAA94AD0-2C35-46BE-96F2-29399542AB98}"/>
    <cellStyle name="20% - Accent3 2 3 11" xfId="12531" xr:uid="{2BC7DFF9-8A3D-4CE9-A976-1D8BF103C066}"/>
    <cellStyle name="20% - Accent3 2 3 11 2" xfId="25561" xr:uid="{FD12CA08-D65A-4B00-B135-40D4D5519A1F}"/>
    <cellStyle name="20% - Accent3 2 3 12" xfId="10427" xr:uid="{284B1D0F-9E6F-4567-8B66-5B087CC0A93A}"/>
    <cellStyle name="20% - Accent3 2 3 12 2" xfId="23762" xr:uid="{72525B44-7948-439A-82E8-6AAC7A3A9F6D}"/>
    <cellStyle name="20% - Accent3 2 3 13" xfId="9205" xr:uid="{EFE1917D-3373-464A-9218-4B6A0FFFEAAC}"/>
    <cellStyle name="20% - Accent3 2 3 13 2" xfId="22583" xr:uid="{9A1B57AD-877E-4A12-853D-20DA69D98AE9}"/>
    <cellStyle name="20% - Accent3 2 3 14" xfId="11621" xr:uid="{DB377888-0ACA-42A6-A809-1097765CF53E}"/>
    <cellStyle name="20% - Accent3 2 3 14 2" xfId="24821" xr:uid="{1066896F-E8B4-4FA7-B27D-D684953C75B8}"/>
    <cellStyle name="20% - Accent3 2 3 15" xfId="13084" xr:uid="{7532D919-6CCA-40ED-B849-D833766FDD86}"/>
    <cellStyle name="20% - Accent3 2 3 15 2" xfId="25996" xr:uid="{B2BCBDE5-8643-41DF-86C4-11D008605805}"/>
    <cellStyle name="20% - Accent3 2 3 16" xfId="13563" xr:uid="{5416D4F3-FB98-46EF-AF21-63ED582B401E}"/>
    <cellStyle name="20% - Accent3 2 3 16 2" xfId="26358" xr:uid="{5E4122D1-91CE-4752-8854-B1E900BEECD0}"/>
    <cellStyle name="20% - Accent3 2 3 17" xfId="13803" xr:uid="{59DB1ABD-BEEB-4C35-B0BA-8A89395CAC0F}"/>
    <cellStyle name="20% - Accent3 2 3 17 2" xfId="26531" xr:uid="{7D73C6DB-3F58-4E1F-9309-07A2BF662F13}"/>
    <cellStyle name="20% - Accent3 2 3 18" xfId="12846" xr:uid="{919B493D-1AA5-4D5A-A9A9-6A372FF8E07C}"/>
    <cellStyle name="20% - Accent3 2 3 18 2" xfId="25803" xr:uid="{BCBDEE43-D9A4-4761-B977-256966E55183}"/>
    <cellStyle name="20% - Accent3 2 3 19" xfId="13619" xr:uid="{A18C4D20-53AA-4DE0-AD01-6D34CF88E5B5}"/>
    <cellStyle name="20% - Accent3 2 3 19 2" xfId="26405" xr:uid="{5A547DE8-EAF5-4A14-BCEA-A0FB6138E679}"/>
    <cellStyle name="20% - Accent3 2 3 2" xfId="6701" xr:uid="{F3BED599-1166-40A2-8F1B-F36F73523F1E}"/>
    <cellStyle name="20% - Accent3 2 3 2 2" xfId="22070" xr:uid="{0216CC16-4E08-4EFD-B04C-9A620E71910B}"/>
    <cellStyle name="20% - Accent3 2 3 2 3" xfId="8478" xr:uid="{61ABC6F2-C8EE-4982-9B56-EFACD647CED2}"/>
    <cellStyle name="20% - Accent3 2 3 20" xfId="13333" xr:uid="{17842391-E111-45D1-A665-42E509BEE920}"/>
    <cellStyle name="20% - Accent3 2 3 20 2" xfId="26181" xr:uid="{D2A9D99E-1771-43C6-BF1E-C0F998DE66F3}"/>
    <cellStyle name="20% - Accent3 2 3 21" xfId="13532" xr:uid="{781096CB-A035-46A6-AE03-AFE9BB68995A}"/>
    <cellStyle name="20% - Accent3 2 3 21 2" xfId="26332" xr:uid="{F141039A-AA6A-4990-9467-5C3C9AF1585D}"/>
    <cellStyle name="20% - Accent3 2 3 22" xfId="10814" xr:uid="{68C5E931-BAC3-42B6-B044-E57C141F125D}"/>
    <cellStyle name="20% - Accent3 2 3 22 2" xfId="24104" xr:uid="{F9D00B3E-9EAF-4CD5-B77F-B0C26677C882}"/>
    <cellStyle name="20% - Accent3 2 3 23" xfId="14221" xr:uid="{3B03484A-5F18-44AC-AA96-69D01EDE6689}"/>
    <cellStyle name="20% - Accent3 2 3 23 2" xfId="26801" xr:uid="{9CF8EA50-94E9-4A27-8DB5-02610EA0E23A}"/>
    <cellStyle name="20% - Accent3 2 3 24" xfId="12118" xr:uid="{6002A047-B941-46F9-83F1-19B497B2335E}"/>
    <cellStyle name="20% - Accent3 2 3 24 2" xfId="25223" xr:uid="{F02850B5-730F-421F-9F2B-1EF66B0B6964}"/>
    <cellStyle name="20% - Accent3 2 3 25" xfId="15635" xr:uid="{41FF3774-42CF-4F07-B234-74E236878253}"/>
    <cellStyle name="20% - Accent3 2 3 25 2" xfId="27738" xr:uid="{5A302C24-8280-41D4-A59C-DB0E7EDD1572}"/>
    <cellStyle name="20% - Accent3 2 3 26" xfId="16423" xr:uid="{4B8308E5-3B5F-4D1F-B771-38253E10C4AE}"/>
    <cellStyle name="20% - Accent3 2 3 26 2" xfId="28517" xr:uid="{4E3D4F1D-2F0E-4975-83E5-F472875D85C9}"/>
    <cellStyle name="20% - Accent3 2 3 27" xfId="15784" xr:uid="{145428BE-7821-49D6-ABBA-94186BFD25F9}"/>
    <cellStyle name="20% - Accent3 2 3 27 2" xfId="27882" xr:uid="{AB5F0EDE-7C3F-445A-BAD2-AF6E9E7D7D86}"/>
    <cellStyle name="20% - Accent3 2 3 28" xfId="16360" xr:uid="{1893C2B5-04F8-492C-89F1-BC5973DD690B}"/>
    <cellStyle name="20% - Accent3 2 3 28 2" xfId="28455" xr:uid="{405A442F-FACF-46EB-B1D0-B6CF435537AD}"/>
    <cellStyle name="20% - Accent3 2 3 29" xfId="17260" xr:uid="{C3B111A4-3DAD-472E-8F65-0F44830CAFC1}"/>
    <cellStyle name="20% - Accent3 2 3 29 2" xfId="29213" xr:uid="{5F7FC834-E538-4F44-82F4-04557FC90B32}"/>
    <cellStyle name="20% - Accent3 2 3 3" xfId="6446" xr:uid="{1A162227-D68E-480B-A53C-673C551BB3CD}"/>
    <cellStyle name="20% - Accent3 2 3 3 2" xfId="23539" xr:uid="{E1475EE5-D5DE-4BDE-BFFD-324282F40828}"/>
    <cellStyle name="20% - Accent3 2 3 3 3" xfId="10174" xr:uid="{017EDA10-3DA5-4DDF-ABD0-CE2172EC3D08}"/>
    <cellStyle name="20% - Accent3 2 3 30" xfId="16247" xr:uid="{1FBBC4D3-7E57-48C4-A910-AC3FFCDA60AD}"/>
    <cellStyle name="20% - Accent3 2 3 30 2" xfId="28343" xr:uid="{C8282A21-BCAA-4AFB-B665-650A3230A214}"/>
    <cellStyle name="20% - Accent3 2 3 31" xfId="17251" xr:uid="{53986F97-89C3-4359-8766-3244FFF18EFE}"/>
    <cellStyle name="20% - Accent3 2 3 31 2" xfId="29204" xr:uid="{05463CB9-E61D-4CA0-83DA-CBEAE5408663}"/>
    <cellStyle name="20% - Accent3 2 3 32" xfId="18154" xr:uid="{4890C28B-E840-41EC-B4A6-334181FF9B3B}"/>
    <cellStyle name="20% - Accent3 2 3 32 2" xfId="29948" xr:uid="{132EA2E7-1B9F-4A50-83ED-9673D600A62D}"/>
    <cellStyle name="20% - Accent3 2 3 33" xfId="19212" xr:uid="{7519739A-3542-4EA2-9207-FD20339CC431}"/>
    <cellStyle name="20% - Accent3 2 3 33 2" xfId="30765" xr:uid="{6F49A724-1AB1-41B4-A3EC-FF625C77AD1C}"/>
    <cellStyle name="20% - Accent3 2 3 34" xfId="16173" xr:uid="{6D2A598A-D280-4859-87DD-80719561D453}"/>
    <cellStyle name="20% - Accent3 2 3 34 2" xfId="28269" xr:uid="{B0ACBBC5-5D24-4B7E-B1B4-BF6A52688C0D}"/>
    <cellStyle name="20% - Accent3 2 3 35" xfId="19984" xr:uid="{C466A8EA-9F92-496A-8087-1299DD6DA177}"/>
    <cellStyle name="20% - Accent3 2 3 35 2" xfId="31331" xr:uid="{A61BAE09-9330-4D0A-B70F-80F8A85CD68B}"/>
    <cellStyle name="20% - Accent3 2 3 36" xfId="20333" xr:uid="{5C895143-245A-4183-8666-54D93BA0A291}"/>
    <cellStyle name="20% - Accent3 2 3 36 2" xfId="31680" xr:uid="{9BA676CF-D938-440E-A669-C0C4E8BD25B3}"/>
    <cellStyle name="20% - Accent3 2 3 37" xfId="20117" xr:uid="{FE84D79D-F3F0-4555-BB42-CAA40C7C2605}"/>
    <cellStyle name="20% - Accent3 2 3 37 2" xfId="31464" xr:uid="{04C9C2A7-FD60-4961-8FF0-92864BA860F8}"/>
    <cellStyle name="20% - Accent3 2 3 38" xfId="8695" xr:uid="{07F92E15-D7C1-4274-94B0-FB6130FFD1C4}"/>
    <cellStyle name="20% - Accent3 2 3 39" xfId="32871" xr:uid="{7F736235-984E-439F-BAC2-D2619F2EF299}"/>
    <cellStyle name="20% - Accent3 2 3 4" xfId="6193" xr:uid="{9FDC97B9-8354-4CC3-A73D-B751B18D90D7}"/>
    <cellStyle name="20% - Accent3 2 3 4 2" xfId="22698" xr:uid="{0470A9E6-D1AA-4E92-A23C-F05E962936B9}"/>
    <cellStyle name="20% - Accent3 2 3 4 3" xfId="9333" xr:uid="{5C44F35B-B445-4A29-AC93-54B7B17B406A}"/>
    <cellStyle name="20% - Accent3 2 3 5" xfId="11167" xr:uid="{1D815C51-925E-4230-A171-79205961ECDC}"/>
    <cellStyle name="20% - Accent3 2 3 5 2" xfId="24402" xr:uid="{E0CAD82D-CB24-42E8-82A5-A1E29FAA57BD}"/>
    <cellStyle name="20% - Accent3 2 3 6" xfId="9463" xr:uid="{2BC15194-A250-4F38-BBA3-DDD380293BE8}"/>
    <cellStyle name="20% - Accent3 2 3 6 2" xfId="22824" xr:uid="{0B6EAA0D-59E0-445F-A3E3-FC38A88A59E1}"/>
    <cellStyle name="20% - Accent3 2 3 7" xfId="8850" xr:uid="{C0204BB3-3B28-469D-A740-0C8B947027DA}"/>
    <cellStyle name="20% - Accent3 2 3 7 2" xfId="22271" xr:uid="{ED35D889-F8E8-432A-969C-9A673749D157}"/>
    <cellStyle name="20% - Accent3 2 3 8" xfId="10941" xr:uid="{AC2F3DF6-8154-49E4-8CBC-D0594CAF3BD9}"/>
    <cellStyle name="20% - Accent3 2 3 8 2" xfId="24214" xr:uid="{C96E0E0C-16D9-45FF-9E0D-5679E4CAFF71}"/>
    <cellStyle name="20% - Accent3 2 3 9" xfId="8989" xr:uid="{8FB9CBC1-C4D2-475F-9B62-C3796E40E3D2}"/>
    <cellStyle name="20% - Accent3 2 3 9 2" xfId="22399" xr:uid="{4353C0DA-4B9B-4935-97CD-A1D89320142E}"/>
    <cellStyle name="20% - Accent3 2 30" xfId="9815" xr:uid="{C85979A0-CFD7-4CF8-AFAD-EE7D08EABDAE}"/>
    <cellStyle name="20% - Accent3 2 30 2" xfId="23183" xr:uid="{42E5CDB2-A274-410C-885F-D29632BB3593}"/>
    <cellStyle name="20% - Accent3 2 31" xfId="13948" xr:uid="{7D425B57-4B89-408D-A774-DA5B17AC995F}"/>
    <cellStyle name="20% - Accent3 2 31 2" xfId="26618" xr:uid="{CED43FF2-114D-476F-BAA3-15CF3F8B991D}"/>
    <cellStyle name="20% - Accent3 2 32" xfId="13613" xr:uid="{7653A358-6A58-461E-A5CA-07B9A57E5FA4}"/>
    <cellStyle name="20% - Accent3 2 32 2" xfId="26402" xr:uid="{B5C63E6E-8B26-45FA-9721-BA1C2B243620}"/>
    <cellStyle name="20% - Accent3 2 33" xfId="14602" xr:uid="{6CD5C2C0-4703-406C-85EA-7411C4CE4141}"/>
    <cellStyle name="20% - Accent3 2 33 2" xfId="27045" xr:uid="{2C40ED75-ADC6-4D3B-AB11-4EBAB3C07A84}"/>
    <cellStyle name="20% - Accent3 2 34" xfId="14255" xr:uid="{9289FF7F-1FDE-4200-8804-E89893E41CE0}"/>
    <cellStyle name="20% - Accent3 2 34 2" xfId="26817" xr:uid="{008F4BAD-29CD-429C-86AE-DAE4BEC7FB3B}"/>
    <cellStyle name="20% - Accent3 2 35" xfId="11831" xr:uid="{FC069BF0-9168-412E-8E41-72D1358CE282}"/>
    <cellStyle name="20% - Accent3 2 35 2" xfId="24995" xr:uid="{75DB6F8A-0AFF-44CA-A1B1-BE2281CD6EC4}"/>
    <cellStyle name="20% - Accent3 2 36" xfId="15632" xr:uid="{A0273C71-696C-4377-96F8-EB786C4604CF}"/>
    <cellStyle name="20% - Accent3 2 36 2" xfId="27735" xr:uid="{651403E8-6A1F-4A59-856B-7B5E182AED12}"/>
    <cellStyle name="20% - Accent3 2 37" xfId="16426" xr:uid="{14A27814-7535-4E8B-8D1B-DF337A30A77C}"/>
    <cellStyle name="20% - Accent3 2 37 2" xfId="28520" xr:uid="{4256CACD-D32E-452D-9848-EE8ED08809B4}"/>
    <cellStyle name="20% - Accent3 2 38" xfId="15781" xr:uid="{6195A7C6-8398-41CA-8D0E-14BB435376B6}"/>
    <cellStyle name="20% - Accent3 2 38 2" xfId="27879" xr:uid="{E164DC28-4F47-4D54-9853-66FB8C40D514}"/>
    <cellStyle name="20% - Accent3 2 39" xfId="17830" xr:uid="{A1DA1894-27BF-4039-80C3-E9ACF8C5D4A5}"/>
    <cellStyle name="20% - Accent3 2 39 2" xfId="29690" xr:uid="{973D5EB4-DA8A-489E-BBAD-6303CFFB2754}"/>
    <cellStyle name="20% - Accent3 2 4" xfId="1050" xr:uid="{7541425E-8461-4F7D-B2BD-EF6929007ADC}"/>
    <cellStyle name="20% - Accent3 2 4 10" xfId="9609" xr:uid="{BD9450DA-E0E3-45CB-A46C-E52AEB033B9E}"/>
    <cellStyle name="20% - Accent3 2 4 10 2" xfId="22977" xr:uid="{9C8D2A1C-8F6B-474F-BD64-2B4D5A25CB90}"/>
    <cellStyle name="20% - Accent3 2 4 11" xfId="12479" xr:uid="{1E1CD1AB-EBFA-4E5C-B9BB-45CBD7C61522}"/>
    <cellStyle name="20% - Accent3 2 4 11 2" xfId="25515" xr:uid="{F7B93E28-DCC4-488D-9439-7955DEDF436D}"/>
    <cellStyle name="20% - Accent3 2 4 12" xfId="11924" xr:uid="{30821A95-2D2F-45DF-8FC8-7CC2FF766657}"/>
    <cellStyle name="20% - Accent3 2 4 12 2" xfId="25070" xr:uid="{554FCE1B-943F-432B-A50A-A04585645939}"/>
    <cellStyle name="20% - Accent3 2 4 13" xfId="9900" xr:uid="{E931B77D-672B-4561-A62D-99893A2E2052}"/>
    <cellStyle name="20% - Accent3 2 4 13 2" xfId="23271" xr:uid="{05E05981-BB8A-4577-8782-E0358DBD7040}"/>
    <cellStyle name="20% - Accent3 2 4 14" xfId="11623" xr:uid="{7FF82D4F-912E-49FF-8DB0-459338D0500E}"/>
    <cellStyle name="20% - Accent3 2 4 14 2" xfId="24822" xr:uid="{DA6C0417-CBEE-4B5D-AFBD-5E6D44A0139C}"/>
    <cellStyle name="20% - Accent3 2 4 15" xfId="13007" xr:uid="{5B7AFE05-7372-443F-9ECC-38D2339D0D06}"/>
    <cellStyle name="20% - Accent3 2 4 15 2" xfId="25924" xr:uid="{91B6AE56-D634-4D05-8F40-0449CD4E896B}"/>
    <cellStyle name="20% - Accent3 2 4 16" xfId="13601" xr:uid="{C747E1E3-2CA4-4994-AF09-E86A42D05E48}"/>
    <cellStyle name="20% - Accent3 2 4 16 2" xfId="26394" xr:uid="{975D10C5-6D01-4B1A-B53D-4DB8803DE07C}"/>
    <cellStyle name="20% - Accent3 2 4 17" xfId="12609" xr:uid="{ABB0CB11-7F3D-412E-986B-7FCE4937CCD4}"/>
    <cellStyle name="20% - Accent3 2 4 17 2" xfId="25626" xr:uid="{AC57802C-7407-4A98-A46F-9AF8561E13AC}"/>
    <cellStyle name="20% - Accent3 2 4 18" xfId="13743" xr:uid="{FF7D14EC-6B8E-4825-A39F-0FE0A20E0E4C}"/>
    <cellStyle name="20% - Accent3 2 4 18 2" xfId="26474" xr:uid="{EFE6DFDE-5F56-4429-B4B0-14238C9066F5}"/>
    <cellStyle name="20% - Accent3 2 4 19" xfId="12342" xr:uid="{941E7105-A09B-48FB-9537-4F8412ABD5D0}"/>
    <cellStyle name="20% - Accent3 2 4 19 2" xfId="25404" xr:uid="{18AC103A-C06A-4881-8FB6-4A2ABA4AB8BC}"/>
    <cellStyle name="20% - Accent3 2 4 2" xfId="6553" xr:uid="{1F028B3A-CD48-4187-A05F-93C3E1D4960F}"/>
    <cellStyle name="20% - Accent3 2 4 2 2" xfId="22071" xr:uid="{F3D3DE29-BC14-49A1-929D-B60AD7960737}"/>
    <cellStyle name="20% - Accent3 2 4 2 3" xfId="8479" xr:uid="{226AB0FB-4BFE-48AF-A64E-259E086808BD}"/>
    <cellStyle name="20% - Accent3 2 4 20" xfId="14019" xr:uid="{4564843B-8970-423A-ABE7-71F9BB5021A1}"/>
    <cellStyle name="20% - Accent3 2 4 20 2" xfId="26674" xr:uid="{B014F79E-8D94-4025-AD31-46D61EFF071F}"/>
    <cellStyle name="20% - Accent3 2 4 21" xfId="11261" xr:uid="{73D94DE0-23DC-4D39-BECC-07D5D7318711}"/>
    <cellStyle name="20% - Accent3 2 4 21 2" xfId="24486" xr:uid="{81B1A22C-20A3-4480-BA74-32F0E923F95C}"/>
    <cellStyle name="20% - Accent3 2 4 22" xfId="13537" xr:uid="{04A0AC94-17E8-45BA-9307-BE15A2D7DE25}"/>
    <cellStyle name="20% - Accent3 2 4 22 2" xfId="26336" xr:uid="{35BB3C1C-60E9-40A2-8735-712072C3A1C2}"/>
    <cellStyle name="20% - Accent3 2 4 23" xfId="11373" xr:uid="{53D542F4-B024-4026-9282-6DA7720C691F}"/>
    <cellStyle name="20% - Accent3 2 4 23 2" xfId="24590" xr:uid="{161E4296-05C9-4968-BAC1-A374A47D394D}"/>
    <cellStyle name="20% - Accent3 2 4 24" xfId="12022" xr:uid="{6D816C6A-4795-405D-B8C2-A51D3D980A22}"/>
    <cellStyle name="20% - Accent3 2 4 24 2" xfId="25161" xr:uid="{000374F8-B40E-47C2-AB6A-29375FF11EB3}"/>
    <cellStyle name="20% - Accent3 2 4 25" xfId="15636" xr:uid="{70A4A5B4-AACB-47DC-8153-7B9B04695B17}"/>
    <cellStyle name="20% - Accent3 2 4 25 2" xfId="27739" xr:uid="{8B30E2C0-3578-4C95-B7EC-FCD672127BB8}"/>
    <cellStyle name="20% - Accent3 2 4 26" xfId="17006" xr:uid="{D8362608-8C82-43C9-83B9-8D7D4D30F33E}"/>
    <cellStyle name="20% - Accent3 2 4 26 2" xfId="29019" xr:uid="{56A7B67B-D225-4504-A84F-9DD31E6F51C4}"/>
    <cellStyle name="20% - Accent3 2 4 27" xfId="17536" xr:uid="{09DC67B4-0C36-473D-BEFA-5237C7BC99EE}"/>
    <cellStyle name="20% - Accent3 2 4 27 2" xfId="29438" xr:uid="{37B735BD-4C7A-48C8-8845-F1E1F3762639}"/>
    <cellStyle name="20% - Accent3 2 4 28" xfId="16359" xr:uid="{A40F5DDD-E477-48F1-B3F2-6BE46BB2B2D9}"/>
    <cellStyle name="20% - Accent3 2 4 28 2" xfId="28454" xr:uid="{35BCE228-6733-4F8E-B263-C0F5E3160A65}"/>
    <cellStyle name="20% - Accent3 2 4 29" xfId="15880" xr:uid="{FDE08197-4738-487F-9D4A-F34B56E45D91}"/>
    <cellStyle name="20% - Accent3 2 4 29 2" xfId="27975" xr:uid="{6724F97B-6E15-4A88-90F3-685A68B94001}"/>
    <cellStyle name="20% - Accent3 2 4 3" xfId="10173" xr:uid="{AA0BA498-4F4B-4F09-88F5-B0D76F0559AC}"/>
    <cellStyle name="20% - Accent3 2 4 3 2" xfId="23538" xr:uid="{CB23113A-57C3-4CC4-88BD-11F12FF0FA01}"/>
    <cellStyle name="20% - Accent3 2 4 30" xfId="16246" xr:uid="{252567B5-F006-4EE0-85A1-F9CC29E62892}"/>
    <cellStyle name="20% - Accent3 2 4 30 2" xfId="28342" xr:uid="{60ADC8EE-3CEE-465F-8518-4A2EC499EDD5}"/>
    <cellStyle name="20% - Accent3 2 4 31" xfId="15943" xr:uid="{5F21CD44-91B7-4432-A7C8-C4D51875BB82}"/>
    <cellStyle name="20% - Accent3 2 4 31 2" xfId="28036" xr:uid="{C69A3CC6-F2E4-428D-96B7-A805F0A94AD2}"/>
    <cellStyle name="20% - Accent3 2 4 32" xfId="18186" xr:uid="{ACD478E2-3DCD-4282-BE21-127C7358E6A0}"/>
    <cellStyle name="20% - Accent3 2 4 32 2" xfId="29978" xr:uid="{75A4D644-6280-4A8F-B512-075B36704AFB}"/>
    <cellStyle name="20% - Accent3 2 4 33" xfId="19041" xr:uid="{15A80A1D-5BEB-4450-97ED-08A104F98396}"/>
    <cellStyle name="20% - Accent3 2 4 33 2" xfId="30636" xr:uid="{BECB4547-E5E4-4137-9FDE-6DB91C9D2F15}"/>
    <cellStyle name="20% - Accent3 2 4 34" xfId="17953" xr:uid="{DAD015C6-6166-4E2D-AE65-AC8320A25334}"/>
    <cellStyle name="20% - Accent3 2 4 34 2" xfId="29770" xr:uid="{377EF0A8-4E24-4D80-9656-0B8BDCC8AF4F}"/>
    <cellStyle name="20% - Accent3 2 4 35" xfId="19985" xr:uid="{A2868245-0F69-4DD6-8255-3532217FFD0F}"/>
    <cellStyle name="20% - Accent3 2 4 35 2" xfId="31332" xr:uid="{31B706F4-53AB-4DCB-8588-AD4D236A7CCC}"/>
    <cellStyle name="20% - Accent3 2 4 36" xfId="20332" xr:uid="{8CF482EB-4724-4B13-B288-FD12719F39A0}"/>
    <cellStyle name="20% - Accent3 2 4 36 2" xfId="31679" xr:uid="{3E28FADE-5708-44F8-8A6C-D0CAE8B7B8BC}"/>
    <cellStyle name="20% - Accent3 2 4 37" xfId="20118" xr:uid="{1C174972-E711-4974-AA07-389A49050AEB}"/>
    <cellStyle name="20% - Accent3 2 4 37 2" xfId="31465" xr:uid="{FBFAB7AE-3839-4ABC-AB52-3B3CC5BC3202}"/>
    <cellStyle name="20% - Accent3 2 4 38" xfId="8694" xr:uid="{A53E472A-ADFC-4E41-97EF-EC44D70FB22D}"/>
    <cellStyle name="20% - Accent3 2 4 39" xfId="32982" xr:uid="{D773AF76-118A-4B92-8C2C-A6034E84EC99}"/>
    <cellStyle name="20% - Accent3 2 4 4" xfId="9334" xr:uid="{257F3B25-067B-4C63-B533-3C6F492D03CB}"/>
    <cellStyle name="20% - Accent3 2 4 4 2" xfId="22699" xr:uid="{BC726109-E288-426F-82B8-972DC426D9D9}"/>
    <cellStyle name="20% - Accent3 2 4 5" xfId="11168" xr:uid="{6F0DD1EA-B3CA-4D9E-BB97-4E391EA6BF75}"/>
    <cellStyle name="20% - Accent3 2 4 5 2" xfId="24403" xr:uid="{2C31F21D-5134-4F75-A447-E58E332D7E3C}"/>
    <cellStyle name="20% - Accent3 2 4 6" xfId="9464" xr:uid="{969F997D-291B-4EDF-8348-C928D13A3553}"/>
    <cellStyle name="20% - Accent3 2 4 6 2" xfId="22825" xr:uid="{5B8E87D0-E1CB-499F-A8A1-BC7F59B2F042}"/>
    <cellStyle name="20% - Accent3 2 4 7" xfId="10076" xr:uid="{D18025C8-FA90-49D8-927F-B83CC5691016}"/>
    <cellStyle name="20% - Accent3 2 4 7 2" xfId="23443" xr:uid="{E14068D2-6EE0-45EE-9879-353F1F0E83E6}"/>
    <cellStyle name="20% - Accent3 2 4 8" xfId="11516" xr:uid="{FCE16992-DDDF-494C-9FCD-704A11A28A6F}"/>
    <cellStyle name="20% - Accent3 2 4 8 2" xfId="24721" xr:uid="{B92976E6-2532-4ACB-8CDB-13FBED1EFE6F}"/>
    <cellStyle name="20% - Accent3 2 4 9" xfId="8988" xr:uid="{4C95E25B-5A24-4921-9728-EA95D08350C6}"/>
    <cellStyle name="20% - Accent3 2 4 9 2" xfId="22398" xr:uid="{FB56D3C2-7AD1-4155-B8FE-5E64379F715D}"/>
    <cellStyle name="20% - Accent3 2 40" xfId="18175" xr:uid="{CE9FE666-0055-4332-94E3-315E2E932F43}"/>
    <cellStyle name="20% - Accent3 2 40 2" xfId="29968" xr:uid="{D5C2BD2E-1D24-4D5A-ABC6-927DCBE5CC49}"/>
    <cellStyle name="20% - Accent3 2 41" xfId="18491" xr:uid="{7400E17C-6626-4D7C-8C10-A398D9D4C736}"/>
    <cellStyle name="20% - Accent3 2 41 2" xfId="30217" xr:uid="{045C172A-59DA-40B5-87DF-ECC094A77F4E}"/>
    <cellStyle name="20% - Accent3 2 42" xfId="18787" xr:uid="{F498AB10-4CCB-4DF4-BC47-459913C990C7}"/>
    <cellStyle name="20% - Accent3 2 42 2" xfId="30446" xr:uid="{163D29AA-2618-464C-A5AC-3208428EC647}"/>
    <cellStyle name="20% - Accent3 2 43" xfId="17529" xr:uid="{2A61CCD9-26B9-4DFC-B5CB-D8AA7090C7FA}"/>
    <cellStyle name="20% - Accent3 2 43 2" xfId="29434" xr:uid="{580C3728-37E6-4635-833F-51686F83ABA0}"/>
    <cellStyle name="20% - Accent3 2 44" xfId="17593" xr:uid="{26164D3E-9537-4B80-BD07-C2F15254633D}"/>
    <cellStyle name="20% - Accent3 2 44 2" xfId="29480" xr:uid="{4449E202-D5C2-4012-9A15-906B214C36C9}"/>
    <cellStyle name="20% - Accent3 2 45" xfId="19564" xr:uid="{9F1EE52F-1029-4654-9F22-80FE1C4462AC}"/>
    <cellStyle name="20% - Accent3 2 45 2" xfId="31030" xr:uid="{A9524777-AB4E-4B25-8FEA-C27F40B2BFA9}"/>
    <cellStyle name="20% - Accent3 2 46" xfId="19981" xr:uid="{327F44BF-DFC2-470F-9393-4C01D962AF1D}"/>
    <cellStyle name="20% - Accent3 2 46 2" xfId="31328" xr:uid="{137B49F3-8D23-4E9E-9257-DFE0CAA2617F}"/>
    <cellStyle name="20% - Accent3 2 47" xfId="20336" xr:uid="{8CA19E27-F46A-4E09-9DF4-D56BE32E35DC}"/>
    <cellStyle name="20% - Accent3 2 47 2" xfId="31683" xr:uid="{7C408695-53A3-4126-B5ED-BB071FEF3BDA}"/>
    <cellStyle name="20% - Accent3 2 48" xfId="20911" xr:uid="{D422EE84-A90D-40D6-90A3-749DF725111E}"/>
    <cellStyle name="20% - Accent3 2 48 2" xfId="32164" xr:uid="{7D3DA24C-46E7-4591-805F-61FF663CBCB2}"/>
    <cellStyle name="20% - Accent3 2 49" xfId="11110" xr:uid="{4DA19EF1-ABE3-471A-98FA-0B2A5EA265F1}"/>
    <cellStyle name="20% - Accent3 2 5" xfId="1051" xr:uid="{882EEFC3-EB91-4551-B741-9690E67CC88B}"/>
    <cellStyle name="20% - Accent3 2 5 10" xfId="10555" xr:uid="{7C523AD8-3262-485B-BA72-D64E07F1751D}"/>
    <cellStyle name="20% - Accent3 2 5 10 2" xfId="23873" xr:uid="{F01CC204-9D28-4F1C-A0D1-18C39A6822A8}"/>
    <cellStyle name="20% - Accent3 2 5 11" xfId="11662" xr:uid="{83E549EC-608F-4767-8B57-AE85ED25D7CD}"/>
    <cellStyle name="20% - Accent3 2 5 11 2" xfId="24853" xr:uid="{887486A4-4E24-43D7-819A-33D8C7884418}"/>
    <cellStyle name="20% - Accent3 2 5 12" xfId="10428" xr:uid="{929AA2D7-A78A-4130-A9A6-63E20263A88A}"/>
    <cellStyle name="20% - Accent3 2 5 12 2" xfId="23763" xr:uid="{75FABCEB-187B-42E8-96E1-D091486CFF5D}"/>
    <cellStyle name="20% - Accent3 2 5 13" xfId="8946" xr:uid="{BF05410B-5FF8-4E62-84B1-F49A0857DE4B}"/>
    <cellStyle name="20% - Accent3 2 5 13 2" xfId="22358" xr:uid="{47EA5380-2D2E-413D-A843-46CABF7DAE45}"/>
    <cellStyle name="20% - Accent3 2 5 14" xfId="10319" xr:uid="{A6712773-6441-43AB-AFA5-9AABC56BBA6B}"/>
    <cellStyle name="20% - Accent3 2 5 14 2" xfId="23667" xr:uid="{EFDA4D88-1F74-47E1-9E3C-3359538740A4}"/>
    <cellStyle name="20% - Accent3 2 5 15" xfId="12488" xr:uid="{E0C8D6CF-082D-45E0-A1E6-626562146B52}"/>
    <cellStyle name="20% - Accent3 2 5 15 2" xfId="25524" xr:uid="{252FE8FE-72FC-48B6-AFA5-FEB6DC8C3F3E}"/>
    <cellStyle name="20% - Accent3 2 5 16" xfId="12039" xr:uid="{12285D15-62C6-4069-B9C4-959F9A7830D7}"/>
    <cellStyle name="20% - Accent3 2 5 16 2" xfId="25171" xr:uid="{95DE3648-9FA9-4863-86DC-4A6AE258291C}"/>
    <cellStyle name="20% - Accent3 2 5 17" xfId="12864" xr:uid="{3BDEB162-2952-4465-BE84-679B3CC9653B}"/>
    <cellStyle name="20% - Accent3 2 5 17 2" xfId="25818" xr:uid="{D4845B71-19FA-4871-8C53-5EB0B265AD08}"/>
    <cellStyle name="20% - Accent3 2 5 18" xfId="12863" xr:uid="{429C7A9A-5AC6-4C81-BE44-37555640F953}"/>
    <cellStyle name="20% - Accent3 2 5 18 2" xfId="25817" xr:uid="{4D7CA0C8-AC45-4B00-9428-F820CB41A597}"/>
    <cellStyle name="20% - Accent3 2 5 19" xfId="12848" xr:uid="{8C1E8CD3-65E6-476D-BE2D-0DFE1179695C}"/>
    <cellStyle name="20% - Accent3 2 5 19 2" xfId="25805" xr:uid="{C3D45D9D-E105-40E0-87C1-52972596FD9A}"/>
    <cellStyle name="20% - Accent3 2 5 2" xfId="6361" xr:uid="{C72F2AA7-5248-4617-BC1C-59A4E075A773}"/>
    <cellStyle name="20% - Accent3 2 5 2 2" xfId="22072" xr:uid="{C96431C9-2DAF-484A-8EED-1D562B3FAFE0}"/>
    <cellStyle name="20% - Accent3 2 5 2 3" xfId="8480" xr:uid="{98424429-B5C8-46D8-9FE6-852923F799DD}"/>
    <cellStyle name="20% - Accent3 2 5 20" xfId="11968" xr:uid="{0C76DDB4-E6D2-40B7-A797-E24D75D12456}"/>
    <cellStyle name="20% - Accent3 2 5 20 2" xfId="25110" xr:uid="{C42640B3-7853-4A0C-916F-4C2A4DCAAC37}"/>
    <cellStyle name="20% - Accent3 2 5 21" xfId="11486" xr:uid="{BF45879E-BCCF-4F9D-B9AD-039CDE7DBF52}"/>
    <cellStyle name="20% - Accent3 2 5 21 2" xfId="24694" xr:uid="{62067EC3-E3DA-4C0F-8520-A43CA2855FB2}"/>
    <cellStyle name="20% - Accent3 2 5 22" xfId="13349" xr:uid="{E0476CDA-33E3-4CDA-A896-84574156AFB9}"/>
    <cellStyle name="20% - Accent3 2 5 22 2" xfId="26195" xr:uid="{A44FACA3-F7B0-4AE9-963C-E6381A8AAB5A}"/>
    <cellStyle name="20% - Accent3 2 5 23" xfId="8998" xr:uid="{BD9E95AD-92B7-4E72-A371-04CC3092DC25}"/>
    <cellStyle name="20% - Accent3 2 5 23 2" xfId="22406" xr:uid="{C83F618C-7403-4C57-B4AA-71CD779B8387}"/>
    <cellStyle name="20% - Accent3 2 5 24" xfId="14172" xr:uid="{1C53655B-564F-4175-B790-8DBFB5056E83}"/>
    <cellStyle name="20% - Accent3 2 5 24 2" xfId="26771" xr:uid="{03576176-083B-4F13-9F5A-8D2F73230196}"/>
    <cellStyle name="20% - Accent3 2 5 25" xfId="15637" xr:uid="{FBCBBBCF-B29E-4EB7-A2E2-745A4981ED81}"/>
    <cellStyle name="20% - Accent3 2 5 25 2" xfId="27740" xr:uid="{B002FA8B-E48F-4137-904C-59C364EE2E08}"/>
    <cellStyle name="20% - Accent3 2 5 26" xfId="16422" xr:uid="{D323089C-C3C0-4C49-A8F0-B00735026A9D}"/>
    <cellStyle name="20% - Accent3 2 5 26 2" xfId="28516" xr:uid="{6B3D165D-3AFF-4695-88FC-4FA87644B073}"/>
    <cellStyle name="20% - Accent3 2 5 27" xfId="17503" xr:uid="{DA86CD36-602E-4E09-AE45-5104C3CEA075}"/>
    <cellStyle name="20% - Accent3 2 5 27 2" xfId="29420" xr:uid="{E4C6C29E-6E78-47BA-8F09-B0E280B338B8}"/>
    <cellStyle name="20% - Accent3 2 5 28" xfId="16358" xr:uid="{10B54530-35EB-4462-BA98-F07FF0031615}"/>
    <cellStyle name="20% - Accent3 2 5 28 2" xfId="28453" xr:uid="{5E849B4B-609D-4164-A3AA-71A4DA2CFD0D}"/>
    <cellStyle name="20% - Accent3 2 5 29" xfId="16935" xr:uid="{121E613E-6F39-49BD-98C0-B98E6A0229E7}"/>
    <cellStyle name="20% - Accent3 2 5 29 2" xfId="28956" xr:uid="{F3555561-7BE5-4100-ABBE-69AFB28D0474}"/>
    <cellStyle name="20% - Accent3 2 5 3" xfId="10172" xr:uid="{C9E4587C-9B10-4F87-87B4-9EBFDD94E628}"/>
    <cellStyle name="20% - Accent3 2 5 3 2" xfId="23537" xr:uid="{4346FCE8-931F-401F-AE72-47F67441F538}"/>
    <cellStyle name="20% - Accent3 2 5 30" xfId="16245" xr:uid="{3823A9E8-E3A4-4833-AEC6-823647DB4D30}"/>
    <cellStyle name="20% - Accent3 2 5 30 2" xfId="28341" xr:uid="{15B2428A-1149-432F-AA62-75453146FA62}"/>
    <cellStyle name="20% - Accent3 2 5 31" xfId="15944" xr:uid="{EBAC828F-BF64-4720-B222-0DD5B8AEAA3A}"/>
    <cellStyle name="20% - Accent3 2 5 31 2" xfId="28037" xr:uid="{1630BD2A-3984-4B7C-A228-F28DE52F9FBF}"/>
    <cellStyle name="20% - Accent3 2 5 32" xfId="18257" xr:uid="{DD759A6E-BC82-41B2-8BBB-45D1B4AC0F20}"/>
    <cellStyle name="20% - Accent3 2 5 32 2" xfId="30028" xr:uid="{8155CEE7-BBB1-47CB-A4A3-8C963C520B75}"/>
    <cellStyle name="20% - Accent3 2 5 33" xfId="19211" xr:uid="{4D49E5B2-BC86-4199-88B5-887375AFE102}"/>
    <cellStyle name="20% - Accent3 2 5 33 2" xfId="30764" xr:uid="{19782828-71BC-4EFB-B6A9-1558FCD2DE36}"/>
    <cellStyle name="20% - Accent3 2 5 34" xfId="18158" xr:uid="{56725942-4853-4926-BF12-FA33DB18FF8E}"/>
    <cellStyle name="20% - Accent3 2 5 34 2" xfId="29952" xr:uid="{83D0BADD-310B-4DCE-9C97-8CBA951F450A}"/>
    <cellStyle name="20% - Accent3 2 5 35" xfId="19986" xr:uid="{CAF95EB7-2F63-4068-9C2E-6BDF7033F764}"/>
    <cellStyle name="20% - Accent3 2 5 35 2" xfId="31333" xr:uid="{A324C576-D630-4118-9EE5-7298634097E5}"/>
    <cellStyle name="20% - Accent3 2 5 36" xfId="20331" xr:uid="{ABF2D57F-03A1-4B98-B82B-1ABF34B4A51F}"/>
    <cellStyle name="20% - Accent3 2 5 36 2" xfId="31678" xr:uid="{7DC407C3-4BA4-4D11-A287-7421F00E8399}"/>
    <cellStyle name="20% - Accent3 2 5 37" xfId="20119" xr:uid="{7EB55C70-A59A-4ED3-B096-BD294DC0FAFC}"/>
    <cellStyle name="20% - Accent3 2 5 37 2" xfId="31466" xr:uid="{A93CE1BC-9E0D-40FE-BD49-883506918ACC}"/>
    <cellStyle name="20% - Accent3 2 5 38" xfId="8693" xr:uid="{F0C66751-83C5-4572-9EAD-F420E57DADA9}"/>
    <cellStyle name="20% - Accent3 2 5 4" xfId="9335" xr:uid="{BE11B281-9E6B-422E-BB33-37D2C1E03955}"/>
    <cellStyle name="20% - Accent3 2 5 4 2" xfId="22700" xr:uid="{461F07CC-34D4-485D-B945-D204510B0F58}"/>
    <cellStyle name="20% - Accent3 2 5 5" xfId="11169" xr:uid="{B67ABADB-7C19-4DD2-90AB-9C1DE75C1263}"/>
    <cellStyle name="20% - Accent3 2 5 5 2" xfId="24404" xr:uid="{5EEC315C-6BBA-44FC-AB8A-A5624F6545D2}"/>
    <cellStyle name="20% - Accent3 2 5 6" xfId="11748" xr:uid="{7B9FFAA8-576D-4750-9912-E4F5C27AECF0}"/>
    <cellStyle name="20% - Accent3 2 5 6 2" xfId="24921" xr:uid="{74295F9B-451E-4556-BD5A-BAE6C7951115}"/>
    <cellStyle name="20% - Accent3 2 5 7" xfId="10075" xr:uid="{60F03B5F-55D8-4298-9130-3C3CEE261803}"/>
    <cellStyle name="20% - Accent3 2 5 7 2" xfId="23442" xr:uid="{2ED633A1-80EE-45BD-B273-422A347E1606}"/>
    <cellStyle name="20% - Accent3 2 5 8" xfId="11294" xr:uid="{EE556C9A-5A16-435D-9052-130E33CF81FE}"/>
    <cellStyle name="20% - Accent3 2 5 8 2" xfId="24520" xr:uid="{52CE36FE-FB3C-4BF5-9306-A7B00E8B0D4D}"/>
    <cellStyle name="20% - Accent3 2 5 9" xfId="11900" xr:uid="{D5939F85-2E53-4D63-A94D-6D7F1B80E90B}"/>
    <cellStyle name="20% - Accent3 2 5 9 2" xfId="25049" xr:uid="{4F68FAE6-02D5-470A-9354-09451AD8EAE9}"/>
    <cellStyle name="20% - Accent3 2 50" xfId="21734" xr:uid="{D3805A77-A8F0-4E67-B6E6-12A811284A83}"/>
    <cellStyle name="20% - Accent3 2 51" xfId="21837" xr:uid="{B72CC76C-0A01-429B-BC72-72EA4C877E9E}"/>
    <cellStyle name="20% - Accent3 2 52" xfId="3433" xr:uid="{30C56F7D-951F-4D02-A77A-348D4C66484C}"/>
    <cellStyle name="20% - Accent3 2 53" xfId="32701" xr:uid="{BFF2F5B4-43AF-4C46-B871-762AF5B133CF}"/>
    <cellStyle name="20% - Accent3 2 6" xfId="1052" xr:uid="{68C9CFE9-83E4-4FE8-913A-39E6375F00B7}"/>
    <cellStyle name="20% - Accent3 2 6 10" xfId="12266" xr:uid="{203999DF-9321-4380-8883-C293CE3E2A9F}"/>
    <cellStyle name="20% - Accent3 2 6 10 2" xfId="25348" xr:uid="{C2887095-C008-45B1-8B3F-2A1E270D71C9}"/>
    <cellStyle name="20% - Accent3 2 6 11" xfId="8805" xr:uid="{68D413F3-2D6C-4A03-AAA5-11EC0137560C}"/>
    <cellStyle name="20% - Accent3 2 6 11 2" xfId="22233" xr:uid="{4677E019-801A-4904-9A18-C766E679825F}"/>
    <cellStyle name="20% - Accent3 2 6 12" xfId="11893" xr:uid="{37152EC2-4EE9-4390-8349-AD4E0D944BC8}"/>
    <cellStyle name="20% - Accent3 2 6 12 2" xfId="25042" xr:uid="{6D22A42D-48B5-41B5-BF23-9B87A3F7C550}"/>
    <cellStyle name="20% - Accent3 2 6 13" xfId="11575" xr:uid="{DAE83E36-51AE-42DD-97F8-434F3AB53859}"/>
    <cellStyle name="20% - Accent3 2 6 13 2" xfId="24780" xr:uid="{35824ED7-648A-4BC5-9FF1-B9CFAD8F6AEE}"/>
    <cellStyle name="20% - Accent3 2 6 14" xfId="12349" xr:uid="{89F07D64-A874-4904-8205-59505FD16DC9}"/>
    <cellStyle name="20% - Accent3 2 6 14 2" xfId="25411" xr:uid="{47A41B62-CCC2-440D-A2F5-91A18A16A346}"/>
    <cellStyle name="20% - Accent3 2 6 15" xfId="13026" xr:uid="{5CC9B54D-3BBE-4A9A-ADA1-D3A5D304CBB2}"/>
    <cellStyle name="20% - Accent3 2 6 15 2" xfId="25942" xr:uid="{B3DBCBCD-CD31-4331-96DE-3CD9D77FD24A}"/>
    <cellStyle name="20% - Accent3 2 6 16" xfId="9716" xr:uid="{CB8F1734-C884-4DBF-BA88-D35E5D3B35FF}"/>
    <cellStyle name="20% - Accent3 2 6 16 2" xfId="23080" xr:uid="{D8F9677D-F86D-428F-83C4-97EBD47EA77C}"/>
    <cellStyle name="20% - Accent3 2 6 17" xfId="13281" xr:uid="{C7072B29-F445-43F6-A0EA-8427DC3F9224}"/>
    <cellStyle name="20% - Accent3 2 6 17 2" xfId="26150" xr:uid="{5AE9DFC8-04D4-4950-9CEC-589A2D4A7744}"/>
    <cellStyle name="20% - Accent3 2 6 18" xfId="9311" xr:uid="{EA373895-B1CF-49A3-98C6-41C02D8929FF}"/>
    <cellStyle name="20% - Accent3 2 6 18 2" xfId="22678" xr:uid="{330375BD-EA89-4067-9097-55E0D3B536C8}"/>
    <cellStyle name="20% - Accent3 2 6 19" xfId="12696" xr:uid="{80F37070-DAF8-4C82-AD9D-805734BAC2CC}"/>
    <cellStyle name="20% - Accent3 2 6 19 2" xfId="25689" xr:uid="{714455EB-4F8A-4B83-8DB3-E02ACB3D8D20}"/>
    <cellStyle name="20% - Accent3 2 6 2" xfId="8481" xr:uid="{F6342055-74FF-499B-871E-63B4CAFF820A}"/>
    <cellStyle name="20% - Accent3 2 6 2 2" xfId="22073" xr:uid="{F7EA1BB9-6C55-4ED6-BDEB-E90086F9674E}"/>
    <cellStyle name="20% - Accent3 2 6 20" xfId="14047" xr:uid="{48F3F960-8F98-4FDF-90F5-B869571B5AE6}"/>
    <cellStyle name="20% - Accent3 2 6 20 2" xfId="26687" xr:uid="{DCEF4463-2D69-4D8E-8B3F-661B5AACBCD5}"/>
    <cellStyle name="20% - Accent3 2 6 21" xfId="9389" xr:uid="{6AF019AA-3FAC-4AD3-A573-13EE1CEDF888}"/>
    <cellStyle name="20% - Accent3 2 6 21 2" xfId="22751" xr:uid="{02512D4C-8933-4B28-87CE-C488D7F6B1A6}"/>
    <cellStyle name="20% - Accent3 2 6 22" xfId="8929" xr:uid="{C0082B8A-292A-4C4B-9C63-1AAD5A421622}"/>
    <cellStyle name="20% - Accent3 2 6 22 2" xfId="22340" xr:uid="{FC3B907B-B925-40FA-BD28-F2FAD7116AB3}"/>
    <cellStyle name="20% - Accent3 2 6 23" xfId="13610" xr:uid="{7CC73FA0-C6AF-4D72-95ED-0D55FF49957E}"/>
    <cellStyle name="20% - Accent3 2 6 23 2" xfId="26400" xr:uid="{AAD5331F-9DF1-4C24-B61B-A900AACA96AC}"/>
    <cellStyle name="20% - Accent3 2 6 24" xfId="14917" xr:uid="{34FBD235-3C0D-4656-B4B2-86FA6BDBE775}"/>
    <cellStyle name="20% - Accent3 2 6 24 2" xfId="27203" xr:uid="{3F1A6CA9-178E-4FAC-BB7E-A2D4425DB3BC}"/>
    <cellStyle name="20% - Accent3 2 6 25" xfId="15638" xr:uid="{EBE7B51F-C923-41F4-B0A9-FAADC7DB84BA}"/>
    <cellStyle name="20% - Accent3 2 6 25 2" xfId="27741" xr:uid="{067F46EC-8079-44E0-9FEC-BACDDE1CB942}"/>
    <cellStyle name="20% - Accent3 2 6 26" xfId="16421" xr:uid="{B78390FC-E0A9-436E-B006-A13E6636E5A1}"/>
    <cellStyle name="20% - Accent3 2 6 26 2" xfId="28515" xr:uid="{59925AD8-0665-4F68-AC90-27F09D9DB8F6}"/>
    <cellStyle name="20% - Accent3 2 6 27" xfId="17435" xr:uid="{799BB754-31F0-40A9-9561-EFE4D8BC567E}"/>
    <cellStyle name="20% - Accent3 2 6 27 2" xfId="29363" xr:uid="{F9C8E30D-0D89-4B28-B603-E34B2B84F279}"/>
    <cellStyle name="20% - Accent3 2 6 28" xfId="16357" xr:uid="{B5A97CBF-9DE7-426F-9214-070AD9A2740A}"/>
    <cellStyle name="20% - Accent3 2 6 28 2" xfId="28452" xr:uid="{09DFBB4F-C264-432D-9FF5-43FD93408558}"/>
    <cellStyle name="20% - Accent3 2 6 29" xfId="17072" xr:uid="{AB0C9FDF-089E-4A40-A9C0-499F8E112D45}"/>
    <cellStyle name="20% - Accent3 2 6 29 2" xfId="29068" xr:uid="{C0BBD230-FE72-455C-977A-AADE81C8E5B9}"/>
    <cellStyle name="20% - Accent3 2 6 3" xfId="10171" xr:uid="{C43A80C5-18F2-4F8C-8C40-5D6EF088BC53}"/>
    <cellStyle name="20% - Accent3 2 6 3 2" xfId="23536" xr:uid="{208D7603-2789-4219-864F-C48F2143782C}"/>
    <cellStyle name="20% - Accent3 2 6 30" xfId="16244" xr:uid="{68813832-004F-4491-BCDD-68579808DC5A}"/>
    <cellStyle name="20% - Accent3 2 6 30 2" xfId="28340" xr:uid="{78D712E3-B4E2-4FD3-AD26-B04CF546A4E9}"/>
    <cellStyle name="20% - Accent3 2 6 31" xfId="17454" xr:uid="{F0309FB6-5ABD-4023-8660-9C97259BC309}"/>
    <cellStyle name="20% - Accent3 2 6 31 2" xfId="29382" xr:uid="{E786F42C-1C3F-4A30-9DEE-B159041AFEB0}"/>
    <cellStyle name="20% - Accent3 2 6 32" xfId="18289" xr:uid="{3ADCAB35-09AC-4CFB-823F-D85DD8E8E6DA}"/>
    <cellStyle name="20% - Accent3 2 6 32 2" xfId="30045" xr:uid="{4EB4C713-0169-47FE-AB52-C3F2039BEC57}"/>
    <cellStyle name="20% - Accent3 2 6 33" xfId="19063" xr:uid="{DE4C1320-EFED-40D5-849F-60FD9A623D7D}"/>
    <cellStyle name="20% - Accent3 2 6 33 2" xfId="30658" xr:uid="{A310E61B-CFFD-4392-B30E-FAD228BF29B5}"/>
    <cellStyle name="20% - Accent3 2 6 34" xfId="18191" xr:uid="{BDF6833D-3296-4C2B-99A0-1AC420EC9E1A}"/>
    <cellStyle name="20% - Accent3 2 6 34 2" xfId="29983" xr:uid="{AA253D96-512E-4800-8833-62DDB5E5BA88}"/>
    <cellStyle name="20% - Accent3 2 6 35" xfId="19987" xr:uid="{63FC18C7-8AB3-412E-AC74-72713C3B1279}"/>
    <cellStyle name="20% - Accent3 2 6 35 2" xfId="31334" xr:uid="{12A9A8C1-6CB3-4A02-8E90-596E9F4D16EC}"/>
    <cellStyle name="20% - Accent3 2 6 36" xfId="20330" xr:uid="{368B2517-56BA-48F9-B551-4B4E6FAC86B0}"/>
    <cellStyle name="20% - Accent3 2 6 36 2" xfId="31677" xr:uid="{22277633-1194-4A76-9B34-1B012B1A7A66}"/>
    <cellStyle name="20% - Accent3 2 6 37" xfId="20120" xr:uid="{551E62B1-53C4-4D93-9375-9AB5FC30A5A5}"/>
    <cellStyle name="20% - Accent3 2 6 37 2" xfId="31467" xr:uid="{99F54A48-3B0B-41FE-9E27-C6AD56B7FCFA}"/>
    <cellStyle name="20% - Accent3 2 6 38" xfId="8692" xr:uid="{4274D7F5-F334-47B7-8131-0A99B448DCED}"/>
    <cellStyle name="20% - Accent3 2 6 4" xfId="9336" xr:uid="{13D43FBC-64B8-4606-9732-9C69F1F6A6B2}"/>
    <cellStyle name="20% - Accent3 2 6 4 2" xfId="22701" xr:uid="{97850AFC-542F-432E-8476-34F1866624A3}"/>
    <cellStyle name="20% - Accent3 2 6 5" xfId="10166" xr:uid="{35FE8836-C34B-4A02-AD0E-8FE1C1D29CA9}"/>
    <cellStyle name="20% - Accent3 2 6 5 2" xfId="23531" xr:uid="{F5D27939-04BE-41A4-8B41-D65435FB3149}"/>
    <cellStyle name="20% - Accent3 2 6 6" xfId="11800" xr:uid="{A1EC4AA3-760D-4C1B-966B-F363CC359ECC}"/>
    <cellStyle name="20% - Accent3 2 6 6 2" xfId="24971" xr:uid="{CC5732BF-B419-441E-9845-30163535A08C}"/>
    <cellStyle name="20% - Accent3 2 6 7" xfId="10074" xr:uid="{C4513377-849B-4302-BA94-0CB496E35507}"/>
    <cellStyle name="20% - Accent3 2 6 7 2" xfId="23441" xr:uid="{C86DC0E9-C063-4356-8CC2-2F722E0A7FE7}"/>
    <cellStyle name="20% - Accent3 2 6 8" xfId="11517" xr:uid="{3690451E-0B01-4C23-BD02-F726786F9071}"/>
    <cellStyle name="20% - Accent3 2 6 8 2" xfId="24722" xr:uid="{C0E91753-BBBD-4EC0-9309-D8545EEA69B6}"/>
    <cellStyle name="20% - Accent3 2 6 9" xfId="9956" xr:uid="{E78361AF-3303-4F9C-9916-98667EE1FB75}"/>
    <cellStyle name="20% - Accent3 2 6 9 2" xfId="23327" xr:uid="{83B4D31F-23A9-48CE-9BCB-5963D6A822E7}"/>
    <cellStyle name="20% - Accent3 2 7" xfId="1053" xr:uid="{84EA1AFB-FB2A-4DC5-8DA8-FA073BE4E072}"/>
    <cellStyle name="20% - Accent3 2 7 10" xfId="10556" xr:uid="{202DA00A-F2DA-4AD8-A9F0-B829F289F66E}"/>
    <cellStyle name="20% - Accent3 2 7 10 2" xfId="23874" xr:uid="{0F7EE66A-D238-446D-8389-4B8EEBFA264D}"/>
    <cellStyle name="20% - Accent3 2 7 11" xfId="12711" xr:uid="{C4308C6C-4ECE-42DF-B815-6686E3896892}"/>
    <cellStyle name="20% - Accent3 2 7 11 2" xfId="25704" xr:uid="{122CA9AF-20E0-4FDD-B365-C1553B87DC9E}"/>
    <cellStyle name="20% - Accent3 2 7 12" xfId="10429" xr:uid="{42F1B063-43B0-4ABB-8E27-88CA3EF4CB04}"/>
    <cellStyle name="20% - Accent3 2 7 12 2" xfId="23764" xr:uid="{C7C1359D-ECED-4F35-B34B-97A2ED72E4A5}"/>
    <cellStyle name="20% - Accent3 2 7 13" xfId="11405" xr:uid="{B567E04D-0E8D-4067-B2EC-1A6571A27DC1}"/>
    <cellStyle name="20% - Accent3 2 7 13 2" xfId="24619" xr:uid="{282ADCBE-6140-4C25-A329-59AE2E1B1431}"/>
    <cellStyle name="20% - Accent3 2 7 14" xfId="11624" xr:uid="{9406C651-B82C-446D-BF06-181F77879B3B}"/>
    <cellStyle name="20% - Accent3 2 7 14 2" xfId="24823" xr:uid="{B4F3B659-1106-4E00-84F7-821613F0E6A6}"/>
    <cellStyle name="20% - Accent3 2 7 15" xfId="12468" xr:uid="{E2BBFD69-3C9F-468C-BA0D-CF0494E4BD09}"/>
    <cellStyle name="20% - Accent3 2 7 15 2" xfId="25505" xr:uid="{4C31DE59-E234-4897-A34E-77413B0ADEB7}"/>
    <cellStyle name="20% - Accent3 2 7 16" xfId="10238" xr:uid="{1CCB94BC-27EB-44D4-82D1-66C6035CF5BD}"/>
    <cellStyle name="20% - Accent3 2 7 16 2" xfId="23592" xr:uid="{E7323964-1CB3-4771-B45A-5D723D4C286E}"/>
    <cellStyle name="20% - Accent3 2 7 17" xfId="12229" xr:uid="{B686884B-71B2-4862-8A87-5AC693CB1ED5}"/>
    <cellStyle name="20% - Accent3 2 7 17 2" xfId="25317" xr:uid="{39F29481-CF2F-4AAA-A33F-81E99010D500}"/>
    <cellStyle name="20% - Accent3 2 7 18" xfId="12792" xr:uid="{DF818462-CE97-4BAC-BF6C-36DBBCA284D3}"/>
    <cellStyle name="20% - Accent3 2 7 18 2" xfId="25770" xr:uid="{08D3481B-3C97-4A0D-B02E-A1B8EAE307DA}"/>
    <cellStyle name="20% - Accent3 2 7 19" xfId="13188" xr:uid="{8376C3B0-CD49-43E4-8924-DA89E1F3A590}"/>
    <cellStyle name="20% - Accent3 2 7 19 2" xfId="26065" xr:uid="{49515EC4-1DBB-44B7-9A16-F4BD5BE4A8BE}"/>
    <cellStyle name="20% - Accent3 2 7 2" xfId="8482" xr:uid="{67F07376-585F-4C02-8976-A4B0DCB8BADC}"/>
    <cellStyle name="20% - Accent3 2 7 2 2" xfId="22074" xr:uid="{59B8D99F-9A67-47AF-B55C-98D1936FBC39}"/>
    <cellStyle name="20% - Accent3 2 7 20" xfId="11858" xr:uid="{308F4B7E-6009-4F01-8C40-50E2BCE0890C}"/>
    <cellStyle name="20% - Accent3 2 7 20 2" xfId="25020" xr:uid="{02EF95D1-7DF5-4F07-B9D0-4F292E13FB5A}"/>
    <cellStyle name="20% - Accent3 2 7 21" xfId="12051" xr:uid="{B5095249-9D1F-4D59-BBB5-953A07EE989F}"/>
    <cellStyle name="20% - Accent3 2 7 21 2" xfId="25182" xr:uid="{14E62789-D862-4032-9257-DD4A74513A37}"/>
    <cellStyle name="20% - Accent3 2 7 22" xfId="12663" xr:uid="{66675002-ECBD-4EF8-BF8E-D152620AD536}"/>
    <cellStyle name="20% - Accent3 2 7 22 2" xfId="25659" xr:uid="{B29A3FF9-CEDC-4B68-B4F1-E2A9D5151AA2}"/>
    <cellStyle name="20% - Accent3 2 7 23" xfId="12237" xr:uid="{91439C6C-E09E-444C-AC61-8B070D1E72FA}"/>
    <cellStyle name="20% - Accent3 2 7 23 2" xfId="25324" xr:uid="{40424865-4A3D-402B-88D8-B0E2E55E1C70}"/>
    <cellStyle name="20% - Accent3 2 7 24" xfId="13922" xr:uid="{571F269D-C9D3-472A-B0F5-98CEF6196C47}"/>
    <cellStyle name="20% - Accent3 2 7 24 2" xfId="26594" xr:uid="{F716FE75-674A-4ABA-A17B-4E615D73B322}"/>
    <cellStyle name="20% - Accent3 2 7 25" xfId="15639" xr:uid="{4401D429-0B45-4522-AEE0-48CDC9D5241D}"/>
    <cellStyle name="20% - Accent3 2 7 25 2" xfId="27742" xr:uid="{4D0ABB0E-A8F5-41AB-A7AA-BE55315788CD}"/>
    <cellStyle name="20% - Accent3 2 7 26" xfId="16420" xr:uid="{5DFA0AD4-CFC2-40DA-BBA3-FAEA45070C55}"/>
    <cellStyle name="20% - Accent3 2 7 26 2" xfId="28514" xr:uid="{FF5BD863-6EF6-4687-B5B3-490A514284B0}"/>
    <cellStyle name="20% - Accent3 2 7 27" xfId="17402" xr:uid="{B48FB780-A96E-4003-A9FF-0F85C4EE97B0}"/>
    <cellStyle name="20% - Accent3 2 7 27 2" xfId="29330" xr:uid="{8E322C79-B48B-477A-9337-88A305A39095}"/>
    <cellStyle name="20% - Accent3 2 7 28" xfId="16356" xr:uid="{E80D2C64-C062-4921-8703-D96CDD21BC73}"/>
    <cellStyle name="20% - Accent3 2 7 28 2" xfId="28451" xr:uid="{45B079CE-D0F3-4A06-9315-3E8097CF5E9E}"/>
    <cellStyle name="20% - Accent3 2 7 29" xfId="17109" xr:uid="{06730F4B-4715-44B7-8CB8-D8894B448152}"/>
    <cellStyle name="20% - Accent3 2 7 29 2" xfId="29103" xr:uid="{C29D1F41-8ECC-4336-9AC8-00C1807E0FDC}"/>
    <cellStyle name="20% - Accent3 2 7 3" xfId="10170" xr:uid="{2BEA5D5F-C62B-4C80-936F-1B75C63D92DB}"/>
    <cellStyle name="20% - Accent3 2 7 3 2" xfId="23535" xr:uid="{A6180EA6-4532-40DC-A606-0AA7501AD40E}"/>
    <cellStyle name="20% - Accent3 2 7 30" xfId="16243" xr:uid="{AA0290CA-4F9E-47BA-839E-B6A894DBF7D5}"/>
    <cellStyle name="20% - Accent3 2 7 30 2" xfId="28339" xr:uid="{6688C4A0-E3AB-4D49-85A7-9EFDBF4EF480}"/>
    <cellStyle name="20% - Accent3 2 7 31" xfId="17579" xr:uid="{F35B776F-14B8-4E6D-8198-81F3B1DB5C3E}"/>
    <cellStyle name="20% - Accent3 2 7 31 2" xfId="29466" xr:uid="{412DD08C-12E3-4DA0-8090-E4C1AA4ADDEC}"/>
    <cellStyle name="20% - Accent3 2 7 32" xfId="18777" xr:uid="{28FF81F6-9C55-4950-8D10-24E4EC20924F}"/>
    <cellStyle name="20% - Accent3 2 7 32 2" xfId="30436" xr:uid="{78583BC4-B8DD-42C8-9549-4BECAA2A6F52}"/>
    <cellStyle name="20% - Accent3 2 7 33" xfId="18641" xr:uid="{95F996F3-BF94-4C70-85E1-22CDC672B195}"/>
    <cellStyle name="20% - Accent3 2 7 33 2" xfId="30325" xr:uid="{EA58E816-1544-474B-86E1-03EBAF4E5519}"/>
    <cellStyle name="20% - Accent3 2 7 34" xfId="18263" xr:uid="{721CEA8D-62E6-4010-8D41-6A94089EC15D}"/>
    <cellStyle name="20% - Accent3 2 7 34 2" xfId="30030" xr:uid="{932A23F2-5DA9-47F2-A6F7-12780A60E74B}"/>
    <cellStyle name="20% - Accent3 2 7 35" xfId="19988" xr:uid="{C843E8EA-1112-4963-942F-4FDFF537D9FA}"/>
    <cellStyle name="20% - Accent3 2 7 35 2" xfId="31335" xr:uid="{E66814D1-E27A-4228-9035-5400A35CC774}"/>
    <cellStyle name="20% - Accent3 2 7 36" xfId="20329" xr:uid="{7DB9F787-4480-43E2-B23C-137DBC135697}"/>
    <cellStyle name="20% - Accent3 2 7 36 2" xfId="31676" xr:uid="{E08513A0-8604-4F33-969A-A3BB3DC740D1}"/>
    <cellStyle name="20% - Accent3 2 7 37" xfId="20121" xr:uid="{DCC5DA8E-7317-4C21-811C-554ECCB08A04}"/>
    <cellStyle name="20% - Accent3 2 7 37 2" xfId="31468" xr:uid="{E233AA33-8D87-4227-91C0-7409850C47F3}"/>
    <cellStyle name="20% - Accent3 2 7 38" xfId="8691" xr:uid="{27522D9F-B2C0-4BE8-A3C6-311A518467BE}"/>
    <cellStyle name="20% - Accent3 2 7 4" xfId="9337" xr:uid="{16E36AB8-C5A7-4D3F-8EC8-59B25B8C8070}"/>
    <cellStyle name="20% - Accent3 2 7 4 2" xfId="22702" xr:uid="{84595D7E-5276-4040-9042-4490317D33D0}"/>
    <cellStyle name="20% - Accent3 2 7 5" xfId="11170" xr:uid="{CA5070F8-7436-492E-B20E-18D0BB803591}"/>
    <cellStyle name="20% - Accent3 2 7 5 2" xfId="24405" xr:uid="{77DC2E25-6487-4383-A00C-54EEFD6B2642}"/>
    <cellStyle name="20% - Accent3 2 7 6" xfId="10861" xr:uid="{928BFE00-B930-4974-AEBD-BFBD06814847}"/>
    <cellStyle name="20% - Accent3 2 7 6 2" xfId="24137" xr:uid="{9F14A01A-875A-4389-842A-85D8CC9E6927}"/>
    <cellStyle name="20% - Accent3 2 7 7" xfId="10073" xr:uid="{5E24339E-A60A-46C8-AB2A-C672C4B44FBE}"/>
    <cellStyle name="20% - Accent3 2 7 7 2" xfId="23440" xr:uid="{51F70D11-646B-4628-857E-26F7C4EAAB23}"/>
    <cellStyle name="20% - Accent3 2 7 8" xfId="12160" xr:uid="{61B4717E-8686-46A5-A764-47D7305F1129}"/>
    <cellStyle name="20% - Accent3 2 7 8 2" xfId="25260" xr:uid="{8A60CC88-DCDA-486D-88AC-B5D3EBA0F063}"/>
    <cellStyle name="20% - Accent3 2 7 9" xfId="12542" xr:uid="{F9C70ED7-EDF2-4140-BA2A-2551A267C9A3}"/>
    <cellStyle name="20% - Accent3 2 7 9 2" xfId="25569" xr:uid="{A89DE398-DD2E-4D99-93FF-596F96958763}"/>
    <cellStyle name="20% - Accent3 2 8" xfId="1054" xr:uid="{5E17EC62-23E7-4342-87BE-CE56B20035BA}"/>
    <cellStyle name="20% - Accent3 2 8 10" xfId="9610" xr:uid="{1B2D047C-5401-4707-B214-491A50BFC400}"/>
    <cellStyle name="20% - Accent3 2 8 10 2" xfId="22978" xr:uid="{2DDFEA08-80DD-4BB8-81BA-0B1BC8250D37}"/>
    <cellStyle name="20% - Accent3 2 8 11" xfId="12755" xr:uid="{C5F7A4D2-1576-46C3-B61F-47005C863A71}"/>
    <cellStyle name="20% - Accent3 2 8 11 2" xfId="25744" xr:uid="{0991FE36-C40E-4A68-A126-6165045D0DEB}"/>
    <cellStyle name="20% - Accent3 2 8 12" xfId="10582" xr:uid="{0F555E56-ABAF-4402-B9CE-CB31162607F0}"/>
    <cellStyle name="20% - Accent3 2 8 12 2" xfId="23897" xr:uid="{E225A942-79DF-4532-9998-9505F6481BBE}"/>
    <cellStyle name="20% - Accent3 2 8 13" xfId="12710" xr:uid="{B31A1D68-F03D-4062-91A8-0C364CD4ED92}"/>
    <cellStyle name="20% - Accent3 2 8 13 2" xfId="25702" xr:uid="{906BD1C1-7619-4BD7-9497-3D112659E9A0}"/>
    <cellStyle name="20% - Accent3 2 8 14" xfId="8900" xr:uid="{3F3402C3-FC9F-4E18-A856-859354F04EED}"/>
    <cellStyle name="20% - Accent3 2 8 14 2" xfId="22309" xr:uid="{0E99BEC7-87F8-4578-B005-CA0D22F73C11}"/>
    <cellStyle name="20% - Accent3 2 8 15" xfId="9281" xr:uid="{3E812C17-0B3A-405B-BB49-8DF31360ED7E}"/>
    <cellStyle name="20% - Accent3 2 8 15 2" xfId="22651" xr:uid="{CF853296-4DB1-4B87-98F5-4BFFD646D18F}"/>
    <cellStyle name="20% - Accent3 2 8 16" xfId="12040" xr:uid="{418FEBF7-C5C4-47B7-BB3D-84F2AEB2A45C}"/>
    <cellStyle name="20% - Accent3 2 8 16 2" xfId="25172" xr:uid="{A76481F6-5510-49D0-B0A3-143CFEA469A2}"/>
    <cellStyle name="20% - Accent3 2 8 17" xfId="9405" xr:uid="{8E22D625-2216-4996-B1A9-52AAEA492858}"/>
    <cellStyle name="20% - Accent3 2 8 17 2" xfId="22766" xr:uid="{DB9C66A7-F640-4557-820B-7B82EA375408}"/>
    <cellStyle name="20% - Accent3 2 8 18" xfId="10245" xr:uid="{BE5180DD-E0D3-4481-9C31-E0A246E57924}"/>
    <cellStyle name="20% - Accent3 2 8 18 2" xfId="23599" xr:uid="{E2DE68D2-C579-4927-83DB-87BE31C7F030}"/>
    <cellStyle name="20% - Accent3 2 8 19" xfId="10485" xr:uid="{457DCD42-EE7F-4268-B2DC-CB9BB0052257}"/>
    <cellStyle name="20% - Accent3 2 8 19 2" xfId="23814" xr:uid="{2CDC973D-9694-4265-81DA-0373263626A5}"/>
    <cellStyle name="20% - Accent3 2 8 2" xfId="8483" xr:uid="{A9731DAA-B313-4905-B28E-91E86B7685A8}"/>
    <cellStyle name="20% - Accent3 2 8 2 2" xfId="22075" xr:uid="{65519F98-F698-46DB-87D5-80BEBC396BB9}"/>
    <cellStyle name="20% - Accent3 2 8 20" xfId="13958" xr:uid="{9BC677FB-7CE5-4EC6-AB00-2C002B4F5F94}"/>
    <cellStyle name="20% - Accent3 2 8 20 2" xfId="26627" xr:uid="{E7ABBE69-B998-4687-ABB1-09C23AF0BA5A}"/>
    <cellStyle name="20% - Accent3 2 8 21" xfId="10359" xr:uid="{B4F82348-9439-499A-A898-24A296E3BB78}"/>
    <cellStyle name="20% - Accent3 2 8 21 2" xfId="23705" xr:uid="{AE103778-1272-4252-B29E-60008C97B0FC}"/>
    <cellStyle name="20% - Accent3 2 8 22" xfId="13831" xr:uid="{D005C099-A93E-4396-95A7-B12097CF6733}"/>
    <cellStyle name="20% - Accent3 2 8 22 2" xfId="26547" xr:uid="{1213CE38-28E0-4BC7-A80C-8046DCC9CC44}"/>
    <cellStyle name="20% - Accent3 2 8 23" xfId="9792" xr:uid="{970D000E-4B0C-4A5C-A5C9-69290EE3D9B7}"/>
    <cellStyle name="20% - Accent3 2 8 23 2" xfId="23159" xr:uid="{7501056A-D724-4BEF-81A9-A39F7D6AF044}"/>
    <cellStyle name="20% - Accent3 2 8 24" xfId="14776" xr:uid="{5A53BD29-DDE8-4ED3-AB13-D7A46D438979}"/>
    <cellStyle name="20% - Accent3 2 8 24 2" xfId="27139" xr:uid="{A690839D-2AA9-4ED2-BD00-70B08B5EB1F2}"/>
    <cellStyle name="20% - Accent3 2 8 25" xfId="15640" xr:uid="{BF735E75-722F-4A04-8F51-CB62D68DB28B}"/>
    <cellStyle name="20% - Accent3 2 8 25 2" xfId="27743" xr:uid="{0AF1328E-ED60-4AC5-B2CF-09C9ED4EBAFD}"/>
    <cellStyle name="20% - Accent3 2 8 26" xfId="16419" xr:uid="{231E3159-271D-4585-B843-B6A5FD1D63CF}"/>
    <cellStyle name="20% - Accent3 2 8 26 2" xfId="28513" xr:uid="{0525FEC8-8496-4C56-801B-911AE82926F1}"/>
    <cellStyle name="20% - Accent3 2 8 27" xfId="17264" xr:uid="{E0009012-962D-4DF1-A10A-7BA8CDA5110C}"/>
    <cellStyle name="20% - Accent3 2 8 27 2" xfId="29217" xr:uid="{2433ABD4-3207-4AB0-989E-4B62E09B6AE7}"/>
    <cellStyle name="20% - Accent3 2 8 28" xfId="16355" xr:uid="{C9796DE7-840B-4DBA-80F6-747B8336938C}"/>
    <cellStyle name="20% - Accent3 2 8 28 2" xfId="28450" xr:uid="{6F1424EA-DE91-40FB-8DE6-E0C212C2360A}"/>
    <cellStyle name="20% - Accent3 2 8 29" xfId="17259" xr:uid="{838F2A79-270D-42AE-B062-6C4380433062}"/>
    <cellStyle name="20% - Accent3 2 8 29 2" xfId="29212" xr:uid="{231BEDA5-E971-4570-8184-413948D04811}"/>
    <cellStyle name="20% - Accent3 2 8 3" xfId="10169" xr:uid="{E99D7D51-D71D-4033-A2B6-FFE423BE2DF6}"/>
    <cellStyle name="20% - Accent3 2 8 3 2" xfId="23534" xr:uid="{4E6C3FC4-FF06-4B56-AFEE-34470819EECD}"/>
    <cellStyle name="20% - Accent3 2 8 30" xfId="17885" xr:uid="{AB698DC1-BCB5-4D03-908E-598AF924AD29}"/>
    <cellStyle name="20% - Accent3 2 8 30 2" xfId="29734" xr:uid="{6F9FD0DC-FEA7-4E59-AB0A-89673BFA4564}"/>
    <cellStyle name="20% - Accent3 2 8 31" xfId="18229" xr:uid="{D09E5496-3AD7-4032-A065-51B6E6FB93E0}"/>
    <cellStyle name="20% - Accent3 2 8 31 2" xfId="30010" xr:uid="{1ABF264F-26BC-4872-AEF4-FDECF1CFF94F}"/>
    <cellStyle name="20% - Accent3 2 8 32" xfId="18798" xr:uid="{05BE1B28-8493-4CB9-BB02-AD9A49E1FB10}"/>
    <cellStyle name="20% - Accent3 2 8 32 2" xfId="30455" xr:uid="{A85CEE5B-1331-4180-8A2B-C45B88CAD345}"/>
    <cellStyle name="20% - Accent3 2 8 33" xfId="16805" xr:uid="{34281613-8764-4C2D-B078-FF319CA3A1E2}"/>
    <cellStyle name="20% - Accent3 2 8 33 2" xfId="28855" xr:uid="{1B77BDB9-2AC6-44B1-978C-FE51BBAEB45A}"/>
    <cellStyle name="20% - Accent3 2 8 34" xfId="18295" xr:uid="{854F5BD0-D0BD-454F-95E9-79AE6E61E40C}"/>
    <cellStyle name="20% - Accent3 2 8 34 2" xfId="30047" xr:uid="{EA3C3DDD-C44E-4BE5-8CC7-DB8A685E14CA}"/>
    <cellStyle name="20% - Accent3 2 8 35" xfId="19989" xr:uid="{12909FD9-E035-48E3-AA78-9DE376E7C518}"/>
    <cellStyle name="20% - Accent3 2 8 35 2" xfId="31336" xr:uid="{598340E4-589C-4A2C-824E-C8E9F12E3053}"/>
    <cellStyle name="20% - Accent3 2 8 36" xfId="20328" xr:uid="{F2662DFA-A0CB-4EDA-9625-9EC2C38E2179}"/>
    <cellStyle name="20% - Accent3 2 8 36 2" xfId="31675" xr:uid="{17554DB0-78B8-4A60-8509-45F78975B694}"/>
    <cellStyle name="20% - Accent3 2 8 37" xfId="20122" xr:uid="{0E007B9F-25F5-4083-AB83-78F47202DFE8}"/>
    <cellStyle name="20% - Accent3 2 8 37 2" xfId="31469" xr:uid="{957458CE-B52A-4F68-BAB7-7C6942BA5412}"/>
    <cellStyle name="20% - Accent3 2 8 38" xfId="8690" xr:uid="{9B2E0517-8524-40D4-9173-16CC32F5E1A4}"/>
    <cellStyle name="20% - Accent3 2 8 4" xfId="9338" xr:uid="{89752999-5EB8-4A21-AAA8-1FBB8D56ACCC}"/>
    <cellStyle name="20% - Accent3 2 8 4 2" xfId="22703" xr:uid="{246C6DB6-8D18-4998-95F6-811B3199244F}"/>
    <cellStyle name="20% - Accent3 2 8 5" xfId="10165" xr:uid="{2A7EA36D-5483-451B-965C-1F9CDCCB9BDB}"/>
    <cellStyle name="20% - Accent3 2 8 5 2" xfId="23530" xr:uid="{FCAAC447-0B13-49F0-80D8-0E71FDE72A41}"/>
    <cellStyle name="20% - Accent3 2 8 6" xfId="9476" xr:uid="{3010E84C-0AE4-4BED-B439-064D39A1211E}"/>
    <cellStyle name="20% - Accent3 2 8 6 2" xfId="22837" xr:uid="{F93F291B-10AA-4262-810E-E903085297DE}"/>
    <cellStyle name="20% - Accent3 2 8 7" xfId="10072" xr:uid="{F7421B9D-1DB6-4B42-AC05-C46077A450E2}"/>
    <cellStyle name="20% - Accent3 2 8 7 2" xfId="23439" xr:uid="{402F907C-7604-4D69-A47F-D85569EE7A82}"/>
    <cellStyle name="20% - Accent3 2 8 8" xfId="12204" xr:uid="{83368FCE-7F95-4233-A1AE-354ADBF9CE41}"/>
    <cellStyle name="20% - Accent3 2 8 8 2" xfId="25301" xr:uid="{A1F620CE-8455-4326-8B1B-6F463E00BBE9}"/>
    <cellStyle name="20% - Accent3 2 8 9" xfId="12496" xr:uid="{4F6647B5-4AA3-492E-8275-231A5A88D59F}"/>
    <cellStyle name="20% - Accent3 2 8 9 2" xfId="25530" xr:uid="{3CA58E2F-0614-437A-A882-9A29DE882644}"/>
    <cellStyle name="20% - Accent3 2 9" xfId="1055" xr:uid="{D9059B27-A518-44D7-AE14-3A1B07FC4982}"/>
    <cellStyle name="20% - Accent3 2 9 10" xfId="10557" xr:uid="{15083586-E8EA-4C62-BC6D-215495A6A3CF}"/>
    <cellStyle name="20% - Accent3 2 9 10 2" xfId="23875" xr:uid="{F37E0AFE-081F-4DFA-A1F7-4BDEB51058CB}"/>
    <cellStyle name="20% - Accent3 2 9 11" xfId="9093" xr:uid="{8B5E9F0D-9540-497C-8088-0A3C022FD111}"/>
    <cellStyle name="20% - Accent3 2 9 11 2" xfId="22488" xr:uid="{ADD0BA61-5A8E-4287-B0DD-46710C74B9F3}"/>
    <cellStyle name="20% - Accent3 2 9 12" xfId="10430" xr:uid="{72E76621-4799-487E-8A30-AC8644BCA247}"/>
    <cellStyle name="20% - Accent3 2 9 12 2" xfId="23765" xr:uid="{D040587C-1EB5-478B-9BDD-DCFC1A5356A2}"/>
    <cellStyle name="20% - Accent3 2 9 13" xfId="13050" xr:uid="{697A4AB6-9D9A-4E7C-9F45-95CAFD46B208}"/>
    <cellStyle name="20% - Accent3 2 9 13 2" xfId="25965" xr:uid="{0860EF5B-4654-432A-B75E-CCC73BBFDD7B}"/>
    <cellStyle name="20% - Accent3 2 9 14" xfId="10320" xr:uid="{D5EBC3C2-1273-402A-9D2C-F229D865238E}"/>
    <cellStyle name="20% - Accent3 2 9 14 2" xfId="23668" xr:uid="{D2D8841F-8C8E-4249-9E55-5E6BFAA0E8D4}"/>
    <cellStyle name="20% - Accent3 2 9 15" xfId="10638" xr:uid="{A8190A04-FC91-49B3-80BB-3333A96EB779}"/>
    <cellStyle name="20% - Accent3 2 9 15 2" xfId="23954" xr:uid="{8BD14FDD-A8BF-4531-8174-95A31108283B}"/>
    <cellStyle name="20% - Accent3 2 9 16" xfId="10239" xr:uid="{58B8FF23-710D-4137-A8F8-B8AEB3151128}"/>
    <cellStyle name="20% - Accent3 2 9 16 2" xfId="23593" xr:uid="{8D10E3B2-5841-437D-BEA1-F9F39B29F572}"/>
    <cellStyle name="20% - Accent3 2 9 17" xfId="10492" xr:uid="{C0101DF9-7863-49DB-80A2-5167AB00AFDA}"/>
    <cellStyle name="20% - Accent3 2 9 17 2" xfId="23821" xr:uid="{EE3CC6DC-DA0C-49AE-8A5A-40AD56ED9621}"/>
    <cellStyle name="20% - Accent3 2 9 18" xfId="8846" xr:uid="{D645EE62-1DBF-47A5-957B-8EA25DF83448}"/>
    <cellStyle name="20% - Accent3 2 9 18 2" xfId="22268" xr:uid="{44B42638-02D5-43CA-8B1E-6CDF379ECBC1}"/>
    <cellStyle name="20% - Accent3 2 9 19" xfId="12941" xr:uid="{7D6B3BF1-C0DF-449F-94B8-CEE371C904C5}"/>
    <cellStyle name="20% - Accent3 2 9 19 2" xfId="25881" xr:uid="{D084A3CD-36BF-4E21-8F51-B2633C164F9A}"/>
    <cellStyle name="20% - Accent3 2 9 2" xfId="8484" xr:uid="{0014BDE3-20A0-4508-BEE9-BB9222A736CA}"/>
    <cellStyle name="20% - Accent3 2 9 2 2" xfId="22076" xr:uid="{3C220ED4-EA7A-4DD6-8E60-25746DCA6733}"/>
    <cellStyle name="20% - Accent3 2 9 20" xfId="13984" xr:uid="{410BD428-7F3A-4311-9ACC-FC5AC84500D9}"/>
    <cellStyle name="20% - Accent3 2 9 20 2" xfId="26652" xr:uid="{B5F5B7D1-722F-4B5B-B2C9-A60C058E7BF5}"/>
    <cellStyle name="20% - Accent3 2 9 21" xfId="10263" xr:uid="{BA4D8C28-86D5-4F8E-8664-CC901793AF1B}"/>
    <cellStyle name="20% - Accent3 2 9 21 2" xfId="23617" xr:uid="{FBCFD543-A5E0-49F3-80DE-7A543480C573}"/>
    <cellStyle name="20% - Accent3 2 9 22" xfId="13102" xr:uid="{75B03858-E3CC-4447-A88B-D2AFDC027BDE}"/>
    <cellStyle name="20% - Accent3 2 9 22 2" xfId="26012" xr:uid="{003521AE-D1F5-4951-B9CF-87A1CF7B4D89}"/>
    <cellStyle name="20% - Accent3 2 9 23" xfId="13209" xr:uid="{9B349687-01A5-43C3-9815-EEDB9056D9E9}"/>
    <cellStyle name="20% - Accent3 2 9 23 2" xfId="26084" xr:uid="{94D7C1C1-43EE-4BE9-9FDA-6C2D3BD7165A}"/>
    <cellStyle name="20% - Accent3 2 9 24" xfId="14748" xr:uid="{E1236D73-1185-4427-B385-8E71C758AE69}"/>
    <cellStyle name="20% - Accent3 2 9 24 2" xfId="27127" xr:uid="{B34172B9-DD8F-4A9E-B6ED-52CC741D27B9}"/>
    <cellStyle name="20% - Accent3 2 9 25" xfId="15641" xr:uid="{F14DD9CD-5F19-4C59-A874-0A71499B80BF}"/>
    <cellStyle name="20% - Accent3 2 9 25 2" xfId="27744" xr:uid="{A6324C5A-61A2-49DC-AAB0-216C2BDCA8F0}"/>
    <cellStyle name="20% - Accent3 2 9 26" xfId="16418" xr:uid="{04799F8A-97DD-4ECB-844B-FFEF031F294A}"/>
    <cellStyle name="20% - Accent3 2 9 26 2" xfId="28512" xr:uid="{F1E5F24B-3543-4604-8214-B1456B85DB0B}"/>
    <cellStyle name="20% - Accent3 2 9 27" xfId="15785" xr:uid="{8B3DB478-9E3F-4F6F-896B-75BC2EAB7D37}"/>
    <cellStyle name="20% - Accent3 2 9 27 2" xfId="27883" xr:uid="{53F2A16D-8950-46E1-8141-A5C8AFC6E896}"/>
    <cellStyle name="20% - Accent3 2 9 28" xfId="16354" xr:uid="{E5381658-5042-4A65-9B6D-AB942BBB5705}"/>
    <cellStyle name="20% - Accent3 2 9 28 2" xfId="28449" xr:uid="{8330ABF3-3637-411D-83FD-09896DB462C2}"/>
    <cellStyle name="20% - Accent3 2 9 29" xfId="17807" xr:uid="{A96AAC47-E036-40A5-8D1E-6CA245A12267}"/>
    <cellStyle name="20% - Accent3 2 9 29 2" xfId="29668" xr:uid="{D4A56495-9A4F-477D-BDDF-D48FC1E891C2}"/>
    <cellStyle name="20% - Accent3 2 9 3" xfId="10168" xr:uid="{D34AF3FB-15E8-4FC2-A657-ABACB44705B7}"/>
    <cellStyle name="20% - Accent3 2 9 3 2" xfId="23533" xr:uid="{BA48FCDD-4EED-4103-BC55-EB9E01413A8B}"/>
    <cellStyle name="20% - Accent3 2 9 30" xfId="18150" xr:uid="{D3DA797E-567E-4620-86A4-0115A059760E}"/>
    <cellStyle name="20% - Accent3 2 9 30 2" xfId="29944" xr:uid="{C16AE96D-76CE-47A1-AAAD-35FA17C14D81}"/>
    <cellStyle name="20% - Accent3 2 9 31" xfId="18472" xr:uid="{764C4484-7A36-4834-AEB0-1DBA2A1D91C6}"/>
    <cellStyle name="20% - Accent3 2 9 31 2" xfId="30199" xr:uid="{4E25780E-BA14-4641-9DF6-19707B635F46}"/>
    <cellStyle name="20% - Accent3 2 9 32" xfId="17637" xr:uid="{81B1BA05-5AF2-4FC0-8F7F-47D6149E2335}"/>
    <cellStyle name="20% - Accent3 2 9 32 2" xfId="29524" xr:uid="{0FA15309-FFAF-4972-96BA-4771201B2F4A}"/>
    <cellStyle name="20% - Accent3 2 9 33" xfId="17596" xr:uid="{A7A8D857-E279-458E-A007-730244DF68E4}"/>
    <cellStyle name="20% - Accent3 2 9 33 2" xfId="29483" xr:uid="{22972102-AC49-436F-887D-936181E0CC62}"/>
    <cellStyle name="20% - Accent3 2 9 34" xfId="17133" xr:uid="{C315E896-6B10-41EF-90AA-14C49F083249}"/>
    <cellStyle name="20% - Accent3 2 9 34 2" xfId="29119" xr:uid="{F2A4AA07-20D7-4821-B1AB-11CE6D07CFEA}"/>
    <cellStyle name="20% - Accent3 2 9 35" xfId="19990" xr:uid="{DCB98376-F26A-49E5-92A0-296A6E43BABA}"/>
    <cellStyle name="20% - Accent3 2 9 35 2" xfId="31337" xr:uid="{EDD1EC66-3059-4DDC-9C9C-0AE59AF86CEB}"/>
    <cellStyle name="20% - Accent3 2 9 36" xfId="20610" xr:uid="{6F96152A-2709-4A2E-B793-2EF94D6E3AEC}"/>
    <cellStyle name="20% - Accent3 2 9 36 2" xfId="31930" xr:uid="{F84D1EB5-8739-4486-BCE7-02C33A3DF09B}"/>
    <cellStyle name="20% - Accent3 2 9 37" xfId="20123" xr:uid="{44DAF959-84C2-4E32-912A-307868A0A35D}"/>
    <cellStyle name="20% - Accent3 2 9 37 2" xfId="31470" xr:uid="{927F57B8-97D1-4F80-B105-1365DD2A84DB}"/>
    <cellStyle name="20% - Accent3 2 9 38" xfId="8689" xr:uid="{7E93794A-4915-4ECB-97B4-9C4B385E4910}"/>
    <cellStyle name="20% - Accent3 2 9 4" xfId="9339" xr:uid="{80A542E2-8630-4DFD-8E8E-993F554DBAF6}"/>
    <cellStyle name="20% - Accent3 2 9 4 2" xfId="22704" xr:uid="{23458ADA-1B7E-40C5-A6CC-46BAFAFD4EF9}"/>
    <cellStyle name="20% - Accent3 2 9 5" xfId="11171" xr:uid="{439553A5-5B97-4CA7-94E7-55154BF4ACA5}"/>
    <cellStyle name="20% - Accent3 2 9 5 2" xfId="24406" xr:uid="{DBAA9E01-3B55-4D62-AE8D-2FF1DC49ABDA}"/>
    <cellStyle name="20% - Accent3 2 9 6" xfId="10862" xr:uid="{453C5339-9F4F-4F9B-893C-D8B7F7B11023}"/>
    <cellStyle name="20% - Accent3 2 9 6 2" xfId="24138" xr:uid="{EFF6A9BD-6692-43B4-A87B-8C98DC9E9E53}"/>
    <cellStyle name="20% - Accent3 2 9 7" xfId="11942" xr:uid="{832A01F6-E67C-43AD-B4D2-9007A71F3DFE}"/>
    <cellStyle name="20% - Accent3 2 9 7 2" xfId="25085" xr:uid="{D726F33F-93D1-4FA4-A381-AD5714273DFB}"/>
    <cellStyle name="20% - Accent3 2 9 8" xfId="10704" xr:uid="{5B3A2419-D95B-455D-93DD-FDB650FC2867}"/>
    <cellStyle name="20% - Accent3 2 9 8 2" xfId="24001" xr:uid="{7BF411C5-87DC-43B3-ACEE-B260BB3D6B0C}"/>
    <cellStyle name="20% - Accent3 2 9 9" xfId="10656" xr:uid="{C2004AFC-DAC4-4739-A04D-5B413A4724FE}"/>
    <cellStyle name="20% - Accent3 2 9 9 2" xfId="23972" xr:uid="{8F837210-0A8B-494F-882A-3E069D23ECFD}"/>
    <cellStyle name="20% - Accent3 20" xfId="12452" xr:uid="{23DD1ACB-6B9F-4A11-90FA-B2D5231C46F0}"/>
    <cellStyle name="20% - Accent3 20 2" xfId="25496" xr:uid="{34E07063-9442-4CFC-BFA4-77884425DFC1}"/>
    <cellStyle name="20% - Accent3 21" xfId="12648" xr:uid="{505CD7E7-3F53-4346-989B-A00ED45F1559}"/>
    <cellStyle name="20% - Accent3 21 2" xfId="25651" xr:uid="{1049A5F7-7BBE-4BB7-8CFF-4F4CB28070D7}"/>
    <cellStyle name="20% - Accent3 22" xfId="12825" xr:uid="{7CCD90BE-CF97-439B-9F17-C0A57BB15DC5}"/>
    <cellStyle name="20% - Accent3 22 2" xfId="25790" xr:uid="{0888B818-D6F0-4402-BE26-A2CB16F16FAB}"/>
    <cellStyle name="20% - Accent3 23" xfId="12991" xr:uid="{3BC86C97-CEEC-4B12-9D6A-8539AE115B1D}"/>
    <cellStyle name="20% - Accent3 23 2" xfId="25915" xr:uid="{A566EB43-C0D0-49A7-8CC9-A8F70E6F9829}"/>
    <cellStyle name="20% - Accent3 24" xfId="13161" xr:uid="{1596F85A-92FA-4519-8CB8-51C4A3E2801F}"/>
    <cellStyle name="20% - Accent3 24 2" xfId="26046" xr:uid="{423AF7C1-66C4-4151-8078-EC387477C28A}"/>
    <cellStyle name="20% - Accent3 25" xfId="13303" xr:uid="{DE3EA5A6-33FA-4839-9861-8300DB1F4F26}"/>
    <cellStyle name="20% - Accent3 25 2" xfId="26159" xr:uid="{B94ED093-6A50-46C5-92DD-12C92833B9AD}"/>
    <cellStyle name="20% - Accent3 26" xfId="13500" xr:uid="{F79B5BC1-9278-4C88-9592-E69169CA81B3}"/>
    <cellStyle name="20% - Accent3 26 2" xfId="26312" xr:uid="{735C4319-A0B9-4DFA-8F76-F4A5BDBBFA22}"/>
    <cellStyle name="20% - Accent3 27" xfId="13721" xr:uid="{B2E739C5-1C30-42FB-956B-64617D121BE0}"/>
    <cellStyle name="20% - Accent3 27 2" xfId="26460" xr:uid="{F9B00711-D3D2-4380-96C0-8C5CFFB99C7A}"/>
    <cellStyle name="20% - Accent3 28" xfId="13905" xr:uid="{EF2CF543-81DE-4FC8-8A28-14FB309A5EA7}"/>
    <cellStyle name="20% - Accent3 28 2" xfId="26584" xr:uid="{225B50BB-630A-4F9C-8483-AE4B1A48CFA1}"/>
    <cellStyle name="20% - Accent3 29" xfId="14070" xr:uid="{73205F84-D6E1-4F07-AADA-2062EC4D5C7E}"/>
    <cellStyle name="20% - Accent3 29 2" xfId="26695" xr:uid="{B0823656-FD7A-4763-B79C-47C39CC9DF7C}"/>
    <cellStyle name="20% - Accent3 3" xfId="1056" xr:uid="{A75EB55E-DAA5-4F4C-A2E8-321E978AA96C}"/>
    <cellStyle name="20% - Accent3 3 2" xfId="5039" xr:uid="{7F8CA87B-1CD6-490A-BCA2-C394A354C0B3}"/>
    <cellStyle name="20% - Accent3 3 2 10" xfId="16590" xr:uid="{26665DDA-1883-441A-8816-3C2D65F966BB}"/>
    <cellStyle name="20% - Accent3 3 2 10 2" xfId="28667" xr:uid="{33E7B1DE-4851-4548-8A0F-E67B966C5032}"/>
    <cellStyle name="20% - Accent3 3 2 11" xfId="18703" xr:uid="{5DD57A42-7A58-4CE6-A942-D13DB75615F2}"/>
    <cellStyle name="20% - Accent3 3 2 11 2" xfId="30384" xr:uid="{9A6F3D86-A166-4D39-96D5-507520FE203E}"/>
    <cellStyle name="20% - Accent3 3 2 12" xfId="20480" xr:uid="{0D2C255F-1BF1-45FA-B733-1DB9FBC31F1B}"/>
    <cellStyle name="20% - Accent3 3 2 12 2" xfId="31809" xr:uid="{377C7143-6EEF-4D0E-8F8E-156C1B5E8DB4}"/>
    <cellStyle name="20% - Accent3 3 2 13" xfId="19896" xr:uid="{FB1DADAD-3C67-476D-8829-4AFC399FF988}"/>
    <cellStyle name="20% - Accent3 3 2 13 2" xfId="31251" xr:uid="{0EF48CD2-23D6-45C0-AD67-B9DFC0DFE336}"/>
    <cellStyle name="20% - Accent3 3 2 14" xfId="20450" xr:uid="{A6569767-6CC3-4EE1-9CF7-701CF9B3322A}"/>
    <cellStyle name="20% - Accent3 3 2 14 2" xfId="31785" xr:uid="{62BE2A8F-1BC4-4969-AD22-43B8306B3035}"/>
    <cellStyle name="20% - Accent3 3 2 15" xfId="21411" xr:uid="{3F0951AB-D668-4839-A3BF-8C05B8CFC48B}"/>
    <cellStyle name="20% - Accent3 3 2 16" xfId="7926" xr:uid="{6E8F4745-FB42-467F-8BA8-74539833D5F6}"/>
    <cellStyle name="20% - Accent3 3 2 17" xfId="33191" xr:uid="{0062950C-A3AC-4AA5-B326-14DCC653E188}"/>
    <cellStyle name="20% - Accent3 3 2 2" xfId="10893" xr:uid="{F5D8E783-35BE-48FD-9E74-CB1DB591FCB1}"/>
    <cellStyle name="20% - Accent3 3 2 2 2" xfId="24165" xr:uid="{2E4713D7-E014-4848-BA27-FC0C7384A0D9}"/>
    <cellStyle name="20% - Accent3 3 2 3" xfId="15175" xr:uid="{F2BFEB17-9E4B-462C-AD5A-E3C2D117330D}"/>
    <cellStyle name="20% - Accent3 3 2 3 2" xfId="27335" xr:uid="{E82D969A-3E6C-40CA-BB05-1B9FB61A55DE}"/>
    <cellStyle name="20% - Accent3 3 2 4" xfId="16840" xr:uid="{C71C6851-1F81-4165-ABE3-DA376EC52D97}"/>
    <cellStyle name="20% - Accent3 3 2 4 2" xfId="28885" xr:uid="{0AE7A24F-5A85-4137-87FD-FAB91328644E}"/>
    <cellStyle name="20% - Accent3 3 2 5" xfId="15291" xr:uid="{E0A7C265-E3E8-47BC-BD37-F255037A7093}"/>
    <cellStyle name="20% - Accent3 3 2 5 2" xfId="27437" xr:uid="{F6E2E701-C53D-4E01-9C8A-546C5E96CCDF}"/>
    <cellStyle name="20% - Accent3 3 2 6" xfId="16731" xr:uid="{9CE4545D-CBAF-4CEF-B48B-E4958D185AF2}"/>
    <cellStyle name="20% - Accent3 3 2 6 2" xfId="28788" xr:uid="{9E19D032-945D-4CA3-8FCB-5D6C749AE0DE}"/>
    <cellStyle name="20% - Accent3 3 2 7" xfId="15397" xr:uid="{3D6EAB1B-FCD8-424B-A4B5-07E027A2B60D}"/>
    <cellStyle name="20% - Accent3 3 2 7 2" xfId="27532" xr:uid="{A8116B70-E870-4847-98C1-A0DE58B8B8AF}"/>
    <cellStyle name="20% - Accent3 3 2 8" xfId="17929" xr:uid="{945DC32F-369A-41EE-8405-B309C1977213}"/>
    <cellStyle name="20% - Accent3 3 2 8 2" xfId="29760" xr:uid="{5CA2FF7C-4A68-4322-9F8B-471198CB3A79}"/>
    <cellStyle name="20% - Accent3 3 2 9" xfId="15450" xr:uid="{12B9AB3B-2607-4191-AAA5-14FFED9E25DF}"/>
    <cellStyle name="20% - Accent3 3 2 9 2" xfId="27574" xr:uid="{9E2D4616-3E55-410E-A7A9-0C93C6CD30AD}"/>
    <cellStyle name="20% - Accent3 3 3" xfId="33022" xr:uid="{940B88F5-D009-44EF-BBB5-87B205F48B41}"/>
    <cellStyle name="20% - Accent3 30" xfId="14237" xr:uid="{CD4984AE-AAE2-49C7-91E6-92F36001DA81}"/>
    <cellStyle name="20% - Accent3 30 2" xfId="26807" xr:uid="{A7BB63F1-ED0B-4695-B489-161E8530B16E}"/>
    <cellStyle name="20% - Accent3 31" xfId="14419" xr:uid="{FD229894-8663-42DF-BA5D-1DB1C18F11ED}"/>
    <cellStyle name="20% - Accent3 31 2" xfId="26918" xr:uid="{B39405DA-AAE1-4EC5-9783-3FB7A8F3F255}"/>
    <cellStyle name="20% - Accent3 32" xfId="14545" xr:uid="{D5039C0B-B26B-4D43-A5FD-94F719B1935D}"/>
    <cellStyle name="20% - Accent3 32 2" xfId="26996" xr:uid="{E910A9EA-B7B8-41AB-9572-D255BB4A5A80}"/>
    <cellStyle name="20% - Accent3 33" xfId="14685" xr:uid="{357A0BD0-3436-4024-9601-6090D15815F1}"/>
    <cellStyle name="20% - Accent3 33 2" xfId="27083" xr:uid="{C0B04457-630A-4B0D-8FC1-9012BCBFF1B4}"/>
    <cellStyle name="20% - Accent3 34" xfId="14810" xr:uid="{BB334400-70F1-40B5-BA9B-EDD5B466A14B}"/>
    <cellStyle name="20% - Accent3 34 2" xfId="27155" xr:uid="{640E19DD-DB0D-475B-8F5C-9BE1CF8733E6}"/>
    <cellStyle name="20% - Accent3 35" xfId="14929" xr:uid="{907D85DB-F0B8-4BAD-88C1-A1113F05AA63}"/>
    <cellStyle name="20% - Accent3 35 2" xfId="27208" xr:uid="{2BAE84E8-13AC-4CD0-AAA9-B1FB1373232F}"/>
    <cellStyle name="20% - Accent3 36" xfId="15027" xr:uid="{765E0279-F1B7-467F-A3C4-831DC7BE3045}"/>
    <cellStyle name="20% - Accent3 36 2" xfId="27244" xr:uid="{0457B09D-E5D2-4B88-99DB-1861836BBD14}"/>
    <cellStyle name="20% - Accent3 37" xfId="17020" xr:uid="{E160D989-C9EE-4EE1-8282-2FB9675A7DEB}"/>
    <cellStyle name="20% - Accent3 37 2" xfId="29026" xr:uid="{41311379-6EE0-4F19-9187-E26B39322EF6}"/>
    <cellStyle name="20% - Accent3 38" xfId="17352" xr:uid="{0E535A3E-272B-455B-B275-2EF18275C283}"/>
    <cellStyle name="20% - Accent3 38 2" xfId="29290" xr:uid="{6BE4C89F-CA0B-4A80-987D-EA60A37702FF}"/>
    <cellStyle name="20% - Accent3 39" xfId="17741" xr:uid="{E8C255A1-6CD7-44A1-B07E-D9C5CA5F1CB7}"/>
    <cellStyle name="20% - Accent3 39 2" xfId="29612" xr:uid="{335D2B2A-77FA-41CF-B427-57D2849C07ED}"/>
    <cellStyle name="20% - Accent3 4" xfId="1057" xr:uid="{D4647359-C749-483A-8CE1-02D6B18A0C18}"/>
    <cellStyle name="20% - Accent3 4 10" xfId="11532" xr:uid="{1A1A0B99-3CB1-4FAF-928E-A8DAE725C810}"/>
    <cellStyle name="20% - Accent3 4 10 2" xfId="24737" xr:uid="{4744A347-34E0-4415-BBCA-FA6434556429}"/>
    <cellStyle name="20% - Accent3 4 11" xfId="9092" xr:uid="{B8418970-0BB5-4956-942B-B19428CCDB40}"/>
    <cellStyle name="20% - Accent3 4 11 2" xfId="22487" xr:uid="{59CF2329-7486-4D7A-9FA6-E73E86FF8AFF}"/>
    <cellStyle name="20% - Accent3 4 12" xfId="10583" xr:uid="{1A9BAACE-A0C1-4675-A7F5-9997AB8291EA}"/>
    <cellStyle name="20% - Accent3 4 12 2" xfId="23898" xr:uid="{E1242A88-8C17-4DF5-A154-E6966F990C4F}"/>
    <cellStyle name="20% - Accent3 4 13" xfId="9203" xr:uid="{F04DD5DC-B2D3-4AB9-9907-90BD9DA95BAB}"/>
    <cellStyle name="20% - Accent3 4 13 2" xfId="22582" xr:uid="{555E9B76-42F5-4134-858E-737B90846E18}"/>
    <cellStyle name="20% - Accent3 4 14" xfId="10321" xr:uid="{4A1FBA70-E495-4C8F-A245-8BA8F5C010D6}"/>
    <cellStyle name="20% - Accent3 4 14 2" xfId="23669" xr:uid="{29C254D4-CEDE-42FE-9942-C343E7DEF9CF}"/>
    <cellStyle name="20% - Accent3 4 15" xfId="11659" xr:uid="{C35713BE-BEFB-4E89-B99D-31E8E89CFDC9}"/>
    <cellStyle name="20% - Accent3 4 15 2" xfId="24850" xr:uid="{FB2B5CCC-5C42-4510-8917-F818B01A835E}"/>
    <cellStyle name="20% - Accent3 4 16" xfId="10240" xr:uid="{F4020D65-8BCF-4131-81A1-57B0D1B40199}"/>
    <cellStyle name="20% - Accent3 4 16 2" xfId="23594" xr:uid="{04280B04-AE9C-4CC1-A29F-8DC017A7AA13}"/>
    <cellStyle name="20% - Accent3 4 17" xfId="11850" xr:uid="{82BBD968-CC91-4B37-B07A-DD3A4EC790AE}"/>
    <cellStyle name="20% - Accent3 4 17 2" xfId="25013" xr:uid="{E7901261-3AAA-4D62-8EC1-57098CAD082A}"/>
    <cellStyle name="20% - Accent3 4 18" xfId="10246" xr:uid="{77FF67EC-253A-4FED-87A5-4D37FE0E635E}"/>
    <cellStyle name="20% - Accent3 4 18 2" xfId="23600" xr:uid="{A7CC66E0-A400-4152-9978-BB5B73B2E676}"/>
    <cellStyle name="20% - Accent3 4 19" xfId="14136" xr:uid="{26BB1D4C-248E-4363-89E8-3A65573FFDCD}"/>
    <cellStyle name="20% - Accent3 4 19 2" xfId="26747" xr:uid="{C79156D8-8F9E-4C1D-BCEE-53C828EAD21B}"/>
    <cellStyle name="20% - Accent3 4 2" xfId="4967" xr:uid="{E6C26745-5528-4084-9885-5084FE59B2B2}"/>
    <cellStyle name="20% - Accent3 4 2 10" xfId="16591" xr:uid="{CE666165-EDE6-48E1-B432-FF5F86762A7C}"/>
    <cellStyle name="20% - Accent3 4 2 10 2" xfId="28668" xr:uid="{E4C0B037-18CD-4EBB-9805-E5AFBA57DD05}"/>
    <cellStyle name="20% - Accent3 4 2 11" xfId="15526" xr:uid="{ADDA6F0E-C18A-4D72-802E-DAA542872529}"/>
    <cellStyle name="20% - Accent3 4 2 11 2" xfId="27637" xr:uid="{689D4488-71F1-491D-B654-67507608EEDF}"/>
    <cellStyle name="20% - Accent3 4 2 12" xfId="20481" xr:uid="{A68B639F-DA3F-460F-999E-8FF58C2CC76E}"/>
    <cellStyle name="20% - Accent3 4 2 12 2" xfId="31810" xr:uid="{7D4736BF-CEDE-497A-BF40-41D2FFE55A30}"/>
    <cellStyle name="20% - Accent3 4 2 13" xfId="19895" xr:uid="{B2A3469D-D46F-4B42-AB14-88DCDC037ABF}"/>
    <cellStyle name="20% - Accent3 4 2 13 2" xfId="31250" xr:uid="{7425FA58-3E70-403D-A90A-E56E31104DB2}"/>
    <cellStyle name="20% - Accent3 4 2 14" xfId="20451" xr:uid="{2F7CC362-EDE6-459C-88D9-F183E9D8B193}"/>
    <cellStyle name="20% - Accent3 4 2 14 2" xfId="31786" xr:uid="{6E0AFE92-3F45-47C6-A07E-2A12976EB0A7}"/>
    <cellStyle name="20% - Accent3 4 2 15" xfId="21313" xr:uid="{D68D3A25-8093-4C2E-BD1B-AF8EA2C78BB3}"/>
    <cellStyle name="20% - Accent3 4 2 16" xfId="7927" xr:uid="{6D4DB23A-2B87-4E79-B8FF-43200937D36E}"/>
    <cellStyle name="20% - Accent3 4 2 17" xfId="33233" xr:uid="{39C56D84-8785-443D-984F-7E80BA40CE83}"/>
    <cellStyle name="20% - Accent3 4 2 2" xfId="9457" xr:uid="{C1E9A02A-34F6-4981-A08C-E4B9A9F4A2D6}"/>
    <cellStyle name="20% - Accent3 4 2 2 2" xfId="22818" xr:uid="{C1E230E1-5BAE-4DB0-A86E-1A7C5146119D}"/>
    <cellStyle name="20% - Accent3 4 2 3" xfId="15174" xr:uid="{FA98CE18-A5B6-49CE-BF0B-B7BB15DE2700}"/>
    <cellStyle name="20% - Accent3 4 2 3 2" xfId="27334" xr:uid="{DE69A678-9AB1-443C-9384-952C69BDDE2F}"/>
    <cellStyle name="20% - Accent3 4 2 4" xfId="16841" xr:uid="{D2BF6286-07F4-472C-ABEF-A4C1ABBDCE36}"/>
    <cellStyle name="20% - Accent3 4 2 4 2" xfId="28886" xr:uid="{4DE270A1-0F12-4F57-BD40-47F593B654AC}"/>
    <cellStyle name="20% - Accent3 4 2 5" xfId="15290" xr:uid="{690C5C02-2BB4-4AE5-A90A-CCD2FF03409B}"/>
    <cellStyle name="20% - Accent3 4 2 5 2" xfId="27436" xr:uid="{74138C7E-54D3-44E8-8FC1-43C5FE79AE91}"/>
    <cellStyle name="20% - Accent3 4 2 6" xfId="16732" xr:uid="{EC108604-327E-4337-BAB0-D04B4B88C0FB}"/>
    <cellStyle name="20% - Accent3 4 2 6 2" xfId="28789" xr:uid="{8E51179E-EF95-4E66-B72C-C07643870F33}"/>
    <cellStyle name="20% - Accent3 4 2 7" xfId="15396" xr:uid="{C46D7579-E697-45C3-949C-6949816E1B2D}"/>
    <cellStyle name="20% - Accent3 4 2 7 2" xfId="27531" xr:uid="{FE442D86-D502-43BF-A054-A07CB89D6B2B}"/>
    <cellStyle name="20% - Accent3 4 2 8" xfId="16646" xr:uid="{164FE2FB-D1D1-48D4-917B-0AB11FCE76FE}"/>
    <cellStyle name="20% - Accent3 4 2 8 2" xfId="28715" xr:uid="{5A0F7BE4-7899-46CC-A9F4-283A676D95CF}"/>
    <cellStyle name="20% - Accent3 4 2 9" xfId="17321" xr:uid="{4C26F99B-CE40-47B1-A3CB-CE03831172B1}"/>
    <cellStyle name="20% - Accent3 4 2 9 2" xfId="29272" xr:uid="{FB1C46F3-B604-4793-A00D-DEA66772B6EF}"/>
    <cellStyle name="20% - Accent3 4 20" xfId="14065" xr:uid="{0BCC5AA2-92EE-452B-BE91-4F21606D6D2F}"/>
    <cellStyle name="20% - Accent3 4 20 2" xfId="26694" xr:uid="{1C1BAE1A-C1B9-45CE-B6AF-771DE59E6C3F}"/>
    <cellStyle name="20% - Accent3 4 21" xfId="12438" xr:uid="{E60C2E1D-6A42-4126-A90F-A7F19C568A7D}"/>
    <cellStyle name="20% - Accent3 4 21 2" xfId="25489" xr:uid="{33A0B866-318F-4719-B72B-7A0C0370B2D3}"/>
    <cellStyle name="20% - Accent3 4 22" xfId="13233" xr:uid="{618ECD02-D69C-4AE6-8DC5-FBC1103DF28B}"/>
    <cellStyle name="20% - Accent3 4 22 2" xfId="26107" xr:uid="{3DDF0B0E-5220-4086-9B33-0B155B5FA61F}"/>
    <cellStyle name="20% - Accent3 4 23" xfId="14313" xr:uid="{C2AD550B-1EF1-4C32-81B9-3AA3D58594A3}"/>
    <cellStyle name="20% - Accent3 4 23 2" xfId="26870" xr:uid="{1144E725-4AA7-4EC8-8CA0-6AB10978E148}"/>
    <cellStyle name="20% - Accent3 4 24" xfId="14705" xr:uid="{F7210C55-2A00-4332-995E-73F0B9BD70F5}"/>
    <cellStyle name="20% - Accent3 4 24 2" xfId="27095" xr:uid="{6C9BF4BE-EE75-4471-A234-4F2A47D413EC}"/>
    <cellStyle name="20% - Accent3 4 25" xfId="15643" xr:uid="{BE22B7C1-1545-4A12-ABFD-71FF59DEE46C}"/>
    <cellStyle name="20% - Accent3 4 25 2" xfId="27746" xr:uid="{2C0D71F5-268E-42E3-87DC-0A04B03512E7}"/>
    <cellStyle name="20% - Accent3 4 26" xfId="16416" xr:uid="{172CC496-5401-4DF3-BE7D-C4FE5602FEB6}"/>
    <cellStyle name="20% - Accent3 4 26 2" xfId="28510" xr:uid="{2F51C58D-9B4E-4EE1-BB49-AEDB41DB8FE0}"/>
    <cellStyle name="20% - Accent3 4 27" xfId="15787" xr:uid="{5E213790-E6A5-4756-B4D4-0F6333F3201C}"/>
    <cellStyle name="20% - Accent3 4 27 2" xfId="27885" xr:uid="{61D32A49-A3FA-43E0-963D-F95381C2DCBA}"/>
    <cellStyle name="20% - Accent3 4 28" xfId="16353" xr:uid="{C1A4F190-792B-46B6-A150-B936F634D757}"/>
    <cellStyle name="20% - Accent3 4 28 2" xfId="28448" xr:uid="{808CF6ED-B5F4-46CF-8A79-874E700263E9}"/>
    <cellStyle name="20% - Accent3 4 29" xfId="17537" xr:uid="{44DF1738-7327-4050-9B52-5AF67B348817}"/>
    <cellStyle name="20% - Accent3 4 29 2" xfId="29439" xr:uid="{1F21993A-2968-4ACE-B13C-3274E1C39745}"/>
    <cellStyle name="20% - Accent3 4 3" xfId="8485" xr:uid="{30AB6321-7FC0-4EEA-AE76-1D1EC6748031}"/>
    <cellStyle name="20% - Accent3 4 3 2" xfId="22077" xr:uid="{968256DF-84A0-4312-B405-5A7939DAC287}"/>
    <cellStyle name="20% - Accent3 4 3 3" xfId="33064" xr:uid="{FD595404-9520-43F8-B237-7A9B0BD75F55}"/>
    <cellStyle name="20% - Accent3 4 30" xfId="16237" xr:uid="{CDFBE704-BF71-446E-8E1A-B323EFF28EB5}"/>
    <cellStyle name="20% - Accent3 4 30 2" xfId="28333" xr:uid="{415E082E-98F1-4A16-810D-722B4B6627D9}"/>
    <cellStyle name="20% - Accent3 4 31" xfId="17495" xr:uid="{40AF1891-97A5-44B8-8FD4-B987FE2FF8A6}"/>
    <cellStyle name="20% - Accent3 4 31 2" xfId="29413" xr:uid="{D2C42302-E352-4608-BEB7-F20F25C5753F}"/>
    <cellStyle name="20% - Accent3 4 32" xfId="19082" xr:uid="{812AA3AD-1CA5-470A-97EC-E88FE7E2AE8C}"/>
    <cellStyle name="20% - Accent3 4 32 2" xfId="30672" xr:uid="{D878F725-FCB0-4581-9FBC-9C8FAC9C358F}"/>
    <cellStyle name="20% - Accent3 4 33" xfId="19373" xr:uid="{9A247634-9848-4E05-BFB7-9556683C9FA7}"/>
    <cellStyle name="20% - Accent3 4 33 2" xfId="30891" xr:uid="{9095A6BD-A8C2-49F0-A148-1F89B6517F62}"/>
    <cellStyle name="20% - Accent3 4 34" xfId="16172" xr:uid="{6D472B3F-EFA7-449E-AAB7-86B579515E79}"/>
    <cellStyle name="20% - Accent3 4 34 2" xfId="28268" xr:uid="{025008CC-2A67-426E-83E0-A38C99B8F9AF}"/>
    <cellStyle name="20% - Accent3 4 35" xfId="19991" xr:uid="{D90ED002-4604-4468-AA65-6CC0B4295720}"/>
    <cellStyle name="20% - Accent3 4 35 2" xfId="31338" xr:uid="{F04AD65F-C55F-4331-87A4-23052E2B3BC6}"/>
    <cellStyle name="20% - Accent3 4 36" xfId="20609" xr:uid="{B9187763-EFD0-451C-814E-3FD6E9FF8D90}"/>
    <cellStyle name="20% - Accent3 4 36 2" xfId="31929" xr:uid="{46855780-E05F-4269-8184-826022761753}"/>
    <cellStyle name="20% - Accent3 4 37" xfId="20124" xr:uid="{265F8F58-F8C6-40C0-B4DE-BABCE09A3E81}"/>
    <cellStyle name="20% - Accent3 4 37 2" xfId="31471" xr:uid="{63E754FE-FFE5-404D-AF06-B872FD0D828F}"/>
    <cellStyle name="20% - Accent3 4 38" xfId="8419" xr:uid="{40A3CF09-A54A-4721-9E91-E4CFB9ED77E9}"/>
    <cellStyle name="20% - Accent3 4 4" xfId="9340" xr:uid="{7937E4BF-C821-427B-B698-8A5C6F1CD47D}"/>
    <cellStyle name="20% - Accent3 4 4 2" xfId="22705" xr:uid="{FD10F374-AE32-48CF-944A-D05CD9831208}"/>
    <cellStyle name="20% - Accent3 4 5" xfId="11172" xr:uid="{03D9F726-3C2D-432D-9FCB-DE288F1ABA81}"/>
    <cellStyle name="20% - Accent3 4 5 2" xfId="24407" xr:uid="{9A6AD44B-DDFD-4317-BD96-419D8370B380}"/>
    <cellStyle name="20% - Accent3 4 6" xfId="10864" xr:uid="{BBD85A23-2EBB-41D2-BBAF-314200C259E9}"/>
    <cellStyle name="20% - Accent3 4 6 2" xfId="24140" xr:uid="{B8D58C81-A56C-4D6E-98C9-48465237EF06}"/>
    <cellStyle name="20% - Accent3 4 7" xfId="8848" xr:uid="{168621ED-7ABC-4E2B-8B20-3C47860BB720}"/>
    <cellStyle name="20% - Accent3 4 7 2" xfId="22270" xr:uid="{48883871-A96E-4391-A9E1-280A58C59A87}"/>
    <cellStyle name="20% - Accent3 4 8" xfId="10705" xr:uid="{8B1A98DC-F919-4525-ABE6-92AAE389455E}"/>
    <cellStyle name="20% - Accent3 4 8 2" xfId="24002" xr:uid="{97200517-5F9D-4E30-BC67-553D98CD14E6}"/>
    <cellStyle name="20% - Accent3 4 9" xfId="11236" xr:uid="{11EF7C65-61AF-4690-B053-3647D174F790}"/>
    <cellStyle name="20% - Accent3 4 9 2" xfId="24461" xr:uid="{A2C5D2A3-F009-44EF-9059-B3E6DB42C110}"/>
    <cellStyle name="20% - Accent3 40" xfId="18090" xr:uid="{F0ABF1FA-6EDD-464C-A6C0-DAEF044E35BB}"/>
    <cellStyle name="20% - Accent3 40 2" xfId="29892" xr:uid="{3B8D28DC-114F-4D16-9E64-B47285B1679A}"/>
    <cellStyle name="20% - Accent3 41" xfId="18424" xr:uid="{7DC62853-CABF-4A1C-9A30-A4BF7E25A858}"/>
    <cellStyle name="20% - Accent3 41 2" xfId="30159" xr:uid="{51B94495-D11A-45D8-809B-5CEFC4E5F418}"/>
    <cellStyle name="20% - Accent3 42" xfId="18724" xr:uid="{CACBD48E-2657-418E-8034-8866F242B403}"/>
    <cellStyle name="20% - Accent3 42 2" xfId="30393" xr:uid="{FDF01995-D87C-4676-BF6F-023057A4BD9E}"/>
    <cellStyle name="20% - Accent3 43" xfId="18998" xr:uid="{1FC3D0BA-6A72-4686-A731-02D539002041}"/>
    <cellStyle name="20% - Accent3 43 2" xfId="30601" xr:uid="{F0C9550C-8540-4CB6-96D8-4F935C99939F}"/>
    <cellStyle name="20% - Accent3 44" xfId="19284" xr:uid="{BA2E76DE-BCD1-4C15-A234-D4570CFD5D8D}"/>
    <cellStyle name="20% - Accent3 44 2" xfId="30823" xr:uid="{011A3D14-CBCC-4E98-A085-036FB4B01CFB}"/>
    <cellStyle name="20% - Accent3 45" xfId="19521" xr:uid="{7A2E5017-EBA6-43FD-A8AE-2FB4199B7127}"/>
    <cellStyle name="20% - Accent3 45 2" xfId="30995" xr:uid="{0F224A19-7373-4685-9A47-2ECE13762D4D}"/>
    <cellStyle name="20% - Accent3 46" xfId="19727" xr:uid="{398DC0BA-6276-4B48-957B-3837BFDE54E8}"/>
    <cellStyle name="20% - Accent3 46 2" xfId="31139" xr:uid="{2F4A5B8C-2F7F-4E3F-ABA7-27181AB4A76A}"/>
    <cellStyle name="20% - Accent3 47" xfId="20685" xr:uid="{465225BA-B439-4C83-B1BD-8152C4AF64DD}"/>
    <cellStyle name="20% - Accent3 47 2" xfId="31990" xr:uid="{A6E76FB4-F510-4CAC-98AF-A211508E3AB9}"/>
    <cellStyle name="20% - Accent3 48" xfId="20927" xr:uid="{950C55B8-7E1B-4ADF-B7B8-FF256ABF1D7E}"/>
    <cellStyle name="20% - Accent3 48 2" xfId="32169" xr:uid="{E143CFE5-BB4D-4FF1-8A40-35082D68C62F}"/>
    <cellStyle name="20% - Accent3 49" xfId="21203" xr:uid="{EAA07EC0-C449-4322-BF02-8F825A0ED190}"/>
    <cellStyle name="20% - Accent3 49 2" xfId="32375" xr:uid="{63BEE309-C3D5-492E-B67C-7F9DD9A06309}"/>
    <cellStyle name="20% - Accent3 5" xfId="1058" xr:uid="{7B6899A3-68BE-4D32-BEA5-02C8C1C90C0F}"/>
    <cellStyle name="20% - Accent3 5 10" xfId="11757" xr:uid="{B4F790DA-2BF0-4033-A1CD-073959FC0995}"/>
    <cellStyle name="20% - Accent3 5 10 2" xfId="24930" xr:uid="{9530F122-41D9-4EE6-9D30-CBCF9E6616C5}"/>
    <cellStyle name="20% - Accent3 5 11" xfId="9091" xr:uid="{4FC80278-624E-4FA8-A695-6693328EA461}"/>
    <cellStyle name="20% - Accent3 5 11 2" xfId="22486" xr:uid="{DD7E4FA0-5493-4A94-91F0-25BB547ABF36}"/>
    <cellStyle name="20% - Accent3 5 12" xfId="10746" xr:uid="{1A03AE81-2A42-48E2-995A-F8AD030FDAAF}"/>
    <cellStyle name="20% - Accent3 5 12 2" xfId="24040" xr:uid="{3121D02A-4F1C-4742-998A-2F6E5C0CF069}"/>
    <cellStyle name="20% - Accent3 5 13" xfId="12897" xr:uid="{C4016D78-E75B-40C9-8FA1-E6A992483F4F}"/>
    <cellStyle name="20% - Accent3 5 13 2" xfId="25847" xr:uid="{70257074-6227-426F-95EE-46E2498E29A5}"/>
    <cellStyle name="20% - Accent3 5 14" xfId="12519" xr:uid="{412B71CD-A47C-4C2C-8015-63C4B0AC1994}"/>
    <cellStyle name="20% - Accent3 5 14 2" xfId="25552" xr:uid="{50C691DD-201F-453A-880C-8588CA2E7A59}"/>
    <cellStyle name="20% - Accent3 5 15" xfId="11256" xr:uid="{F0545F28-3176-4F6C-A2D5-A617D0D766C8}"/>
    <cellStyle name="20% - Accent3 5 15 2" xfId="24480" xr:uid="{5C5AD07D-722A-456F-91CE-904207ACC32B}"/>
    <cellStyle name="20% - Accent3 5 16" xfId="10344" xr:uid="{178E096A-0AD3-4DA4-91F4-EE909750641A}"/>
    <cellStyle name="20% - Accent3 5 16 2" xfId="23691" xr:uid="{2E83C481-6E29-4345-AEA6-C5FA6C1C4A07}"/>
    <cellStyle name="20% - Accent3 5 17" xfId="12610" xr:uid="{0A69759C-BAEA-4F4C-8636-2F141AD6E508}"/>
    <cellStyle name="20% - Accent3 5 17 2" xfId="25627" xr:uid="{FA50F7D3-518F-4916-BD56-7F3FA8AA8648}"/>
    <cellStyle name="20% - Accent3 5 18" xfId="13329" xr:uid="{56A66DAC-3FC3-4222-83EC-D03578C14BB4}"/>
    <cellStyle name="20% - Accent3 5 18 2" xfId="26177" xr:uid="{9A2B1365-51D3-47A9-ADE7-759E2D447C0A}"/>
    <cellStyle name="20% - Accent3 5 19" xfId="14188" xr:uid="{9201012E-2B0C-4E69-A319-5B163A1E4FE8}"/>
    <cellStyle name="20% - Accent3 5 19 2" xfId="26784" xr:uid="{76FC4201-C5C8-4ECC-AD43-25E95A71B950}"/>
    <cellStyle name="20% - Accent3 5 2" xfId="4958" xr:uid="{45E4CB17-6F65-4FB6-B8AE-60AF573B457F}"/>
    <cellStyle name="20% - Accent3 5 2 10" xfId="16592" xr:uid="{1733AEE0-F83B-4CA2-AEDA-39ED39BDED0D}"/>
    <cellStyle name="20% - Accent3 5 2 10 2" xfId="28669" xr:uid="{C255CDAB-1172-4B34-BB1F-AB7A8259BA78}"/>
    <cellStyle name="20% - Accent3 5 2 11" xfId="18704" xr:uid="{367E6FDB-B87D-4949-B9F1-DA6A095CEDB2}"/>
    <cellStyle name="20% - Accent3 5 2 11 2" xfId="30385" xr:uid="{1C433DD9-2D11-473E-9070-4DDD73AB3EB7}"/>
    <cellStyle name="20% - Accent3 5 2 12" xfId="20482" xr:uid="{C691F800-9F3C-4756-85A8-D3F935FF8F10}"/>
    <cellStyle name="20% - Accent3 5 2 12 2" xfId="31811" xr:uid="{D0019E0C-18CF-451D-8742-C8537B726DC7}"/>
    <cellStyle name="20% - Accent3 5 2 13" xfId="19894" xr:uid="{FFA15A81-D9DA-4369-9C1B-490712B32821}"/>
    <cellStyle name="20% - Accent3 5 2 13 2" xfId="31249" xr:uid="{3D1F2688-F5E7-4E4A-B243-6C7644CACADD}"/>
    <cellStyle name="20% - Accent3 5 2 14" xfId="20452" xr:uid="{54AC8A44-5EC2-4571-891F-FE9BC85EB3AD}"/>
    <cellStyle name="20% - Accent3 5 2 14 2" xfId="31787" xr:uid="{A4F296C7-F8D7-4430-BEDD-3F49CD703148}"/>
    <cellStyle name="20% - Accent3 5 2 15" xfId="21314" xr:uid="{D5BCEDF1-15CD-4B31-9788-74243D40B037}"/>
    <cellStyle name="20% - Accent3 5 2 16" xfId="7928" xr:uid="{8D11D1F1-8F4D-44E9-9A3C-A80D7F81213D}"/>
    <cellStyle name="20% - Accent3 5 2 17" xfId="33274" xr:uid="{53BD791D-46D0-4DE6-99F0-74C9AC5B3E5D}"/>
    <cellStyle name="20% - Accent3 5 2 2" xfId="9458" xr:uid="{6D530B04-F425-407B-8664-22F8BB1446B8}"/>
    <cellStyle name="20% - Accent3 5 2 2 2" xfId="22819" xr:uid="{A13E441A-2559-459B-9CEC-B0EEAAD8ACE7}"/>
    <cellStyle name="20% - Accent3 5 2 3" xfId="15173" xr:uid="{2216CC9B-8D3E-4C83-A202-A0F9B331D630}"/>
    <cellStyle name="20% - Accent3 5 2 3 2" xfId="27333" xr:uid="{EDF3379C-8A81-44C1-A3E9-DC47A6DC151A}"/>
    <cellStyle name="20% - Accent3 5 2 4" xfId="16842" xr:uid="{0D0DF1C9-DEDD-4ACE-9141-56C2900D5134}"/>
    <cellStyle name="20% - Accent3 5 2 4 2" xfId="28887" xr:uid="{AB467D8E-5C58-4CE2-A840-0B7838B95EE8}"/>
    <cellStyle name="20% - Accent3 5 2 5" xfId="15289" xr:uid="{39A9F327-BACD-4181-AFCE-2625C7D924CF}"/>
    <cellStyle name="20% - Accent3 5 2 5 2" xfId="27435" xr:uid="{AAA4484E-60B2-4DA0-990F-D34C7903A4A3}"/>
    <cellStyle name="20% - Accent3 5 2 6" xfId="16733" xr:uid="{2B6E00BF-AD60-4B01-9F11-E2C14B237CAF}"/>
    <cellStyle name="20% - Accent3 5 2 6 2" xfId="28790" xr:uid="{08822BE7-1BA9-4CD8-BFFE-7C6E447365CA}"/>
    <cellStyle name="20% - Accent3 5 2 7" xfId="15395" xr:uid="{908F2383-2B4E-4F86-8EB7-65507C6F42D6}"/>
    <cellStyle name="20% - Accent3 5 2 7 2" xfId="27530" xr:uid="{9272D8B0-7C5E-44C9-B670-0BEC3851337F}"/>
    <cellStyle name="20% - Accent3 5 2 8" xfId="16647" xr:uid="{6136F43E-4B8C-4CD1-AD4B-FDEFEAD09E46}"/>
    <cellStyle name="20% - Accent3 5 2 8 2" xfId="28716" xr:uid="{AB65BB19-C74D-42F6-81D8-39EA78B059B3}"/>
    <cellStyle name="20% - Accent3 5 2 9" xfId="17380" xr:uid="{B24EE925-9967-4D20-A09F-EE994CEE61CF}"/>
    <cellStyle name="20% - Accent3 5 2 9 2" xfId="29310" xr:uid="{7524B5A6-B8E9-46D2-BD5A-455F9F704A52}"/>
    <cellStyle name="20% - Accent3 5 20" xfId="14283" xr:uid="{D9515BC6-1F1E-4BF8-86C9-C85AD9181B60}"/>
    <cellStyle name="20% - Accent3 5 20 2" xfId="26842" xr:uid="{95E1ED3B-3810-4232-8518-F362413DD95A}"/>
    <cellStyle name="20% - Accent3 5 21" xfId="10358" xr:uid="{EDF7C26F-B9CB-425B-B14D-70C63F57FE6E}"/>
    <cellStyle name="20% - Accent3 5 21 2" xfId="23704" xr:uid="{7829E1D5-5E38-47CC-B7FA-1A19F7C12276}"/>
    <cellStyle name="20% - Accent3 5 22" xfId="14481" xr:uid="{65255CA6-0B42-462E-8343-4E62C2C01BD6}"/>
    <cellStyle name="20% - Accent3 5 22 2" xfId="26967" xr:uid="{2D88B0DE-BD56-48EF-A06E-078D0E603A89}"/>
    <cellStyle name="20% - Accent3 5 23" xfId="14264" xr:uid="{449DABBC-575C-471D-84F3-69D8EC459E1F}"/>
    <cellStyle name="20% - Accent3 5 23 2" xfId="26825" xr:uid="{46FD0BC0-F7AD-4F14-A9CC-DACC316DA241}"/>
    <cellStyle name="20% - Accent3 5 24" xfId="14160" xr:uid="{C21CD524-3747-4494-B0B9-1D377A23E03C}"/>
    <cellStyle name="20% - Accent3 5 24 2" xfId="26764" xr:uid="{44AECBCA-976F-4613-9B20-BA0155555D55}"/>
    <cellStyle name="20% - Accent3 5 25" xfId="15644" xr:uid="{C65E1A53-D6C7-4A11-B5D4-E33D5C7E69F0}"/>
    <cellStyle name="20% - Accent3 5 25 2" xfId="27747" xr:uid="{829D245E-A836-4154-9ADF-8FDC8367D696}"/>
    <cellStyle name="20% - Accent3 5 26" xfId="16415" xr:uid="{37CEED06-7424-4A6C-8499-F2B360ECA7F1}"/>
    <cellStyle name="20% - Accent3 5 26 2" xfId="28509" xr:uid="{D6656D61-F45C-45A3-9BFC-88140871B04C}"/>
    <cellStyle name="20% - Accent3 5 27" xfId="15788" xr:uid="{BDBFB06D-DC5B-44C2-9FAF-2D2F455156F0}"/>
    <cellStyle name="20% - Accent3 5 27 2" xfId="27886" xr:uid="{8868EC3D-6AF2-4207-89B4-813C9058DE69}"/>
    <cellStyle name="20% - Accent3 5 28" xfId="17727" xr:uid="{BB9426EB-B62A-4668-8825-1FA80748D7E0}"/>
    <cellStyle name="20% - Accent3 5 28 2" xfId="29605" xr:uid="{118454DC-8E33-4328-BEB2-B2ADD5B46525}"/>
    <cellStyle name="20% - Accent3 5 29" xfId="18076" xr:uid="{B4FB00DC-3FC2-4671-88AA-DD9F39623417}"/>
    <cellStyle name="20% - Accent3 5 29 2" xfId="29885" xr:uid="{B543E799-C78A-47CE-9528-9E138A65F8E2}"/>
    <cellStyle name="20% - Accent3 5 3" xfId="8486" xr:uid="{21AB43C7-F993-4CA4-AF2B-31F6EE9FAB0B}"/>
    <cellStyle name="20% - Accent3 5 3 2" xfId="22078" xr:uid="{9844923D-D434-4583-A79C-D8B8F580F7CB}"/>
    <cellStyle name="20% - Accent3 5 30" xfId="18412" xr:uid="{0A771D77-D5DC-45A5-A28C-8091A9870C93}"/>
    <cellStyle name="20% - Accent3 5 30 2" xfId="30154" xr:uid="{5AB7D4D5-CCB9-443E-BEE1-8A684D8F80F8}"/>
    <cellStyle name="20% - Accent3 5 31" xfId="18712" xr:uid="{40809577-046D-4B27-B015-3AD1FEDFDE43}"/>
    <cellStyle name="20% - Accent3 5 31 2" xfId="30388" xr:uid="{19CA415E-0A9F-48C0-800D-E6A45FDC2C5C}"/>
    <cellStyle name="20% - Accent3 5 32" xfId="19051" xr:uid="{2ADF1722-24C8-47A7-A0D1-ABDE1AA2926C}"/>
    <cellStyle name="20% - Accent3 5 32 2" xfId="30646" xr:uid="{F2B17CC2-9499-492E-8528-C9EE2FD0B69B}"/>
    <cellStyle name="20% - Accent3 5 33" xfId="19332" xr:uid="{3ADB40A2-9E58-406C-8C0B-F48D93B9138A}"/>
    <cellStyle name="20% - Accent3 5 33 2" xfId="30861" xr:uid="{5739A459-3C3C-458D-B06D-3C0851871390}"/>
    <cellStyle name="20% - Accent3 5 34" xfId="19509" xr:uid="{536157F8-78FA-4CF5-97B7-F6CD78B1B705}"/>
    <cellStyle name="20% - Accent3 5 34 2" xfId="30990" xr:uid="{5A56678F-D497-44C0-BDE1-6D011C4B084F}"/>
    <cellStyle name="20% - Accent3 5 35" xfId="19992" xr:uid="{FA3FD485-A86A-4644-BA0F-767EF0816F43}"/>
    <cellStyle name="20% - Accent3 5 35 2" xfId="31339" xr:uid="{D0B40A6B-A68B-4988-9828-20822A164F1D}"/>
    <cellStyle name="20% - Accent3 5 36" xfId="20327" xr:uid="{57E3EF8B-8D0E-420C-8886-8EE06756D39F}"/>
    <cellStyle name="20% - Accent3 5 36 2" xfId="31674" xr:uid="{D9AFC3EC-9AD3-4BD8-8725-BDB4B474156D}"/>
    <cellStyle name="20% - Accent3 5 37" xfId="20125" xr:uid="{B505F599-201E-4CC5-9823-668A717C903F}"/>
    <cellStyle name="20% - Accent3 5 37 2" xfId="31472" xr:uid="{1B2D9FD0-A07F-4271-BBBE-B4C8634A65AB}"/>
    <cellStyle name="20% - Accent3 5 38" xfId="8776" xr:uid="{BF3A5609-1C19-4DB1-807E-046DBFE1682D}"/>
    <cellStyle name="20% - Accent3 5 4" xfId="9341" xr:uid="{19E742A6-B3C3-4356-9F90-D8EA0C3C5BF2}"/>
    <cellStyle name="20% - Accent3 5 4 2" xfId="22706" xr:uid="{C0E2DA14-D16B-4972-90CE-E2857434B371}"/>
    <cellStyle name="20% - Accent3 5 5" xfId="10163" xr:uid="{B4FF69C6-3888-409C-83D0-4A43A9C4767D}"/>
    <cellStyle name="20% - Accent3 5 5 2" xfId="23529" xr:uid="{73EA6A8C-37D5-4BF9-8802-BF02D28607BB}"/>
    <cellStyle name="20% - Accent3 5 6" xfId="9479" xr:uid="{3178DA93-F82C-4925-9536-A54758C878D7}"/>
    <cellStyle name="20% - Accent3 5 6 2" xfId="22840" xr:uid="{C56EA1D0-7E09-4457-9FE6-CB65BAF8C1EC}"/>
    <cellStyle name="20% - Accent3 5 7" xfId="11206" xr:uid="{E6067CCD-10F0-4182-AF33-AE4F1382FF26}"/>
    <cellStyle name="20% - Accent3 5 7 2" xfId="24436" xr:uid="{E4D8F527-528A-46A3-921C-1492DF8A2442}"/>
    <cellStyle name="20% - Accent3 5 8" xfId="10706" xr:uid="{25C15701-F5A0-409F-8852-DBC6E0BCF3EF}"/>
    <cellStyle name="20% - Accent3 5 8 2" xfId="24003" xr:uid="{57B7E2BA-F229-4E6F-B9D9-318AA2FF9C45}"/>
    <cellStyle name="20% - Accent3 5 9" xfId="8987" xr:uid="{E9B3A6DA-62A7-4790-8A9B-A419E3FD9C54}"/>
    <cellStyle name="20% - Accent3 5 9 2" xfId="22397" xr:uid="{EF49A6C3-7E03-4D1C-BE97-EA91FC1F0E8D}"/>
    <cellStyle name="20% - Accent3 50" xfId="21608" xr:uid="{DE5EA041-EB0C-455D-B372-C152071741A9}"/>
    <cellStyle name="20% - Accent3 51" xfId="22012" xr:uid="{3BAA6710-D892-4068-9FD6-02D6161DFCEC}"/>
    <cellStyle name="20% - Accent3 52" xfId="32541" xr:uid="{0A0DECEB-14EF-4EF8-B49F-3F5DF02AAA0D}"/>
    <cellStyle name="20% - Accent3 6" xfId="1059" xr:uid="{6A41A0F0-E7A7-40C4-934C-173120C97ED3}"/>
    <cellStyle name="20% - Accent3 6 2" xfId="2914" xr:uid="{23F8C325-1782-4AED-BF69-2BDF8EA55DDF}"/>
    <cellStyle name="20% - Accent3 6 2 10" xfId="16593" xr:uid="{4A9B60AD-C836-413A-BE1F-B99A026FECD7}"/>
    <cellStyle name="20% - Accent3 6 2 10 2" xfId="28670" xr:uid="{53311E01-9D6D-4A83-B163-F47DAA5A1987}"/>
    <cellStyle name="20% - Accent3 6 2 11" xfId="15525" xr:uid="{59CDDA8F-E929-49B1-876B-86A219C31339}"/>
    <cellStyle name="20% - Accent3 6 2 11 2" xfId="27636" xr:uid="{7235918A-4E21-4FF4-B9CF-0EF9D6D31F78}"/>
    <cellStyle name="20% - Accent3 6 2 12" xfId="20483" xr:uid="{5EF313EB-9A0D-4EA3-87A0-C44BD1750668}"/>
    <cellStyle name="20% - Accent3 6 2 12 2" xfId="31812" xr:uid="{6E2F67EA-02FB-4A30-BE04-8830D831005D}"/>
    <cellStyle name="20% - Accent3 6 2 13" xfId="19893" xr:uid="{5F5A7268-A3BA-4288-9F6B-828FEFF4DF1D}"/>
    <cellStyle name="20% - Accent3 6 2 13 2" xfId="31248" xr:uid="{421147D4-E696-408A-A859-A16B813A0065}"/>
    <cellStyle name="20% - Accent3 6 2 14" xfId="20453" xr:uid="{B4BA760F-859F-4FB6-9D11-3C63682FC352}"/>
    <cellStyle name="20% - Accent3 6 2 14 2" xfId="31788" xr:uid="{2D26C2C5-2423-4AB5-818A-670BC236022E}"/>
    <cellStyle name="20% - Accent3 6 2 15" xfId="21412" xr:uid="{3DDC20F4-5507-4809-83AE-4EB318B2A693}"/>
    <cellStyle name="20% - Accent3 6 2 16" xfId="7929" xr:uid="{AA890452-5624-44B8-BA64-1810254E5076}"/>
    <cellStyle name="20% - Accent3 6 2 17" xfId="7457" xr:uid="{482D7C61-0B78-4046-BA45-2C7442857DAF}"/>
    <cellStyle name="20% - Accent3 6 2 18" xfId="5063" xr:uid="{15CDC045-8D99-4CD4-9773-77F7F8B19EE4}"/>
    <cellStyle name="20% - Accent3 6 2 19" xfId="33315" xr:uid="{AD3ACBEB-9B43-42B9-8CC5-59CEE47DDAFC}"/>
    <cellStyle name="20% - Accent3 6 2 2" xfId="10895" xr:uid="{C905BE15-84B8-47F6-811F-CF3BC7AFEB0E}"/>
    <cellStyle name="20% - Accent3 6 2 2 2" xfId="24167" xr:uid="{CCD1600F-4BB9-45AE-94C0-7567D85DEA5F}"/>
    <cellStyle name="20% - Accent3 6 2 3" xfId="15172" xr:uid="{185731E3-EC50-4593-B3C1-D3A6792DE989}"/>
    <cellStyle name="20% - Accent3 6 2 3 2" xfId="27332" xr:uid="{9EA4B024-2EA0-4B83-A1C6-EDCFF8463F99}"/>
    <cellStyle name="20% - Accent3 6 2 4" xfId="16843" xr:uid="{2A243A5B-03AE-4958-9F85-3E27C901EF6E}"/>
    <cellStyle name="20% - Accent3 6 2 4 2" xfId="28888" xr:uid="{9EB0C2F7-56A7-4C85-954D-8524C64D7BAD}"/>
    <cellStyle name="20% - Accent3 6 2 5" xfId="15288" xr:uid="{BB008256-B3E6-41DC-93EA-7E5734805D24}"/>
    <cellStyle name="20% - Accent3 6 2 5 2" xfId="27434" xr:uid="{E36DBDC9-ABAE-4259-BF83-9D1126610834}"/>
    <cellStyle name="20% - Accent3 6 2 6" xfId="16734" xr:uid="{E1FB8FE9-69C8-4DB4-8F48-C48C25C63E57}"/>
    <cellStyle name="20% - Accent3 6 2 6 2" xfId="28791" xr:uid="{EF0CC633-B037-47BC-84EC-68CEE672D505}"/>
    <cellStyle name="20% - Accent3 6 2 7" xfId="15394" xr:uid="{BBA478E0-335F-42F1-B48E-A5C912958134}"/>
    <cellStyle name="20% - Accent3 6 2 7 2" xfId="27529" xr:uid="{94E3C237-D555-452A-9AF6-8FABEBD95B08}"/>
    <cellStyle name="20% - Accent3 6 2 8" xfId="16991" xr:uid="{08622339-6BFB-408A-BB0E-47B646D47FAE}"/>
    <cellStyle name="20% - Accent3 6 2 8 2" xfId="29010" xr:uid="{017151CC-204B-42F6-A522-570B6C64632C}"/>
    <cellStyle name="20% - Accent3 6 2 9" xfId="17425" xr:uid="{D82F93F8-4BD0-4B41-8F73-7A0C1154CF1F}"/>
    <cellStyle name="20% - Accent3 6 2 9 2" xfId="29353" xr:uid="{BCFD05B7-424A-4813-BDE2-EEE03583E04E}"/>
    <cellStyle name="20% - Accent3 6 3" xfId="3085" xr:uid="{BCB81CDF-A7B6-4D4F-8ED9-D4DAF80BCB87}"/>
    <cellStyle name="20% - Accent3 6 3 2" xfId="7718" xr:uid="{E2845B4A-12D7-45A8-864B-514965AE0F1C}"/>
    <cellStyle name="20% - Accent3 6 4" xfId="7235" xr:uid="{EA203C0F-EAB3-4D8E-8236-59D0566A4595}"/>
    <cellStyle name="20% - Accent3 6 5" xfId="3550" xr:uid="{8585EB12-5C79-420D-8252-6908E3E2CA42}"/>
    <cellStyle name="20% - Accent3 7" xfId="1060" xr:uid="{0757CB10-E52B-454D-BEDB-0A1A06570358}"/>
    <cellStyle name="20% - Accent3 7 2" xfId="2915" xr:uid="{F4F7351B-670E-4CF3-A2DD-6D59E7785B32}"/>
    <cellStyle name="20% - Accent3 7 2 10" xfId="16594" xr:uid="{0CF98A06-4ED2-412E-8405-A0FB98ED5F43}"/>
    <cellStyle name="20% - Accent3 7 2 10 2" xfId="28671" xr:uid="{5BAD2973-28EF-4C9B-84F2-EBF1757DC908}"/>
    <cellStyle name="20% - Accent3 7 2 11" xfId="15524" xr:uid="{7BC40134-1BF2-40F7-BE34-E0FA18F17E5F}"/>
    <cellStyle name="20% - Accent3 7 2 11 2" xfId="27635" xr:uid="{56D91872-C222-4C15-83D4-8E7FCB6D53E7}"/>
    <cellStyle name="20% - Accent3 7 2 12" xfId="20484" xr:uid="{AA195CDC-395C-404D-8F87-5EDD4CF72C19}"/>
    <cellStyle name="20% - Accent3 7 2 12 2" xfId="31813" xr:uid="{56C26147-947C-413B-858F-BD6420431FA6}"/>
    <cellStyle name="20% - Accent3 7 2 13" xfId="19892" xr:uid="{5B28207E-95C1-46EC-A798-2500E358A037}"/>
    <cellStyle name="20% - Accent3 7 2 13 2" xfId="31247" xr:uid="{B357DE2C-F68A-4FD1-BFD0-1628BA11884D}"/>
    <cellStyle name="20% - Accent3 7 2 14" xfId="20454" xr:uid="{FABA89C8-9614-4424-A7AA-755713622797}"/>
    <cellStyle name="20% - Accent3 7 2 14 2" xfId="31789" xr:uid="{706D7CA7-BFE5-45A1-85DF-FA861E28A6E8}"/>
    <cellStyle name="20% - Accent3 7 2 15" xfId="21413" xr:uid="{5AE0FE5C-9B91-4B9F-BAD9-6E7A1DEF3FBC}"/>
    <cellStyle name="20% - Accent3 7 2 16" xfId="7930" xr:uid="{A29CBD3A-B21E-4134-B3FE-B1242483F5AB}"/>
    <cellStyle name="20% - Accent3 7 2 17" xfId="7458" xr:uid="{D3298670-F63D-4ABF-BE23-F00F09A95125}"/>
    <cellStyle name="20% - Accent3 7 2 18" xfId="4957" xr:uid="{22FC637B-4704-4FAC-8FF2-2162345762BE}"/>
    <cellStyle name="20% - Accent3 7 2 19" xfId="33357" xr:uid="{22F565C4-D3C6-4065-B06B-BDEB0F719EE3}"/>
    <cellStyle name="20% - Accent3 7 2 2" xfId="10896" xr:uid="{F5EB5D9A-C1B2-4D01-A864-661DAEAD1770}"/>
    <cellStyle name="20% - Accent3 7 2 2 2" xfId="24168" xr:uid="{532D2C92-BA29-4F87-8AC7-C06D19BD919F}"/>
    <cellStyle name="20% - Accent3 7 2 3" xfId="15171" xr:uid="{CF11CADB-8182-4B69-A8D1-16513333D0D9}"/>
    <cellStyle name="20% - Accent3 7 2 3 2" xfId="27331" xr:uid="{FEA3EDF2-DCDB-425B-8AC6-61AABC160DFA}"/>
    <cellStyle name="20% - Accent3 7 2 4" xfId="16844" xr:uid="{8CD376F6-0C4E-4435-AFD3-898B5B8A22A7}"/>
    <cellStyle name="20% - Accent3 7 2 4 2" xfId="28889" xr:uid="{5DCB2EE7-28DF-4B13-A722-28E180A944BC}"/>
    <cellStyle name="20% - Accent3 7 2 5" xfId="15287" xr:uid="{A76788B6-3788-4AAE-9106-207C0D11813F}"/>
    <cellStyle name="20% - Accent3 7 2 5 2" xfId="27433" xr:uid="{CE3F51FC-3ED4-4ABE-AFCB-8B3985B548A9}"/>
    <cellStyle name="20% - Accent3 7 2 6" xfId="16735" xr:uid="{6A973092-715E-49FA-AD57-66B97E153960}"/>
    <cellStyle name="20% - Accent3 7 2 6 2" xfId="28792" xr:uid="{BA96446F-A655-4B60-AE4F-1BE02EA6D23C}"/>
    <cellStyle name="20% - Accent3 7 2 7" xfId="15393" xr:uid="{2D81424A-964A-4083-B1FE-E54B892ABF78}"/>
    <cellStyle name="20% - Accent3 7 2 7 2" xfId="27528" xr:uid="{B8F97C4B-FE16-4281-8BCC-44F6CA213F44}"/>
    <cellStyle name="20% - Accent3 7 2 8" xfId="16648" xr:uid="{96A2B356-684B-4A41-B9BC-811A161EAE9C}"/>
    <cellStyle name="20% - Accent3 7 2 8 2" xfId="28717" xr:uid="{488C5CC6-0D0C-4C64-8A91-D3F9F6C2983B}"/>
    <cellStyle name="20% - Accent3 7 2 9" xfId="17472" xr:uid="{CF54ACD5-C3C0-42B7-9080-6884CF27A7ED}"/>
    <cellStyle name="20% - Accent3 7 2 9 2" xfId="29395" xr:uid="{9A82F28A-52D5-4C45-849E-AE473B4D01CF}"/>
    <cellStyle name="20% - Accent3 7 3" xfId="3086" xr:uid="{42278333-FCA5-4394-B469-8870BA3E9B0B}"/>
    <cellStyle name="20% - Accent3 7 3 2" xfId="7719" xr:uid="{6474B8B8-83F0-43F9-BAB9-30824C47F25A}"/>
    <cellStyle name="20% - Accent3 7 4" xfId="7047" xr:uid="{C5142268-65CE-4B94-9DEF-5E178CD24987}"/>
    <cellStyle name="20% - Accent3 7 5" xfId="3551" xr:uid="{791D93C2-80AC-4F9A-8008-AF4B40002E58}"/>
    <cellStyle name="20% - Accent3 8" xfId="1061" xr:uid="{7DED4E8C-58C2-4085-8ECD-96D2426A4FDA}"/>
    <cellStyle name="20% - Accent3 8 2" xfId="2916" xr:uid="{BDD67177-AFDC-4376-BB4D-5204F186D684}"/>
    <cellStyle name="20% - Accent3 8 2 10" xfId="16595" xr:uid="{512FE9CF-825B-4C0D-9942-094AD4AF60CE}"/>
    <cellStyle name="20% - Accent3 8 2 10 2" xfId="28672" xr:uid="{DAAEE3F4-425B-42E5-9504-34B60AEB0FF4}"/>
    <cellStyle name="20% - Accent3 8 2 11" xfId="15523" xr:uid="{7800DBDF-7F7D-4D44-984C-7DBED1FCE5A0}"/>
    <cellStyle name="20% - Accent3 8 2 11 2" xfId="27634" xr:uid="{7A89F3EF-7841-4E8C-BB48-60C4809180DB}"/>
    <cellStyle name="20% - Accent3 8 2 12" xfId="20485" xr:uid="{C7CE8640-78D8-4673-8142-383852814B0D}"/>
    <cellStyle name="20% - Accent3 8 2 12 2" xfId="31814" xr:uid="{A3E3277B-DEBC-4C51-AFBE-31628BEA8968}"/>
    <cellStyle name="20% - Accent3 8 2 13" xfId="19891" xr:uid="{B8CFBCEE-960B-4E34-BFC3-73050077C437}"/>
    <cellStyle name="20% - Accent3 8 2 13 2" xfId="31246" xr:uid="{E45C0AE6-CD8E-44E7-AA92-7E3459B815E4}"/>
    <cellStyle name="20% - Accent3 8 2 14" xfId="20455" xr:uid="{88103232-0ADA-494B-A22B-D885D1FDE209}"/>
    <cellStyle name="20% - Accent3 8 2 14 2" xfId="31790" xr:uid="{DFCFD8CA-F6D6-48E1-894B-8C03CD4F9DF5}"/>
    <cellStyle name="20% - Accent3 8 2 15" xfId="21414" xr:uid="{818C573E-0830-4A10-8F15-02B257AD42BC}"/>
    <cellStyle name="20% - Accent3 8 2 16" xfId="7931" xr:uid="{099A1C5D-40E0-41F2-AA05-8F03CFCC1EAD}"/>
    <cellStyle name="20% - Accent3 8 2 17" xfId="7459" xr:uid="{EF474916-F804-496E-941E-79A17E2C3B77}"/>
    <cellStyle name="20% - Accent3 8 2 2" xfId="10897" xr:uid="{33E1DBA4-5376-4E56-B5CD-A4A41017D1A0}"/>
    <cellStyle name="20% - Accent3 8 2 2 2" xfId="24169" xr:uid="{017D01C1-92BD-417B-87F7-EDEAEDE5FE04}"/>
    <cellStyle name="20% - Accent3 8 2 3" xfId="15170" xr:uid="{236E378D-2C98-48B5-8322-C9A20097DB0F}"/>
    <cellStyle name="20% - Accent3 8 2 3 2" xfId="27330" xr:uid="{970E8712-5184-45FC-A77B-0292F61E46A1}"/>
    <cellStyle name="20% - Accent3 8 2 4" xfId="16845" xr:uid="{D61EBFAE-F6F0-42F7-9D16-9D794EB8D69C}"/>
    <cellStyle name="20% - Accent3 8 2 4 2" xfId="28890" xr:uid="{CB203E4C-7DC1-4D40-9A5E-18942D26C646}"/>
    <cellStyle name="20% - Accent3 8 2 5" xfId="15286" xr:uid="{667EB92A-E72D-4353-9198-951818D5B6D0}"/>
    <cellStyle name="20% - Accent3 8 2 5 2" xfId="27432" xr:uid="{6DA06BD9-1642-4523-9CEC-8D61CEF83EF1}"/>
    <cellStyle name="20% - Accent3 8 2 6" xfId="16736" xr:uid="{F267CB2A-D3B4-4D29-9840-81FE7559A676}"/>
    <cellStyle name="20% - Accent3 8 2 6 2" xfId="28793" xr:uid="{B3027AC5-74E6-4C73-84D1-B35800A9A835}"/>
    <cellStyle name="20% - Accent3 8 2 7" xfId="15392" xr:uid="{7623B71C-ADD5-4B9E-A7AA-197B9887E306}"/>
    <cellStyle name="20% - Accent3 8 2 7 2" xfId="27527" xr:uid="{C816191C-500B-49A4-89CE-9B96C9A89B06}"/>
    <cellStyle name="20% - Accent3 8 2 8" xfId="16992" xr:uid="{674F49B1-B3FA-493D-AE2E-F87365E181E3}"/>
    <cellStyle name="20% - Accent3 8 2 8 2" xfId="29011" xr:uid="{4EF32AFC-6612-448B-B948-A6F6CDE8A940}"/>
    <cellStyle name="20% - Accent3 8 2 9" xfId="17496" xr:uid="{60FF04D6-1100-4150-AECD-337A8669FE8A}"/>
    <cellStyle name="20% - Accent3 8 2 9 2" xfId="29414" xr:uid="{024232C6-4044-4A8A-B513-27AAD0CE0C4B}"/>
    <cellStyle name="20% - Accent3 8 3" xfId="3087" xr:uid="{CB13325C-6DEB-4830-9800-DDFBE2354B14}"/>
    <cellStyle name="20% - Accent3 8 3 2" xfId="7720" xr:uid="{892A9976-5736-49AE-9C4F-C5BD3B3E7019}"/>
    <cellStyle name="20% - Accent3 8 4" xfId="7051" xr:uid="{AB0D88C8-7F4F-43F6-ADA2-38FA540A7D18}"/>
    <cellStyle name="20% - Accent3 8 5" xfId="3552" xr:uid="{8D5970E3-2DE4-4946-A295-A7FFF78712BA}"/>
    <cellStyle name="20% - Accent3 8 6" xfId="33398" xr:uid="{37DDC0C2-3C62-4EB9-A556-6D2C00F05CC2}"/>
    <cellStyle name="20% - Accent3 9" xfId="1062" xr:uid="{2EFC4073-4678-4B69-A6E7-034E87478276}"/>
    <cellStyle name="20% - Accent3 9 2" xfId="2917" xr:uid="{1F680606-8766-444B-B3F6-0B262B80D5B1}"/>
    <cellStyle name="20% - Accent3 9 2 2" xfId="7460" xr:uid="{01BACCA0-BED3-4F26-9AE8-C61EC44ECFCE}"/>
    <cellStyle name="20% - Accent3 9 3" xfId="3088" xr:uid="{88D4692A-FB1F-4143-A941-D28E84CD91F8}"/>
    <cellStyle name="20% - Accent3 9 3 2" xfId="7721" xr:uid="{1A69362A-D4BE-4DA5-9949-32F77D595A05}"/>
    <cellStyle name="20% - Accent3 9 4" xfId="6966" xr:uid="{9C554F24-A03C-4F41-A8D5-2CD5C0FCC343}"/>
    <cellStyle name="20% - Accent3 9 5" xfId="3553" xr:uid="{E245BA30-BFDA-42B9-8C69-679A8E2782FE}"/>
    <cellStyle name="20% - Accent3 9 6" xfId="33439" xr:uid="{C82E7390-E5BA-4415-A2FD-C212D7516667}"/>
    <cellStyle name="20% - Accent4 10" xfId="1063" xr:uid="{882EFCBB-1289-4E5B-9E75-285D13A2B145}"/>
    <cellStyle name="20% - Accent4 10 2" xfId="2918" xr:uid="{4E7F7AB4-3013-4C0A-B914-2312C0229BE5}"/>
    <cellStyle name="20% - Accent4 10 2 2" xfId="7461" xr:uid="{4CB58A4A-9E96-4F17-A1E2-1C0F3C9A3650}"/>
    <cellStyle name="20% - Accent4 10 3" xfId="3089" xr:uid="{9A4B4093-8B27-4A9B-9BF3-3D60E1400D87}"/>
    <cellStyle name="20% - Accent4 10 3 2" xfId="7722" xr:uid="{91C0E9A8-BA11-4F52-8FB8-477AFAF888B5}"/>
    <cellStyle name="20% - Accent4 10 4" xfId="5955" xr:uid="{05AE2918-393A-44F5-9D46-491C9947BFC8}"/>
    <cellStyle name="20% - Accent4 10 5" xfId="3554" xr:uid="{72AB735B-0216-4A7A-9304-882049921F81}"/>
    <cellStyle name="20% - Accent4 11" xfId="1064" xr:uid="{A6FC752B-0BB4-4D79-89A4-F4D74BB8FD43}"/>
    <cellStyle name="20% - Accent4 11 2" xfId="2919" xr:uid="{2F217A43-8FFF-40FC-8589-70DB2001AF62}"/>
    <cellStyle name="20% - Accent4 11 2 2" xfId="7462" xr:uid="{9EEEEAE4-B511-4AC0-8B50-DB7EB2CEB178}"/>
    <cellStyle name="20% - Accent4 11 3" xfId="3090" xr:uid="{2E249A14-327A-4A8A-8742-82B4CE00ACB5}"/>
    <cellStyle name="20% - Accent4 11 3 2" xfId="7723" xr:uid="{F74158AA-099F-4509-82F7-0B2277806958}"/>
    <cellStyle name="20% - Accent4 11 4" xfId="6942" xr:uid="{A9529797-8697-4AA9-8D88-F547C5C4CA73}"/>
    <cellStyle name="20% - Accent4 11 5" xfId="3555" xr:uid="{5176A6B9-C7BA-42E4-A418-FCC8F5D1CE07}"/>
    <cellStyle name="20% - Accent4 12" xfId="1065" xr:uid="{64E27F8B-9B3D-44AD-8B57-280EE1C3C061}"/>
    <cellStyle name="20% - Accent4 12 2" xfId="2920" xr:uid="{8B160356-0645-42C0-86F1-5BF02288C4AC}"/>
    <cellStyle name="20% - Accent4 12 2 2" xfId="7463" xr:uid="{FBAAB546-137C-4C23-8B22-D851971AC2BF}"/>
    <cellStyle name="20% - Accent4 12 3" xfId="3091" xr:uid="{E056A58C-9BA8-40E6-857A-C967E8112034}"/>
    <cellStyle name="20% - Accent4 12 3 2" xfId="7724" xr:uid="{61A53DA3-1F31-46D8-A72F-DCCAF2A4063D}"/>
    <cellStyle name="20% - Accent4 12 4" xfId="6880" xr:uid="{4D4CAF55-7EEF-46F0-80EE-DEE9BF7A95C4}"/>
    <cellStyle name="20% - Accent4 12 5" xfId="3556" xr:uid="{D0C96575-F943-4AEA-8231-4B11F93854FE}"/>
    <cellStyle name="20% - Accent4 13" xfId="1066" xr:uid="{6105307C-BCE4-47CC-A6CE-84FC9FB0A63A}"/>
    <cellStyle name="20% - Accent4 13 2" xfId="2921" xr:uid="{E1E39520-6417-425E-B6D5-24BDBD45CDE5}"/>
    <cellStyle name="20% - Accent4 13 2 2" xfId="7464" xr:uid="{A25E4BF1-22B3-40F2-8D0D-46F037317862}"/>
    <cellStyle name="20% - Accent4 13 3" xfId="3092" xr:uid="{3100F236-C6C6-466B-B057-932757800DE3}"/>
    <cellStyle name="20% - Accent4 13 3 2" xfId="7725" xr:uid="{823CD688-D468-4C48-9178-1DB03A05AB87}"/>
    <cellStyle name="20% - Accent4 13 4" xfId="6958" xr:uid="{E95DF319-D1FD-475B-A736-42C9AE95858F}"/>
    <cellStyle name="20% - Accent4 13 5" xfId="3557" xr:uid="{11E1C810-FF88-4C8F-9C07-627A17E60593}"/>
    <cellStyle name="20% - Accent4 14" xfId="4688" xr:uid="{E44401E1-E7F1-4DED-8F77-CEAE0D633E3D}"/>
    <cellStyle name="20% - Accent4 14 2" xfId="24328" xr:uid="{5E80A73C-43BF-4343-B8CB-B116CB525268}"/>
    <cellStyle name="20% - Accent4 14 3" xfId="11072" xr:uid="{55397C24-B03D-4107-B739-EC9116695937}"/>
    <cellStyle name="20% - Accent4 15" xfId="4712" xr:uid="{384777AC-7158-4038-BC65-2920D2045CDD}"/>
    <cellStyle name="20% - Accent4 15 2" xfId="24611" xr:uid="{D71291DD-BB3D-40BB-9A9B-B4D2AD3DEF5E}"/>
    <cellStyle name="20% - Accent4 16" xfId="11686" xr:uid="{5C641A26-741F-4051-A67B-BBCBB97B3ACC}"/>
    <cellStyle name="20% - Accent4 16 2" xfId="24866" xr:uid="{4A54A6D0-6F7B-4FDB-A6D5-6DF735AFDA09}"/>
    <cellStyle name="20% - Accent4 17" xfId="11883" xr:uid="{8AB62915-56AB-47DD-A4DF-4BC1B9F3EF13}"/>
    <cellStyle name="20% - Accent4 17 2" xfId="25035" xr:uid="{749DE07D-BFD7-4DE9-B2D6-DF3E202636E3}"/>
    <cellStyle name="20% - Accent4 18" xfId="12098" xr:uid="{8BECEE7C-FB85-4A19-BC5C-2B8D0089B8D5}"/>
    <cellStyle name="20% - Accent4 18 2" xfId="25210" xr:uid="{D19B82CB-5264-47B4-9610-AF1C60ECF3C2}"/>
    <cellStyle name="20% - Accent4 19" xfId="12289" xr:uid="{98C04DAB-8FCA-45DC-947F-A3B4C04F0239}"/>
    <cellStyle name="20% - Accent4 19 2" xfId="25358" xr:uid="{56061BE8-919E-473A-B47D-F77E1FC580D3}"/>
    <cellStyle name="20% - Accent4 2" xfId="1067" xr:uid="{3FAE5987-426D-4678-AC73-EE5ABF32C7A4}"/>
    <cellStyle name="20% - Accent4 2 10" xfId="1068" xr:uid="{B611EAD6-6F2C-40C6-AB67-1A1356079ED8}"/>
    <cellStyle name="20% - Accent4 2 10 10" xfId="12322" xr:uid="{8855E6EF-3584-4323-90A9-4D95FEE5C6D4}"/>
    <cellStyle name="20% - Accent4 2 10 10 2" xfId="25384" xr:uid="{56AA0CC2-BC6E-413D-B04B-2DC7D7827957}"/>
    <cellStyle name="20% - Accent4 2 10 11" xfId="9920" xr:uid="{432246F2-85E2-49F1-BC73-71AD4CEEC051}"/>
    <cellStyle name="20% - Accent4 2 10 11 2" xfId="23291" xr:uid="{097D2196-F237-42B3-8E01-FD13661A92C0}"/>
    <cellStyle name="20% - Accent4 2 10 12" xfId="9660" xr:uid="{4E52686F-0613-4D70-8D31-EA9120D575EA}"/>
    <cellStyle name="20% - Accent4 2 10 12 2" xfId="23025" xr:uid="{B3E33016-8805-4495-A67E-09EE1AE94ED2}"/>
    <cellStyle name="20% - Accent4 2 10 13" xfId="10792" xr:uid="{6F84A7DD-2D21-4253-947E-DED862DFC667}"/>
    <cellStyle name="20% - Accent4 2 10 13 2" xfId="24086" xr:uid="{46F5AF61-FF43-47D6-A79C-1DE778F85E03}"/>
    <cellStyle name="20% - Accent4 2 10 14" xfId="10322" xr:uid="{6C74A440-6C47-4A47-9459-2F28B84660CD}"/>
    <cellStyle name="20% - Accent4 2 10 14 2" xfId="23670" xr:uid="{51078E12-B45E-4E72-8AED-E1D21A5C9809}"/>
    <cellStyle name="20% - Accent4 2 10 15" xfId="9867" xr:uid="{252D1A54-802B-4B32-9DE4-2538667EB978}"/>
    <cellStyle name="20% - Accent4 2 10 15 2" xfId="23237" xr:uid="{AD7750D7-37EF-44DE-B434-E1BC3CE8B25E}"/>
    <cellStyle name="20% - Accent4 2 10 16" xfId="13756" xr:uid="{A4505E1C-0296-4A18-BA6F-7BE3C1433691}"/>
    <cellStyle name="20% - Accent4 2 10 16 2" xfId="26485" xr:uid="{671CE5AE-14CC-48CF-9827-14B1CDE76BAA}"/>
    <cellStyle name="20% - Accent4 2 10 17" xfId="9176" xr:uid="{2B4EBDA5-CF05-45CC-B10C-9A48E92508B3}"/>
    <cellStyle name="20% - Accent4 2 10 17 2" xfId="22559" xr:uid="{E0C59420-5211-4830-806C-928528F17354}"/>
    <cellStyle name="20% - Accent4 2 10 18" xfId="13602" xr:uid="{95ABF441-D88B-4234-A532-16774764B9E1}"/>
    <cellStyle name="20% - Accent4 2 10 18 2" xfId="26395" xr:uid="{B0C46644-628C-45E9-BD3F-DEE8D83E3D12}"/>
    <cellStyle name="20% - Accent4 2 10 19" xfId="12233" xr:uid="{AC79D97B-11E9-4AE8-8B60-B6D81674241D}"/>
    <cellStyle name="20% - Accent4 2 10 19 2" xfId="25321" xr:uid="{EB0E796C-E410-4F0B-B092-64A55FC1FA28}"/>
    <cellStyle name="20% - Accent4 2 10 2" xfId="8488" xr:uid="{AE3D17CE-13BD-4B88-B3C5-F61DEE041192}"/>
    <cellStyle name="20% - Accent4 2 10 2 2" xfId="22080" xr:uid="{8AE9FEEC-541F-4BDE-9404-8F01EEDB915C}"/>
    <cellStyle name="20% - Accent4 2 10 20" xfId="9109" xr:uid="{74E413F9-7F94-459A-AC73-AF4A077994E3}"/>
    <cellStyle name="20% - Accent4 2 10 20 2" xfId="22500" xr:uid="{A5DFDE72-3185-48F6-9C3E-9C338C534582}"/>
    <cellStyle name="20% - Accent4 2 10 21" xfId="13190" xr:uid="{8AA9D479-5482-42D9-9F5A-EF0DDFFDA232}"/>
    <cellStyle name="20% - Accent4 2 10 21 2" xfId="26067" xr:uid="{8BF5DB3C-DF79-4A85-B0AA-AAE688F80193}"/>
    <cellStyle name="20% - Accent4 2 10 22" xfId="13745" xr:uid="{273F2AB7-6538-4D0D-8DC7-FB3CB960EB16}"/>
    <cellStyle name="20% - Accent4 2 10 22 2" xfId="26476" xr:uid="{CE826FD2-CDBB-420B-9115-6C2ACFE78FAA}"/>
    <cellStyle name="20% - Accent4 2 10 23" xfId="13052" xr:uid="{A7A67597-2D83-4E76-AC74-EA4DD15B3D9D}"/>
    <cellStyle name="20% - Accent4 2 10 23 2" xfId="25967" xr:uid="{A9C7AEE3-99A8-42E5-BB7D-31C3BA1A8F87}"/>
    <cellStyle name="20% - Accent4 2 10 24" xfId="14273" xr:uid="{1366B306-E20A-46B4-826B-A569E01D0550}"/>
    <cellStyle name="20% - Accent4 2 10 24 2" xfId="26832" xr:uid="{722B6729-E232-4FF2-B589-CFF34AF915D1}"/>
    <cellStyle name="20% - Accent4 2 10 25" xfId="15651" xr:uid="{10C07242-0038-4C08-9068-83AD1B38DA5F}"/>
    <cellStyle name="20% - Accent4 2 10 25 2" xfId="27752" xr:uid="{F5CD8A7C-5B72-4439-A952-CE66A2851013}"/>
    <cellStyle name="20% - Accent4 2 10 26" xfId="16405" xr:uid="{6F1E235C-881B-4F4E-8D05-9674344A078B}"/>
    <cellStyle name="20% - Accent4 2 10 26 2" xfId="28499" xr:uid="{74626538-4163-4033-8586-E03ACBF287C8}"/>
    <cellStyle name="20% - Accent4 2 10 27" xfId="17381" xr:uid="{D94F00DA-4021-4E03-A18E-66AE9E128311}"/>
    <cellStyle name="20% - Accent4 2 10 27 2" xfId="29311" xr:uid="{FD33297D-BA43-4B95-BD9B-18291F7A036F}"/>
    <cellStyle name="20% - Accent4 2 10 28" xfId="17410" xr:uid="{A9C46FBC-22A9-414E-B79A-2B2302672F1F}"/>
    <cellStyle name="20% - Accent4 2 10 28 2" xfId="29338" xr:uid="{1C95CF70-8673-47FA-B54A-4C60B6E107BB}"/>
    <cellStyle name="20% - Accent4 2 10 29" xfId="17841" xr:uid="{6F7F4027-04E7-4ABC-933A-E7BD8C61840D}"/>
    <cellStyle name="20% - Accent4 2 10 29 2" xfId="29701" xr:uid="{AFF74B17-EB99-41A4-B9E7-5F68D9A40D49}"/>
    <cellStyle name="20% - Accent4 2 10 3" xfId="10159" xr:uid="{92C4090D-C858-41DE-8299-2CA62E925719}"/>
    <cellStyle name="20% - Accent4 2 10 3 2" xfId="23525" xr:uid="{57D7BED7-A069-4755-AA7B-65DE05D50E5C}"/>
    <cellStyle name="20% - Accent4 2 10 30" xfId="18185" xr:uid="{5710C836-1831-43E1-9BA4-19A38B56641B}"/>
    <cellStyle name="20% - Accent4 2 10 30 2" xfId="29977" xr:uid="{D3CAF46C-8183-42F7-A0B0-C7D8F47A5E9C}"/>
    <cellStyle name="20% - Accent4 2 10 31" xfId="18499" xr:uid="{BDA5BF1A-A607-4CE9-AF5B-63B42F69E506}"/>
    <cellStyle name="20% - Accent4 2 10 31 2" xfId="30225" xr:uid="{8BD8E164-0968-468A-B8C9-05D3AD20B536}"/>
    <cellStyle name="20% - Accent4 2 10 32" xfId="18337" xr:uid="{7E8EF583-6DA8-465C-8AB2-0DB629B6CEA4}"/>
    <cellStyle name="20% - Accent4 2 10 32 2" xfId="30087" xr:uid="{37123E49-6675-4D36-9F0C-88A638F34F2B}"/>
    <cellStyle name="20% - Accent4 2 10 33" xfId="19064" xr:uid="{37298D63-650F-472D-98C8-DDDF15ACCE34}"/>
    <cellStyle name="20% - Accent4 2 10 33 2" xfId="30659" xr:uid="{BCC92F6C-1ABE-405D-B4A4-AD1C046EF1CB}"/>
    <cellStyle name="20% - Accent4 2 10 34" xfId="17630" xr:uid="{2BC22453-44B4-44C5-9D18-26C96A80377A}"/>
    <cellStyle name="20% - Accent4 2 10 34 2" xfId="29517" xr:uid="{9B6F784F-F36B-4780-B9E2-06DC0B833700}"/>
    <cellStyle name="20% - Accent4 2 10 35" xfId="19994" xr:uid="{2B2F93A7-7A0C-48B7-82DE-1E33CB4FF74F}"/>
    <cellStyle name="20% - Accent4 2 10 35 2" xfId="31341" xr:uid="{F86A7DCD-FCC1-474E-94B9-DCE0EA9E85C7}"/>
    <cellStyle name="20% - Accent4 2 10 36" xfId="20325" xr:uid="{3D2ED3EC-6721-4496-ACDB-CC73D531C7DC}"/>
    <cellStyle name="20% - Accent4 2 10 36 2" xfId="31672" xr:uid="{5DFD4DAA-FF3F-4C38-9D35-5C62B05726F4}"/>
    <cellStyle name="20% - Accent4 2 10 37" xfId="20961" xr:uid="{F2EC6780-3D43-4694-85AD-A422025E3853}"/>
    <cellStyle name="20% - Accent4 2 10 37 2" xfId="32195" xr:uid="{E3CE41E3-F5AB-4412-A111-63F5FB14F6C8}"/>
    <cellStyle name="20% - Accent4 2 10 38" xfId="8687" xr:uid="{BF216B48-13D5-4BDD-B164-A0A7F90DBC46}"/>
    <cellStyle name="20% - Accent4 2 10 4" xfId="9346" xr:uid="{F357005A-52BC-463C-902B-0D464C0346E7}"/>
    <cellStyle name="20% - Accent4 2 10 4 2" xfId="22710" xr:uid="{C4AEE8F3-9960-4394-AA84-4612C5D83E1E}"/>
    <cellStyle name="20% - Accent4 2 10 5" xfId="11174" xr:uid="{0E887DEB-2CC6-4495-A766-34617FB709E2}"/>
    <cellStyle name="20% - Accent4 2 10 5 2" xfId="24408" xr:uid="{4DE3B28C-D84F-43B6-9471-246E2AF212EF}"/>
    <cellStyle name="20% - Accent4 2 10 6" xfId="10910" xr:uid="{4051E2DD-7012-434F-9C33-447D183082F7}"/>
    <cellStyle name="20% - Accent4 2 10 6 2" xfId="24182" xr:uid="{583F9F16-FBFE-4A37-B3E3-191C4546EFEC}"/>
    <cellStyle name="20% - Accent4 2 10 7" xfId="10057" xr:uid="{A9081CF2-17E9-4C72-9B3E-5DD1B50469E9}"/>
    <cellStyle name="20% - Accent4 2 10 7 2" xfId="23425" xr:uid="{0E6577A4-58E9-48F6-8BED-AAD162BE6C31}"/>
    <cellStyle name="20% - Accent4 2 10 8" xfId="9564" xr:uid="{8AC5CD77-4C72-495D-8745-1C145487D96B}"/>
    <cellStyle name="20% - Accent4 2 10 8 2" xfId="22926" xr:uid="{1ABDD3EA-F569-4F9F-A76F-DCD5D7CEFFF3}"/>
    <cellStyle name="20% - Accent4 2 10 9" xfId="12384" xr:uid="{A255A697-9DD2-45FC-AF53-6354D81EB41E}"/>
    <cellStyle name="20% - Accent4 2 10 9 2" xfId="25446" xr:uid="{78406251-C44F-476D-8D51-7A6DDF8F7210}"/>
    <cellStyle name="20% - Accent4 2 11" xfId="3558" xr:uid="{CC70EE09-A6E7-4395-B7A8-3723E97C9471}"/>
    <cellStyle name="20% - Accent4 2 11 10" xfId="10393" xr:uid="{5583FF0B-3E68-4964-9E0D-73FE5E449156}"/>
    <cellStyle name="20% - Accent4 2 11 11" xfId="11976" xr:uid="{BE73532B-EE14-4678-9D73-18405C92438E}"/>
    <cellStyle name="20% - Accent4 2 11 12" xfId="12063" xr:uid="{18CF97CF-818E-4F08-A998-48DFE91724D6}"/>
    <cellStyle name="20% - Accent4 2 11 13" xfId="11819" xr:uid="{A9A94478-77E8-4D5B-A0D2-751A05568530}"/>
    <cellStyle name="20% - Accent4 2 11 14" xfId="12129" xr:uid="{D4DE43CC-BA4A-4BB8-9BFD-7A18D1EB03B2}"/>
    <cellStyle name="20% - Accent4 2 11 15" xfId="12727" xr:uid="{B3D2D461-8F2E-40AC-A4E5-D51210B4C27B}"/>
    <cellStyle name="20% - Accent4 2 11 16" xfId="12840" xr:uid="{CE6A6649-CD5A-44B5-9A2F-D04B397343EF}"/>
    <cellStyle name="20% - Accent4 2 11 17" xfId="13341" xr:uid="{62BF428E-58CD-42BF-AF03-C0C5751EAFD2}"/>
    <cellStyle name="20% - Accent4 2 11 18" xfId="10805" xr:uid="{928FEC14-315F-40B8-94F3-DF8DD022FA75}"/>
    <cellStyle name="20% - Accent4 2 11 19" xfId="10302" xr:uid="{A855BFFF-7150-4B9C-A5B5-FC70D7D155CC}"/>
    <cellStyle name="20% - Accent4 2 11 2" xfId="9467" xr:uid="{5FE5612C-00CC-4C64-8262-148810F791DF}"/>
    <cellStyle name="20% - Accent4 2 11 2 2" xfId="10898" xr:uid="{54C6B15E-1C9E-422F-8B06-6EC3D40E9834}"/>
    <cellStyle name="20% - Accent4 2 11 2 2 2" xfId="22828" xr:uid="{8461B35D-CB7C-45D9-8EC8-BE572EE200BE}"/>
    <cellStyle name="20% - Accent4 2 11 2 2 2 2" xfId="24170" xr:uid="{7EBAEC6D-7719-4CE3-A4E9-E9462F9E0282}"/>
    <cellStyle name="20% - Accent4 2 11 2 3" xfId="21415" xr:uid="{162433A5-D3C9-4794-B45C-62D6CE788865}"/>
    <cellStyle name="20% - Accent4 2 11 2 4" xfId="21834" xr:uid="{C9FA0718-B9D0-437D-B2A6-D27D2E94E046}"/>
    <cellStyle name="20% - Accent4 2 11 20" xfId="12712" xr:uid="{25B81326-45DC-49A5-8627-8F63FBC81CB7}"/>
    <cellStyle name="20% - Accent4 2 11 21" xfId="13834" xr:uid="{B74A5ED7-FFA2-405E-92FA-8FA404D750A7}"/>
    <cellStyle name="20% - Accent4 2 11 22" xfId="12123" xr:uid="{CEDF097C-5325-47B5-9AB7-C8685F5E76F1}"/>
    <cellStyle name="20% - Accent4 2 11 23" xfId="14117" xr:uid="{4837FDBF-19C1-4A14-B959-C9D28FB3C585}"/>
    <cellStyle name="20% - Accent4 2 11 24" xfId="12620" xr:uid="{E10BEF62-789F-4EFC-966C-476616A8F4ED}"/>
    <cellStyle name="20% - Accent4 2 11 25" xfId="16915" xr:uid="{6C3A6BBD-8D37-4774-90A9-D8A02A4C15FE}"/>
    <cellStyle name="20% - Accent4 2 11 26" xfId="15169" xr:uid="{38C90141-1492-4F70-AD87-A9EF588638BA}"/>
    <cellStyle name="20% - Accent4 2 11 27" xfId="16846" xr:uid="{0DEE884E-5251-4531-BFE8-90F7FA3059B7}"/>
    <cellStyle name="20% - Accent4 2 11 28" xfId="15285" xr:uid="{23E82B6E-9B92-433D-8403-35831307EC82}"/>
    <cellStyle name="20% - Accent4 2 11 29" xfId="16737" xr:uid="{6FAE2B2D-8319-40D3-B5D2-73F72503353E}"/>
    <cellStyle name="20% - Accent4 2 11 3" xfId="11173" xr:uid="{B09C5843-FF4A-413C-A39E-B61A472BBD9A}"/>
    <cellStyle name="20% - Accent4 2 11 30" xfId="15391" xr:uid="{EF6B308B-0C35-4913-824C-2D0B1820EEBF}"/>
    <cellStyle name="20% - Accent4 2 11 31" xfId="16649" xr:uid="{6BB05A34-07F6-4240-A564-AF929111E259}"/>
    <cellStyle name="20% - Accent4 2 11 32" xfId="15449" xr:uid="{235816D1-B1C3-4509-9B71-0119139BFD46}"/>
    <cellStyle name="20% - Accent4 2 11 33" xfId="16596" xr:uid="{53F8ABB7-D053-4085-8D7D-9D008B66E7F7}"/>
    <cellStyle name="20% - Accent4 2 11 34" xfId="15522" xr:uid="{37D4210D-A867-427C-B8B1-EFAE160A3B8A}"/>
    <cellStyle name="20% - Accent4 2 11 35" xfId="20486" xr:uid="{D098DF38-D672-4A50-912B-FE420C2ADC71}"/>
    <cellStyle name="20% - Accent4 2 11 36" xfId="19890" xr:uid="{C006D5B4-77A2-46FC-B8C8-4978EED7B64C}"/>
    <cellStyle name="20% - Accent4 2 11 37" xfId="20456" xr:uid="{4A746E58-89B8-4945-B447-B2316C343C2F}"/>
    <cellStyle name="20% - Accent4 2 11 38" xfId="21316" xr:uid="{BAA654F5-FAB9-4C9F-A957-7E9522270223}"/>
    <cellStyle name="20% - Accent4 2 11 38 2" xfId="21723" xr:uid="{D8C63CF5-E3AB-44FE-9071-216A6312F4E1}"/>
    <cellStyle name="20% - Accent4 2 11 38 2 2" xfId="32431" xr:uid="{13850FC2-0A89-4795-9E27-8A8CDA819969}"/>
    <cellStyle name="20% - Accent4 2 11 39" xfId="21867" xr:uid="{97DF1E66-7A1D-42BD-9FF1-45429EA4297C}"/>
    <cellStyle name="20% - Accent4 2 11 4" xfId="10829" xr:uid="{05E4AD55-56FA-4B0B-9D48-9D8825FAA9CB}"/>
    <cellStyle name="20% - Accent4 2 11 40" xfId="7932" xr:uid="{57BB9386-A434-4FFB-9ADA-F298BD411CF5}"/>
    <cellStyle name="20% - Accent4 2 11 5" xfId="8863" xr:uid="{EA708313-2F49-4E2C-B171-BA77AA8C3CE6}"/>
    <cellStyle name="20% - Accent4 2 11 6" xfId="10682" xr:uid="{23E7CD3C-8903-4404-A4E0-790841C9947F}"/>
    <cellStyle name="20% - Accent4 2 11 7" xfId="9020" xr:uid="{A01F0150-A62F-4CA9-9051-FE716EFE0818}"/>
    <cellStyle name="20% - Accent4 2 11 8" xfId="10537" xr:uid="{A1E4AF20-1483-4547-99AB-9CA31816BF08}"/>
    <cellStyle name="20% - Accent4 2 11 9" xfId="9112" xr:uid="{086FE657-4CC0-48D0-9E29-05DE6B932982}"/>
    <cellStyle name="20% - Accent4 2 12" xfId="5052" xr:uid="{F78A9DE4-08E9-4234-8D57-1345A328F3F3}"/>
    <cellStyle name="20% - Accent4 2 12 2" xfId="7420" xr:uid="{994713CF-325D-462A-B928-A9BF896150B3}"/>
    <cellStyle name="20% - Accent4 2 13" xfId="8261" xr:uid="{40AC52F0-4E3D-4355-A230-87124E2D60B3}"/>
    <cellStyle name="20% - Accent4 2 14" xfId="8357" xr:uid="{7A2E0759-C9F7-458A-8C98-595A551E6627}"/>
    <cellStyle name="20% - Accent4 2 14 10" xfId="14764" xr:uid="{2950E05D-C7A6-4CB4-8D59-56F3EA6CBCED}"/>
    <cellStyle name="20% - Accent4 2 14 11" xfId="14873" xr:uid="{DF5DEF9D-DC93-4EF9-B1DD-11A3CBCF1691}"/>
    <cellStyle name="20% - Accent4 2 14 12" xfId="14981" xr:uid="{F67C9099-8F34-4B32-A300-5E04444A4263}"/>
    <cellStyle name="20% - Accent4 2 14 13" xfId="15062" xr:uid="{9410CF43-D3FB-4433-B15E-52E5471C12AD}"/>
    <cellStyle name="20% - Accent4 2 14 14" xfId="17165" xr:uid="{BE6E2E75-32CE-402B-8FC6-F07EE28BFFE8}"/>
    <cellStyle name="20% - Accent4 2 14 15" xfId="17522" xr:uid="{95E75731-2211-493B-80E2-560B78A01874}"/>
    <cellStyle name="20% - Accent4 2 14 16" xfId="17911" xr:uid="{7872DB80-7D69-44E5-9A04-3E776A5BD119}"/>
    <cellStyle name="20% - Accent4 2 14 17" xfId="18255" xr:uid="{04E817E5-7544-4D70-8DCC-DC08C9DBF162}"/>
    <cellStyle name="20% - Accent4 2 14 18" xfId="18560" xr:uid="{73C690F5-3A3B-4858-996A-58694ED2BC93}"/>
    <cellStyle name="20% - Accent4 2 14 19" xfId="18848" xr:uid="{21B23DB2-DFE1-450C-981D-F411C957472F}"/>
    <cellStyle name="20% - Accent4 2 14 2" xfId="10160" xr:uid="{A6B8089F-E8E6-4770-8B03-C507EA6A7F24}"/>
    <cellStyle name="20% - Accent4 2 14 2 2" xfId="13432" xr:uid="{21FE18BE-1124-4D37-8B18-DD636A4E1E42}"/>
    <cellStyle name="20% - Accent4 2 14 2 2 2" xfId="23526" xr:uid="{4D4F2F82-98CA-4138-9371-0A169E3D1B82}"/>
    <cellStyle name="20% - Accent4 2 14 2 2 2 2" xfId="26265" xr:uid="{B0654649-5833-4C24-AF91-35F2EAE9ABA0}"/>
    <cellStyle name="20% - Accent4 2 14 2 3" xfId="21578" xr:uid="{FC76B6B3-48CE-45AC-9254-A9B5B9E5367C}"/>
    <cellStyle name="20% - Accent4 2 14 2 4" xfId="21980" xr:uid="{62D7CF26-973C-4228-9E7B-F4B05069348F}"/>
    <cellStyle name="20% - Accent4 2 14 20" xfId="19118" xr:uid="{FB604918-3C56-417C-AE1F-0F87CB72D403}"/>
    <cellStyle name="20% - Accent4 2 14 21" xfId="19384" xr:uid="{F9CAFAFD-655E-4A5E-B6C4-9709458FDA81}"/>
    <cellStyle name="20% - Accent4 2 14 22" xfId="19606" xr:uid="{BADC8EF2-98D2-44E5-8F08-EB1B717EC2E6}"/>
    <cellStyle name="20% - Accent4 2 14 23" xfId="19795" xr:uid="{B04C2002-7ABC-43D9-9451-C102DFA2017E}"/>
    <cellStyle name="20% - Accent4 2 14 24" xfId="20790" xr:uid="{07E1536C-69DE-4538-9AE1-CBF1DF472C39}"/>
    <cellStyle name="20% - Accent4 2 14 25" xfId="21014" xr:uid="{46880266-5B17-4EF5-8B39-7A0D876FE9E0}"/>
    <cellStyle name="20% - Accent4 2 14 26" xfId="21271" xr:uid="{FD19240E-37FB-47AE-8107-2F17F614D5A1}"/>
    <cellStyle name="20% - Accent4 2 14 27" xfId="21370" xr:uid="{37748E69-1717-4C79-8455-634B59609CD3}"/>
    <cellStyle name="20% - Accent4 2 14 27 2" xfId="21637" xr:uid="{12B8C84C-2AEF-4075-89EA-3FD3ACFA5332}"/>
    <cellStyle name="20% - Accent4 2 14 27 2 2" xfId="32453" xr:uid="{119797BB-3DF2-455F-BA27-AAD14C9FF948}"/>
    <cellStyle name="20% - Accent4 2 14 28" xfId="21781" xr:uid="{162F2DD8-7481-405E-BB33-CD0E3BA52DA7}"/>
    <cellStyle name="20% - Accent4 2 14 3" xfId="13665" xr:uid="{D0B56B19-C69F-44FE-BBA6-DFD76FC9F13A}"/>
    <cellStyle name="20% - Accent4 2 14 4" xfId="13859" xr:uid="{C042316F-5CF0-4853-AD2C-BFC29F9405EF}"/>
    <cellStyle name="20% - Accent4 2 14 5" xfId="14030" xr:uid="{A62EAF50-E315-472F-876D-8E170668E990}"/>
    <cellStyle name="20% - Accent4 2 14 6" xfId="14197" xr:uid="{B313DDFD-A1F3-47BB-A6F9-018C6E59D9A4}"/>
    <cellStyle name="20% - Accent4 2 14 7" xfId="14358" xr:uid="{8607590F-EAF6-47D1-B304-8E542D4498C8}"/>
    <cellStyle name="20% - Accent4 2 14 8" xfId="14507" xr:uid="{D64EAD5C-C0B5-497F-86B2-3886DDFCEECB}"/>
    <cellStyle name="20% - Accent4 2 14 9" xfId="14638" xr:uid="{0507706D-46B7-48EA-9311-09CAC1FB7A9B}"/>
    <cellStyle name="20% - Accent4 2 15" xfId="8403" xr:uid="{083CC550-C204-42F6-9323-1E4FB07A7C53}"/>
    <cellStyle name="20% - Accent4 2 15 10" xfId="14792" xr:uid="{47D30894-8282-468C-8F55-D080F1F2E751}"/>
    <cellStyle name="20% - Accent4 2 15 11" xfId="14897" xr:uid="{609B055A-A5F1-434A-8F18-31F502F12A97}"/>
    <cellStyle name="20% - Accent4 2 15 12" xfId="14999" xr:uid="{09FF7257-09C2-4B02-B156-145F5C5FD509}"/>
    <cellStyle name="20% - Accent4 2 15 13" xfId="15077" xr:uid="{13D5C71A-5F86-4605-B87C-DC7600638581}"/>
    <cellStyle name="20% - Accent4 2 15 14" xfId="17197" xr:uid="{9CEBE740-31D9-4093-AB8F-23B459A403A1}"/>
    <cellStyle name="20% - Accent4 2 15 15" xfId="17554" xr:uid="{6AA6DBF3-68B2-4642-9851-5A26D46FE030}"/>
    <cellStyle name="20% - Accent4 2 15 16" xfId="17943" xr:uid="{F44DD04F-C52F-4C90-9BB9-213F8E2A236E}"/>
    <cellStyle name="20% - Accent4 2 15 17" xfId="18287" xr:uid="{74F97C59-FF4F-4910-9154-0931527CF097}"/>
    <cellStyle name="20% - Accent4 2 15 18" xfId="18591" xr:uid="{EDD01FCB-B0C9-49C7-922C-B95ABAA292D7}"/>
    <cellStyle name="20% - Accent4 2 15 19" xfId="18874" xr:uid="{F34B90D6-A006-4DAF-AE85-D024D7D95CB0}"/>
    <cellStyle name="20% - Accent4 2 15 2" xfId="9345" xr:uid="{5456D8B9-E6CD-4BEA-BAF3-324B67397892}"/>
    <cellStyle name="20% - Accent4 2 15 2 2" xfId="13451" xr:uid="{C9F38793-5DE9-4A1B-8D9B-C7843B9BE9D7}"/>
    <cellStyle name="20% - Accent4 2 15 2 2 2" xfId="22709" xr:uid="{B979D734-D9D7-477D-91AB-49F1C228C9F5}"/>
    <cellStyle name="20% - Accent4 2 15 2 2 2 2" xfId="26281" xr:uid="{B1C7F53F-6020-49D4-9C40-64353D593A82}"/>
    <cellStyle name="20% - Accent4 2 15 2 3" xfId="21594" xr:uid="{7039B88C-AEA2-4530-8E24-48ACE4A6ED91}"/>
    <cellStyle name="20% - Accent4 2 15 2 4" xfId="21979" xr:uid="{90925464-0D9B-426A-95F6-DA83BBDE3DD5}"/>
    <cellStyle name="20% - Accent4 2 15 20" xfId="19142" xr:uid="{40610D31-395E-42D6-81AB-53268EC60623}"/>
    <cellStyle name="20% - Accent4 2 15 21" xfId="19406" xr:uid="{32BB07D1-C32A-47AD-B1FB-7ECE42D05D62}"/>
    <cellStyle name="20% - Accent4 2 15 22" xfId="19626" xr:uid="{10B0CFB1-BE0D-4C8C-9E58-6573E8301821}"/>
    <cellStyle name="20% - Accent4 2 15 23" xfId="19811" xr:uid="{ECD5E158-BA69-4A49-9BD1-405AFEB98F2B}"/>
    <cellStyle name="20% - Accent4 2 15 24" xfId="20815" xr:uid="{8BF5019F-DEC6-41ED-A189-C726DE281E1A}"/>
    <cellStyle name="20% - Accent4 2 15 25" xfId="21032" xr:uid="{2C57E4D2-F4AA-4B26-8075-59B38F8342CA}"/>
    <cellStyle name="20% - Accent4 2 15 26" xfId="21287" xr:uid="{EF346944-D04C-4C63-AD44-E75F24B61E26}"/>
    <cellStyle name="20% - Accent4 2 15 27" xfId="21298" xr:uid="{07DCC76F-665F-4459-A131-7E8F4ECED9AE}"/>
    <cellStyle name="20% - Accent4 2 15 27 2" xfId="21646" xr:uid="{D42E7EC2-CBDE-4205-895A-B93B5A75A9F5}"/>
    <cellStyle name="20% - Accent4 2 15 27 2 2" xfId="32422" xr:uid="{223151BC-F026-401B-8E6A-8546470B698F}"/>
    <cellStyle name="20% - Accent4 2 15 28" xfId="21840" xr:uid="{314EA276-4AE4-4ADB-B46E-D199F7A71A47}"/>
    <cellStyle name="20% - Accent4 2 15 3" xfId="13698" xr:uid="{A82F9E75-E6A0-436F-AC61-C1116D70AECC}"/>
    <cellStyle name="20% - Accent4 2 15 4" xfId="13889" xr:uid="{03F3C6ED-10E3-4DDF-B1ED-092450E5B399}"/>
    <cellStyle name="20% - Accent4 2 15 5" xfId="14059" xr:uid="{51F696F8-F654-4B17-8AA4-3282C78AD652}"/>
    <cellStyle name="20% - Accent4 2 15 6" xfId="14226" xr:uid="{5D605CB0-74D9-4933-88FC-FAB4F8898F46}"/>
    <cellStyle name="20% - Accent4 2 15 7" xfId="14387" xr:uid="{83F46D88-0FA7-49BC-B9EB-D8AE495145AF}"/>
    <cellStyle name="20% - Accent4 2 15 8" xfId="14534" xr:uid="{614D2AB4-0879-4724-9AC5-BDC47C8E8A28}"/>
    <cellStyle name="20% - Accent4 2 15 9" xfId="14666" xr:uid="{2B48E7CE-3231-403E-AAFA-8417C6DF5FF1}"/>
    <cellStyle name="20% - Accent4 2 16" xfId="8487" xr:uid="{E5198E92-974F-4DEC-9307-106A93B231ED}"/>
    <cellStyle name="20% - Accent4 2 16 2" xfId="22079" xr:uid="{F813DFB8-0A58-4499-A550-299DB1C9FA5E}"/>
    <cellStyle name="20% - Accent4 2 17" xfId="10909" xr:uid="{0669925D-EC7E-425F-8C90-3BCE54B17958}"/>
    <cellStyle name="20% - Accent4 2 17 2" xfId="24181" xr:uid="{A5E2E1D5-7270-440B-9DC5-36AF5E1382B8}"/>
    <cellStyle name="20% - Accent4 2 18" xfId="8844" xr:uid="{1D39E29D-935F-42F2-A321-47BF9F7280FA}"/>
    <cellStyle name="20% - Accent4 2 18 2" xfId="22266" xr:uid="{9912968B-C9FF-43F3-9F2D-31F790EF526E}"/>
    <cellStyle name="20% - Accent4 2 19" xfId="10948" xr:uid="{55B89B2F-1144-47EB-BCFC-42C7164ED06B}"/>
    <cellStyle name="20% - Accent4 2 19 2" xfId="24222" xr:uid="{1CA12C5D-6220-48A2-8BEC-6B5FB70E1069}"/>
    <cellStyle name="20% - Accent4 2 2" xfId="1069" xr:uid="{0D93BB04-AC52-4F3D-AE97-AECB8B707D51}"/>
    <cellStyle name="20% - Accent4 2 2 10" xfId="10561" xr:uid="{F455C789-C0FA-4EE4-906A-EC0FCA555BC7}"/>
    <cellStyle name="20% - Accent4 2 2 10 2" xfId="23879" xr:uid="{DDA64721-0AD4-4FB1-B63B-4B6B3E8120BC}"/>
    <cellStyle name="20% - Accent4 2 2 11" xfId="8961" xr:uid="{3A712718-8FA0-4C37-8971-5BC98BC71ED6}"/>
    <cellStyle name="20% - Accent4 2 2 11 2" xfId="22373" xr:uid="{09C701AD-DBDC-4037-8EAA-590E4BFF4E20}"/>
    <cellStyle name="20% - Accent4 2 2 12" xfId="13075" xr:uid="{361AD346-5898-4753-A58A-08B16C2B9408}"/>
    <cellStyle name="20% - Accent4 2 2 12 2" xfId="25988" xr:uid="{32EE3EA3-F173-4442-BA45-2028CC89C300}"/>
    <cellStyle name="20% - Accent4 2 2 13" xfId="11926" xr:uid="{51B19161-2E41-4206-BF3D-7AADA08542DE}"/>
    <cellStyle name="20% - Accent4 2 2 13 2" xfId="25071" xr:uid="{AE063108-D4FB-4B6D-B7EC-9D626832757D}"/>
    <cellStyle name="20% - Accent4 2 2 14" xfId="11627" xr:uid="{B53D1565-6525-47D7-89B1-52E3DFEADA29}"/>
    <cellStyle name="20% - Accent4 2 2 14 2" xfId="24825" xr:uid="{11F4F274-166C-4C2B-8D72-CDE75D2136AD}"/>
    <cellStyle name="20% - Accent4 2 2 15" xfId="13013" xr:uid="{2D78780C-BA72-48A8-B318-020702790A1F}"/>
    <cellStyle name="20% - Accent4 2 2 15 2" xfId="25929" xr:uid="{6C6E50ED-71B9-45AA-BBAB-26441455D65B}"/>
    <cellStyle name="20% - Accent4 2 2 16" xfId="13069" xr:uid="{3ADBCD8D-DBDC-4DBD-8AA5-11873FE163DE}"/>
    <cellStyle name="20% - Accent4 2 2 16 2" xfId="25982" xr:uid="{50CBB8CE-3CF0-44B2-B2FA-EE0D7C5E40EC}"/>
    <cellStyle name="20% - Accent4 2 2 17" xfId="9830" xr:uid="{B9132E9D-A6DB-48C7-8551-EE7CB3FC7774}"/>
    <cellStyle name="20% - Accent4 2 2 17 2" xfId="23197" xr:uid="{C39B971A-FA7A-44EF-806D-3A57FB0B7B85}"/>
    <cellStyle name="20% - Accent4 2 2 18" xfId="13673" xr:uid="{C270B6EC-AE50-4A10-AA39-F808903E0791}"/>
    <cellStyle name="20% - Accent4 2 2 18 2" xfId="26437" xr:uid="{F22DF757-11F3-44E0-9AD4-19C03E90A68D}"/>
    <cellStyle name="20% - Accent4 2 2 19" xfId="10536" xr:uid="{5BDEEE8C-C52E-4A3E-BFD7-CFE4978A6F4D}"/>
    <cellStyle name="20% - Accent4 2 2 19 2" xfId="23861" xr:uid="{9960A7CA-7D62-4D52-8C46-2B4F71242BF2}"/>
    <cellStyle name="20% - Accent4 2 2 2" xfId="5024" xr:uid="{2B6100C6-4065-465E-A23F-87BFBF7B2D1C}"/>
    <cellStyle name="20% - Accent4 2 2 2 10" xfId="16597" xr:uid="{22A1326A-25D0-4A65-961F-3D56866FD719}"/>
    <cellStyle name="20% - Accent4 2 2 2 10 2" xfId="28673" xr:uid="{B75DD5E7-EAD4-4ED1-BCB9-E7501B8388FF}"/>
    <cellStyle name="20% - Accent4 2 2 2 11" xfId="15521" xr:uid="{4DEFCDB6-0E7F-4FA6-B1A9-12634C96394B}"/>
    <cellStyle name="20% - Accent4 2 2 2 11 2" xfId="27633" xr:uid="{5444A921-29FB-40A4-8420-B20D5A272534}"/>
    <cellStyle name="20% - Accent4 2 2 2 12" xfId="20487" xr:uid="{F4006BDA-B785-4C2A-A647-18586E183891}"/>
    <cellStyle name="20% - Accent4 2 2 2 12 2" xfId="31815" xr:uid="{41B730D6-CBC0-48A8-9A41-12E95584B8AC}"/>
    <cellStyle name="20% - Accent4 2 2 2 13" xfId="19889" xr:uid="{92F424BC-E5ED-4CCB-93C6-032840466C72}"/>
    <cellStyle name="20% - Accent4 2 2 2 13 2" xfId="31245" xr:uid="{DDFFEB28-07DE-4346-9823-0457749D1A70}"/>
    <cellStyle name="20% - Accent4 2 2 2 14" xfId="20457" xr:uid="{C85B1F1E-0790-4AB9-952E-A070856FEEAB}"/>
    <cellStyle name="20% - Accent4 2 2 2 14 2" xfId="31791" xr:uid="{1A5FBDF6-76FE-42A1-8DB7-AB3A079A15F8}"/>
    <cellStyle name="20% - Accent4 2 2 2 15" xfId="21317" xr:uid="{94BE54DB-B822-4EEB-9EEB-720CA01E9902}"/>
    <cellStyle name="20% - Accent4 2 2 2 16" xfId="7933" xr:uid="{1B2A7102-9E96-4F0A-A54C-E107A0074F59}"/>
    <cellStyle name="20% - Accent4 2 2 2 17" xfId="33154" xr:uid="{D76D3D3B-4C16-49E9-A9CE-AF75C79BC8AF}"/>
    <cellStyle name="20% - Accent4 2 2 2 2" xfId="9468" xr:uid="{2E720292-81A4-48E0-A605-D0F1F6A68320}"/>
    <cellStyle name="20% - Accent4 2 2 2 2 2" xfId="22829" xr:uid="{BB5A7C43-20CC-43A7-98EC-5A44142A587B}"/>
    <cellStyle name="20% - Accent4 2 2 2 3" xfId="15168" xr:uid="{497DF76B-4C5C-4797-8713-CFEC5A4B9DCB}"/>
    <cellStyle name="20% - Accent4 2 2 2 3 2" xfId="27329" xr:uid="{3F752BAC-BDC5-4497-AC43-C022FC776366}"/>
    <cellStyle name="20% - Accent4 2 2 2 4" xfId="16847" xr:uid="{89DC920C-5785-4CEB-9879-AD81B49327C9}"/>
    <cellStyle name="20% - Accent4 2 2 2 4 2" xfId="28891" xr:uid="{743766B1-D708-4FEB-A557-BFF98AE5389F}"/>
    <cellStyle name="20% - Accent4 2 2 2 5" xfId="15284" xr:uid="{41E0B721-CD53-42EE-8305-BAFBC952CAA7}"/>
    <cellStyle name="20% - Accent4 2 2 2 5 2" xfId="27431" xr:uid="{412D3F84-F0D0-40B0-A2F1-81149BD6A659}"/>
    <cellStyle name="20% - Accent4 2 2 2 6" xfId="16738" xr:uid="{90710655-204B-4830-9489-46A78DB5769A}"/>
    <cellStyle name="20% - Accent4 2 2 2 6 2" xfId="28794" xr:uid="{1EE3F29A-2159-4583-9B63-6B91C062A320}"/>
    <cellStyle name="20% - Accent4 2 2 2 7" xfId="15390" xr:uid="{E815CA85-E76C-485C-B417-5CECFD722B37}"/>
    <cellStyle name="20% - Accent4 2 2 2 7 2" xfId="27526" xr:uid="{6415C5EA-E88C-4368-8420-6362906BD6C4}"/>
    <cellStyle name="20% - Accent4 2 2 2 8" xfId="16993" xr:uid="{5BFB4B5C-FA24-44F6-9087-105C87C7A7D3}"/>
    <cellStyle name="20% - Accent4 2 2 2 8 2" xfId="29012" xr:uid="{B3D52EC7-60FF-4F7C-A615-D92473542B5A}"/>
    <cellStyle name="20% - Accent4 2 2 2 9" xfId="15448" xr:uid="{60AB111A-D765-4337-A92C-51EC29D58528}"/>
    <cellStyle name="20% - Accent4 2 2 2 9 2" xfId="27573" xr:uid="{E6BD44F5-A27F-4660-A2BD-AEAB30C62E1C}"/>
    <cellStyle name="20% - Accent4 2 2 20" xfId="12379" xr:uid="{404250F0-A2ED-4F77-8493-D78D83DF9716}"/>
    <cellStyle name="20% - Accent4 2 2 20 2" xfId="25441" xr:uid="{9175C5C0-735A-40DC-B1A6-D48A112F792E}"/>
    <cellStyle name="20% - Accent4 2 2 21" xfId="12235" xr:uid="{BBC7F565-C6B3-409B-AA3C-1ACEDF2C28EC}"/>
    <cellStyle name="20% - Accent4 2 2 21 2" xfId="25322" xr:uid="{5A1FBA6B-1C0E-4D85-99AC-F7A149E83FA4}"/>
    <cellStyle name="20% - Accent4 2 2 22" xfId="11356" xr:uid="{0095A032-30BA-47FE-A07F-BC1440F6297B}"/>
    <cellStyle name="20% - Accent4 2 2 22 2" xfId="24577" xr:uid="{66552FBE-EE5E-42E4-A9C4-F1FC5D5E6584}"/>
    <cellStyle name="20% - Accent4 2 2 23" xfId="13927" xr:uid="{DEF28E47-1ADF-4C38-B940-F2CEF63D3989}"/>
    <cellStyle name="20% - Accent4 2 2 23 2" xfId="26598" xr:uid="{17FE5A16-BC76-4552-949F-3B000DB107BC}"/>
    <cellStyle name="20% - Accent4 2 2 24" xfId="11331" xr:uid="{1DCCF136-8FB2-42B7-91BB-E8D91D5BED99}"/>
    <cellStyle name="20% - Accent4 2 2 24 2" xfId="24556" xr:uid="{E163D8EC-1CE0-4B7A-BD05-A1CDD6331317}"/>
    <cellStyle name="20% - Accent4 2 2 25" xfId="15652" xr:uid="{669D1B3C-954D-45CC-BF8B-D7F8BA251606}"/>
    <cellStyle name="20% - Accent4 2 2 25 2" xfId="27753" xr:uid="{B44586C1-3A54-45A8-B583-3CD7E302C1DC}"/>
    <cellStyle name="20% - Accent4 2 2 26" xfId="16981" xr:uid="{0F4E420A-C854-45D3-A6AA-7A8E664994D5}"/>
    <cellStyle name="20% - Accent4 2 2 26 2" xfId="29002" xr:uid="{6AADADEC-B48E-4545-AC66-AB6C9C21E490}"/>
    <cellStyle name="20% - Accent4 2 2 27" xfId="17263" xr:uid="{7ECE68AA-99C0-4503-B9A6-FC2D59F06747}"/>
    <cellStyle name="20% - Accent4 2 2 27 2" xfId="29216" xr:uid="{411F8190-71B5-4693-9910-64C6F0563CF5}"/>
    <cellStyle name="20% - Accent4 2 2 28" xfId="17442" xr:uid="{28BE988B-7EB4-4332-84F5-F7087F5E27F0}"/>
    <cellStyle name="20% - Accent4 2 2 28 2" xfId="29370" xr:uid="{4D98671E-8C7B-4A85-A82E-449D91BE0CDF}"/>
    <cellStyle name="20% - Accent4 2 2 29" xfId="15897" xr:uid="{492AD7BF-84FC-49CC-B994-4DF2B03A806D}"/>
    <cellStyle name="20% - Accent4 2 2 29 2" xfId="27992" xr:uid="{1A818EB5-7365-49D9-9488-AA0C14BDB14C}"/>
    <cellStyle name="20% - Accent4 2 2 3" xfId="8489" xr:uid="{38D2800B-B200-4967-AAD3-5E0A0C435FD6}"/>
    <cellStyle name="20% - Accent4 2 2 3 2" xfId="22081" xr:uid="{52D33B80-185E-4E9F-8D90-8BBD9F6A3FB7}"/>
    <cellStyle name="20% - Accent4 2 2 30" xfId="16230" xr:uid="{436E1027-87AD-4A79-9BE5-59B9AE4E405A}"/>
    <cellStyle name="20% - Accent4 2 2 30 2" xfId="28326" xr:uid="{7C2E1F9D-A2A9-4915-943C-51FB943940D2}"/>
    <cellStyle name="20% - Accent4 2 2 31" xfId="17384" xr:uid="{D70E5C46-F025-4606-B11A-0AA057D3E258}"/>
    <cellStyle name="20% - Accent4 2 2 31 2" xfId="29314" xr:uid="{C187D1A4-F2F2-4FFA-B350-B3B841B2E8FA}"/>
    <cellStyle name="20% - Accent4 2 2 32" xfId="15201" xr:uid="{C2D07DA4-3D97-4ABF-8EB5-A40AB13145F0}"/>
    <cellStyle name="20% - Accent4 2 2 32 2" xfId="27356" xr:uid="{5DE56EA6-B65A-42E0-A381-DE8CD88D444B}"/>
    <cellStyle name="20% - Accent4 2 2 33" xfId="15977" xr:uid="{78C23104-197E-474F-B5E5-2D5F720241C7}"/>
    <cellStyle name="20% - Accent4 2 2 33 2" xfId="28070" xr:uid="{F9370095-90D9-426B-8080-5FA7EF156F10}"/>
    <cellStyle name="20% - Accent4 2 2 34" xfId="17954" xr:uid="{1447D811-F054-4485-B47F-7DC144F513B6}"/>
    <cellStyle name="20% - Accent4 2 2 34 2" xfId="29771" xr:uid="{06E0D36E-C533-41EF-A584-4AE4D59F6D4B}"/>
    <cellStyle name="20% - Accent4 2 2 35" xfId="19995" xr:uid="{D06027FD-21C2-4D90-B03C-D758B83840F4}"/>
    <cellStyle name="20% - Accent4 2 2 35 2" xfId="31342" xr:uid="{F282D267-170F-4B9D-87B1-96C6FCC14A34}"/>
    <cellStyle name="20% - Accent4 2 2 36" xfId="20324" xr:uid="{689319B7-D0A0-4BF4-AA02-57FEAC73CF1E}"/>
    <cellStyle name="20% - Accent4 2 2 36 2" xfId="31671" xr:uid="{24C84623-5AE0-439E-88F0-D80904EBB4EC}"/>
    <cellStyle name="20% - Accent4 2 2 37" xfId="20857" xr:uid="{2ADDF482-C5B1-47F7-B6F7-E87AD4501A99}"/>
    <cellStyle name="20% - Accent4 2 2 37 2" xfId="32113" xr:uid="{22BAC40D-E635-4AAE-8A09-7188BB25FDD8}"/>
    <cellStyle name="20% - Accent4 2 2 38" xfId="8686" xr:uid="{03903158-E83E-4430-98B2-2C79A8E21CE9}"/>
    <cellStyle name="20% - Accent4 2 2 4" xfId="9347" xr:uid="{B7781783-FA48-423F-9D58-522E97BC1DFD}"/>
    <cellStyle name="20% - Accent4 2 2 4 2" xfId="22711" xr:uid="{DEC6277C-39CA-4E7A-88CA-02DFF5509682}"/>
    <cellStyle name="20% - Accent4 2 2 5" xfId="11175" xr:uid="{85EE0EDE-AA9E-4039-893E-7E62676D8D19}"/>
    <cellStyle name="20% - Accent4 2 2 5 2" xfId="24409" xr:uid="{4107F03C-12AB-433D-90F1-802B5EFB850A}"/>
    <cellStyle name="20% - Accent4 2 2 6" xfId="9485" xr:uid="{923562DA-34F2-4069-879C-4A0EEB08AD37}"/>
    <cellStyle name="20% - Accent4 2 2 6 2" xfId="22845" xr:uid="{05B63A55-0D3C-46DB-9B08-C4B22B71330B}"/>
    <cellStyle name="20% - Accent4 2 2 7" xfId="10056" xr:uid="{A2323451-ADF2-4069-BC78-474D1D9A8E0E}"/>
    <cellStyle name="20% - Accent4 2 2 7 2" xfId="23424" xr:uid="{5752185E-C4C0-4A5A-9035-256D8D1EF1E2}"/>
    <cellStyle name="20% - Accent4 2 2 8" xfId="9566" xr:uid="{77FBBB38-1E2A-4AE9-9DC2-7BCDF98F67F7}"/>
    <cellStyle name="20% - Accent4 2 2 8 2" xfId="22929" xr:uid="{8C96B7E1-2F4A-4762-ACC8-6D44EEB239C9}"/>
    <cellStyle name="20% - Accent4 2 2 9" xfId="8985" xr:uid="{FBB300AA-BF5F-469D-BA43-DD1726E25948}"/>
    <cellStyle name="20% - Accent4 2 2 9 2" xfId="22396" xr:uid="{9C125846-A764-445E-8A40-00DDA6C94DD3}"/>
    <cellStyle name="20% - Accent4 2 20" xfId="12345" xr:uid="{89357775-EA48-4A7E-AB2C-6710C8BD55F2}"/>
    <cellStyle name="20% - Accent4 2 20 2" xfId="25407" xr:uid="{95C5FFC5-9C15-4DC5-B53F-CF6268E66CBA}"/>
    <cellStyle name="20% - Accent4 2 21" xfId="10560" xr:uid="{0FD00CDA-6755-4731-B586-46C34A5356AD}"/>
    <cellStyle name="20% - Accent4 2 21 2" xfId="23878" xr:uid="{AA04E540-5D7F-464D-A55E-5B814A325BF0}"/>
    <cellStyle name="20% - Accent4 2 22" xfId="11580" xr:uid="{FBCB20AB-F602-44C6-9B29-5394BD7FEECC}"/>
    <cellStyle name="20% - Accent4 2 22 2" xfId="24785" xr:uid="{55789FFB-5D86-4FD7-9AFE-5BC77FBD2B4F}"/>
    <cellStyle name="20% - Accent4 2 23" xfId="10435" xr:uid="{E4F52166-9420-4DA7-BB58-BB0680540AA0}"/>
    <cellStyle name="20% - Accent4 2 23 2" xfId="23768" xr:uid="{B413257C-5D11-48E6-8BE2-DEABBCF9464A}"/>
    <cellStyle name="20% - Accent4 2 24" xfId="9201" xr:uid="{34BEA8C3-0B4B-4BC8-AF26-2E7813ED04A2}"/>
    <cellStyle name="20% - Accent4 2 24 2" xfId="22580" xr:uid="{7D24FD49-4E5C-4EE3-85BD-397CB1E4EDCC}"/>
    <cellStyle name="20% - Accent4 2 25" xfId="11626" xr:uid="{296514F7-D23E-43B6-92E5-A5778886B5E3}"/>
    <cellStyle name="20% - Accent4 2 25 2" xfId="24824" xr:uid="{2A2BE375-4D44-439C-87EF-C5AA1C204736}"/>
    <cellStyle name="20% - Accent4 2 26" xfId="11825" xr:uid="{3F6AABBE-06D2-4AE4-99A9-D948F51F31FE}"/>
    <cellStyle name="20% - Accent4 2 26 2" xfId="24990" xr:uid="{A1BC7728-80B4-436A-8636-A517FEBC3B42}"/>
    <cellStyle name="20% - Accent4 2 27" xfId="13788" xr:uid="{86CB0BBC-7B09-4E38-9B45-51EE228F3AE8}"/>
    <cellStyle name="20% - Accent4 2 27 2" xfId="26516" xr:uid="{2A7E3584-247B-467B-85D4-01100FDD07FF}"/>
    <cellStyle name="20% - Accent4 2 28" xfId="10623" xr:uid="{9296A6E3-13BC-4E0D-82A0-A4EA5ED35BF8}"/>
    <cellStyle name="20% - Accent4 2 28 2" xfId="23939" xr:uid="{1280F866-8496-4671-B460-E9FA04B7C58D}"/>
    <cellStyle name="20% - Accent4 2 29" xfId="13564" xr:uid="{B21B172D-8E27-42EF-8959-01916D3DD91C}"/>
    <cellStyle name="20% - Accent4 2 29 2" xfId="26359" xr:uid="{DD042E99-A005-41E5-881B-BE7CE3A84CF8}"/>
    <cellStyle name="20% - Accent4 2 3" xfId="1070" xr:uid="{7B54BDC2-4681-466C-B41D-A3F3A3825E57}"/>
    <cellStyle name="20% - Accent4 2 3 10" xfId="8887" xr:uid="{51EB86D6-D1FF-4988-9864-D221E25EBB6C}"/>
    <cellStyle name="20% - Accent4 2 3 10 2" xfId="22296" xr:uid="{551378E4-0A2A-4AC8-8C99-E419713CD3EA}"/>
    <cellStyle name="20% - Accent4 2 3 11" xfId="9919" xr:uid="{CF9CE457-D3F1-4289-B8C1-EC3934CFCCD8}"/>
    <cellStyle name="20% - Accent4 2 3 11 2" xfId="23290" xr:uid="{571F24DE-2CB8-45E4-B6A2-03D4111DBE19}"/>
    <cellStyle name="20% - Accent4 2 3 12" xfId="13037" xr:uid="{8D387EC4-8795-4219-89CB-37C67C6A72BF}"/>
    <cellStyle name="20% - Accent4 2 3 12 2" xfId="25952" xr:uid="{38736DEA-2951-4B3C-9C2A-6994EE1CAB92}"/>
    <cellStyle name="20% - Accent4 2 3 13" xfId="12480" xr:uid="{2329EA95-6B24-4112-BAC2-AC6E40668C77}"/>
    <cellStyle name="20% - Accent4 2 3 13 2" xfId="25516" xr:uid="{EC7D3B4C-7ACB-48E8-A24A-1802FF8B1CE6}"/>
    <cellStyle name="20% - Accent4 2 3 14" xfId="13021" xr:uid="{E32F587F-5D9F-4B64-BE8C-5ACD83EDF3BF}"/>
    <cellStyle name="20% - Accent4 2 3 14 2" xfId="25937" xr:uid="{2CB05E09-DD7C-46C3-86D0-0CCC29BFE3EB}"/>
    <cellStyle name="20% - Accent4 2 3 15" xfId="13030" xr:uid="{2D78D8B3-0290-4150-9B39-3004CAA04956}"/>
    <cellStyle name="20% - Accent4 2 3 15 2" xfId="25946" xr:uid="{201C6C74-994B-4F8D-8582-4408B410A627}"/>
    <cellStyle name="20% - Accent4 2 3 16" xfId="9720" xr:uid="{B8202A72-AAE4-4D47-8043-2840576A154E}"/>
    <cellStyle name="20% - Accent4 2 3 16 2" xfId="23084" xr:uid="{6CF8DB8E-F566-40CC-A3A2-79D2F7486614}"/>
    <cellStyle name="20% - Accent4 2 3 17" xfId="14046" xr:uid="{310BA2C5-41E8-4C22-929C-0C1C6FE571D4}"/>
    <cellStyle name="20% - Accent4 2 3 17 2" xfId="26686" xr:uid="{2413155D-51DB-43A5-8E5A-541E02628690}"/>
    <cellStyle name="20% - Accent4 2 3 18" xfId="14213" xr:uid="{DF7FB116-0FB2-42DF-B277-37FA4A4ACC99}"/>
    <cellStyle name="20% - Accent4 2 3 18 2" xfId="26797" xr:uid="{0058A64F-CEB3-4D55-9E9E-03072638AC7E}"/>
    <cellStyle name="20% - Accent4 2 3 19" xfId="11010" xr:uid="{FA503CD5-62E0-49E6-B496-3B12690062C4}"/>
    <cellStyle name="20% - Accent4 2 3 19 2" xfId="24276" xr:uid="{AD2E2E09-31A2-4997-8932-BC8A3E322107}"/>
    <cellStyle name="20% - Accent4 2 3 2" xfId="6702" xr:uid="{1ED9AFEC-8384-454A-B761-674C00814758}"/>
    <cellStyle name="20% - Accent4 2 3 2 2" xfId="22082" xr:uid="{50BAD31F-854B-4AB6-939F-DFA8870C1631}"/>
    <cellStyle name="20% - Accent4 2 3 2 3" xfId="8490" xr:uid="{04D6B577-568B-481D-8C6C-CF28AEB48107}"/>
    <cellStyle name="20% - Accent4 2 3 20" xfId="14522" xr:uid="{A1FFB0A7-0F3D-46F0-9C72-1CD86E07C54D}"/>
    <cellStyle name="20% - Accent4 2 3 20 2" xfId="26987" xr:uid="{F07737D7-0255-424F-9809-078A2A61C74F}"/>
    <cellStyle name="20% - Accent4 2 3 21" xfId="11613" xr:uid="{45FE91DA-799B-4601-93C1-B8780A456302}"/>
    <cellStyle name="20% - Accent4 2 3 21 2" xfId="24817" xr:uid="{AF68D2E4-9B78-4A5B-A068-6F9F35FF7863}"/>
    <cellStyle name="20% - Accent4 2 3 22" xfId="14284" xr:uid="{32EED171-D9D0-4F6F-9B63-B68A903AFBA6}"/>
    <cellStyle name="20% - Accent4 2 3 22 2" xfId="26843" xr:uid="{3E9A95FA-3523-444E-B340-48EF734866E7}"/>
    <cellStyle name="20% - Accent4 2 3 23" xfId="13936" xr:uid="{E1C41C8E-922A-4933-8070-68FD1E701B15}"/>
    <cellStyle name="20% - Accent4 2 3 23 2" xfId="26606" xr:uid="{A2D8DE85-8216-4EA4-931C-BC0B55B1D826}"/>
    <cellStyle name="20% - Accent4 2 3 24" xfId="14299" xr:uid="{437F5F27-2ED5-4F9B-A698-C5E9C9B5389C}"/>
    <cellStyle name="20% - Accent4 2 3 24 2" xfId="26856" xr:uid="{BDE74D8D-D87C-4D98-A885-33445A2F4176}"/>
    <cellStyle name="20% - Accent4 2 3 25" xfId="15653" xr:uid="{DB102C0D-F8A8-415E-9C22-896B57AF7997}"/>
    <cellStyle name="20% - Accent4 2 3 25 2" xfId="27754" xr:uid="{7F01AC3B-75E1-4162-A6E9-3D237F5EA890}"/>
    <cellStyle name="20% - Accent4 2 3 26" xfId="16404" xr:uid="{0D58E4E9-8487-4504-8403-F143F1A85D83}"/>
    <cellStyle name="20% - Accent4 2 3 26 2" xfId="28498" xr:uid="{0A05216E-9083-4974-95E9-29B6F30198A3}"/>
    <cellStyle name="20% - Accent4 2 3 27" xfId="15805" xr:uid="{3171C537-4E00-42C6-8861-E9660C87C934}"/>
    <cellStyle name="20% - Accent4 2 3 27 2" xfId="27903" xr:uid="{A0D73F05-D5FC-4F8D-9AD0-79D7732EA1FD}"/>
    <cellStyle name="20% - Accent4 2 3 28" xfId="17000" xr:uid="{7BE924A0-23BD-42A4-8E3E-4FE17AFF7BF7}"/>
    <cellStyle name="20% - Accent4 2 3 28 2" xfId="29017" xr:uid="{3330683E-2938-44FD-B32F-240A748BF9D6}"/>
    <cellStyle name="20% - Accent4 2 3 29" xfId="17112" xr:uid="{AD4D7AE0-034A-46C3-8823-94DF5EBDB9E0}"/>
    <cellStyle name="20% - Accent4 2 3 29 2" xfId="29106" xr:uid="{E8743D5F-D0EF-4A13-A787-47DAD1ACD97C}"/>
    <cellStyle name="20% - Accent4 2 3 3" xfId="6447" xr:uid="{A29F3C17-0D0A-453A-8637-8E51C31CF583}"/>
    <cellStyle name="20% - Accent4 2 3 3 2" xfId="23524" xr:uid="{6E95EE0A-3AA4-4AEA-A5F1-26FEA229191B}"/>
    <cellStyle name="20% - Accent4 2 3 3 3" xfId="10158" xr:uid="{922BC58C-5CEA-488F-96FB-6F3807A28BEE}"/>
    <cellStyle name="20% - Accent4 2 3 30" xfId="16228" xr:uid="{564415BF-9987-4501-8FFB-D84A994F78F7}"/>
    <cellStyle name="20% - Accent4 2 3 30 2" xfId="28324" xr:uid="{35A08F34-923C-4129-9239-9AE9B383FB1B}"/>
    <cellStyle name="20% - Accent4 2 3 31" xfId="15949" xr:uid="{D8AF247D-2437-4DEA-953E-127F8E076114}"/>
    <cellStyle name="20% - Accent4 2 3 31 2" xfId="28042" xr:uid="{A235BD86-3AA0-4CF4-8190-072154970D1B}"/>
    <cellStyle name="20% - Accent4 2 3 32" xfId="17891" xr:uid="{7DE6B270-7199-406B-A48D-4F7394FBA108}"/>
    <cellStyle name="20% - Accent4 2 3 32 2" xfId="29740" xr:uid="{2745B094-458F-485A-908B-BCD8D0B003A4}"/>
    <cellStyle name="20% - Accent4 2 3 33" xfId="17846" xr:uid="{ECDE8502-0224-4414-8EC9-C405DBC9746A}"/>
    <cellStyle name="20% - Accent4 2 3 33 2" xfId="29705" xr:uid="{9F2B2C9F-6884-44C0-844A-A8C3C3103CC0}"/>
    <cellStyle name="20% - Accent4 2 3 34" xfId="16164" xr:uid="{085085DE-286B-48EE-92A8-3276CF742CFA}"/>
    <cellStyle name="20% - Accent4 2 3 34 2" xfId="28260" xr:uid="{12954C97-576D-4C97-8191-14F88CA52759}"/>
    <cellStyle name="20% - Accent4 2 3 35" xfId="19996" xr:uid="{87E1660F-3876-456D-BA96-45A17BD6DFF0}"/>
    <cellStyle name="20% - Accent4 2 3 35 2" xfId="31343" xr:uid="{A1E91F33-8B05-4123-8DAF-BC1A30DF3A83}"/>
    <cellStyle name="20% - Accent4 2 3 36" xfId="20323" xr:uid="{C3BC636B-1505-4664-BA97-EF49C9DDBFE1}"/>
    <cellStyle name="20% - Accent4 2 3 36 2" xfId="31670" xr:uid="{C870D2A4-2D87-43A4-8EDF-FF0810858691}"/>
    <cellStyle name="20% - Accent4 2 3 37" xfId="20126" xr:uid="{89B9BF9E-77E2-4AEF-8039-80E51E8E9971}"/>
    <cellStyle name="20% - Accent4 2 3 37 2" xfId="31473" xr:uid="{A07E00D3-2DD5-4F02-9DC1-83F3526DEFF7}"/>
    <cellStyle name="20% - Accent4 2 3 38" xfId="8685" xr:uid="{E303409B-FBBD-4358-97E9-F039C8AFE7D4}"/>
    <cellStyle name="20% - Accent4 2 3 39" xfId="32872" xr:uid="{E9B1E7EF-5B2E-41E6-B11A-C1FDF33415CD}"/>
    <cellStyle name="20% - Accent4 2 3 4" xfId="6194" xr:uid="{5D1689EC-9F95-4754-808E-893380E7DBA1}"/>
    <cellStyle name="20% - Accent4 2 3 4 2" xfId="22712" xr:uid="{ED037682-EFF9-4E21-81EC-DE847688F929}"/>
    <cellStyle name="20% - Accent4 2 3 4 3" xfId="9348" xr:uid="{3042A823-F6B7-4041-AEEC-3D1EF9ECCEC9}"/>
    <cellStyle name="20% - Accent4 2 3 5" xfId="10151" xr:uid="{834815A3-5EB7-4D8F-B004-056BF54178D6}"/>
    <cellStyle name="20% - Accent4 2 3 5 2" xfId="23517" xr:uid="{8A365445-505D-4E2C-B167-D788AF662F01}"/>
    <cellStyle name="20% - Accent4 2 3 6" xfId="9486" xr:uid="{35E9E123-284B-4E05-AEA5-7216B0BEDF5A}"/>
    <cellStyle name="20% - Accent4 2 3 6 2" xfId="22846" xr:uid="{F82D7DD0-9C84-4BFE-ACC7-6D91288AB7CB}"/>
    <cellStyle name="20% - Accent4 2 3 7" xfId="10055" xr:uid="{EF2572E7-3737-4A2B-B729-76E966669748}"/>
    <cellStyle name="20% - Accent4 2 3 7 2" xfId="23423" xr:uid="{E1DB39E7-9928-4522-A24A-58544E4341A4}"/>
    <cellStyle name="20% - Accent4 2 3 8" xfId="9568" xr:uid="{C7396D1B-E593-4FF2-B706-16BE74E3141C}"/>
    <cellStyle name="20% - Accent4 2 3 8 2" xfId="22931" xr:uid="{D44FC0BF-7795-472F-BDA6-E77FE01A620A}"/>
    <cellStyle name="20% - Accent4 2 3 9" xfId="9950" xr:uid="{30E54229-8E53-43FE-81D3-212179FEE812}"/>
    <cellStyle name="20% - Accent4 2 3 9 2" xfId="23321" xr:uid="{61D73599-8122-4392-B382-9A74BE5673C7}"/>
    <cellStyle name="20% - Accent4 2 30" xfId="12474" xr:uid="{70A6DC7E-A8D2-4C8B-8AC5-57C3E01777AE}"/>
    <cellStyle name="20% - Accent4 2 30 2" xfId="25510" xr:uid="{4922FC8D-DEC9-415A-8A0B-9E3D7B4346B9}"/>
    <cellStyle name="20% - Accent4 2 31" xfId="13322" xr:uid="{C4D56986-6C77-45FE-AD51-DC9451C39A59}"/>
    <cellStyle name="20% - Accent4 2 31 2" xfId="26170" xr:uid="{A721F520-BE0C-41B3-B8A5-E3EE2AA7D122}"/>
    <cellStyle name="20% - Accent4 2 32" xfId="14269" xr:uid="{44B3BF1A-4155-43DA-B974-33FF50B153D6}"/>
    <cellStyle name="20% - Accent4 2 32 2" xfId="26829" xr:uid="{877A6983-9F64-470C-B3B4-39FF82164D1D}"/>
    <cellStyle name="20% - Accent4 2 33" xfId="14710" xr:uid="{63ECD719-7A4E-4E9E-901A-EE454786A79B}"/>
    <cellStyle name="20% - Accent4 2 33 2" xfId="27100" xr:uid="{3AFE5EC3-5727-42FD-BE11-F49331FA7D95}"/>
    <cellStyle name="20% - Accent4 2 34" xfId="13648" xr:uid="{FDD45243-BFEF-498B-98F1-4432508C8FC5}"/>
    <cellStyle name="20% - Accent4 2 34 2" xfId="26425" xr:uid="{F24CF851-D6D0-4218-82C9-EFCD8B3D9E50}"/>
    <cellStyle name="20% - Accent4 2 35" xfId="13938" xr:uid="{FDA68385-57F0-4E4C-9413-1864CDA8283B}"/>
    <cellStyle name="20% - Accent4 2 35 2" xfId="26608" xr:uid="{2D9CCB28-77A2-43E6-8A3B-12CD4E696CB1}"/>
    <cellStyle name="20% - Accent4 2 36" xfId="15650" xr:uid="{2A765B2A-3263-445A-A70E-48E0E2E5873A}"/>
    <cellStyle name="20% - Accent4 2 36 2" xfId="27751" xr:uid="{8CB22A44-09E6-40E6-BC02-64A0853A890B}"/>
    <cellStyle name="20% - Accent4 2 37" xfId="16406" xr:uid="{2AD51707-8B05-4158-8350-A195B3345AA1}"/>
    <cellStyle name="20% - Accent4 2 37 2" xfId="28500" xr:uid="{7B1966CD-5789-4895-A7F3-5207F22E6A34}"/>
    <cellStyle name="20% - Accent4 2 38" xfId="17426" xr:uid="{E3FE52C2-9158-448A-A558-2A6A9ADDD383}"/>
    <cellStyle name="20% - Accent4 2 38 2" xfId="29354" xr:uid="{64DEED0D-B4E9-452E-9D4A-EEE4F0484012}"/>
    <cellStyle name="20% - Accent4 2 39" xfId="17145" xr:uid="{FB757983-356E-41DA-BE2C-9B85B49DE1AE}"/>
    <cellStyle name="20% - Accent4 2 39 2" xfId="29125" xr:uid="{822AE12C-21CA-4819-ACD8-CF2FA2B7528B}"/>
    <cellStyle name="20% - Accent4 2 4" xfId="1071" xr:uid="{0B79D693-13AD-443B-BBE6-3C19769D74CB}"/>
    <cellStyle name="20% - Accent4 2 4 10" xfId="10562" xr:uid="{A5C02396-204D-4757-8E6E-14209D130B45}"/>
    <cellStyle name="20% - Accent4 2 4 10 2" xfId="23880" xr:uid="{6C9C6DB8-1862-406A-8293-079B4E93229B}"/>
    <cellStyle name="20% - Accent4 2 4 11" xfId="12714" xr:uid="{C922A7E5-72FD-4FA5-BD7A-18DD9C3688CF}"/>
    <cellStyle name="20% - Accent4 2 4 11 2" xfId="25706" xr:uid="{DBC77228-38E7-4F4A-BC5C-4E096BC3AA89}"/>
    <cellStyle name="20% - Accent4 2 4 12" xfId="11345" xr:uid="{E9933E6E-D7F1-4E1C-9724-71AFA0FBDF98}"/>
    <cellStyle name="20% - Accent4 2 4 12 2" xfId="24570" xr:uid="{85F745F3-37C7-453C-9AB7-4129D945D2DD}"/>
    <cellStyle name="20% - Accent4 2 4 13" xfId="13232" xr:uid="{8DBA19C5-7D94-412B-8DAD-638F409F9DAE}"/>
    <cellStyle name="20% - Accent4 2 4 13 2" xfId="26106" xr:uid="{40F040DD-6BE9-4A71-AA46-0796CA7E3B91}"/>
    <cellStyle name="20% - Accent4 2 4 14" xfId="10323" xr:uid="{35BDFF59-AD87-4887-9F26-53CA94F6CA2C}"/>
    <cellStyle name="20% - Accent4 2 4 14 2" xfId="23671" xr:uid="{28815BD1-8A6D-4831-B5FE-7D93615D265A}"/>
    <cellStyle name="20% - Accent4 2 4 15" xfId="13487" xr:uid="{C67479E7-28FB-44A4-9CD3-DBDF18D8D9BA}"/>
    <cellStyle name="20% - Accent4 2 4 15 2" xfId="26306" xr:uid="{F220CC80-5269-4835-A28B-DA94088B61E9}"/>
    <cellStyle name="20% - Accent4 2 4 16" xfId="9047" xr:uid="{4ADD11F4-69A3-42A5-A622-A5FC24A9E9C8}"/>
    <cellStyle name="20% - Accent4 2 4 16 2" xfId="22443" xr:uid="{B4D44E9E-0CDD-4353-9D29-6E5BCEB14240}"/>
    <cellStyle name="20% - Accent4 2 4 17" xfId="14018" xr:uid="{2C6AD3D3-77BE-4B40-8400-573C8BEF8B32}"/>
    <cellStyle name="20% - Accent4 2 4 17 2" xfId="26673" xr:uid="{16AAB0B9-5C08-4259-9B04-510932383724}"/>
    <cellStyle name="20% - Accent4 2 4 18" xfId="14183" xr:uid="{FF01ADFB-0AC1-4AEB-84C1-F3D910B962D7}"/>
    <cellStyle name="20% - Accent4 2 4 18 2" xfId="26781" xr:uid="{28281268-419E-4BAD-A49B-7C37D4CC2E94}"/>
    <cellStyle name="20% - Accent4 2 4 19" xfId="12499" xr:uid="{CDD4EE77-5832-49CD-A79F-692A7F089B02}"/>
    <cellStyle name="20% - Accent4 2 4 19 2" xfId="25533" xr:uid="{90F801D6-A8F5-41FD-8133-E9F79A4CAE14}"/>
    <cellStyle name="20% - Accent4 2 4 2" xfId="6554" xr:uid="{51F620CB-39A2-40EE-89C3-85B9DC8062D8}"/>
    <cellStyle name="20% - Accent4 2 4 2 2" xfId="22083" xr:uid="{C987DEBB-FF2F-4410-8FE6-ADBC970973A5}"/>
    <cellStyle name="20% - Accent4 2 4 2 3" xfId="8491" xr:uid="{F45AEDC5-059C-4667-9D99-C056E1F70482}"/>
    <cellStyle name="20% - Accent4 2 4 20" xfId="14497" xr:uid="{226F1612-C49F-4E44-AFCA-931D31806B42}"/>
    <cellStyle name="20% - Accent4 2 4 20 2" xfId="26977" xr:uid="{102CB158-FEFC-4286-96E8-B95BCF58BDA9}"/>
    <cellStyle name="20% - Accent4 2 4 21" xfId="9804" xr:uid="{35AEE7D2-D43F-4741-A4A0-3538BE4505D9}"/>
    <cellStyle name="20% - Accent4 2 4 21 2" xfId="23171" xr:uid="{0B48ABBF-7D43-4017-A09D-5B7A13EB3A4A}"/>
    <cellStyle name="20% - Accent4 2 4 22" xfId="14307" xr:uid="{6D602F3E-FDCB-47A7-941A-6685C469DF7B}"/>
    <cellStyle name="20% - Accent4 2 4 22 2" xfId="26864" xr:uid="{9C18AC95-0BA7-4CA5-8250-DBAFE1820399}"/>
    <cellStyle name="20% - Accent4 2 4 23" xfId="13536" xr:uid="{822B2789-2043-469A-B4C9-291B05E8DC1F}"/>
    <cellStyle name="20% - Accent4 2 4 23 2" xfId="26335" xr:uid="{7D91597C-CC42-4266-89ED-18E660590902}"/>
    <cellStyle name="20% - Accent4 2 4 24" xfId="14491" xr:uid="{936E4236-CA22-4013-B96D-ED00D82B7655}"/>
    <cellStyle name="20% - Accent4 2 4 24 2" xfId="26972" xr:uid="{04566C9E-0DCF-4FFB-9D00-B349E2B5C898}"/>
    <cellStyle name="20% - Accent4 2 4 25" xfId="15654" xr:uid="{A3047B31-E5BF-4172-918F-7F4AA07F3E1F}"/>
    <cellStyle name="20% - Accent4 2 4 25 2" xfId="27755" xr:uid="{7FE13D2E-4EA9-4868-B141-9D9017C5B532}"/>
    <cellStyle name="20% - Accent4 2 4 26" xfId="16980" xr:uid="{BCE04BEF-CE17-4F07-A654-20DAA49471B4}"/>
    <cellStyle name="20% - Accent4 2 4 26 2" xfId="29001" xr:uid="{A959EE04-42DD-4FE8-B768-B0211D3CCD62}"/>
    <cellStyle name="20% - Accent4 2 4 27" xfId="15806" xr:uid="{9BF54BB6-C10C-4240-9734-E5053BB6F9AB}"/>
    <cellStyle name="20% - Accent4 2 4 27 2" xfId="27904" xr:uid="{8C8B55B3-D5FE-4391-A491-AB0E67A098CB}"/>
    <cellStyle name="20% - Accent4 2 4 28" xfId="16343" xr:uid="{0E68F2A3-6937-4C32-86A1-9043371ECFF0}"/>
    <cellStyle name="20% - Accent4 2 4 28 2" xfId="28438" xr:uid="{F3FED64A-5682-4202-9791-4322A745E490}"/>
    <cellStyle name="20% - Accent4 2 4 29" xfId="17167" xr:uid="{97204BFD-F375-46E9-A031-07D4080B0BC7}"/>
    <cellStyle name="20% - Accent4 2 4 29 2" xfId="29139" xr:uid="{7CADF11C-683A-40A6-8D41-09131BBC008C}"/>
    <cellStyle name="20% - Accent4 2 4 3" xfId="10157" xr:uid="{39130ADE-1C0C-43E0-BC54-DFABDE98607D}"/>
    <cellStyle name="20% - Accent4 2 4 3 2" xfId="23523" xr:uid="{384BCFE5-B5DB-4425-9BEF-BE8BABA7412F}"/>
    <cellStyle name="20% - Accent4 2 4 30" xfId="16227" xr:uid="{F01A663A-9167-4DA0-A7FC-A4B95491C6DD}"/>
    <cellStyle name="20% - Accent4 2 4 30 2" xfId="28323" xr:uid="{C9178AF2-FAB9-4DEB-91AC-E54B18A13C04}"/>
    <cellStyle name="20% - Accent4 2 4 31" xfId="15950" xr:uid="{2BF9E4DB-650C-4088-89D1-C061F9CF3CDE}"/>
    <cellStyle name="20% - Accent4 2 4 31 2" xfId="28043" xr:uid="{BFF9FD6D-0332-47CB-82FE-EAE066363921}"/>
    <cellStyle name="20% - Accent4 2 4 32" xfId="17867" xr:uid="{923E171B-9869-4FAF-B583-6CACD95578A1}"/>
    <cellStyle name="20% - Accent4 2 4 32 2" xfId="29721" xr:uid="{C94814A4-F89A-4144-BA4C-51F54FE9DFA6}"/>
    <cellStyle name="20% - Accent4 2 4 33" xfId="19370" xr:uid="{C2B64647-920D-44E1-9A29-D3307FD65DCB}"/>
    <cellStyle name="20% - Accent4 2 4 33 2" xfId="30889" xr:uid="{92D74CD8-339F-4604-96F6-990F62C169A2}"/>
    <cellStyle name="20% - Accent4 2 4 34" xfId="15319" xr:uid="{1E633FA3-ED4E-42F3-B48A-AEBC10F63388}"/>
    <cellStyle name="20% - Accent4 2 4 34 2" xfId="27462" xr:uid="{3C46FEB4-56A3-41E7-B596-F02EEFF71643}"/>
    <cellStyle name="20% - Accent4 2 4 35" xfId="19997" xr:uid="{B6F24543-0091-4292-AB0B-E32B24BA951E}"/>
    <cellStyle name="20% - Accent4 2 4 35 2" xfId="31344" xr:uid="{B05C3EB2-5E53-4E03-840C-07B0012B005A}"/>
    <cellStyle name="20% - Accent4 2 4 36" xfId="20322" xr:uid="{82DB5991-DFE1-4BF2-A7B0-219744079F41}"/>
    <cellStyle name="20% - Accent4 2 4 36 2" xfId="31669" xr:uid="{03140456-79AC-4BC3-8AD0-B99DCEE650DF}"/>
    <cellStyle name="20% - Accent4 2 4 37" xfId="20127" xr:uid="{FDC8120A-BFE1-47DB-B3F9-AD815FC6CB65}"/>
    <cellStyle name="20% - Accent4 2 4 37 2" xfId="31474" xr:uid="{536E291B-731F-4ABE-A9AA-92D38CA2D91E}"/>
    <cellStyle name="20% - Accent4 2 4 38" xfId="8684" xr:uid="{4BDF5D9C-A1BF-43CE-8006-61BDE2BD2C86}"/>
    <cellStyle name="20% - Accent4 2 4 39" xfId="32986" xr:uid="{61658AAB-0DEA-4782-A261-0FC442D44870}"/>
    <cellStyle name="20% - Accent4 2 4 4" xfId="9349" xr:uid="{8B3CDA64-666D-4FA3-A514-F47F82664E55}"/>
    <cellStyle name="20% - Accent4 2 4 4 2" xfId="22713" xr:uid="{C94D0022-A373-4F4C-9834-72E5543B549E}"/>
    <cellStyle name="20% - Accent4 2 4 5" xfId="11176" xr:uid="{5F6E53B5-2822-4086-BE44-8D3F5BBF6A83}"/>
    <cellStyle name="20% - Accent4 2 4 5 2" xfId="24410" xr:uid="{DE4E3AC3-7A02-4AF3-85FB-A577F4912AD0}"/>
    <cellStyle name="20% - Accent4 2 4 6" xfId="11868" xr:uid="{75702EBA-3E0D-4E49-8D3D-B91E3FABEF63}"/>
    <cellStyle name="20% - Accent4 2 4 6 2" xfId="25025" xr:uid="{857ED6EE-E188-4C3C-A5F3-F837FABFA361}"/>
    <cellStyle name="20% - Accent4 2 4 7" xfId="10054" xr:uid="{852F9F9C-9578-471A-8E22-718E20432964}"/>
    <cellStyle name="20% - Accent4 2 4 7 2" xfId="23422" xr:uid="{9207E3BC-8A7E-41F3-BA91-565F7F0AF64A}"/>
    <cellStyle name="20% - Accent4 2 4 8" xfId="12163" xr:uid="{014559E5-DB90-4F39-A200-704B928B9145}"/>
    <cellStyle name="20% - Accent4 2 4 8 2" xfId="25262" xr:uid="{65987618-ECCC-451B-AF30-1A4F84630FE0}"/>
    <cellStyle name="20% - Accent4 2 4 9" xfId="8984" xr:uid="{B7F99893-B27D-47C0-B517-B576F459AB5C}"/>
    <cellStyle name="20% - Accent4 2 4 9 2" xfId="22395" xr:uid="{AA695962-1ADA-48B7-A8E2-5D5DE75C5DA2}"/>
    <cellStyle name="20% - Accent4 2 40" xfId="17809" xr:uid="{36BA03B6-E5B4-4E22-B24A-EBDDD28636DB}"/>
    <cellStyle name="20% - Accent4 2 40 2" xfId="29670" xr:uid="{C335CDFA-80F7-40A1-AC00-0937CEAE6008}"/>
    <cellStyle name="20% - Accent4 2 41" xfId="18153" xr:uid="{D501939A-64DE-46D5-960F-A181E1E2D4EE}"/>
    <cellStyle name="20% - Accent4 2 41 2" xfId="29947" xr:uid="{49CE43CB-9DA7-476F-B525-546585294D94}"/>
    <cellStyle name="20% - Accent4 2 42" xfId="18474" xr:uid="{818D9A6B-EC69-4EC7-8216-C99D72B41106}"/>
    <cellStyle name="20% - Accent4 2 42 2" xfId="30201" xr:uid="{EA01F714-EA9C-44F2-983B-4AB58B49CF27}"/>
    <cellStyle name="20% - Accent4 2 43" xfId="16181" xr:uid="{AAD04713-A614-4767-B163-4F215D32434B}"/>
    <cellStyle name="20% - Accent4 2 43 2" xfId="28277" xr:uid="{233D67B7-C6A3-4B6E-8E5B-BFF9FADED2EA}"/>
    <cellStyle name="20% - Accent4 2 44" xfId="19043" xr:uid="{2B64D8D4-9C99-4304-ACBC-2853C5BF414E}"/>
    <cellStyle name="20% - Accent4 2 44 2" xfId="30638" xr:uid="{C47D57D7-8096-479B-A765-153CBD4DEA43}"/>
    <cellStyle name="20% - Accent4 2 45" xfId="17769" xr:uid="{2D29FF5E-CC18-44D5-8240-05D5046BAC20}"/>
    <cellStyle name="20% - Accent4 2 45 2" xfId="29632" xr:uid="{A9BCD31E-A322-4C05-B394-B0C1F989798E}"/>
    <cellStyle name="20% - Accent4 2 46" xfId="19993" xr:uid="{7E617B68-658C-4251-947F-8E470296E922}"/>
    <cellStyle name="20% - Accent4 2 46 2" xfId="31340" xr:uid="{4BEF37AF-D031-48D7-AD68-7BDDB2D5797D}"/>
    <cellStyle name="20% - Accent4 2 47" xfId="20326" xr:uid="{F83F4931-82AF-46C9-8739-D77C710AF7C7}"/>
    <cellStyle name="20% - Accent4 2 47 2" xfId="31673" xr:uid="{8CD5F1EF-B34B-4C5C-82C1-20423ACAF39D}"/>
    <cellStyle name="20% - Accent4 2 48" xfId="20971" xr:uid="{889D6171-3E83-4FAB-9A6F-967479C24339}"/>
    <cellStyle name="20% - Accent4 2 48 2" xfId="32205" xr:uid="{30C110FC-6C51-4122-BD33-BF32CCAD7D31}"/>
    <cellStyle name="20% - Accent4 2 49" xfId="8688" xr:uid="{7679B3B3-720D-4472-9881-4CFAAC6DB063}"/>
    <cellStyle name="20% - Accent4 2 5" xfId="1072" xr:uid="{F70B2325-7EAB-4B37-8229-3780926578CA}"/>
    <cellStyle name="20% - Accent4 2 5 10" xfId="11533" xr:uid="{3DCDBA23-1AB8-42DF-ABE4-E383013A7C8A}"/>
    <cellStyle name="20% - Accent4 2 5 10 2" xfId="24738" xr:uid="{6033854A-2DD3-4804-B455-9A2A37D00259}"/>
    <cellStyle name="20% - Accent4 2 5 11" xfId="12756" xr:uid="{FC02CB74-36F4-444A-811D-3516E82AD0AE}"/>
    <cellStyle name="20% - Accent4 2 5 11 2" xfId="25745" xr:uid="{A9ED0354-70FD-46F8-819C-8548B7FA5E87}"/>
    <cellStyle name="20% - Accent4 2 5 12" xfId="12467" xr:uid="{0F7E106C-02BB-49D2-AC53-0FACD89BC96C}"/>
    <cellStyle name="20% - Accent4 2 5 12 2" xfId="25504" xr:uid="{132FC897-FBE4-43F9-821A-9086ADCF382F}"/>
    <cellStyle name="20% - Accent4 2 5 13" xfId="13199" xr:uid="{618348EF-269F-4C3C-A9B5-BFF610E640C8}"/>
    <cellStyle name="20% - Accent4 2 5 13 2" xfId="26074" xr:uid="{17128D33-1438-4036-95E4-FDFED0B5B5BA}"/>
    <cellStyle name="20% - Accent4 2 5 14" xfId="9128" xr:uid="{42B602D2-03C8-464D-BECF-00A9BBC7B102}"/>
    <cellStyle name="20% - Accent4 2 5 14 2" xfId="22513" xr:uid="{B842467B-085F-4385-82DA-3450282F38F3}"/>
    <cellStyle name="20% - Accent4 2 5 15" xfId="9277" xr:uid="{C08ED374-14CC-425C-9CC9-BF78D8A7EDC0}"/>
    <cellStyle name="20% - Accent4 2 5 15 2" xfId="22647" xr:uid="{A42562E0-2B7E-4C94-AA96-5DABB54160B6}"/>
    <cellStyle name="20% - Accent4 2 5 16" xfId="11343" xr:uid="{61A6D39F-01C6-4228-9B6E-4AE52B1145E1}"/>
    <cellStyle name="20% - Accent4 2 5 16 2" xfId="24568" xr:uid="{43B1156B-19B8-4C3D-BA81-5F681901764B}"/>
    <cellStyle name="20% - Accent4 2 5 17" xfId="13971" xr:uid="{E669BB39-4AEC-43E4-9375-B81B5A367089}"/>
    <cellStyle name="20% - Accent4 2 5 17 2" xfId="26639" xr:uid="{B4762787-6B07-4C17-89D1-504F061F783D}"/>
    <cellStyle name="20% - Accent4 2 5 18" xfId="14133" xr:uid="{53A175FC-440F-4FBE-A420-EA4979E1E718}"/>
    <cellStyle name="20% - Accent4 2 5 18 2" xfId="26744" xr:uid="{DE977B01-7467-4C33-A7A7-B8EE24D43142}"/>
    <cellStyle name="20% - Accent4 2 5 19" xfId="10615" xr:uid="{9812C845-8427-437A-A54E-8CBA89A71F23}"/>
    <cellStyle name="20% - Accent4 2 5 19 2" xfId="23931" xr:uid="{8A13A7FA-A5A1-44E2-8F68-4CE68F43595E}"/>
    <cellStyle name="20% - Accent4 2 5 2" xfId="6362" xr:uid="{2D1F4803-BE85-4139-8DA2-3FC5BC2A5445}"/>
    <cellStyle name="20% - Accent4 2 5 2 2" xfId="22084" xr:uid="{DCF30C61-9FFF-416C-8680-04BF33BC5013}"/>
    <cellStyle name="20% - Accent4 2 5 2 3" xfId="8492" xr:uid="{D8BDEFDE-FDFA-4073-A04D-519B04C4D8FA}"/>
    <cellStyle name="20% - Accent4 2 5 20" xfId="14463" xr:uid="{9ACD6457-DC73-40F4-86A3-356C8770C287}"/>
    <cellStyle name="20% - Accent4 2 5 20 2" xfId="26954" xr:uid="{AA3DAE84-8B86-4F7E-B657-32E3A01555EB}"/>
    <cellStyle name="20% - Accent4 2 5 21" xfId="12052" xr:uid="{1713DD8B-A8A2-4F86-84DC-EB62F40AD615}"/>
    <cellStyle name="20% - Accent4 2 5 21 2" xfId="25183" xr:uid="{2C8D5EB6-F48F-4A13-964E-43A4A8076515}"/>
    <cellStyle name="20% - Accent4 2 5 22" xfId="14363" xr:uid="{0C257E4A-1752-4EF4-A478-5F4DD5FC88CD}"/>
    <cellStyle name="20% - Accent4 2 5 22 2" xfId="26896" xr:uid="{041A88D1-5BD5-4719-9319-38628A5DCEFC}"/>
    <cellStyle name="20% - Accent4 2 5 23" xfId="14263" xr:uid="{D8EFA2F8-1781-412F-860F-FD1194180BF2}"/>
    <cellStyle name="20% - Accent4 2 5 23 2" xfId="26824" xr:uid="{3F21BB13-263B-45EE-902F-CEB364F1AF5F}"/>
    <cellStyle name="20% - Accent4 2 5 24" xfId="10780" xr:uid="{ACA5940B-9A02-4F31-8312-606DB7EA9657}"/>
    <cellStyle name="20% - Accent4 2 5 24 2" xfId="24074" xr:uid="{150E524A-FFF0-4275-910F-A88889ACF970}"/>
    <cellStyle name="20% - Accent4 2 5 25" xfId="15655" xr:uid="{1284CAE2-F8B2-4823-9ACF-8EBB6768F4DA}"/>
    <cellStyle name="20% - Accent4 2 5 25 2" xfId="27756" xr:uid="{37FBD0E7-E157-46F8-8B51-DDFA13B710ED}"/>
    <cellStyle name="20% - Accent4 2 5 26" xfId="16403" xr:uid="{8F2FD2FD-0982-461D-93E8-F56215C26BC1}"/>
    <cellStyle name="20% - Accent4 2 5 26 2" xfId="28497" xr:uid="{1BB4D2D1-285D-4A0A-ADC9-11555F07EF4E}"/>
    <cellStyle name="20% - Accent4 2 5 27" xfId="15807" xr:uid="{D17ECF95-011E-4FEF-803D-01818DEEBA40}"/>
    <cellStyle name="20% - Accent4 2 5 27 2" xfId="27905" xr:uid="{2E71A537-7352-4365-9447-24EE281DD85B}"/>
    <cellStyle name="20% - Accent4 2 5 28" xfId="16342" xr:uid="{EAD960A1-D98F-4EEC-99B5-8734B63818F4}"/>
    <cellStyle name="20% - Accent4 2 5 28 2" xfId="28437" xr:uid="{32E27525-E994-49F9-9B57-72B7B033EED6}"/>
    <cellStyle name="20% - Accent4 2 5 29" xfId="17199" xr:uid="{7208A5B8-E7DF-4056-B6FC-B987ADDA4469}"/>
    <cellStyle name="20% - Accent4 2 5 29 2" xfId="29156" xr:uid="{03160D2E-B9A1-41CD-874B-0B4AF885DD75}"/>
    <cellStyle name="20% - Accent4 2 5 3" xfId="10156" xr:uid="{7C065C92-1087-49E5-87C9-B9219BAA7714}"/>
    <cellStyle name="20% - Accent4 2 5 3 2" xfId="23522" xr:uid="{C837BD68-D78C-40C5-916B-814D9AC463AF}"/>
    <cellStyle name="20% - Accent4 2 5 30" xfId="16226" xr:uid="{06959289-3FC9-46B4-84C4-4484BF23431E}"/>
    <cellStyle name="20% - Accent4 2 5 30 2" xfId="28322" xr:uid="{A9180E2D-3A90-418A-9CAE-A9E6A0056844}"/>
    <cellStyle name="20% - Accent4 2 5 31" xfId="15951" xr:uid="{8AC21979-2028-4175-ADA4-F08A7784D330}"/>
    <cellStyle name="20% - Accent4 2 5 31 2" xfId="28044" xr:uid="{E86FFA27-4DDC-4961-9A76-9BAA4B7B3D9B}"/>
    <cellStyle name="20% - Accent4 2 5 32" xfId="17819" xr:uid="{DB97D99A-634D-4077-A3D3-F2F5534FEFBA}"/>
    <cellStyle name="20% - Accent4 2 5 32 2" xfId="29680" xr:uid="{D7B93C9E-990A-4C78-ABDC-45EFD085BB83}"/>
    <cellStyle name="20% - Accent4 2 5 33" xfId="19353" xr:uid="{BEE0CD71-8AFD-4368-9428-4DF6FA168534}"/>
    <cellStyle name="20% - Accent4 2 5 33 2" xfId="30877" xr:uid="{D463DA40-146F-4F24-9F50-36227281939B}"/>
    <cellStyle name="20% - Accent4 2 5 34" xfId="18772" xr:uid="{0160F13D-CD6F-40D6-BC37-E6FCEFF000EB}"/>
    <cellStyle name="20% - Accent4 2 5 34 2" xfId="30431" xr:uid="{BC5CCCA5-52D6-4301-8E7C-B53AE4C9FED2}"/>
    <cellStyle name="20% - Accent4 2 5 35" xfId="19998" xr:uid="{F3F2BF42-F1ED-4E2D-BB3E-771F1265324B}"/>
    <cellStyle name="20% - Accent4 2 5 35 2" xfId="31345" xr:uid="{CB044F95-4E3C-482A-BDFA-79A0BD8B369E}"/>
    <cellStyle name="20% - Accent4 2 5 36" xfId="20321" xr:uid="{505C0FA9-03BD-4DA7-9963-244EC7019187}"/>
    <cellStyle name="20% - Accent4 2 5 36 2" xfId="31668" xr:uid="{C4662BCC-8671-4A56-BAF6-0279DF008413}"/>
    <cellStyle name="20% - Accent4 2 5 37" xfId="20558" xr:uid="{D0B65E96-09D8-43D2-82EF-72E8A2FC80BB}"/>
    <cellStyle name="20% - Accent4 2 5 37 2" xfId="31878" xr:uid="{C98D647F-B4B1-4F96-9F25-91C9D27DFE91}"/>
    <cellStyle name="20% - Accent4 2 5 38" xfId="8683" xr:uid="{054A0C39-8A96-4408-B9BD-20A4CAF7EED7}"/>
    <cellStyle name="20% - Accent4 2 5 4" xfId="9350" xr:uid="{5A65026D-7C06-4956-8B34-CBA325C59276}"/>
    <cellStyle name="20% - Accent4 2 5 4 2" xfId="22714" xr:uid="{F34D4AD3-8501-4C82-B0BC-3D4BD33D3CBA}"/>
    <cellStyle name="20% - Accent4 2 5 5" xfId="10150" xr:uid="{3F60B331-73D3-4A99-B7FF-F1187DBF6EA1}"/>
    <cellStyle name="20% - Accent4 2 5 5 2" xfId="23516" xr:uid="{7A17DF12-D9F1-4219-A624-2161283EA0F6}"/>
    <cellStyle name="20% - Accent4 2 5 6" xfId="11416" xr:uid="{1B48B048-73FC-4702-A094-5EE055DDD003}"/>
    <cellStyle name="20% - Accent4 2 5 6 2" xfId="24629" xr:uid="{8310C3A0-6E25-4DE5-8667-477025882675}"/>
    <cellStyle name="20% - Accent4 2 5 7" xfId="10053" xr:uid="{14661FA3-ABA7-477D-89CE-D16EBE5620A0}"/>
    <cellStyle name="20% - Accent4 2 5 7 2" xfId="23421" xr:uid="{C48CD045-4BC8-4649-929F-21C27001A947}"/>
    <cellStyle name="20% - Accent4 2 5 8" xfId="12207" xr:uid="{AB7C1A3D-437C-4139-A21C-EA37B839C5B3}"/>
    <cellStyle name="20% - Accent4 2 5 8 2" xfId="25304" xr:uid="{49AD7D3F-650D-4552-8E8E-ED70A3406925}"/>
    <cellStyle name="20% - Accent4 2 5 9" xfId="8983" xr:uid="{0C189582-14C5-457C-83EA-032B3DB81C22}"/>
    <cellStyle name="20% - Accent4 2 5 9 2" xfId="22394" xr:uid="{D677F357-0504-46FA-A53A-77B068F454D3}"/>
    <cellStyle name="20% - Accent4 2 50" xfId="21735" xr:uid="{D24A46BE-C3D3-4661-AACB-5E6B041A252F}"/>
    <cellStyle name="20% - Accent4 2 51" xfId="21952" xr:uid="{C53D5918-42BF-4FEB-A3D1-FE1A1BB84CF2}"/>
    <cellStyle name="20% - Accent4 2 52" xfId="3437" xr:uid="{20F359FD-9D40-4A21-B61D-49F37B38194E}"/>
    <cellStyle name="20% - Accent4 2 53" xfId="32702" xr:uid="{E1BA22AE-CDD4-4F93-AF90-BE841CAF29AD}"/>
    <cellStyle name="20% - Accent4 2 6" xfId="1073" xr:uid="{725A0111-44CF-4489-82BD-4E5771F0630E}"/>
    <cellStyle name="20% - Accent4 2 6 10" xfId="10563" xr:uid="{4803B177-AA20-4E17-8776-B100907840BF}"/>
    <cellStyle name="20% - Accent4 2 6 10 2" xfId="23881" xr:uid="{F7302C5D-4272-46B7-A772-9262F8C76D60}"/>
    <cellStyle name="20% - Accent4 2 6 11" xfId="9087" xr:uid="{D39AAD90-3038-43E6-98E3-85C44D60B7A1}"/>
    <cellStyle name="20% - Accent4 2 6 11 2" xfId="22483" xr:uid="{CBB1BB08-84D2-4B6F-B1CA-13395293D33B}"/>
    <cellStyle name="20% - Accent4 2 6 12" xfId="9662" xr:uid="{4BB329A9-C308-4445-ACA0-FE729B65E71E}"/>
    <cellStyle name="20% - Accent4 2 6 12 2" xfId="23027" xr:uid="{9516AC7A-5E08-4692-B48C-5412B17AA5C9}"/>
    <cellStyle name="20% - Accent4 2 6 13" xfId="13101" xr:uid="{95A5A5D0-F76D-4BBD-9C92-3A9CB02F3365}"/>
    <cellStyle name="20% - Accent4 2 6 13 2" xfId="26011" xr:uid="{5327A049-CA6D-41BF-8E95-67699A89ED5E}"/>
    <cellStyle name="20% - Accent4 2 6 14" xfId="11628" xr:uid="{343E3C79-1E81-48D2-970F-7200B233E60D}"/>
    <cellStyle name="20% - Accent4 2 6 14 2" xfId="24826" xr:uid="{F22E04EE-B82E-4518-9F2C-1D861EF94933}"/>
    <cellStyle name="20% - Accent4 2 6 15" xfId="9189" xr:uid="{37699C8F-4B05-4926-9C71-42F2A4713C43}"/>
    <cellStyle name="20% - Accent4 2 6 15 2" xfId="22571" xr:uid="{B29FEF8D-8BB6-4102-8189-C9E75F9B1E49}"/>
    <cellStyle name="20% - Accent4 2 6 16" xfId="9133" xr:uid="{393C0CBE-34FD-4085-AA24-71354C6EA6A8}"/>
    <cellStyle name="20% - Accent4 2 6 16 2" xfId="22518" xr:uid="{68C5072C-B61A-4172-A5A3-6313D67D6A54}"/>
    <cellStyle name="20% - Accent4 2 6 17" xfId="13947" xr:uid="{75C23BBF-CE8C-4A3E-99D2-8007C749BBDC}"/>
    <cellStyle name="20% - Accent4 2 6 17 2" xfId="26617" xr:uid="{D546C13C-1A16-466D-AE28-714E2D845CC7}"/>
    <cellStyle name="20% - Accent4 2 6 18" xfId="14103" xr:uid="{FBB53970-8F70-4AA2-8FCC-B7E66187E11E}"/>
    <cellStyle name="20% - Accent4 2 6 18 2" xfId="26719" xr:uid="{4A1CEA5A-83CC-4285-A469-D8A2117F1512}"/>
    <cellStyle name="20% - Accent4 2 6 19" xfId="12942" xr:uid="{FFC182D1-FCD4-46E6-9B00-958158CB500B}"/>
    <cellStyle name="20% - Accent4 2 6 19 2" xfId="25882" xr:uid="{F8FEF4DF-2219-4D90-BD28-B88CC0492E5B}"/>
    <cellStyle name="20% - Accent4 2 6 2" xfId="8493" xr:uid="{86A55BA3-E41C-4C6D-ACAC-8E67F27BF7D3}"/>
    <cellStyle name="20% - Accent4 2 6 2 2" xfId="22085" xr:uid="{B895B86C-B463-4D7A-BCD7-69211FF23B80}"/>
    <cellStyle name="20% - Accent4 2 6 20" xfId="14444" xr:uid="{6A4DEAA4-8BBD-493B-968C-6D6BACF2CDDA}"/>
    <cellStyle name="20% - Accent4 2 6 20 2" xfId="26935" xr:uid="{46C2D286-F52F-47DA-851F-2AEEED749AA8}"/>
    <cellStyle name="20% - Accent4 2 6 21" xfId="9803" xr:uid="{81E8DB92-8F0A-47D0-95BE-3F7C98975756}"/>
    <cellStyle name="20% - Accent4 2 6 21 2" xfId="23170" xr:uid="{B7E281A0-919B-4FDD-BF63-CEE7CF3B8C8D}"/>
    <cellStyle name="20% - Accent4 2 6 22" xfId="14392" xr:uid="{831F375D-C50A-452D-BC78-BC567435DC53}"/>
    <cellStyle name="20% - Accent4 2 6 22 2" xfId="26910" xr:uid="{835A4C8F-23A4-40D5-8CE2-CD16619ABAB1}"/>
    <cellStyle name="20% - Accent4 2 6 23" xfId="12421" xr:uid="{4BC1FD3E-EEE1-4D5C-85EF-081CDCC4A742}"/>
    <cellStyle name="20% - Accent4 2 6 23 2" xfId="25477" xr:uid="{D6FBC8DF-D5DE-46D3-BFA4-C5A17040E8AC}"/>
    <cellStyle name="20% - Accent4 2 6 24" xfId="14479" xr:uid="{6928CC47-E590-4212-A25D-1128B433C021}"/>
    <cellStyle name="20% - Accent4 2 6 24 2" xfId="26965" xr:uid="{7D082C46-3334-436E-9576-E903A880DD24}"/>
    <cellStyle name="20% - Accent4 2 6 25" xfId="15656" xr:uid="{967DB267-A4B0-4E8B-B05C-096AF6A3AB8A}"/>
    <cellStyle name="20% - Accent4 2 6 25 2" xfId="27757" xr:uid="{761779F5-6872-4827-A383-95D6829023F6}"/>
    <cellStyle name="20% - Accent4 2 6 26" xfId="16402" xr:uid="{AA8B4EA7-3DDA-4143-96DB-74A85E2199F4}"/>
    <cellStyle name="20% - Accent4 2 6 26 2" xfId="28496" xr:uid="{1FD1F7FE-79E0-4B48-8A6E-6BF00CADECE8}"/>
    <cellStyle name="20% - Accent4 2 6 27" xfId="15808" xr:uid="{225FD2EA-5667-483A-8B66-C3F1F22D4DD6}"/>
    <cellStyle name="20% - Accent4 2 6 27 2" xfId="27906" xr:uid="{AF71200C-62E1-482E-A57F-38C299E7FC4F}"/>
    <cellStyle name="20% - Accent4 2 6 28" xfId="16341" xr:uid="{1CF8029C-4FAF-4719-850F-DD6E6ED30CEF}"/>
    <cellStyle name="20% - Accent4 2 6 28 2" xfId="28436" xr:uid="{7E4C7C0B-A004-48F2-A3AF-904774B8CE15}"/>
    <cellStyle name="20% - Accent4 2 6 29" xfId="15898" xr:uid="{FF392365-6B81-4D70-B494-6C532DE6080A}"/>
    <cellStyle name="20% - Accent4 2 6 29 2" xfId="27993" xr:uid="{C8511D9D-AEB7-476A-A67C-F91563BB5098}"/>
    <cellStyle name="20% - Accent4 2 6 3" xfId="10155" xr:uid="{AD0838C0-D402-4548-81BE-792B2E7F9C9E}"/>
    <cellStyle name="20% - Accent4 2 6 3 2" xfId="23521" xr:uid="{1BBD533D-E377-4624-8AE0-B0EBE20EA7DE}"/>
    <cellStyle name="20% - Accent4 2 6 30" xfId="16225" xr:uid="{1C41F62B-E2D8-44F9-9FC1-522DFBD5D3ED}"/>
    <cellStyle name="20% - Accent4 2 6 30 2" xfId="28321" xr:uid="{0DE3C8DD-863E-499C-BEDC-61FE60B9BADD}"/>
    <cellStyle name="20% - Accent4 2 6 31" xfId="17583" xr:uid="{83771B76-6ADB-485B-ADFE-F76F636410E4}"/>
    <cellStyle name="20% - Accent4 2 6 31 2" xfId="29470" xr:uid="{9C180A3A-F010-483C-8AA3-EC21FE0A47FA}"/>
    <cellStyle name="20% - Accent4 2 6 32" xfId="17773" xr:uid="{4A6BBCA5-581A-48FC-A67B-C67CD6D89A72}"/>
    <cellStyle name="20% - Accent4 2 6 32 2" xfId="29636" xr:uid="{C68B2D5B-8F3D-4E0A-BD4D-C65E49A77F38}"/>
    <cellStyle name="20% - Accent4 2 6 33" xfId="19327" xr:uid="{AE837D22-10C0-4B3A-9BC2-947CDF0BB898}"/>
    <cellStyle name="20% - Accent4 2 6 33 2" xfId="30856" xr:uid="{C0F7B3EA-9836-41E0-9BD2-A652FD34B737}"/>
    <cellStyle name="20% - Accent4 2 6 34" xfId="19323" xr:uid="{AB31FED0-4523-4C76-9616-285AF0A6FAC6}"/>
    <cellStyle name="20% - Accent4 2 6 34 2" xfId="30852" xr:uid="{6D208BA2-C4FB-4DF2-AAAB-8C3F13CF218A}"/>
    <cellStyle name="20% - Accent4 2 6 35" xfId="19999" xr:uid="{4C7C4D7E-159D-4E2B-9E30-42EA3C6DF610}"/>
    <cellStyle name="20% - Accent4 2 6 35 2" xfId="31346" xr:uid="{97442C96-C84B-422B-A2FD-5F345A743B10}"/>
    <cellStyle name="20% - Accent4 2 6 36" xfId="20320" xr:uid="{91437E6A-815E-4E54-BEAC-196C1246AD40}"/>
    <cellStyle name="20% - Accent4 2 6 36 2" xfId="31667" xr:uid="{7A80AEBD-1A1A-431A-9F40-65FED7B5F30F}"/>
    <cellStyle name="20% - Accent4 2 6 37" xfId="20726" xr:uid="{7B40E290-6F81-43AA-B4E9-52E60749E3AC}"/>
    <cellStyle name="20% - Accent4 2 6 37 2" xfId="32022" xr:uid="{3E692178-9950-45AA-B415-9B30A8719389}"/>
    <cellStyle name="20% - Accent4 2 6 38" xfId="8682" xr:uid="{9A41E1AE-B503-4C1C-B16A-BFF805BA37A6}"/>
    <cellStyle name="20% - Accent4 2 6 4" xfId="11384" xr:uid="{B0DB2A98-2D20-496F-B921-A1CCCC4F8B8A}"/>
    <cellStyle name="20% - Accent4 2 6 4 2" xfId="24599" xr:uid="{AD3BE183-6E81-4401-A41E-AD696FA2C7E7}"/>
    <cellStyle name="20% - Accent4 2 6 5" xfId="11177" xr:uid="{5061E69A-D65C-45A8-8B4A-391013D82C92}"/>
    <cellStyle name="20% - Accent4 2 6 5 2" xfId="24411" xr:uid="{588E902D-4863-4B93-B178-A70BC282400A}"/>
    <cellStyle name="20% - Accent4 2 6 6" xfId="11752" xr:uid="{8CDF5F66-000D-4485-B5AC-26A536901AB8}"/>
    <cellStyle name="20% - Accent4 2 6 6 2" xfId="24925" xr:uid="{D77C977C-AE6C-456E-91D9-E93ED77210CF}"/>
    <cellStyle name="20% - Accent4 2 6 7" xfId="11946" xr:uid="{A529D327-05FB-4C2B-9260-A127381160E4}"/>
    <cellStyle name="20% - Accent4 2 6 7 2" xfId="25089" xr:uid="{312CDF74-60E7-465F-8DCA-1937BC8ACE6D}"/>
    <cellStyle name="20% - Accent4 2 6 8" xfId="10710" xr:uid="{99E88472-7345-41AD-90D0-DFC59092739D}"/>
    <cellStyle name="20% - Accent4 2 6 8 2" xfId="24006" xr:uid="{58504D27-B791-4395-AB01-6503955B9D7F}"/>
    <cellStyle name="20% - Accent4 2 6 9" xfId="8982" xr:uid="{A518CF3A-8FC7-46B3-B579-0D0469EA56B7}"/>
    <cellStyle name="20% - Accent4 2 6 9 2" xfId="22393" xr:uid="{3C0AC5AB-4037-4E83-A229-78DD7DE489BE}"/>
    <cellStyle name="20% - Accent4 2 7" xfId="1074" xr:uid="{FBB5DA27-D0F5-4230-B22F-AC06CEE3FF6B}"/>
    <cellStyle name="20% - Accent4 2 7 10" xfId="9618" xr:uid="{2FC9CB60-D524-4A6F-A6AA-C473A77B3247}"/>
    <cellStyle name="20% - Accent4 2 7 10 2" xfId="22986" xr:uid="{B91C30EB-02BE-4E4E-A47C-1B50271C2DD7}"/>
    <cellStyle name="20% - Accent4 2 7 11" xfId="11722" xr:uid="{BF2432BA-E38E-4E0D-903F-E2653EEBA249}"/>
    <cellStyle name="20% - Accent4 2 7 11 2" xfId="24897" xr:uid="{EF3A05D1-7DC0-455F-8FF6-2003D7CF57BB}"/>
    <cellStyle name="20% - Accent4 2 7 12" xfId="12484" xr:uid="{7F21D104-FC86-4040-9F9C-A640C1D6E590}"/>
    <cellStyle name="20% - Accent4 2 7 12 2" xfId="25520" xr:uid="{898DBE71-063F-4960-9E5B-9675C582E07C}"/>
    <cellStyle name="20% - Accent4 2 7 13" xfId="11969" xr:uid="{93B0BDB8-0F71-47A1-9876-0617D081E7C9}"/>
    <cellStyle name="20% - Accent4 2 7 13 2" xfId="25111" xr:uid="{B2F43A3F-DC10-4E67-B276-23778B985BCC}"/>
    <cellStyle name="20% - Accent4 2 7 14" xfId="10590" xr:uid="{0FA457FD-37C9-4D55-8DD1-028D0AB5F675}"/>
    <cellStyle name="20% - Accent4 2 7 14 2" xfId="23905" xr:uid="{1554FBDA-322C-4449-90DB-332A98565F85}"/>
    <cellStyle name="20% - Accent4 2 7 15" xfId="12309" xr:uid="{C9C8C594-3952-4F35-8AD3-9D62DCDD32C1}"/>
    <cellStyle name="20% - Accent4 2 7 15 2" xfId="25373" xr:uid="{11CBFB2A-5B7D-4D50-8FA3-AC8B7170FCC9}"/>
    <cellStyle name="20% - Accent4 2 7 16" xfId="9721" xr:uid="{8397CD98-779C-4321-B6F4-67215458849C}"/>
    <cellStyle name="20% - Accent4 2 7 16 2" xfId="23085" xr:uid="{92228F7A-59B3-47FA-B385-9AC8C953DFC8}"/>
    <cellStyle name="20% - Accent4 2 7 17" xfId="11454" xr:uid="{7863F537-D49B-48F8-A6DF-7C4244F13FF6}"/>
    <cellStyle name="20% - Accent4 2 7 17 2" xfId="24663" xr:uid="{8E7CE3EC-60BE-4B4D-9F23-AEA7CB9E8206}"/>
    <cellStyle name="20% - Accent4 2 7 18" xfId="12731" xr:uid="{A9D7A117-C5A7-4126-8BC1-75DD832E896C}"/>
    <cellStyle name="20% - Accent4 2 7 18 2" xfId="25722" xr:uid="{E28BC212-C62A-4EEE-8277-EB85656C39ED}"/>
    <cellStyle name="20% - Accent4 2 7 19" xfId="10484" xr:uid="{1758C592-81CA-49D3-AD7A-2796A089E9D4}"/>
    <cellStyle name="20% - Accent4 2 7 19 2" xfId="23813" xr:uid="{0DDDADFA-EE5E-45FB-BD2F-0279A0DF3F2B}"/>
    <cellStyle name="20% - Accent4 2 7 2" xfId="8494" xr:uid="{1E54F2C4-661B-4AEC-A5F2-5910E16F1951}"/>
    <cellStyle name="20% - Accent4 2 7 2 2" xfId="22086" xr:uid="{BD30F425-AA9D-46B9-855A-43EFF7D7EC7A}"/>
    <cellStyle name="20% - Accent4 2 7 20" xfId="10558" xr:uid="{D52FD0C6-4B5E-4F4E-9BBE-085029108236}"/>
    <cellStyle name="20% - Accent4 2 7 20 2" xfId="23876" xr:uid="{601EB50F-2656-4EE1-AFDB-35E5A69CAFD0}"/>
    <cellStyle name="20% - Accent4 2 7 21" xfId="13533" xr:uid="{4C474DC2-C847-4F34-97F6-B54C915D4682}"/>
    <cellStyle name="20% - Accent4 2 7 21 2" xfId="26333" xr:uid="{1135EC73-DA7D-4679-BAD2-3BF257D44DB6}"/>
    <cellStyle name="20% - Accent4 2 7 22" xfId="14400" xr:uid="{76716225-57DE-4CB0-86A4-2F810A62CFDA}"/>
    <cellStyle name="20% - Accent4 2 7 22 2" xfId="26911" xr:uid="{632D1C33-06DF-406F-BE2A-8B687972CE3C}"/>
    <cellStyle name="20% - Accent4 2 7 23" xfId="14885" xr:uid="{88844752-F1EA-4827-879E-93C44AC5F9F7}"/>
    <cellStyle name="20% - Accent4 2 7 23 2" xfId="27193" xr:uid="{AC6A5661-A809-4812-81B8-70D8FF686522}"/>
    <cellStyle name="20% - Accent4 2 7 24" xfId="14347" xr:uid="{B24E330F-F60C-46A2-BF6F-DFC2DA5465D9}"/>
    <cellStyle name="20% - Accent4 2 7 24 2" xfId="26890" xr:uid="{A5CF562D-D591-4C6D-A623-21678C587879}"/>
    <cellStyle name="20% - Accent4 2 7 25" xfId="15657" xr:uid="{1772343D-BD9D-42B3-9B2D-941A70E497B2}"/>
    <cellStyle name="20% - Accent4 2 7 25 2" xfId="27758" xr:uid="{432951A5-F5BA-4D67-912E-A9752858FF71}"/>
    <cellStyle name="20% - Accent4 2 7 26" xfId="16401" xr:uid="{50A20953-3AD1-4D2D-B7E4-5F4A4C19EABF}"/>
    <cellStyle name="20% - Accent4 2 7 26 2" xfId="28495" xr:uid="{4017F9DB-35FD-4A9C-BD27-D24C29BE11FC}"/>
    <cellStyle name="20% - Accent4 2 7 27" xfId="15809" xr:uid="{514A5C12-7521-4DC2-97AA-B603E345B89F}"/>
    <cellStyle name="20% - Accent4 2 7 27 2" xfId="27907" xr:uid="{D618BE5F-3B1E-448C-8E51-77D7E9EE6966}"/>
    <cellStyle name="20% - Accent4 2 7 28" xfId="16340" xr:uid="{59AFD3B0-32D9-463D-ACF4-DAB35EE83AE5}"/>
    <cellStyle name="20% - Accent4 2 7 28 2" xfId="28435" xr:uid="{1A2D3019-752B-48EC-AF1C-6E4C3F312A8B}"/>
    <cellStyle name="20% - Accent4 2 7 29" xfId="15899" xr:uid="{183F90FE-FD02-4F22-8E3B-C8413363A2B9}"/>
    <cellStyle name="20% - Accent4 2 7 29 2" xfId="27994" xr:uid="{DB57F728-5D20-41CF-8BB6-DE9FC1A126C0}"/>
    <cellStyle name="20% - Accent4 2 7 3" xfId="10154" xr:uid="{61CB63E3-1637-4B16-994B-AB30B7319E57}"/>
    <cellStyle name="20% - Accent4 2 7 3 2" xfId="23520" xr:uid="{27BEE1BA-3960-4FC6-84B4-74733BA97018}"/>
    <cellStyle name="20% - Accent4 2 7 30" xfId="16224" xr:uid="{BC31E28A-1D50-4050-8CB6-143D58BBC07A}"/>
    <cellStyle name="20% - Accent4 2 7 30 2" xfId="28320" xr:uid="{A6CBBF70-BFC4-4D96-854E-2A53910B4837}"/>
    <cellStyle name="20% - Accent4 2 7 31" xfId="15952" xr:uid="{D0C11880-0B49-4156-9727-0525A0B7C67B}"/>
    <cellStyle name="20% - Accent4 2 7 31 2" xfId="28045" xr:uid="{49B6431C-F3CF-4DCD-A4EC-9E56651404B5}"/>
    <cellStyle name="20% - Accent4 2 7 32" xfId="17635" xr:uid="{29366B4A-8FDD-4B6F-953B-3BDE065B996E}"/>
    <cellStyle name="20% - Accent4 2 7 32 2" xfId="29522" xr:uid="{B1ABDA58-CE3B-4BB0-9997-B47DE369DAB1}"/>
    <cellStyle name="20% - Accent4 2 7 33" xfId="19308" xr:uid="{7E45F07C-029A-41BB-A01C-235FE1805ED2}"/>
    <cellStyle name="20% - Accent4 2 7 33 2" xfId="30838" xr:uid="{3529682E-BF69-42B0-A21E-70A3A2D61D8E}"/>
    <cellStyle name="20% - Accent4 2 7 34" xfId="19338" xr:uid="{BC584A3D-52D3-435A-AD69-946F2DE10B3D}"/>
    <cellStyle name="20% - Accent4 2 7 34 2" xfId="30867" xr:uid="{DEF5BBF6-0EAD-4961-87E2-418239DC97AE}"/>
    <cellStyle name="20% - Accent4 2 7 35" xfId="20000" xr:uid="{7949CB9A-DFBF-4FA7-A0EF-010CD6D3C3EE}"/>
    <cellStyle name="20% - Accent4 2 7 35 2" xfId="31347" xr:uid="{083623CA-7D90-42B5-A1EC-5F74291728F7}"/>
    <cellStyle name="20% - Accent4 2 7 36" xfId="20319" xr:uid="{4B0AC559-8D40-4427-8A1B-66FC7D443DC9}"/>
    <cellStyle name="20% - Accent4 2 7 36 2" xfId="31666" xr:uid="{DBAFCE17-EC46-4014-AD9E-581B0DE63218}"/>
    <cellStyle name="20% - Accent4 2 7 37" xfId="20740" xr:uid="{5A144563-6FC0-4CBD-BA0B-DD7F4C421BA6}"/>
    <cellStyle name="20% - Accent4 2 7 37 2" xfId="32036" xr:uid="{0A4CCF59-0BF9-452B-A3F9-CBAA366F8919}"/>
    <cellStyle name="20% - Accent4 2 7 38" xfId="8681" xr:uid="{B1B83488-ACBF-4835-894A-56B15876169F}"/>
    <cellStyle name="20% - Accent4 2 7 4" xfId="9351" xr:uid="{9127A73B-A4E4-4FBE-ACB7-46B193C5B545}"/>
    <cellStyle name="20% - Accent4 2 7 4 2" xfId="22715" xr:uid="{A40A7ECF-3154-4FB6-BC4A-F388D788FB5A}"/>
    <cellStyle name="20% - Accent4 2 7 5" xfId="10149" xr:uid="{95314948-DD75-4457-BD82-715B1BD2B187}"/>
    <cellStyle name="20% - Accent4 2 7 5 2" xfId="23515" xr:uid="{88EAB90D-7093-4806-95C5-8313D30DD36A}"/>
    <cellStyle name="20% - Accent4 2 7 6" xfId="11804" xr:uid="{51B84148-4F0B-48A4-9BDA-FF638B98EF24}"/>
    <cellStyle name="20% - Accent4 2 7 6 2" xfId="24975" xr:uid="{EB9792C1-6FB4-4768-A7C5-1A552A30A23A}"/>
    <cellStyle name="20% - Accent4 2 7 7" xfId="11993" xr:uid="{3AF575AC-8FD7-4E30-9FBF-EE9F13015C18}"/>
    <cellStyle name="20% - Accent4 2 7 7 2" xfId="25133" xr:uid="{0CACD07E-5166-4BE6-9A5F-10F8340DF66F}"/>
    <cellStyle name="20% - Accent4 2 7 8" xfId="11521" xr:uid="{F98D879A-4C89-4E5A-A85C-8296BCAA703A}"/>
    <cellStyle name="20% - Accent4 2 7 8 2" xfId="24726" xr:uid="{32BA71B8-23F0-459D-B631-ADD3B65A28DE}"/>
    <cellStyle name="20% - Accent4 2 7 9" xfId="9948" xr:uid="{587E3208-5D99-4322-AEAE-4713B5A0D331}"/>
    <cellStyle name="20% - Accent4 2 7 9 2" xfId="23319" xr:uid="{5436773C-EDA4-4394-97E6-A0B03F718345}"/>
    <cellStyle name="20% - Accent4 2 8" xfId="1075" xr:uid="{6A20C2A9-ADA8-4777-9DC0-B47F8869B4BA}"/>
    <cellStyle name="20% - Accent4 2 8 10" xfId="9619" xr:uid="{1B55685B-2D54-429C-B7B2-FFE24C592FAE}"/>
    <cellStyle name="20% - Accent4 2 8 10 2" xfId="22987" xr:uid="{9C7F3AAD-2814-406A-B182-D3F7790F77B7}"/>
    <cellStyle name="20% - Accent4 2 8 11" xfId="11364" xr:uid="{8D76B2EF-7FFC-4627-9593-C9369F5D18E3}"/>
    <cellStyle name="20% - Accent4 2 8 11 2" xfId="24581" xr:uid="{25F216AA-0AF5-4897-BCF4-DA3AEDDFB9C2}"/>
    <cellStyle name="20% - Accent4 2 8 12" xfId="9663" xr:uid="{37DF2898-1186-41FD-8AFB-A5786449AAD9}"/>
    <cellStyle name="20% - Accent4 2 8 12 2" xfId="23028" xr:uid="{F6ABA3AA-591D-44C2-88FF-B171541E67B5}"/>
    <cellStyle name="20% - Accent4 2 8 13" xfId="9893" xr:uid="{EF18B877-BFD0-42C6-A806-D7F743460C76}"/>
    <cellStyle name="20% - Accent4 2 8 13 2" xfId="23264" xr:uid="{0E147BB6-E3CB-413A-B1EC-4779A5FF2CBD}"/>
    <cellStyle name="20% - Accent4 2 8 14" xfId="10324" xr:uid="{1910B294-F5D1-4ECB-BC12-F5FC2D37D567}"/>
    <cellStyle name="20% - Accent4 2 8 14 2" xfId="23672" xr:uid="{CA083258-82D5-43A6-A8CC-F326D27A7422}"/>
    <cellStyle name="20% - Accent4 2 8 15" xfId="13140" xr:uid="{EE5380C8-7CBC-42E1-8132-51708B0BE293}"/>
    <cellStyle name="20% - Accent4 2 8 15 2" xfId="26037" xr:uid="{1A725BDD-89A2-49F6-AD9D-90063156D2CB}"/>
    <cellStyle name="20% - Accent4 2 8 16" xfId="9048" xr:uid="{598D2F2F-0AEA-49FA-88FD-B0CA6B1E34DB}"/>
    <cellStyle name="20% - Accent4 2 8 16 2" xfId="22444" xr:uid="{48EA145C-B32C-483A-8C73-791B13977F38}"/>
    <cellStyle name="20% - Accent4 2 8 17" xfId="10622" xr:uid="{35ECE64C-9D37-4A99-BAFF-E630F058CBD9}"/>
    <cellStyle name="20% - Accent4 2 8 17 2" xfId="23938" xr:uid="{A555C467-C715-46D7-AEEA-E6FDCBAB93F7}"/>
    <cellStyle name="20% - Accent4 2 8 18" xfId="13707" xr:uid="{63992487-77A7-44A7-BC58-7449D4A26DE3}"/>
    <cellStyle name="20% - Accent4 2 8 18 2" xfId="26454" xr:uid="{4F0B8569-DA44-4A98-84D4-2A1432F2B537}"/>
    <cellStyle name="20% - Accent4 2 8 19" xfId="10707" xr:uid="{279AB91E-AD34-468D-96ED-1FAE7BCAE4BC}"/>
    <cellStyle name="20% - Accent4 2 8 19 2" xfId="24004" xr:uid="{531F78BD-FD93-47A2-8353-8C3770422A61}"/>
    <cellStyle name="20% - Accent4 2 8 2" xfId="8495" xr:uid="{5C7F12AC-7211-4371-A567-60DDA8844B91}"/>
    <cellStyle name="20% - Accent4 2 8 2 2" xfId="22087" xr:uid="{28E6784A-F00F-4DE3-9ACF-2BC10229A359}"/>
    <cellStyle name="20% - Accent4 2 8 20" xfId="12758" xr:uid="{AC21CEB4-5A59-44F1-8F71-51382E59B40D}"/>
    <cellStyle name="20% - Accent4 2 8 20 2" xfId="25747" xr:uid="{23DD4AE7-8976-4BDC-A4EA-D26465FE1479}"/>
    <cellStyle name="20% - Accent4 2 8 21" xfId="10262" xr:uid="{74F32DA4-D967-4208-BC23-36716B7DBF5B}"/>
    <cellStyle name="20% - Accent4 2 8 21 2" xfId="23616" xr:uid="{760016BA-F92D-4606-B4BC-1768E074BE1E}"/>
    <cellStyle name="20% - Accent4 2 8 22" xfId="13737" xr:uid="{DAFF68A3-871D-41C3-8587-1169BED1F4F6}"/>
    <cellStyle name="20% - Accent4 2 8 22 2" xfId="26469" xr:uid="{5F4B1CC3-37D4-458D-AE59-09CE3A1868A0}"/>
    <cellStyle name="20% - Accent4 2 8 23" xfId="14864" xr:uid="{B917DC27-B6C1-4C59-A91E-85EE818AF1FC}"/>
    <cellStyle name="20% - Accent4 2 8 23 2" xfId="27187" xr:uid="{26181FB8-CED8-4123-B933-B80B85270F78}"/>
    <cellStyle name="20% - Accent4 2 8 24" xfId="14377" xr:uid="{352CA62D-BB6B-4901-80A9-DFEDF056510D}"/>
    <cellStyle name="20% - Accent4 2 8 24 2" xfId="26905" xr:uid="{C8D62C10-BE69-4880-A7DD-8FB1CDA05FAC}"/>
    <cellStyle name="20% - Accent4 2 8 25" xfId="15658" xr:uid="{885D52A1-867B-40EB-8670-0161D66F6322}"/>
    <cellStyle name="20% - Accent4 2 8 25 2" xfId="27759" xr:uid="{27045530-C850-4DFF-9805-EDA76DA2872D}"/>
    <cellStyle name="20% - Accent4 2 8 26" xfId="16400" xr:uid="{5F28627F-C9F6-4440-9B09-E222719C30FE}"/>
    <cellStyle name="20% - Accent4 2 8 26 2" xfId="28494" xr:uid="{AF26C0E9-27EB-4D1F-8BFC-9106AAFAAF97}"/>
    <cellStyle name="20% - Accent4 2 8 27" xfId="17080" xr:uid="{3180C057-3913-447F-8477-E7AF0E588BE9}"/>
    <cellStyle name="20% - Accent4 2 8 27 2" xfId="29075" xr:uid="{B40AB859-18C1-4361-9134-CD0246F53CB1}"/>
    <cellStyle name="20% - Accent4 2 8 28" xfId="16339" xr:uid="{A6758B5F-393B-414A-B47C-BB8A907E17C0}"/>
    <cellStyle name="20% - Accent4 2 8 28 2" xfId="28434" xr:uid="{D953DBFA-6244-4996-A0B7-1A2EB8825EE9}"/>
    <cellStyle name="20% - Accent4 2 8 29" xfId="15900" xr:uid="{E20BB830-717B-49E5-9FA3-70C56E90BC81}"/>
    <cellStyle name="20% - Accent4 2 8 29 2" xfId="27995" xr:uid="{14DCB07E-2D24-4810-9A72-CEEEBF9AF0B4}"/>
    <cellStyle name="20% - Accent4 2 8 3" xfId="10153" xr:uid="{0E0B68FE-CF82-4052-A7AA-FFBC4BA9BF08}"/>
    <cellStyle name="20% - Accent4 2 8 3 2" xfId="23519" xr:uid="{C1530629-0E72-4DAD-972B-38A2D63C9BDD}"/>
    <cellStyle name="20% - Accent4 2 8 30" xfId="16223" xr:uid="{73114E3F-1C93-4041-83BF-33C5D0BF247A}"/>
    <cellStyle name="20% - Accent4 2 8 30 2" xfId="28319" xr:uid="{D610831F-B1AA-4B21-9524-5D47CC14F4FA}"/>
    <cellStyle name="20% - Accent4 2 8 31" xfId="15953" xr:uid="{51DDB6B0-D66E-4173-9C42-F534170EC941}"/>
    <cellStyle name="20% - Accent4 2 8 31 2" xfId="28046" xr:uid="{2E2D9A30-ABFB-44CA-A57C-35D8656F9DC0}"/>
    <cellStyle name="20% - Accent4 2 8 32" xfId="16180" xr:uid="{01FF2570-8CFD-484D-A74F-A811EE12075A}"/>
    <cellStyle name="20% - Accent4 2 8 32 2" xfId="28276" xr:uid="{783161AD-7534-4E36-B52D-71DACECD3163}"/>
    <cellStyle name="20% - Accent4 2 8 33" xfId="19210" xr:uid="{A524376B-F7FE-4751-8B1F-C8927E00D3B9}"/>
    <cellStyle name="20% - Accent4 2 8 33 2" xfId="30763" xr:uid="{DB1C32C5-9990-4C94-B750-7461749554BF}"/>
    <cellStyle name="20% - Accent4 2 8 34" xfId="16962" xr:uid="{1ABF93D3-E574-4654-90B2-BD716BFAFB78}"/>
    <cellStyle name="20% - Accent4 2 8 34 2" xfId="28983" xr:uid="{6C6D1575-9EC9-4EA8-96E2-B91A9650B8EC}"/>
    <cellStyle name="20% - Accent4 2 8 35" xfId="20001" xr:uid="{B7C6BCC0-6967-4CED-9AEA-1742D9DD282F}"/>
    <cellStyle name="20% - Accent4 2 8 35 2" xfId="31348" xr:uid="{2FE11B54-0715-4A43-9713-0A6E5DAC9CE3}"/>
    <cellStyle name="20% - Accent4 2 8 36" xfId="20318" xr:uid="{8EB6BBA2-863C-47D0-B937-18D5C00A49D0}"/>
    <cellStyle name="20% - Accent4 2 8 36 2" xfId="31665" xr:uid="{3499ACFB-A9A9-4EE0-8441-C3AE69A30CBB}"/>
    <cellStyle name="20% - Accent4 2 8 37" xfId="20783" xr:uid="{BE29B0D5-7827-4508-B05B-5459D010DCE3}"/>
    <cellStyle name="20% - Accent4 2 8 37 2" xfId="32066" xr:uid="{D710669F-E3EA-4033-92C4-EBD6542A8AFB}"/>
    <cellStyle name="20% - Accent4 2 8 38" xfId="8680" xr:uid="{8C5F690B-0359-4266-B093-CE72D9389A8B}"/>
    <cellStyle name="20% - Accent4 2 8 4" xfId="9352" xr:uid="{C625F959-CE42-48BF-B7FD-C77992BF1237}"/>
    <cellStyle name="20% - Accent4 2 8 4 2" xfId="22716" xr:uid="{74AB0DD3-2373-4507-8D64-0FEF2B4F0651}"/>
    <cellStyle name="20% - Accent4 2 8 5" xfId="11178" xr:uid="{846E08B8-7391-4350-A06C-593A6A1305C8}"/>
    <cellStyle name="20% - Accent4 2 8 5 2" xfId="24412" xr:uid="{A482710E-504C-4F66-A549-1CAD5142E26B}"/>
    <cellStyle name="20% - Accent4 2 8 6" xfId="10867" xr:uid="{7FA5EDFC-E4D7-4DB3-98E7-85895515AE82}"/>
    <cellStyle name="20% - Accent4 2 8 6 2" xfId="24141" xr:uid="{7E0C4F83-CFDA-4F47-861F-7F8AD9C55EC6}"/>
    <cellStyle name="20% - Accent4 2 8 7" xfId="8842" xr:uid="{65F728FF-B78A-4DBA-AF25-49F76D41DA34}"/>
    <cellStyle name="20% - Accent4 2 8 7 2" xfId="22265" xr:uid="{52D95797-5661-4323-A2EB-233E191E8843}"/>
    <cellStyle name="20% - Accent4 2 8 8" xfId="10711" xr:uid="{762AE8FF-AA27-4890-81AD-9D7A122F82F2}"/>
    <cellStyle name="20% - Accent4 2 8 8 2" xfId="24007" xr:uid="{5CA6B58D-AF70-4DF6-BF0B-275AEA59F431}"/>
    <cellStyle name="20% - Accent4 2 8 9" xfId="8981" xr:uid="{700D4DB7-9B62-4206-A505-67BEF2AC6FB3}"/>
    <cellStyle name="20% - Accent4 2 8 9 2" xfId="22392" xr:uid="{4934ABC3-C5B5-468D-949E-273C8D8F252E}"/>
    <cellStyle name="20% - Accent4 2 9" xfId="1076" xr:uid="{8270E0D6-0526-447C-A52D-F5552D0FB22C}"/>
    <cellStyle name="20% - Accent4 2 9 10" xfId="9620" xr:uid="{9830E035-2079-4BD3-BE18-E41E2420BE61}"/>
    <cellStyle name="20% - Accent4 2 9 10 2" xfId="22988" xr:uid="{B472F6DA-45C0-478D-964E-9EEA3F6C2040}"/>
    <cellStyle name="20% - Accent4 2 9 11" xfId="9086" xr:uid="{2ED1A632-5CEB-45FA-9664-B09D1F455BD5}"/>
    <cellStyle name="20% - Accent4 2 9 11 2" xfId="22482" xr:uid="{2B9AA86B-244C-4660-A2C9-639F5581EF22}"/>
    <cellStyle name="20% - Accent4 2 9 12" xfId="10436" xr:uid="{A61B4DE7-8CAC-49CF-8216-8E82E6B8E3A0}"/>
    <cellStyle name="20% - Accent4 2 9 12 2" xfId="23769" xr:uid="{C31AEEFC-61E0-47AD-871F-C20DE7FBB628}"/>
    <cellStyle name="20% - Accent4 2 9 13" xfId="13054" xr:uid="{0DF1354C-313E-440D-B5DC-8C989DA095F8}"/>
    <cellStyle name="20% - Accent4 2 9 13 2" xfId="25968" xr:uid="{B87807C7-5C33-468B-BBAA-5380C7247C26}"/>
    <cellStyle name="20% - Accent4 2 9 14" xfId="11542" xr:uid="{0FCABE4D-BDC3-49C0-8841-CC8857DC8644}"/>
    <cellStyle name="20% - Accent4 2 9 14 2" xfId="24746" xr:uid="{9FAFDC38-1C2B-4EB4-B737-9BA85BFFD792}"/>
    <cellStyle name="20% - Accent4 2 9 15" xfId="12352" xr:uid="{94D342F4-3A47-4FB2-ACAC-B1A5F54D5191}"/>
    <cellStyle name="20% - Accent4 2 9 15 2" xfId="25415" xr:uid="{938C1E8F-CDDE-4213-B9A6-E6895D9E4E0F}"/>
    <cellStyle name="20% - Accent4 2 9 16" xfId="13098" xr:uid="{F4BA8FB5-E5E8-4DD4-9086-2DC57C97731D}"/>
    <cellStyle name="20% - Accent4 2 9 16 2" xfId="26009" xr:uid="{2A2992FC-E761-4412-9824-9F7C02506E43}"/>
    <cellStyle name="20% - Accent4 2 9 17" xfId="9828" xr:uid="{1EDFD8B2-8952-4020-9A4E-CA2981CCDDC8}"/>
    <cellStyle name="20% - Accent4 2 9 17 2" xfId="23195" xr:uid="{B7D18B53-B6AE-4277-8707-41C896FC11B3}"/>
    <cellStyle name="20% - Accent4 2 9 18" xfId="9141" xr:uid="{0229085F-1EAF-4730-8CA9-7252AB3E71F4}"/>
    <cellStyle name="20% - Accent4 2 9 18 2" xfId="22525" xr:uid="{D27E8B3F-FC78-4D76-9691-5FB94354CAE3}"/>
    <cellStyle name="20% - Accent4 2 9 19" xfId="10375" xr:uid="{A968892F-2DF4-4F86-8592-794A5528CC34}"/>
    <cellStyle name="20% - Accent4 2 9 19 2" xfId="23721" xr:uid="{087AD149-C267-4D08-BDEB-C2DAC85F7F9D}"/>
    <cellStyle name="20% - Accent4 2 9 2" xfId="8496" xr:uid="{CA6A8E6C-6099-4385-B04B-5902715F6C18}"/>
    <cellStyle name="20% - Accent4 2 9 2 2" xfId="22088" xr:uid="{A01D5458-8834-4BD8-8EBB-3D4692E18B39}"/>
    <cellStyle name="20% - Accent4 2 9 20" xfId="11324" xr:uid="{D9CC665E-E7F1-4492-8310-1F51D6F296F4}"/>
    <cellStyle name="20% - Accent4 2 9 20 2" xfId="24549" xr:uid="{6730D9FE-352C-49C8-A7FA-341964AD97AA}"/>
    <cellStyle name="20% - Accent4 2 9 21" xfId="10130" xr:uid="{CB3B4EF5-EA16-4603-863E-C5985AB15E21}"/>
    <cellStyle name="20% - Accent4 2 9 21 2" xfId="23496" xr:uid="{42CDFE41-8173-4763-B5A0-FAFC03C193DB}"/>
    <cellStyle name="20% - Accent4 2 9 22" xfId="13787" xr:uid="{AA4A8366-2F65-444D-97AD-F72A66CD9CBF}"/>
    <cellStyle name="20% - Accent4 2 9 22 2" xfId="26515" xr:uid="{769C06AA-CBD3-442E-8C52-9A04FD0D0315}"/>
    <cellStyle name="20% - Accent4 2 9 23" xfId="14839" xr:uid="{0D3E1595-DCE2-457F-8150-BBE22CB5737D}"/>
    <cellStyle name="20% - Accent4 2 9 23 2" xfId="27174" xr:uid="{87DB35B1-6562-47C9-9AB5-85DEB35C5FC3}"/>
    <cellStyle name="20% - Accent4 2 9 24" xfId="13008" xr:uid="{5944AA89-B3C3-46FB-92E3-109B3F92C441}"/>
    <cellStyle name="20% - Accent4 2 9 24 2" xfId="25925" xr:uid="{3659A51B-9820-4A8E-9238-B8A304E32233}"/>
    <cellStyle name="20% - Accent4 2 9 25" xfId="15659" xr:uid="{F4EDEDBE-58CC-46E2-A53E-BCB0ED7B578C}"/>
    <cellStyle name="20% - Accent4 2 9 25 2" xfId="27760" xr:uid="{1AD4AF7A-9738-42FA-9D5B-BD342641F0A7}"/>
    <cellStyle name="20% - Accent4 2 9 26" xfId="17180" xr:uid="{16CEC064-24AC-49D5-B74B-77E1E1F74BE8}"/>
    <cellStyle name="20% - Accent4 2 9 26 2" xfId="29145" xr:uid="{CDF70277-6510-4604-BBE3-D794584C49D5}"/>
    <cellStyle name="20% - Accent4 2 9 27" xfId="17116" xr:uid="{3E539F2C-A71A-4D06-B1F5-FBB364A231AE}"/>
    <cellStyle name="20% - Accent4 2 9 27 2" xfId="29110" xr:uid="{9D046E40-E7E7-4CCF-9A3B-652E7BE40A28}"/>
    <cellStyle name="20% - Accent4 2 9 28" xfId="16338" xr:uid="{C6E50813-DE96-4B92-AA5C-FDC624FC4FBD}"/>
    <cellStyle name="20% - Accent4 2 9 28 2" xfId="28433" xr:uid="{18778ACB-A721-40F3-AA12-03DAE15D964F}"/>
    <cellStyle name="20% - Accent4 2 9 29" xfId="15901" xr:uid="{03ECDE5B-EB77-4F84-BC27-1263BB4E70DD}"/>
    <cellStyle name="20% - Accent4 2 9 29 2" xfId="27996" xr:uid="{37C04D1B-DB0E-4D43-AF79-15CB4CB68B6C}"/>
    <cellStyle name="20% - Accent4 2 9 3" xfId="10152" xr:uid="{C80B4130-BCD9-42CC-BB0A-E10A7BCF91A0}"/>
    <cellStyle name="20% - Accent4 2 9 3 2" xfId="23518" xr:uid="{A254786E-65C6-4A12-BB97-720186C4853F}"/>
    <cellStyle name="20% - Accent4 2 9 30" xfId="16222" xr:uid="{1C4C2750-65B8-4914-9AE7-C23BA319CC4C}"/>
    <cellStyle name="20% - Accent4 2 9 30 2" xfId="28318" xr:uid="{252F0A66-BCC4-40A1-A46B-984B2E1EE157}"/>
    <cellStyle name="20% - Accent4 2 9 31" xfId="17498" xr:uid="{2949E1E8-55DE-4637-A260-ABC2B748B2AB}"/>
    <cellStyle name="20% - Accent4 2 9 31 2" xfId="29416" xr:uid="{D4509112-0FF8-4C7A-B91B-2FDD3D9202EA}"/>
    <cellStyle name="20% - Accent4 2 9 32" xfId="17038" xr:uid="{E9033C21-1814-4B39-BD5C-A6AD0634FBD2}"/>
    <cellStyle name="20% - Accent4 2 9 32 2" xfId="29037" xr:uid="{63C6D681-4067-4E28-A509-BDA0D6EE9FE1}"/>
    <cellStyle name="20% - Accent4 2 9 33" xfId="17919" xr:uid="{30C1A138-C51A-4896-812F-4D0BCE5BF22E}"/>
    <cellStyle name="20% - Accent4 2 9 33 2" xfId="29753" xr:uid="{3023058E-1608-472A-AA27-1C5D31EAB681}"/>
    <cellStyle name="20% - Accent4 2 9 34" xfId="16159" xr:uid="{3824E7BC-C47D-44D4-9918-CB71D7654447}"/>
    <cellStyle name="20% - Accent4 2 9 34 2" xfId="28255" xr:uid="{E53A5131-455C-4E6F-A06F-B39EDC8B93C9}"/>
    <cellStyle name="20% - Accent4 2 9 35" xfId="20002" xr:uid="{F535D9F7-004B-4D65-B6B1-DAA5B1A2C6FF}"/>
    <cellStyle name="20% - Accent4 2 9 35 2" xfId="31349" xr:uid="{229BC556-7A2C-4E27-A8ED-18949E87A5D1}"/>
    <cellStyle name="20% - Accent4 2 9 36" xfId="20317" xr:uid="{0DA06811-5785-46E9-BF7A-CD2354071EFF}"/>
    <cellStyle name="20% - Accent4 2 9 36 2" xfId="31664" xr:uid="{C3AE23A0-A05F-459A-B565-D218822D6F64}"/>
    <cellStyle name="20% - Accent4 2 9 37" xfId="20808" xr:uid="{8DB4A5C2-AA3C-4FD2-83AA-83413034B5DB}"/>
    <cellStyle name="20% - Accent4 2 9 37 2" xfId="32076" xr:uid="{83FA86A3-E66F-4047-BF61-E3C88E836DB5}"/>
    <cellStyle name="20% - Accent4 2 9 38" xfId="8679" xr:uid="{CCFE4D63-8FD1-41F4-AF94-929B16534CD3}"/>
    <cellStyle name="20% - Accent4 2 9 4" xfId="9353" xr:uid="{D068F4B3-140A-4A8A-ABD9-38456CE83587}"/>
    <cellStyle name="20% - Accent4 2 9 4 2" xfId="22717" xr:uid="{48A11115-6851-41CE-A922-2CE336C26ECB}"/>
    <cellStyle name="20% - Accent4 2 9 5" xfId="10148" xr:uid="{06B871F8-4AD4-4508-8D41-87AB3A12FA96}"/>
    <cellStyle name="20% - Accent4 2 9 5 2" xfId="23514" xr:uid="{CE291A3C-A96B-4E15-933D-6AB710C6DE35}"/>
    <cellStyle name="20% - Accent4 2 9 6" xfId="9498" xr:uid="{C927DBDD-27AC-431C-876D-E60DD1BA28E2}"/>
    <cellStyle name="20% - Accent4 2 9 6 2" xfId="22858" xr:uid="{DC8FE57F-418D-43FE-B72E-C7BB567B15A2}"/>
    <cellStyle name="20% - Accent4 2 9 7" xfId="11774" xr:uid="{1A63DE95-AB7D-4FF7-999E-9D0222EBC696}"/>
    <cellStyle name="20% - Accent4 2 9 7 2" xfId="24946" xr:uid="{3E8DEC9C-D45C-4FAF-BDC1-A3384C9E6E08}"/>
    <cellStyle name="20% - Accent4 2 9 8" xfId="10712" xr:uid="{C87A0A39-4BAF-47C5-AE8F-53DF20742CDC}"/>
    <cellStyle name="20% - Accent4 2 9 8 2" xfId="24008" xr:uid="{A0C3B736-A988-4871-8FBC-BEC1381CABCC}"/>
    <cellStyle name="20% - Accent4 2 9 9" xfId="8815" xr:uid="{FEB47994-6FA1-4BE7-953B-34B7DD76644C}"/>
    <cellStyle name="20% - Accent4 2 9 9 2" xfId="22243" xr:uid="{55270F76-BD5F-4625-9028-0428707E9146}"/>
    <cellStyle name="20% - Accent4 20" xfId="12456" xr:uid="{F56F7CCC-D3A2-4263-AE54-4DB3EC68D8AC}"/>
    <cellStyle name="20% - Accent4 20 2" xfId="25498" xr:uid="{B923439E-4E53-4821-A014-A6A44B3A8B62}"/>
    <cellStyle name="20% - Accent4 21" xfId="12652" xr:uid="{D9847A84-DE52-4377-B268-29FA16DEF56F}"/>
    <cellStyle name="20% - Accent4 21 2" xfId="25653" xr:uid="{2482E774-04B7-4660-B684-6F36833261F9}"/>
    <cellStyle name="20% - Accent4 22" xfId="12829" xr:uid="{7F393C84-E3F1-41D0-921F-0370150FAB29}"/>
    <cellStyle name="20% - Accent4 22 2" xfId="25792" xr:uid="{10655B62-D609-471C-9F49-43C45FEF84DC}"/>
    <cellStyle name="20% - Accent4 23" xfId="12995" xr:uid="{B77DD265-AF04-4A36-8E78-F3385E1B322F}"/>
    <cellStyle name="20% - Accent4 23 2" xfId="25917" xr:uid="{B102BD3B-93D4-4A58-BC43-2B06B85F6A2B}"/>
    <cellStyle name="20% - Accent4 24" xfId="13165" xr:uid="{7CF0741C-B529-48E3-BF51-1A3AFCF29E8A}"/>
    <cellStyle name="20% - Accent4 24 2" xfId="26048" xr:uid="{8090B31F-69F5-4BB9-8603-499A4B24ECBB}"/>
    <cellStyle name="20% - Accent4 25" xfId="13307" xr:uid="{2363E714-CDE4-47DB-A812-E31639B0C95D}"/>
    <cellStyle name="20% - Accent4 25 2" xfId="26161" xr:uid="{ABF69D82-D008-4592-A494-CCE8E29B1E1C}"/>
    <cellStyle name="20% - Accent4 26" xfId="13504" xr:uid="{703147B2-85B5-4ED0-80CA-38CFBF451354}"/>
    <cellStyle name="20% - Accent4 26 2" xfId="26314" xr:uid="{55DE4013-2087-46D6-A802-7AF7C32B2C5C}"/>
    <cellStyle name="20% - Accent4 27" xfId="13725" xr:uid="{B1098CBB-AB85-4104-9205-A4AF434655C7}"/>
    <cellStyle name="20% - Accent4 27 2" xfId="26462" xr:uid="{0CD74DF5-D027-415B-8489-902B71D680A4}"/>
    <cellStyle name="20% - Accent4 28" xfId="13909" xr:uid="{4D727309-EA42-4B55-8714-1710BE1051AF}"/>
    <cellStyle name="20% - Accent4 28 2" xfId="26586" xr:uid="{63D30EE8-68F3-4DCD-9C32-9BE624FDA950}"/>
    <cellStyle name="20% - Accent4 29" xfId="14074" xr:uid="{17CF5EEF-9D3A-4331-B90C-9F9227943E29}"/>
    <cellStyle name="20% - Accent4 29 2" xfId="26697" xr:uid="{EF96A9FF-6CD2-4B31-AB23-66675589AB08}"/>
    <cellStyle name="20% - Accent4 3" xfId="1077" xr:uid="{F61D870C-099D-4895-901E-3F06F2FB3B83}"/>
    <cellStyle name="20% - Accent4 3 2" xfId="5010" xr:uid="{43F8E03F-7402-448B-9118-F0FE7332B0C3}"/>
    <cellStyle name="20% - Accent4 3 2 10" xfId="16598" xr:uid="{073D57B6-78D0-4496-906C-202445DEDB41}"/>
    <cellStyle name="20% - Accent4 3 2 10 2" xfId="28674" xr:uid="{F8A33ACD-56DC-4E2F-B2A2-B4D4668C676E}"/>
    <cellStyle name="20% - Accent4 3 2 11" xfId="18063" xr:uid="{8363DDD6-A46F-4795-839B-AE801131B4AC}"/>
    <cellStyle name="20% - Accent4 3 2 11 2" xfId="29877" xr:uid="{DDC4A3F4-EA45-4B1F-A7E1-57D819CFCFF4}"/>
    <cellStyle name="20% - Accent4 3 2 12" xfId="20488" xr:uid="{393549E9-8EEA-4379-A921-52298873A660}"/>
    <cellStyle name="20% - Accent4 3 2 12 2" xfId="31816" xr:uid="{978D6ED5-224A-40AC-A908-97B053ED673E}"/>
    <cellStyle name="20% - Accent4 3 2 13" xfId="19888" xr:uid="{24256627-A7F1-4287-87FD-560DD5F941E8}"/>
    <cellStyle name="20% - Accent4 3 2 13 2" xfId="31244" xr:uid="{43BDE9C4-1BF9-49B3-BE83-C9F3A5B565CA}"/>
    <cellStyle name="20% - Accent4 3 2 14" xfId="20458" xr:uid="{8EB988AC-16F1-4FE3-919C-5FC12A82BD19}"/>
    <cellStyle name="20% - Accent4 3 2 14 2" xfId="31792" xr:uid="{073A2EC7-5118-4282-ADA9-15E853832D4D}"/>
    <cellStyle name="20% - Accent4 3 2 15" xfId="21416" xr:uid="{3421E35D-2339-4D26-8215-D8778856C161}"/>
    <cellStyle name="20% - Accent4 3 2 16" xfId="7934" xr:uid="{7F48A63D-D2E9-4888-8175-B3709C2BE703}"/>
    <cellStyle name="20% - Accent4 3 2 17" xfId="33195" xr:uid="{7E235347-1A24-4427-8BEB-D1ABF2FB08A3}"/>
    <cellStyle name="20% - Accent4 3 2 2" xfId="10900" xr:uid="{BB3CA61D-9BA7-422B-A3B3-DC5D587ACBF9}"/>
    <cellStyle name="20% - Accent4 3 2 2 2" xfId="24172" xr:uid="{EECD00BF-3160-4994-8D79-F5A01F184486}"/>
    <cellStyle name="20% - Accent4 3 2 3" xfId="15167" xr:uid="{CEDE0F9C-81E0-45AE-A09B-A35E8A390250}"/>
    <cellStyle name="20% - Accent4 3 2 3 2" xfId="27328" xr:uid="{E80B158B-7C0B-4AA7-A9D8-EDE841ACF259}"/>
    <cellStyle name="20% - Accent4 3 2 4" xfId="16848" xr:uid="{BD6E06A1-B3B4-4E0E-A09C-6F610861F247}"/>
    <cellStyle name="20% - Accent4 3 2 4 2" xfId="28892" xr:uid="{9893FB14-8429-41AF-974E-8B5FD536BD27}"/>
    <cellStyle name="20% - Accent4 3 2 5" xfId="15283" xr:uid="{DA3FB95D-51D1-4DD9-AEFC-021977E47C90}"/>
    <cellStyle name="20% - Accent4 3 2 5 2" xfId="27430" xr:uid="{CCB37A02-CF0C-4B8D-8002-9676E67DAECC}"/>
    <cellStyle name="20% - Accent4 3 2 6" xfId="16739" xr:uid="{BF2FA1D8-EECF-4AD0-A0D3-6416BA363F85}"/>
    <cellStyle name="20% - Accent4 3 2 6 2" xfId="28795" xr:uid="{6D549CD5-82CE-4693-905A-43D4252DA115}"/>
    <cellStyle name="20% - Accent4 3 2 7" xfId="15389" xr:uid="{AB127AC8-D6EF-4953-A0B2-1820AF972993}"/>
    <cellStyle name="20% - Accent4 3 2 7 2" xfId="27525" xr:uid="{4F402694-DCB4-4AA9-A2F3-F7FB011A346A}"/>
    <cellStyle name="20% - Accent4 3 2 8" xfId="16650" xr:uid="{8C1833CB-C62A-435F-A188-3577698A5E5A}"/>
    <cellStyle name="20% - Accent4 3 2 8 2" xfId="28718" xr:uid="{B8C65A26-6F79-421A-B7B3-05337A6F7B43}"/>
    <cellStyle name="20% - Accent4 3 2 9" xfId="15447" xr:uid="{19B6851B-E263-4439-804A-0FAA35A9B7C3}"/>
    <cellStyle name="20% - Accent4 3 2 9 2" xfId="27572" xr:uid="{083551DA-1EBD-4F0B-9FA5-78BB8752AD3D}"/>
    <cellStyle name="20% - Accent4 3 3" xfId="33026" xr:uid="{1B4FADA8-37F4-4288-8957-7C609C562A99}"/>
    <cellStyle name="20% - Accent4 30" xfId="14241" xr:uid="{7B5E38CE-D5BD-4455-876E-D711C58D1B2A}"/>
    <cellStyle name="20% - Accent4 30 2" xfId="26809" xr:uid="{BBC7EE10-D316-4555-B4AF-C61000E14DAD}"/>
    <cellStyle name="20% - Accent4 31" xfId="14423" xr:uid="{E0B0933A-E6B5-459F-8E2B-B077C5032249}"/>
    <cellStyle name="20% - Accent4 31 2" xfId="26920" xr:uid="{F211D861-6AA3-4FC4-AAC3-6A5773AE586E}"/>
    <cellStyle name="20% - Accent4 32" xfId="14549" xr:uid="{2A4F6FF6-BA7F-465D-9FD8-EC987D227B85}"/>
    <cellStyle name="20% - Accent4 32 2" xfId="26998" xr:uid="{3818C23A-20D9-4C7E-A74E-66F8B314A1BF}"/>
    <cellStyle name="20% - Accent4 33" xfId="14689" xr:uid="{673E6D63-BD22-4FF6-9A9B-46891CC7F323}"/>
    <cellStyle name="20% - Accent4 33 2" xfId="27085" xr:uid="{19AE059E-8C26-45B2-93A8-9D1D3DEF2AB2}"/>
    <cellStyle name="20% - Accent4 34" xfId="14814" xr:uid="{E143B54F-DC06-4D50-9653-F5171638D781}"/>
    <cellStyle name="20% - Accent4 34 2" xfId="27157" xr:uid="{B4EFC517-A2C4-4E24-A1EA-A8F3C378C178}"/>
    <cellStyle name="20% - Accent4 35" xfId="14933" xr:uid="{F5CCEBD8-B5EC-4FFA-BAFD-52035239CD97}"/>
    <cellStyle name="20% - Accent4 35 2" xfId="27210" xr:uid="{9950BD3E-7F28-478D-894F-61885C3FCDA9}"/>
    <cellStyle name="20% - Accent4 36" xfId="15031" xr:uid="{D24B4EFB-F86E-40F9-866E-0B69166D3BC9}"/>
    <cellStyle name="20% - Accent4 36 2" xfId="27246" xr:uid="{A8E0F4C8-DF3D-4ADA-A445-BEABB3C07A87}"/>
    <cellStyle name="20% - Accent4 37" xfId="17024" xr:uid="{52378999-C03D-4954-9209-E271EF31C013}"/>
    <cellStyle name="20% - Accent4 37 2" xfId="29028" xr:uid="{7D48CE67-7F8C-4D14-92DF-3F50F0711AF4}"/>
    <cellStyle name="20% - Accent4 38" xfId="17356" xr:uid="{713C9D52-C3AA-4D7F-86C3-AE311ED480F1}"/>
    <cellStyle name="20% - Accent4 38 2" xfId="29292" xr:uid="{E4155917-A208-4935-A028-DF2A561952C3}"/>
    <cellStyle name="20% - Accent4 39" xfId="17745" xr:uid="{CD3FC35B-2801-4BE6-8000-681549CE69E6}"/>
    <cellStyle name="20% - Accent4 39 2" xfId="29614" xr:uid="{618FC7A3-E8DC-458E-9B83-B9793DC71F97}"/>
    <cellStyle name="20% - Accent4 4" xfId="1078" xr:uid="{6A1364C9-5DB1-4799-916A-621F82E673AA}"/>
    <cellStyle name="20% - Accent4 4 10" xfId="12158" xr:uid="{FC2322AF-A626-4E13-BDFA-EB3531A001E0}"/>
    <cellStyle name="20% - Accent4 4 10 2" xfId="25257" xr:uid="{0D8631F2-DFDF-4DB2-8B41-5DAFEB732BE1}"/>
    <cellStyle name="20% - Accent4 4 11" xfId="12126" xr:uid="{F20769BC-3DD6-472B-9C99-5BA3D14DEA23}"/>
    <cellStyle name="20% - Accent4 4 11 2" xfId="25230" xr:uid="{9F8EEDBD-F60A-4445-8DB7-CB3FAA008BED}"/>
    <cellStyle name="20% - Accent4 4 12" xfId="10749" xr:uid="{4F3FC4F0-E4D9-4A13-B042-D3DB06075DDC}"/>
    <cellStyle name="20% - Accent4 4 12 2" xfId="24043" xr:uid="{2F6522F3-368B-4708-B3DD-AAE7B6CA40F0}"/>
    <cellStyle name="20% - Accent4 4 13" xfId="9199" xr:uid="{A734210A-6D3C-4AE9-A072-643848073376}"/>
    <cellStyle name="20% - Accent4 4 13 2" xfId="22579" xr:uid="{153B45A5-A08A-4B2B-812B-9730421ACEEA}"/>
    <cellStyle name="20% - Accent4 4 14" xfId="12355" xr:uid="{00E3A9BC-67F4-4E2E-8767-8A0026182999}"/>
    <cellStyle name="20% - Accent4 4 14 2" xfId="25418" xr:uid="{0C38C9AC-E6D7-438D-93A4-EFC7DD7C5BF9}"/>
    <cellStyle name="20% - Accent4 4 15" xfId="11826" xr:uid="{D9EDC507-5C2F-4D4B-9714-6D1C6561F58A}"/>
    <cellStyle name="20% - Accent4 4 15 2" xfId="24991" xr:uid="{13A0234A-5226-4F82-A57A-C7BCFFFF6C2F}"/>
    <cellStyle name="20% - Accent4 4 16" xfId="12424" xr:uid="{FD4E6458-5BA1-48EB-A3C9-548797D6D144}"/>
    <cellStyle name="20% - Accent4 4 16 2" xfId="25480" xr:uid="{BC4655F5-ADC3-42FD-9205-01CAE261951E}"/>
    <cellStyle name="20% - Accent4 4 17" xfId="13186" xr:uid="{0E155E78-CA22-494A-ABAD-023DDD375816}"/>
    <cellStyle name="20% - Accent4 4 17 2" xfId="26063" xr:uid="{82CF37F1-4140-4256-8B6E-8E90A9F6005E}"/>
    <cellStyle name="20% - Accent4 4 18" xfId="13325" xr:uid="{59A20305-5952-4644-AFB6-BAC007FC2775}"/>
    <cellStyle name="20% - Accent4 4 18 2" xfId="26173" xr:uid="{F8459D38-75CE-4751-B077-2CEB22B552A5}"/>
    <cellStyle name="20% - Accent4 4 19" xfId="10772" xr:uid="{D518E0CC-42B9-439C-8895-4ED47089BF1E}"/>
    <cellStyle name="20% - Accent4 4 19 2" xfId="24066" xr:uid="{3BCA36CC-1140-4571-B01C-6A3595EB5014}"/>
    <cellStyle name="20% - Accent4 4 2" xfId="5037" xr:uid="{06A7F572-F967-465C-8CD7-5132483CB59A}"/>
    <cellStyle name="20% - Accent4 4 2 10" xfId="16599" xr:uid="{B5650DEF-3266-45C7-AAB8-A0034CE2F476}"/>
    <cellStyle name="20% - Accent4 4 2 10 2" xfId="28675" xr:uid="{A91A0A64-C07C-48D9-82B1-9FD40455FDCA}"/>
    <cellStyle name="20% - Accent4 4 2 11" xfId="18134" xr:uid="{4C5B275B-1DDD-4093-A8A7-522D7C6C1CEB}"/>
    <cellStyle name="20% - Accent4 4 2 11 2" xfId="29928" xr:uid="{3F4EE9DC-536F-4B1A-B1F1-B67D5510B43E}"/>
    <cellStyle name="20% - Accent4 4 2 12" xfId="20489" xr:uid="{B7DE5AB9-1977-4574-86C6-84FA7E2B2ED6}"/>
    <cellStyle name="20% - Accent4 4 2 12 2" xfId="31817" xr:uid="{E1703D3A-4568-4EA9-AE78-58BAC83405D7}"/>
    <cellStyle name="20% - Accent4 4 2 13" xfId="19887" xr:uid="{AD1B25FB-2A82-4C49-8A45-029445E6F458}"/>
    <cellStyle name="20% - Accent4 4 2 13 2" xfId="31243" xr:uid="{C1F57C0E-4915-4141-AB45-A3F7C2F91E83}"/>
    <cellStyle name="20% - Accent4 4 2 14" xfId="21041" xr:uid="{C741B085-199C-456D-88FE-AA0F1FDBA32F}"/>
    <cellStyle name="20% - Accent4 4 2 14 2" xfId="32235" xr:uid="{1FF75598-F6C4-4059-8C63-DA7A35FAD743}"/>
    <cellStyle name="20% - Accent4 4 2 15" xfId="21318" xr:uid="{97FCD2FD-939A-4857-87AD-EF78CE992B73}"/>
    <cellStyle name="20% - Accent4 4 2 16" xfId="7935" xr:uid="{614F5D73-7D5F-4D54-86E9-0FEF4171454B}"/>
    <cellStyle name="20% - Accent4 4 2 17" xfId="33237" xr:uid="{97038A05-0AFD-4EDD-B1E5-1BD1B97308EA}"/>
    <cellStyle name="20% - Accent4 4 2 2" xfId="9470" xr:uid="{D3551A1A-28BC-4151-A2E2-7A387F541216}"/>
    <cellStyle name="20% - Accent4 4 2 2 2" xfId="22831" xr:uid="{5479E7CD-4EAE-4CFF-884F-D677CF696814}"/>
    <cellStyle name="20% - Accent4 4 2 3" xfId="15166" xr:uid="{0F5528B0-A05B-40C8-B07A-B2ECCE0A4D03}"/>
    <cellStyle name="20% - Accent4 4 2 3 2" xfId="27327" xr:uid="{C1F29C25-CE63-4792-9050-4D411734BDC6}"/>
    <cellStyle name="20% - Accent4 4 2 4" xfId="16849" xr:uid="{5C63D473-C9D2-4526-9EA4-8956019A22F7}"/>
    <cellStyle name="20% - Accent4 4 2 4 2" xfId="28893" xr:uid="{A33F49F4-1E5B-46EE-9061-709C5C448D11}"/>
    <cellStyle name="20% - Accent4 4 2 5" xfId="15282" xr:uid="{0A4C99AF-2D60-46B5-99FC-8121802EE539}"/>
    <cellStyle name="20% - Accent4 4 2 5 2" xfId="27429" xr:uid="{2613B59E-71C9-4AE8-98C2-9BBDB1AA01F2}"/>
    <cellStyle name="20% - Accent4 4 2 6" xfId="16740" xr:uid="{20C7DA3F-D347-4A57-9EB1-AE35595D0E49}"/>
    <cellStyle name="20% - Accent4 4 2 6 2" xfId="28796" xr:uid="{C7227D59-4201-4739-A6C2-5C74B6E2C39E}"/>
    <cellStyle name="20% - Accent4 4 2 7" xfId="15388" xr:uid="{FFF14048-9698-4B07-B70D-FE59A4A890E0}"/>
    <cellStyle name="20% - Accent4 4 2 7 2" xfId="27524" xr:uid="{3188EA7D-66ED-4F2F-AFD5-63D4BF70C775}"/>
    <cellStyle name="20% - Accent4 4 2 8" xfId="16651" xr:uid="{9C68D374-4870-4D32-B7F0-FBF0CA0FD880}"/>
    <cellStyle name="20% - Accent4 4 2 8 2" xfId="28719" xr:uid="{E2AB8076-ADFE-4FAA-B4DA-326AF48DD6ED}"/>
    <cellStyle name="20% - Accent4 4 2 9" xfId="15446" xr:uid="{3E7B50EE-3CD1-4111-816D-496C725A1BE1}"/>
    <cellStyle name="20% - Accent4 4 2 9 2" xfId="27571" xr:uid="{7C3A4518-F692-4844-A76A-DA8CA95149B9}"/>
    <cellStyle name="20% - Accent4 4 20" xfId="9755" xr:uid="{9CDEA47A-AD4B-4BEA-B341-105E047B90BD}"/>
    <cellStyle name="20% - Accent4 4 20 2" xfId="23120" xr:uid="{0A9FDE10-835A-4C94-9909-E2835F82EF69}"/>
    <cellStyle name="20% - Accent4 4 21" xfId="9802" xr:uid="{1B320D19-41F5-4F15-A334-8DC145831F8A}"/>
    <cellStyle name="20% - Accent4 4 21 2" xfId="23169" xr:uid="{7223EDDB-C7B7-4785-93CA-D240405F9008}"/>
    <cellStyle name="20% - Accent4 4 22" xfId="10837" xr:uid="{4C6F029A-3650-40B4-9375-AA15852C2A6F}"/>
    <cellStyle name="20% - Accent4 4 22 2" xfId="24118" xr:uid="{97F99AAB-74D4-4844-984B-0EFE0BDF312B}"/>
    <cellStyle name="20% - Accent4 4 23" xfId="11995" xr:uid="{AE95B82B-73BA-488B-AC37-E8EC6A61735F}"/>
    <cellStyle name="20% - Accent4 4 23 2" xfId="25135" xr:uid="{F677E535-6AC6-46A0-932C-2DAB8365C1D8}"/>
    <cellStyle name="20% - Accent4 4 24" xfId="14992" xr:uid="{73E7C558-B645-4578-B525-6AFADEE698FD}"/>
    <cellStyle name="20% - Accent4 4 24 2" xfId="27237" xr:uid="{D90B570A-0B3B-4549-A257-099221615F7A}"/>
    <cellStyle name="20% - Accent4 4 25" xfId="15661" xr:uid="{F7566CC5-3338-4FD2-97E2-E64C144AD2A6}"/>
    <cellStyle name="20% - Accent4 4 25 2" xfId="27761" xr:uid="{D254B4BB-E65A-4FEB-BA3D-103FBC3608CD}"/>
    <cellStyle name="20% - Accent4 4 26" xfId="17093" xr:uid="{CF00D5CC-B31F-4245-90AB-023A508D1EF6}"/>
    <cellStyle name="20% - Accent4 4 26 2" xfId="29087" xr:uid="{9F0D62DC-3AB1-4A4A-A340-518F989EDBEE}"/>
    <cellStyle name="20% - Accent4 4 27" xfId="15823" xr:uid="{2DBF3E43-83C5-4DF0-8168-A86529F312C3}"/>
    <cellStyle name="20% - Accent4 4 27 2" xfId="27921" xr:uid="{B65C76F7-AEBF-45CE-97A0-D230AC223D93}"/>
    <cellStyle name="20% - Accent4 4 28" xfId="17178" xr:uid="{EFFAC277-9979-491B-A2C7-70789880AC0A}"/>
    <cellStyle name="20% - Accent4 4 28 2" xfId="29143" xr:uid="{F1D2CF56-8A82-4AA4-8632-0B053671756A}"/>
    <cellStyle name="20% - Accent4 4 29" xfId="17257" xr:uid="{EBA59CF0-3A3A-4B0E-A9CD-CEE5D0492972}"/>
    <cellStyle name="20% - Accent4 4 29 2" xfId="29210" xr:uid="{86FB1CE9-F3DB-44FA-AC0B-B9A5A5870256}"/>
    <cellStyle name="20% - Accent4 4 3" xfId="8497" xr:uid="{9C676AD2-3A7E-46A9-8205-4C91830322AF}"/>
    <cellStyle name="20% - Accent4 4 3 2" xfId="22089" xr:uid="{8CA502CC-A99A-4ADB-B8F8-D634D4ABCA11}"/>
    <cellStyle name="20% - Accent4 4 3 3" xfId="33068" xr:uid="{82A9AFC1-DDCE-4B6F-AAE1-C8FC70AB14F6}"/>
    <cellStyle name="20% - Accent4 4 30" xfId="15093" xr:uid="{2D9FD830-ED6E-494F-A688-12EEE7D72883}"/>
    <cellStyle name="20% - Accent4 4 30 2" xfId="27262" xr:uid="{1B3AF231-22C1-4062-92D1-146145276BB4}"/>
    <cellStyle name="20% - Accent4 4 31" xfId="17584" xr:uid="{CF56605C-4FAB-4DC4-9F01-30C2682D8378}"/>
    <cellStyle name="20% - Accent4 4 31 2" xfId="29471" xr:uid="{39D26718-F580-4C8F-927A-9D357BEABCAD}"/>
    <cellStyle name="20% - Accent4 4 32" xfId="18580" xr:uid="{B61075A7-E34C-4B67-9BCC-EEFEDF239C1D}"/>
    <cellStyle name="20% - Accent4 4 32 2" xfId="30278" xr:uid="{E4615662-5A58-423D-A620-B96301195035}"/>
    <cellStyle name="20% - Accent4 4 33" xfId="15978" xr:uid="{5F56CABE-EC46-4861-A910-9BB44F11519E}"/>
    <cellStyle name="20% - Accent4 4 33 2" xfId="28071" xr:uid="{DF0A67F5-FC55-4161-9F0D-4F04CA7C2CBD}"/>
    <cellStyle name="20% - Accent4 4 34" xfId="16153" xr:uid="{489BB4B0-394E-41D6-B8AB-61E13ED49B9F}"/>
    <cellStyle name="20% - Accent4 4 34 2" xfId="28249" xr:uid="{23C42683-2843-4BC8-9AC7-E3D2A16B9BC3}"/>
    <cellStyle name="20% - Accent4 4 35" xfId="20003" xr:uid="{B415A8B8-C15A-490D-BD07-18FBB44D2A2E}"/>
    <cellStyle name="20% - Accent4 4 35 2" xfId="31350" xr:uid="{F140A65F-C5A0-4584-A686-D6B5A3EA2967}"/>
    <cellStyle name="20% - Accent4 4 36" xfId="20760" xr:uid="{3704BBDE-A805-4B13-9DE6-B10C0A9FB5C0}"/>
    <cellStyle name="20% - Accent4 4 36 2" xfId="32051" xr:uid="{F310AF2E-973C-40DD-A20E-8E42DDCCBCFD}"/>
    <cellStyle name="20% - Accent4 4 37" xfId="20128" xr:uid="{6C071E8E-C950-4CB6-92B9-69FCD518C3BB}"/>
    <cellStyle name="20% - Accent4 4 37 2" xfId="31475" xr:uid="{661DB51A-A7F6-4706-BDF0-440157C2D20A}"/>
    <cellStyle name="20% - Accent4 4 38" xfId="8678" xr:uid="{33763D4D-C66E-4386-90F0-293877DE0AA5}"/>
    <cellStyle name="20% - Accent4 4 4" xfId="9354" xr:uid="{12F3FA66-5F2F-453F-A05F-220F5B294D60}"/>
    <cellStyle name="20% - Accent4 4 4 2" xfId="22718" xr:uid="{A8720D47-513E-4329-990B-282286E112D7}"/>
    <cellStyle name="20% - Accent4 4 5" xfId="10147" xr:uid="{3F113BA5-9AFD-4887-AB8B-FA669502C5AB}"/>
    <cellStyle name="20% - Accent4 4 5 2" xfId="23513" xr:uid="{D4E24CDC-49B8-4C42-9098-4125D69F1EC9}"/>
    <cellStyle name="20% - Accent4 4 6" xfId="10869" xr:uid="{CA910C2C-E42A-47A1-9372-FB247C04E4BE}"/>
    <cellStyle name="20% - Accent4 4 6 2" xfId="24142" xr:uid="{35B4877A-04F9-46D6-A747-9B498C063698}"/>
    <cellStyle name="20% - Accent4 4 7" xfId="8840" xr:uid="{2BDE2B91-62FD-4355-87BF-2D85CB28F941}"/>
    <cellStyle name="20% - Accent4 4 7 2" xfId="22263" xr:uid="{D60F56CA-C382-44A3-A34F-A82BAB28FB5C}"/>
    <cellStyle name="20% - Accent4 4 8" xfId="11133" xr:uid="{5CC0CF99-AE7D-44A9-A79A-2FEF7B97DC4E}"/>
    <cellStyle name="20% - Accent4 4 8 2" xfId="24374" xr:uid="{C1D0198A-54B0-4D81-82D8-975891DBC704}"/>
    <cellStyle name="20% - Accent4 4 9" xfId="11947" xr:uid="{4350026B-1AD1-4767-8EC4-9BEAF6412A8A}"/>
    <cellStyle name="20% - Accent4 4 9 2" xfId="25090" xr:uid="{01BF9131-8363-473E-8F7C-8F4FAC564B26}"/>
    <cellStyle name="20% - Accent4 40" xfId="18094" xr:uid="{56711E6E-B968-4427-B931-AE4FA9CDD069}"/>
    <cellStyle name="20% - Accent4 40 2" xfId="29894" xr:uid="{536F50C6-E58C-404E-A041-A8404CD1FF26}"/>
    <cellStyle name="20% - Accent4 41" xfId="18428" xr:uid="{C6FF667F-D477-4EE4-A836-8BAC6C05E5FA}"/>
    <cellStyle name="20% - Accent4 41 2" xfId="30161" xr:uid="{E28C1616-C219-4F54-9B4F-4F59A2EE3F00}"/>
    <cellStyle name="20% - Accent4 42" xfId="18728" xr:uid="{F68D9580-8A88-45F2-A0BF-BE7DE359E220}"/>
    <cellStyle name="20% - Accent4 42 2" xfId="30395" xr:uid="{1177FB1E-A56A-4848-8BF6-AEADEE547A56}"/>
    <cellStyle name="20% - Accent4 43" xfId="19002" xr:uid="{FEC09770-1BAC-4707-93E7-F934941988CB}"/>
    <cellStyle name="20% - Accent4 43 2" xfId="30603" xr:uid="{B4D4B72C-7C81-45A9-BE2B-FCB9F563E6A0}"/>
    <cellStyle name="20% - Accent4 44" xfId="19288" xr:uid="{955408D5-A049-4E97-8E54-F729CF6D5594}"/>
    <cellStyle name="20% - Accent4 44 2" xfId="30825" xr:uid="{0E67DC7F-5845-44DA-9A3B-0FC670CAB454}"/>
    <cellStyle name="20% - Accent4 45" xfId="19525" xr:uid="{0E5263CD-AA50-4497-9A64-558941815A88}"/>
    <cellStyle name="20% - Accent4 45 2" xfId="30997" xr:uid="{0FB6C95B-9E7E-4E09-9283-C096F230E6FB}"/>
    <cellStyle name="20% - Accent4 46" xfId="19731" xr:uid="{8781FC9D-285C-4CD2-98C1-6CBDA9FA260F}"/>
    <cellStyle name="20% - Accent4 46 2" xfId="31141" xr:uid="{681A0A5B-9996-4B1B-BD9A-F09A67AE4083}"/>
    <cellStyle name="20% - Accent4 47" xfId="20689" xr:uid="{BD77305C-FE06-482B-AD4E-01E0C2D55DCE}"/>
    <cellStyle name="20% - Accent4 47 2" xfId="31992" xr:uid="{C0F0E937-B7CA-4201-B2CC-A043871A12BC}"/>
    <cellStyle name="20% - Accent4 48" xfId="20931" xr:uid="{6C76DF6E-6152-4F97-8DBA-5EC17BF0EA49}"/>
    <cellStyle name="20% - Accent4 48 2" xfId="32171" xr:uid="{98F52F80-574A-430A-9145-445C30E2BCC4}"/>
    <cellStyle name="20% - Accent4 49" xfId="21207" xr:uid="{6BB25083-C745-463D-B40E-A8797743AF16}"/>
    <cellStyle name="20% - Accent4 49 2" xfId="32377" xr:uid="{ED8A525B-B915-44FC-913B-9BFDF819EF59}"/>
    <cellStyle name="20% - Accent4 5" xfId="1079" xr:uid="{36BCC20F-BAAE-49EC-BD22-C7FAE534EB1E}"/>
    <cellStyle name="20% - Accent4 5 10" xfId="12739" xr:uid="{436F3B64-806E-4B0D-BF97-17DC331D27EE}"/>
    <cellStyle name="20% - Accent4 5 10 2" xfId="25729" xr:uid="{51A3B663-E4AC-4DF7-A37D-2B5080CD4A1A}"/>
    <cellStyle name="20% - Accent4 5 11" xfId="12902" xr:uid="{1A7370D9-8BED-4E2D-93E9-3A71217D9675}"/>
    <cellStyle name="20% - Accent4 5 11 2" xfId="25852" xr:uid="{F5B94204-795B-4616-95CB-818DF62519A5}"/>
    <cellStyle name="20% - Accent4 5 12" xfId="12170" xr:uid="{7CCA7FA3-BE34-4520-8532-226C5B2FF158}"/>
    <cellStyle name="20% - Accent4 5 12 2" xfId="25269" xr:uid="{13D3AFCE-ED68-4241-864C-E3B9ADFE7B8C}"/>
    <cellStyle name="20% - Accent4 5 13" xfId="11983" xr:uid="{0EE35FD3-F800-4FDA-83CD-D4F324385E28}"/>
    <cellStyle name="20% - Accent4 5 13 2" xfId="25124" xr:uid="{DA7B06D8-076B-42DF-A70D-5F3E241EA765}"/>
    <cellStyle name="20% - Accent4 5 14" xfId="10591" xr:uid="{5B7E55BC-8763-415B-950D-3754A0136DAB}"/>
    <cellStyle name="20% - Accent4 5 14 2" xfId="23906" xr:uid="{70D5C01C-65D6-402E-A872-3FD01BF7D9A9}"/>
    <cellStyle name="20% - Accent4 5 15" xfId="9070" xr:uid="{2F03A7E7-45A4-45B3-9BF3-ED3517770E54}"/>
    <cellStyle name="20% - Accent4 5 15 2" xfId="22468" xr:uid="{0EA6B2E3-F9C4-4D13-9DB2-CAA3A545B22B}"/>
    <cellStyle name="20% - Accent4 5 16" xfId="13060" xr:uid="{ED841AB0-0EE4-4311-80DD-1C228239A83A}"/>
    <cellStyle name="20% - Accent4 5 16 2" xfId="25974" xr:uid="{65432ED8-7AA0-4DF1-B398-B6F9F1916485}"/>
    <cellStyle name="20% - Accent4 5 17" xfId="10621" xr:uid="{AC7BE6FE-FF41-45B7-9323-5B3C58759404}"/>
    <cellStyle name="20% - Accent4 5 17 2" xfId="23937" xr:uid="{C5C63916-7C37-42BC-9DA1-0754CC62D12F}"/>
    <cellStyle name="20% - Accent4 5 18" xfId="11914" xr:uid="{BD6A67DD-D26E-4DF6-8963-4A0AA3ADD308}"/>
    <cellStyle name="20% - Accent4 5 18 2" xfId="25062" xr:uid="{4C308B77-6BA3-4FB8-BB9B-D51239C20A34}"/>
    <cellStyle name="20% - Accent4 5 19" xfId="10374" xr:uid="{9AB9B322-CDE9-4114-BD95-D3221FEB910E}"/>
    <cellStyle name="20% - Accent4 5 19 2" xfId="23720" xr:uid="{EDBF3673-646C-4E63-8887-18EECCFAF4B2}"/>
    <cellStyle name="20% - Accent4 5 2" xfId="4952" xr:uid="{95FE8152-E3F1-41ED-B7E8-2BE2669231AE}"/>
    <cellStyle name="20% - Accent4 5 2 10" xfId="18402" xr:uid="{7BAE97AD-9221-4BF4-AF74-A0ED0F99C598}"/>
    <cellStyle name="20% - Accent4 5 2 10 2" xfId="30149" xr:uid="{9EF72AEC-D451-4363-A880-E0280B807941}"/>
    <cellStyle name="20% - Accent4 5 2 11" xfId="18168" xr:uid="{4D204514-0265-4B98-81E4-D8EA563791F6}"/>
    <cellStyle name="20% - Accent4 5 2 11 2" xfId="29962" xr:uid="{EC401883-B912-469B-8EE5-C0EA42390CEA}"/>
    <cellStyle name="20% - Accent4 5 2 12" xfId="20490" xr:uid="{2280E876-520A-4C91-BE9F-1699030CB60C}"/>
    <cellStyle name="20% - Accent4 5 2 12 2" xfId="31818" xr:uid="{6F2DF6A3-D580-4CA3-A92D-67B585453425}"/>
    <cellStyle name="20% - Accent4 5 2 13" xfId="19886" xr:uid="{3D05011D-FE45-406E-8001-E8AFA1A61E60}"/>
    <cellStyle name="20% - Accent4 5 2 13 2" xfId="31242" xr:uid="{AAC405E9-E331-4A19-975A-776B2544C9B8}"/>
    <cellStyle name="20% - Accent4 5 2 14" xfId="21042" xr:uid="{EFCD28B0-A43F-411B-A39C-497CC3C43B30}"/>
    <cellStyle name="20% - Accent4 5 2 14 2" xfId="32236" xr:uid="{C694E5CB-F046-4CAC-A3D0-650F20149C0E}"/>
    <cellStyle name="20% - Accent4 5 2 15" xfId="21319" xr:uid="{F1630461-3618-44A1-A15B-0DC2A74451F2}"/>
    <cellStyle name="20% - Accent4 5 2 16" xfId="7936" xr:uid="{B4956983-4EF7-46D8-B574-A8732B060192}"/>
    <cellStyle name="20% - Accent4 5 2 17" xfId="33278" xr:uid="{C86DB718-26FF-40A6-BE9F-6C0818CDFA1C}"/>
    <cellStyle name="20% - Accent4 5 2 2" xfId="9471" xr:uid="{4DB0D249-962E-4530-896D-00A8423C8792}"/>
    <cellStyle name="20% - Accent4 5 2 2 2" xfId="22832" xr:uid="{274C6C23-DDDB-4AAF-A793-6B7E55B45971}"/>
    <cellStyle name="20% - Accent4 5 2 3" xfId="15165" xr:uid="{26FB633A-21F2-4824-858D-EE4D4639EFE3}"/>
    <cellStyle name="20% - Accent4 5 2 3 2" xfId="27326" xr:uid="{16C60474-CEB2-4760-8448-17B2CB4B0FCF}"/>
    <cellStyle name="20% - Accent4 5 2 4" xfId="16850" xr:uid="{F4D3F722-AC44-4EDC-A34E-7022357FF4CC}"/>
    <cellStyle name="20% - Accent4 5 2 4 2" xfId="28894" xr:uid="{70337227-3B1D-48BF-8108-78FF89BF806C}"/>
    <cellStyle name="20% - Accent4 5 2 5" xfId="15281" xr:uid="{9E1BE3C2-1B81-4AB3-9F38-08B4ED381858}"/>
    <cellStyle name="20% - Accent4 5 2 5 2" xfId="27428" xr:uid="{5149CA75-9968-44A7-A865-278904EF2D69}"/>
    <cellStyle name="20% - Accent4 5 2 6" xfId="16741" xr:uid="{CDEA4D2D-BE91-4826-9CEB-469CAC7B1253}"/>
    <cellStyle name="20% - Accent4 5 2 6 2" xfId="28797" xr:uid="{CF6FFE9E-F9CF-445D-A7D3-46CC64AC93A9}"/>
    <cellStyle name="20% - Accent4 5 2 7" xfId="15387" xr:uid="{A43145A9-F742-4A1C-877D-A9099F55D16F}"/>
    <cellStyle name="20% - Accent4 5 2 7 2" xfId="27523" xr:uid="{09896E48-6E13-41CF-96E4-DAE07D5A9982}"/>
    <cellStyle name="20% - Accent4 5 2 8" xfId="16652" xr:uid="{FD7A02AF-0E78-4BE6-B944-47CE711435DE}"/>
    <cellStyle name="20% - Accent4 5 2 8 2" xfId="28720" xr:uid="{1666349F-C80E-45B6-85B7-7A6379C3FFE0}"/>
    <cellStyle name="20% - Accent4 5 2 9" xfId="15445" xr:uid="{73F37234-96DF-43F5-B0AF-FDA76D47DFB4}"/>
    <cellStyle name="20% - Accent4 5 2 9 2" xfId="27570" xr:uid="{5E7363F9-3AFA-45FA-BD39-11C781EF1B85}"/>
    <cellStyle name="20% - Accent4 5 20" xfId="12395" xr:uid="{C3628CF3-BC79-43E1-AD55-ED91D1F4F7FF}"/>
    <cellStyle name="20% - Accent4 5 20 2" xfId="25456" xr:uid="{14E3CBEB-F244-477C-BC3C-AA785FDF4041}"/>
    <cellStyle name="20% - Accent4 5 21" xfId="10261" xr:uid="{13BD851F-AEF5-4001-BD1F-ABB7A52849E2}"/>
    <cellStyle name="20% - Accent4 5 21 2" xfId="23615" xr:uid="{8FDA012E-2DE2-4440-8321-8307E1F6FB39}"/>
    <cellStyle name="20% - Accent4 5 22" xfId="12634" xr:uid="{F9039C51-7E31-4C8B-9516-8ABDF7E61A99}"/>
    <cellStyle name="20% - Accent4 5 22 2" xfId="25644" xr:uid="{FE5199B6-796B-40B0-A1F1-BA2A5BD7D6A5}"/>
    <cellStyle name="20% - Accent4 5 23" xfId="14713" xr:uid="{084F54C9-672F-499A-A620-92CA53F35B1A}"/>
    <cellStyle name="20% - Accent4 5 23 2" xfId="27103" xr:uid="{12B48EF4-7F1E-433A-923B-7A1C37EC99DF}"/>
    <cellStyle name="20% - Accent4 5 24" xfId="14972" xr:uid="{5F2F3088-F524-4435-B89E-7EC14A976D36}"/>
    <cellStyle name="20% - Accent4 5 24 2" xfId="27232" xr:uid="{33487EA7-BD7F-4E29-ABCF-F2D13196CDEE}"/>
    <cellStyle name="20% - Accent4 5 25" xfId="15662" xr:uid="{DC2C70A7-CA37-4954-B189-73DC367D27F6}"/>
    <cellStyle name="20% - Accent4 5 25 2" xfId="27762" xr:uid="{1DD0DFCB-3194-4ECC-914B-AC5B6C3E4600}"/>
    <cellStyle name="20% - Accent4 5 26" xfId="17056" xr:uid="{1E88090B-20FE-432E-9340-6D4D8CAE61F8}"/>
    <cellStyle name="20% - Accent4 5 26 2" xfId="29053" xr:uid="{FD35CA99-6AD5-42E8-B9AD-AA66247F5FB0}"/>
    <cellStyle name="20% - Accent4 5 27" xfId="15824" xr:uid="{C95FC6B0-31A8-4D1C-887E-23E0DF3AD059}"/>
    <cellStyle name="20% - Accent4 5 27 2" xfId="27922" xr:uid="{180B33DE-3748-4A3B-95F9-3C7E7B91342F}"/>
    <cellStyle name="20% - Accent4 5 28" xfId="17652" xr:uid="{FFF6823D-6ABA-47A3-84A1-E0FE897597B3}"/>
    <cellStyle name="20% - Accent4 5 28 2" xfId="29539" xr:uid="{95B50FB3-6A10-481F-B03E-20FA5ABB4241}"/>
    <cellStyle name="20% - Accent4 5 29" xfId="18004" xr:uid="{662D4FB3-9F21-4E90-8EC1-9EE06414C748}"/>
    <cellStyle name="20% - Accent4 5 29 2" xfId="29821" xr:uid="{08D9CB65-C208-4DAB-9079-65E31248187A}"/>
    <cellStyle name="20% - Accent4 5 3" xfId="8498" xr:uid="{700BF553-D1EA-4D57-A6CD-0C855603E7B9}"/>
    <cellStyle name="20% - Accent4 5 3 2" xfId="22090" xr:uid="{80746A4A-1F8F-497E-930D-7961AF4773A5}"/>
    <cellStyle name="20% - Accent4 5 30" xfId="18345" xr:uid="{BAF2441C-4ECC-4AEA-9B1F-26C426C328BD}"/>
    <cellStyle name="20% - Accent4 5 30 2" xfId="30095" xr:uid="{EB365ED8-D537-4246-A1CA-4B85A8ECC74C}"/>
    <cellStyle name="20% - Accent4 5 31" xfId="18644" xr:uid="{BE4F20D1-09F1-4C34-AE7C-97D8BDA58D36}"/>
    <cellStyle name="20% - Accent4 5 31 2" xfId="30328" xr:uid="{4CEF6329-E1AA-489A-A5D6-C0FCF054BB06}"/>
    <cellStyle name="20% - Accent4 5 32" xfId="18550" xr:uid="{59532046-1368-4419-A814-297ACE368154}"/>
    <cellStyle name="20% - Accent4 5 32 2" xfId="30263" xr:uid="{2B2BAE62-08F3-440C-A542-0804A66D4C25}"/>
    <cellStyle name="20% - Accent4 5 33" xfId="15979" xr:uid="{B63FB055-17EF-412B-A0B5-59A73A6CAA06}"/>
    <cellStyle name="20% - Accent4 5 33 2" xfId="28072" xr:uid="{5AB03E28-7B55-4F86-8E62-932CBEFE1153}"/>
    <cellStyle name="20% - Accent4 5 34" xfId="19451" xr:uid="{85466423-464E-477E-AB9A-BA876D6EA618}"/>
    <cellStyle name="20% - Accent4 5 34 2" xfId="30939" xr:uid="{593C1A15-497F-401F-BCA4-F7001E47767E}"/>
    <cellStyle name="20% - Accent4 5 35" xfId="20004" xr:uid="{B49D5490-4565-40AF-92B6-C6EE6E722C63}"/>
    <cellStyle name="20% - Accent4 5 35 2" xfId="31351" xr:uid="{DE68F9AA-BAA5-49E6-88EA-E21951798546}"/>
    <cellStyle name="20% - Accent4 5 36" xfId="20732" xr:uid="{0D56CF50-6F5B-4123-BCDD-3E160936FD93}"/>
    <cellStyle name="20% - Accent4 5 36 2" xfId="32028" xr:uid="{D1B71BF3-7D63-4763-ADF9-4A5FA40A1C76}"/>
    <cellStyle name="20% - Accent4 5 37" xfId="20129" xr:uid="{C28E4ED6-C77F-43B1-90E3-4D9FB8FAF2A0}"/>
    <cellStyle name="20% - Accent4 5 37 2" xfId="31476" xr:uid="{576BC249-F2FC-43A0-BBA6-092EA528BA13}"/>
    <cellStyle name="20% - Accent4 5 38" xfId="11000" xr:uid="{A80FDF73-E777-4600-BCC3-37ABE0577EEB}"/>
    <cellStyle name="20% - Accent4 5 4" xfId="9355" xr:uid="{933249CA-7476-46EF-8906-E19AA38ECE3C}"/>
    <cellStyle name="20% - Accent4 5 4 2" xfId="22719" xr:uid="{2B4032CB-787E-4CD3-A6FC-E0C68E3CE4E4}"/>
    <cellStyle name="20% - Accent4 5 5" xfId="11780" xr:uid="{D7954E12-4B49-46C2-89F4-DB1549F95961}"/>
    <cellStyle name="20% - Accent4 5 5 2" xfId="24952" xr:uid="{F4240FBF-53C5-49EE-96D3-CB8098799068}"/>
    <cellStyle name="20% - Accent4 5 6" xfId="10870" xr:uid="{AADD5C4F-6578-47AB-8E45-36DB415E5DED}"/>
    <cellStyle name="20% - Accent4 5 6 2" xfId="24143" xr:uid="{9CF36F47-1338-427F-94EC-A1E039326C1A}"/>
    <cellStyle name="20% - Accent4 5 7" xfId="12190" xr:uid="{59DE5E95-96FB-4B8E-A66D-45DE94443E14}"/>
    <cellStyle name="20% - Accent4 5 7 2" xfId="25288" xr:uid="{FC1D6FFF-E9AB-41F7-A218-C181A75AB9B0}"/>
    <cellStyle name="20% - Accent4 5 8" xfId="12364" xr:uid="{445E4AC6-404F-41AF-824B-964D0398FFAE}"/>
    <cellStyle name="20% - Accent4 5 8 2" xfId="25426" xr:uid="{88CEC95E-7BFC-4A8F-8450-AB1DA930A7B1}"/>
    <cellStyle name="20% - Accent4 5 9" xfId="8979" xr:uid="{1393B886-1FA5-4E50-8613-6A085494A860}"/>
    <cellStyle name="20% - Accent4 5 9 2" xfId="22390" xr:uid="{C9AEBEF0-D7EA-4E29-9D45-8289EC11645A}"/>
    <cellStyle name="20% - Accent4 50" xfId="21610" xr:uid="{34CF8E2D-B493-4400-ACBE-5FD31F54DD5D}"/>
    <cellStyle name="20% - Accent4 51" xfId="22016" xr:uid="{79C60AEF-301C-4971-ABEE-8AB1B4C7516A}"/>
    <cellStyle name="20% - Accent4 52" xfId="32526" xr:uid="{1D6E4C49-3D20-4EB0-9116-5F330655B7B8}"/>
    <cellStyle name="20% - Accent4 6" xfId="1080" xr:uid="{15898786-6ACA-4393-A608-66968FB85D8F}"/>
    <cellStyle name="20% - Accent4 6 2" xfId="2922" xr:uid="{4E786A1F-D6CD-48A5-8F5C-A4F43E9FF8AC}"/>
    <cellStyle name="20% - Accent4 6 2 10" xfId="18467" xr:uid="{30BF9AC5-E6D3-4881-B313-E881A5991444}"/>
    <cellStyle name="20% - Accent4 6 2 10 2" xfId="30194" xr:uid="{E0A6AD18-380A-426F-A685-E50B9D2C9074}"/>
    <cellStyle name="20% - Accent4 6 2 11" xfId="18237" xr:uid="{E19B8773-451B-423D-9964-66F1DF373BD8}"/>
    <cellStyle name="20% - Accent4 6 2 11 2" xfId="30017" xr:uid="{9EA6006A-5CC7-4C1F-A10B-F27F96DBD0F3}"/>
    <cellStyle name="20% - Accent4 6 2 12" xfId="20491" xr:uid="{E8F5B867-3F16-495E-B1A7-20ADDB91E9E6}"/>
    <cellStyle name="20% - Accent4 6 2 12 2" xfId="31819" xr:uid="{CDA29631-1A61-4EE1-B145-346B13C0E1C7}"/>
    <cellStyle name="20% - Accent4 6 2 13" xfId="19885" xr:uid="{21DB14B9-5904-4BBF-A2F7-41FF17133AF8}"/>
    <cellStyle name="20% - Accent4 6 2 13 2" xfId="31241" xr:uid="{126C05D5-4E85-4132-9D00-FEEF6F4C1465}"/>
    <cellStyle name="20% - Accent4 6 2 14" xfId="21043" xr:uid="{0575063B-1227-473E-B371-30E50B770CBB}"/>
    <cellStyle name="20% - Accent4 6 2 14 2" xfId="32237" xr:uid="{3A31C2DE-47F3-44D9-A3EF-776B22091E3F}"/>
    <cellStyle name="20% - Accent4 6 2 15" xfId="21417" xr:uid="{AEE6F10D-116A-43B1-B539-3D5948F39747}"/>
    <cellStyle name="20% - Accent4 6 2 16" xfId="7937" xr:uid="{04B4284D-2C63-4A9A-9751-C73B5588DB63}"/>
    <cellStyle name="20% - Accent4 6 2 17" xfId="7465" xr:uid="{87E05EA4-2A01-4E76-AC4C-933E26DB0BBA}"/>
    <cellStyle name="20% - Accent4 6 2 18" xfId="4964" xr:uid="{F29D8474-99BE-4D4E-9EFC-3CCD80A88ADA}"/>
    <cellStyle name="20% - Accent4 6 2 19" xfId="33319" xr:uid="{1F9BEADF-3132-4491-B579-70C6802D5716}"/>
    <cellStyle name="20% - Accent4 6 2 2" xfId="10903" xr:uid="{FF495AA5-DEAA-4975-AB96-7502F47F9E16}"/>
    <cellStyle name="20% - Accent4 6 2 2 2" xfId="24175" xr:uid="{37C6CDE7-726A-4063-81FD-F902EF0698CC}"/>
    <cellStyle name="20% - Accent4 6 2 3" xfId="15164" xr:uid="{C17ECC96-B8C8-4935-9B98-C3E13C57614F}"/>
    <cellStyle name="20% - Accent4 6 2 3 2" xfId="27325" xr:uid="{A9DCC875-2A65-497B-BDF5-0A422A36895F}"/>
    <cellStyle name="20% - Accent4 6 2 4" xfId="16851" xr:uid="{EB0B26A1-5C31-4C6B-8D73-C03B7D35B8AF}"/>
    <cellStyle name="20% - Accent4 6 2 4 2" xfId="28895" xr:uid="{A0CB0E0E-BB7C-460B-BD61-91DD8029C2DB}"/>
    <cellStyle name="20% - Accent4 6 2 5" xfId="15280" xr:uid="{22CC17A3-F358-456E-A8AE-6DFD7AC59034}"/>
    <cellStyle name="20% - Accent4 6 2 5 2" xfId="27427" xr:uid="{1672749B-C235-4B3C-ADAF-354947709A62}"/>
    <cellStyle name="20% - Accent4 6 2 6" xfId="16742" xr:uid="{88FBDA3C-E2A9-435E-B3C0-A8F5BA61B1B5}"/>
    <cellStyle name="20% - Accent4 6 2 6 2" xfId="28798" xr:uid="{7EA91DCA-1002-4A32-AD50-39EE5AC0C687}"/>
    <cellStyle name="20% - Accent4 6 2 7" xfId="15386" xr:uid="{341915AD-AC84-44F3-9078-916E754E4C63}"/>
    <cellStyle name="20% - Accent4 6 2 7 2" xfId="27522" xr:uid="{9488E1AB-9FE6-495A-840A-10EBEEACCB3C}"/>
    <cellStyle name="20% - Accent4 6 2 8" xfId="17716" xr:uid="{F9537E6A-2507-4F12-991C-412B50E7905B}"/>
    <cellStyle name="20% - Accent4 6 2 8 2" xfId="29599" xr:uid="{884AC08F-1C87-4CCB-ABC0-E8600E6DE972}"/>
    <cellStyle name="20% - Accent4 6 2 9" xfId="15444" xr:uid="{9E89F062-B249-496D-916B-B52E34AB8A20}"/>
    <cellStyle name="20% - Accent4 6 2 9 2" xfId="27569" xr:uid="{3E837816-D70D-4595-8341-A4A819750116}"/>
    <cellStyle name="20% - Accent4 6 3" xfId="3093" xr:uid="{DDB13844-70AB-47CB-90C4-B0D90FCFEE42}"/>
    <cellStyle name="20% - Accent4 6 3 2" xfId="7726" xr:uid="{88029509-DCB9-4FB3-B586-C31D6CA9B0EA}"/>
    <cellStyle name="20% - Accent4 6 4" xfId="6925" xr:uid="{ED771248-642D-43D4-9667-1D5FA6977EB3}"/>
    <cellStyle name="20% - Accent4 6 5" xfId="3559" xr:uid="{BAA944F2-86F6-4BF5-8DE2-E6B13E25DB37}"/>
    <cellStyle name="20% - Accent4 7" xfId="1081" xr:uid="{C400BD51-9B56-49D3-91F9-16FC05D73E6E}"/>
    <cellStyle name="20% - Accent4 7 2" xfId="2923" xr:uid="{75890B36-2CD1-4EED-92D5-12DC314736CF}"/>
    <cellStyle name="20% - Accent4 7 2 10" xfId="18493" xr:uid="{5AA75CE5-F580-4DBA-A636-805720225161}"/>
    <cellStyle name="20% - Accent4 7 2 10 2" xfId="30219" xr:uid="{BD8D753E-0F99-4BBE-86FB-33E62ECE75EB}"/>
    <cellStyle name="20% - Accent4 7 2 11" xfId="18268" xr:uid="{61B7D39A-4047-4279-AD6A-B5FDAC5E48B4}"/>
    <cellStyle name="20% - Accent4 7 2 11 2" xfId="30032" xr:uid="{3ED8DC2A-99B3-43FB-B21D-C5413529E1F7}"/>
    <cellStyle name="20% - Accent4 7 2 12" xfId="20492" xr:uid="{B68D6713-EACA-4AF6-9880-F3B07C7284C7}"/>
    <cellStyle name="20% - Accent4 7 2 12 2" xfId="31820" xr:uid="{D0E47D3D-8E02-41B6-9543-3BA3E7802E9C}"/>
    <cellStyle name="20% - Accent4 7 2 13" xfId="19884" xr:uid="{2719B11D-FB23-4C22-9F46-AC3906531CAB}"/>
    <cellStyle name="20% - Accent4 7 2 13 2" xfId="31240" xr:uid="{F9F38C0F-C0D6-47F2-A991-9CEF7B75F084}"/>
    <cellStyle name="20% - Accent4 7 2 14" xfId="21044" xr:uid="{B6E6FB0E-BD7C-4887-8168-A19223BB2689}"/>
    <cellStyle name="20% - Accent4 7 2 14 2" xfId="32238" xr:uid="{9DA41A9E-8208-406C-A8E5-5806F74CDC90}"/>
    <cellStyle name="20% - Accent4 7 2 15" xfId="21418" xr:uid="{CBE4B1D5-A984-477B-9196-CC57C7E42608}"/>
    <cellStyle name="20% - Accent4 7 2 16" xfId="7938" xr:uid="{2F2ADFCF-67A7-4434-9B57-BE3D9C22BA67}"/>
    <cellStyle name="20% - Accent4 7 2 17" xfId="7466" xr:uid="{B70C70A6-C6AE-481D-B2E7-F944407CC4B6}"/>
    <cellStyle name="20% - Accent4 7 2 18" xfId="5058" xr:uid="{3938F76D-DD0E-40C4-B8D3-A5E1D6DCD972}"/>
    <cellStyle name="20% - Accent4 7 2 19" xfId="33361" xr:uid="{7D4D6018-56FE-413D-90FD-665BE60AC6A4}"/>
    <cellStyle name="20% - Accent4 7 2 2" xfId="10904" xr:uid="{C04DBF75-2C93-4393-B478-160C2CC5B40D}"/>
    <cellStyle name="20% - Accent4 7 2 2 2" xfId="24176" xr:uid="{A581F7D2-C204-49D8-A53F-E8E84FBFF265}"/>
    <cellStyle name="20% - Accent4 7 2 3" xfId="15163" xr:uid="{D6EEBD7B-1757-453C-8CD8-C92562C38770}"/>
    <cellStyle name="20% - Accent4 7 2 3 2" xfId="27324" xr:uid="{29E3E49F-908B-4A54-8FE7-B4052CA473DF}"/>
    <cellStyle name="20% - Accent4 7 2 4" xfId="16852" xr:uid="{B26CCBBB-841C-41B0-9BE0-6114942DB5E3}"/>
    <cellStyle name="20% - Accent4 7 2 4 2" xfId="28896" xr:uid="{ADBF8E35-E52A-4ACD-8156-21D01EC294A1}"/>
    <cellStyle name="20% - Accent4 7 2 5" xfId="15279" xr:uid="{D0F0171F-3DDF-47D1-AB9B-1A8176C5975E}"/>
    <cellStyle name="20% - Accent4 7 2 5 2" xfId="27426" xr:uid="{028C6CBC-9D90-4BA4-9B3E-32372F40B3AA}"/>
    <cellStyle name="20% - Accent4 7 2 6" xfId="16743" xr:uid="{1D05E3B6-7605-4C8F-ABE9-25CE42BBCCE0}"/>
    <cellStyle name="20% - Accent4 7 2 6 2" xfId="28799" xr:uid="{8D9610BD-AD0B-461D-81FE-81EA85A25EF6}"/>
    <cellStyle name="20% - Accent4 7 2 7" xfId="15385" xr:uid="{96C9E982-C846-4183-8687-E289113CD6A4}"/>
    <cellStyle name="20% - Accent4 7 2 7 2" xfId="27521" xr:uid="{3361C914-D319-4F7E-8E33-58D1241CE048}"/>
    <cellStyle name="20% - Accent4 7 2 8" xfId="17010" xr:uid="{CF2C7BE6-2689-426F-B81B-9A9011AA732E}"/>
    <cellStyle name="20% - Accent4 7 2 8 2" xfId="29021" xr:uid="{F0E7528A-499D-43B9-ABFE-52863BFF03BA}"/>
    <cellStyle name="20% - Accent4 7 2 9" xfId="15443" xr:uid="{E97CC533-542E-438D-AF0E-D9BA82AFB03A}"/>
    <cellStyle name="20% - Accent4 7 2 9 2" xfId="27568" xr:uid="{E5220209-FF71-42CC-AC7E-B204F95B6A76}"/>
    <cellStyle name="20% - Accent4 7 3" xfId="3094" xr:uid="{22525CC3-2441-4E12-9B6A-61E855733E28}"/>
    <cellStyle name="20% - Accent4 7 3 2" xfId="7727" xr:uid="{125562C8-E026-4FF2-94E6-35AB6A352F27}"/>
    <cellStyle name="20% - Accent4 7 4" xfId="7072" xr:uid="{51120986-7DC2-41BC-9785-28CBDF0A9CE1}"/>
    <cellStyle name="20% - Accent4 7 5" xfId="3560" xr:uid="{BE07855A-5C8E-4C4A-8BF9-39C0858A3DF6}"/>
    <cellStyle name="20% - Accent4 8" xfId="1082" xr:uid="{232E6EA5-12FD-4157-A596-17449682A9DF}"/>
    <cellStyle name="20% - Accent4 8 2" xfId="2924" xr:uid="{5D24AA42-53E7-422A-ABB5-436E6D29CF2C}"/>
    <cellStyle name="20% - Accent4 8 2 10" xfId="18549" xr:uid="{C110E6DA-9CBA-419C-9597-B3D4F4DD93AE}"/>
    <cellStyle name="20% - Accent4 8 2 10 2" xfId="30262" xr:uid="{F51000FD-EDD7-4655-AD31-C7D103C24359}"/>
    <cellStyle name="20% - Accent4 8 2 11" xfId="15520" xr:uid="{144F6F6D-37E2-4614-9A1B-00CCE90D0001}"/>
    <cellStyle name="20% - Accent4 8 2 11 2" xfId="27632" xr:uid="{0E814D51-25E0-4807-8BD6-481E8EF7C82C}"/>
    <cellStyle name="20% - Accent4 8 2 12" xfId="20493" xr:uid="{88DD294B-D154-4554-8390-DBE063311173}"/>
    <cellStyle name="20% - Accent4 8 2 12 2" xfId="31821" xr:uid="{FC1BADF9-42AB-4789-BAF7-FD77666DB85D}"/>
    <cellStyle name="20% - Accent4 8 2 13" xfId="19883" xr:uid="{DC242B76-AD92-445A-8B33-0D844ECCAFB2}"/>
    <cellStyle name="20% - Accent4 8 2 13 2" xfId="31239" xr:uid="{E8C0F26C-C09C-41DC-9622-E761D0F23B97}"/>
    <cellStyle name="20% - Accent4 8 2 14" xfId="21045" xr:uid="{7026E690-4A07-4A84-8B66-EFAC08A0F6B4}"/>
    <cellStyle name="20% - Accent4 8 2 14 2" xfId="32239" xr:uid="{F1C769F1-24A3-4CD0-B3AD-308F7E63819E}"/>
    <cellStyle name="20% - Accent4 8 2 15" xfId="21419" xr:uid="{AC560BD2-DB74-40D9-AAB2-FDA22358439A}"/>
    <cellStyle name="20% - Accent4 8 2 16" xfId="7939" xr:uid="{723B19D9-A759-49B8-A5A9-0450CD066C18}"/>
    <cellStyle name="20% - Accent4 8 2 17" xfId="7467" xr:uid="{8F944F40-FDDA-45CB-A3A1-C7F2A732A331}"/>
    <cellStyle name="20% - Accent4 8 2 2" xfId="10905" xr:uid="{DB424235-54A0-419F-ADFE-9FEACC0FEFD2}"/>
    <cellStyle name="20% - Accent4 8 2 2 2" xfId="24177" xr:uid="{A0CDD49A-45DE-4130-B471-C313E44A5F09}"/>
    <cellStyle name="20% - Accent4 8 2 3" xfId="15162" xr:uid="{63E16F6B-D654-4BF9-BDFD-2F30B86BC347}"/>
    <cellStyle name="20% - Accent4 8 2 3 2" xfId="27323" xr:uid="{349DE38E-BD4C-4B7F-8D94-847D6D04DD49}"/>
    <cellStyle name="20% - Accent4 8 2 4" xfId="16853" xr:uid="{B3BB3B4C-2AD6-4914-886D-452ED2CDCF08}"/>
    <cellStyle name="20% - Accent4 8 2 4 2" xfId="28897" xr:uid="{C15A8257-F9D7-4E39-A0C1-284261401BB6}"/>
    <cellStyle name="20% - Accent4 8 2 5" xfId="15278" xr:uid="{BFF843AF-D320-46E5-A695-2D01D8308484}"/>
    <cellStyle name="20% - Accent4 8 2 5 2" xfId="27425" xr:uid="{19D81602-BF41-4B37-B0FD-D8D06F431EE5}"/>
    <cellStyle name="20% - Accent4 8 2 6" xfId="16744" xr:uid="{1F06B19A-2B08-4308-9F0C-DE6699819F28}"/>
    <cellStyle name="20% - Accent4 8 2 6 2" xfId="28800" xr:uid="{0E981935-9E9E-4C1D-AF7C-18CED0269E67}"/>
    <cellStyle name="20% - Accent4 8 2 7" xfId="15384" xr:uid="{9FD7D457-5C64-483C-88F3-EB8326F5A2A5}"/>
    <cellStyle name="20% - Accent4 8 2 7 2" xfId="27520" xr:uid="{67D8406A-371E-4355-AEF1-81121EE2043E}"/>
    <cellStyle name="20% - Accent4 8 2 8" xfId="16653" xr:uid="{52B786D6-4719-4FC5-BAD9-5A68C9B55847}"/>
    <cellStyle name="20% - Accent4 8 2 8 2" xfId="28721" xr:uid="{6C4AE73C-8EC3-4FBC-81BA-A89C19EE025D}"/>
    <cellStyle name="20% - Accent4 8 2 9" xfId="15442" xr:uid="{9855B736-9920-4CE9-83E4-3BF48961A381}"/>
    <cellStyle name="20% - Accent4 8 2 9 2" xfId="27567" xr:uid="{718E156A-AC7D-4116-A966-CBD316DD6FC7}"/>
    <cellStyle name="20% - Accent4 8 3" xfId="3095" xr:uid="{5EB36B94-7D84-454B-9CC9-78EE7D2A75E6}"/>
    <cellStyle name="20% - Accent4 8 3 2" xfId="7728" xr:uid="{7096E122-F9D0-42F1-9213-CA8E51E89B67}"/>
    <cellStyle name="20% - Accent4 8 4" xfId="6335" xr:uid="{734F74D5-092E-4BCC-B853-6E270AB72F2E}"/>
    <cellStyle name="20% - Accent4 8 5" xfId="3561" xr:uid="{D8A80CAD-5AFE-4044-9E20-1271B19694EE}"/>
    <cellStyle name="20% - Accent4 8 6" xfId="33402" xr:uid="{4717CE36-86BA-48DA-BAF3-41F0FD023D61}"/>
    <cellStyle name="20% - Accent4 9" xfId="1083" xr:uid="{73616600-6C62-43AF-AC21-6204A5990116}"/>
    <cellStyle name="20% - Accent4 9 2" xfId="2925" xr:uid="{7BB3EBA5-E5CC-4245-80FD-C106A71BFA25}"/>
    <cellStyle name="20% - Accent4 9 2 2" xfId="7468" xr:uid="{58074DC8-6420-4FAA-9E43-AD60DB92E5AD}"/>
    <cellStyle name="20% - Accent4 9 3" xfId="3096" xr:uid="{330AC72B-7572-4F83-94EB-1CB4A20C27AB}"/>
    <cellStyle name="20% - Accent4 9 3 2" xfId="7729" xr:uid="{0019C1DD-E192-4899-B07A-EB037079CB1F}"/>
    <cellStyle name="20% - Accent4 9 4" xfId="6881" xr:uid="{5DD61BDB-C69F-40B8-AE9B-F282FD1F2EB5}"/>
    <cellStyle name="20% - Accent4 9 5" xfId="3562" xr:uid="{86B81965-46A8-411A-9360-BF315E6347C8}"/>
    <cellStyle name="20% - Accent4 9 6" xfId="33443" xr:uid="{FA651810-C1DD-40CF-8862-7EEE99DE9E8A}"/>
    <cellStyle name="20% - Accent5 10" xfId="1084" xr:uid="{B00CD80F-8745-40F0-A8FD-73CD71189F47}"/>
    <cellStyle name="20% - Accent5 10 2" xfId="2926" xr:uid="{7A08C3C2-371B-4047-B44D-1CD27ED3304C}"/>
    <cellStyle name="20% - Accent5 10 2 2" xfId="7469" xr:uid="{E0EE44DB-0788-4EA0-9987-8AD9576AB01B}"/>
    <cellStyle name="20% - Accent5 10 3" xfId="3097" xr:uid="{0FD85704-09C6-4A95-AFDD-B08FBA338D08}"/>
    <cellStyle name="20% - Accent5 10 3 2" xfId="7730" xr:uid="{E6BA5E75-A9BA-4167-8DC2-C29738635C4D}"/>
    <cellStyle name="20% - Accent5 10 4" xfId="6907" xr:uid="{F543A157-4BD4-4E0F-8FF6-E33A8F16F527}"/>
    <cellStyle name="20% - Accent5 10 5" xfId="3563" xr:uid="{52ED9091-E99E-4413-AD17-6E0C98E0F92D}"/>
    <cellStyle name="20% - Accent5 11" xfId="1085" xr:uid="{14AAD8BC-6FC0-4435-BE35-DA2733BD4145}"/>
    <cellStyle name="20% - Accent5 11 2" xfId="2927" xr:uid="{3E64F570-B754-43F2-B28F-E22BC15B7826}"/>
    <cellStyle name="20% - Accent5 11 2 2" xfId="7470" xr:uid="{6C98DCFE-97B7-44A5-8513-F792A820EEDD}"/>
    <cellStyle name="20% - Accent5 11 3" xfId="3098" xr:uid="{35D7554E-3630-4356-98E3-C51D331E413C}"/>
    <cellStyle name="20% - Accent5 11 3 2" xfId="7731" xr:uid="{A8689E23-1219-4CC2-A8ED-C681C0235ABF}"/>
    <cellStyle name="20% - Accent5 11 4" xfId="7066" xr:uid="{6C519F82-083D-4E0B-81CF-3DC29B2E0BC6}"/>
    <cellStyle name="20% - Accent5 11 5" xfId="3564" xr:uid="{8F52B760-47AD-4A46-8F2E-1C63E319F25B}"/>
    <cellStyle name="20% - Accent5 12" xfId="1086" xr:uid="{54E63582-9C8A-4E8E-8FB5-680A9559B631}"/>
    <cellStyle name="20% - Accent5 12 2" xfId="2928" xr:uid="{689BA179-3CD3-42E6-BF4C-25C4795E6160}"/>
    <cellStyle name="20% - Accent5 12 2 2" xfId="7471" xr:uid="{B70D4294-9639-4C0B-B209-620352A9AF02}"/>
    <cellStyle name="20% - Accent5 12 3" xfId="3099" xr:uid="{A37EAC26-896F-4D28-A2B8-35D796C1C12C}"/>
    <cellStyle name="20% - Accent5 12 3 2" xfId="7732" xr:uid="{BE87D32F-8AD2-4D86-9092-976D3A9A5DAE}"/>
    <cellStyle name="20% - Accent5 12 4" xfId="6914" xr:uid="{50763E89-1B00-4EC8-BFD3-F7AE35583DE7}"/>
    <cellStyle name="20% - Accent5 12 5" xfId="3565" xr:uid="{8CB72A15-F1C2-4486-9FA2-A2516A6686B8}"/>
    <cellStyle name="20% - Accent5 13" xfId="1087" xr:uid="{A8EB14D2-0571-4D52-A66F-3B91EA9EE2FE}"/>
    <cellStyle name="20% - Accent5 13 2" xfId="2929" xr:uid="{839C168D-937E-4BDC-9A3C-39FDD67D5C4D}"/>
    <cellStyle name="20% - Accent5 13 2 2" xfId="7472" xr:uid="{4A7A081F-AAF1-4561-92AC-7E9BFC400C21}"/>
    <cellStyle name="20% - Accent5 13 3" xfId="3100" xr:uid="{15FFB304-B697-473F-9E91-52333638E35B}"/>
    <cellStyle name="20% - Accent5 13 3 2" xfId="7733" xr:uid="{975D34D4-E29C-4891-AA3E-46A6161F13A0}"/>
    <cellStyle name="20% - Accent5 13 4" xfId="7237" xr:uid="{7388852B-EA0C-4481-9969-1210ABBE6E8E}"/>
    <cellStyle name="20% - Accent5 13 5" xfId="3566" xr:uid="{654C86CA-6C7E-4957-8C44-5203FE90FA29}"/>
    <cellStyle name="20% - Accent5 14" xfId="4692" xr:uid="{DDEDE717-596D-44CB-BE45-EC0D60CBD096}"/>
    <cellStyle name="20% - Accent5 14 2" xfId="24330" xr:uid="{F960488A-5F72-4985-9880-D2A02F5D289D}"/>
    <cellStyle name="20% - Accent5 14 3" xfId="11076" xr:uid="{D4D989DB-F48A-47BF-A243-C52817A414B3}"/>
    <cellStyle name="20% - Accent5 15" xfId="4715" xr:uid="{FA721E9A-05D8-4730-9904-8E302B0D4EFF}"/>
    <cellStyle name="20% - Accent5 15 2" xfId="24613" xr:uid="{2FF8B851-A026-4C42-B986-2DBA26D2FBD0}"/>
    <cellStyle name="20% - Accent5 16" xfId="11689" xr:uid="{A85F0DDB-E7BF-4BDF-9348-3720C91C987D}"/>
    <cellStyle name="20% - Accent5 16 2" xfId="24868" xr:uid="{1B87B53D-3A34-493A-A4FD-F4D24277FE34}"/>
    <cellStyle name="20% - Accent5 17" xfId="11886" xr:uid="{9648D115-CF4B-4F15-9B4E-4BDBDAB50887}"/>
    <cellStyle name="20% - Accent5 17 2" xfId="25037" xr:uid="{8881F47B-C631-49D8-9557-5A02656ABC54}"/>
    <cellStyle name="20% - Accent5 18" xfId="12102" xr:uid="{1DF7BF1B-2B1A-49F8-AC22-158AAE641605}"/>
    <cellStyle name="20% - Accent5 18 2" xfId="25212" xr:uid="{D79DA4DE-F4A8-4EF5-A64E-CCE9310054EF}"/>
    <cellStyle name="20% - Accent5 19" xfId="12293" xr:uid="{CED79747-070F-4EED-A155-F43DCE378111}"/>
    <cellStyle name="20% - Accent5 19 2" xfId="25360" xr:uid="{C4A7EF36-312B-4730-91AB-5296F2F6BF7B}"/>
    <cellStyle name="20% - Accent5 2" xfId="1088" xr:uid="{83410623-B95D-45A3-95FD-E81690F23474}"/>
    <cellStyle name="20% - Accent5 2 10" xfId="1089" xr:uid="{6A70870F-2330-44D7-AFC9-2B00DB144F68}"/>
    <cellStyle name="20% - Accent5 2 10 10" xfId="10732" xr:uid="{4835ADA3-4895-4CC4-8540-220A38313A40}"/>
    <cellStyle name="20% - Accent5 2 10 10 2" xfId="24026" xr:uid="{46920D6F-E267-4A88-BF4C-EEE4FDFFE013}"/>
    <cellStyle name="20% - Accent5 2 10 11" xfId="12540" xr:uid="{9174F0E9-E567-46DC-93B4-00461E51C301}"/>
    <cellStyle name="20% - Accent5 2 10 11 2" xfId="25568" xr:uid="{F63F8EE6-4188-4B45-A4B1-A933D73F273B}"/>
    <cellStyle name="20% - Accent5 2 10 12" xfId="10439" xr:uid="{039E33B1-818E-492E-832D-22742799F88C}"/>
    <cellStyle name="20% - Accent5 2 10 12 2" xfId="23771" xr:uid="{CA203F72-9CC7-4B20-99D2-341650594FFF}"/>
    <cellStyle name="20% - Accent5 2 10 13" xfId="9196" xr:uid="{E434650C-846C-4880-BA28-7C69BA4284DA}"/>
    <cellStyle name="20% - Accent5 2 10 13 2" xfId="22577" xr:uid="{59640101-947A-4112-9896-03193AB498DC}"/>
    <cellStyle name="20% - Accent5 2 10 14" xfId="10328" xr:uid="{B9E57D37-CFFA-42C1-86B4-B15DF21C3481}"/>
    <cellStyle name="20% - Accent5 2 10 14 2" xfId="23676" xr:uid="{9486C8FF-5ECA-4D00-97F9-1E38A9012DC8}"/>
    <cellStyle name="20% - Accent5 2 10 15" xfId="9276" xr:uid="{8B1EFB4E-DB22-416A-9601-CB30FEDF0642}"/>
    <cellStyle name="20% - Accent5 2 10 15 2" xfId="22646" xr:uid="{1FC6DDB2-2465-46EF-AB8A-1333606BC1A2}"/>
    <cellStyle name="20% - Accent5 2 10 16" xfId="11918" xr:uid="{EAF92280-033B-4991-8E0C-40F353099980}"/>
    <cellStyle name="20% - Accent5 2 10 16 2" xfId="25065" xr:uid="{1929D08E-DD7D-48C5-9B10-CD734324E8EA}"/>
    <cellStyle name="20% - Accent5 2 10 17" xfId="10284" xr:uid="{DA35D082-2FE6-4DDC-9A4A-30952E4282FC}"/>
    <cellStyle name="20% - Accent5 2 10 17 2" xfId="23635" xr:uid="{0C6292F3-930E-4695-97A6-D1ECA9AE3758}"/>
    <cellStyle name="20% - Accent5 2 10 18" xfId="13951" xr:uid="{60CCCDB4-6C41-4796-ABCC-67465AB718F2}"/>
    <cellStyle name="20% - Accent5 2 10 18 2" xfId="26621" xr:uid="{D923F340-7DF0-4D6B-BDA7-E55DA4162740}"/>
    <cellStyle name="20% - Accent5 2 10 19" xfId="14220" xr:uid="{ED659119-A7B3-4599-82E4-0B4451EA4C80}"/>
    <cellStyle name="20% - Accent5 2 10 19 2" xfId="26800" xr:uid="{5F62DC76-FE3C-462D-A4FB-EEEA39598E9E}"/>
    <cellStyle name="20% - Accent5 2 10 2" xfId="8500" xr:uid="{31418C2A-F439-4CBF-B3E1-C805ACDD1B93}"/>
    <cellStyle name="20% - Accent5 2 10 2 2" xfId="22092" xr:uid="{718914F6-9662-4198-AB26-2375F6F1BA92}"/>
    <cellStyle name="20% - Accent5 2 10 20" xfId="9244" xr:uid="{464A8F14-12FB-4850-9530-999699DF426C}"/>
    <cellStyle name="20% - Accent5 2 10 20 2" xfId="22616" xr:uid="{8A41A8A0-4904-4029-A543-B3F6F87AF032}"/>
    <cellStyle name="20% - Accent5 2 10 21" xfId="11840" xr:uid="{B49DF989-8B76-4544-B920-A7EEBD2B3685}"/>
    <cellStyle name="20% - Accent5 2 10 21 2" xfId="25003" xr:uid="{9A722AE1-D44E-45C8-B239-24A645964CA8}"/>
    <cellStyle name="20% - Accent5 2 10 22" xfId="8980" xr:uid="{E4CE459B-5353-4538-B0EA-77940EA341A4}"/>
    <cellStyle name="20% - Accent5 2 10 22 2" xfId="22391" xr:uid="{C4FF3AD4-4C13-4922-A785-68B4D3055779}"/>
    <cellStyle name="20% - Accent5 2 10 23" xfId="14862" xr:uid="{EC709607-0AF5-4C5A-B1ED-6CFD9185F4C8}"/>
    <cellStyle name="20% - Accent5 2 10 23 2" xfId="27186" xr:uid="{311CF362-3B2A-4880-9BC9-63F59766D6E7}"/>
    <cellStyle name="20% - Accent5 2 10 24" xfId="14674" xr:uid="{48780BED-D95F-4F9D-A522-A988D24A46CD}"/>
    <cellStyle name="20% - Accent5 2 10 24 2" xfId="27078" xr:uid="{D74903CB-01EE-4A0B-B5EA-DEE24B8A6AF7}"/>
    <cellStyle name="20% - Accent5 2 10 25" xfId="15669" xr:uid="{4C5517D0-085F-49DF-BD28-69D35D0C9A0F}"/>
    <cellStyle name="20% - Accent5 2 10 25 2" xfId="27768" xr:uid="{90B4B9BC-7045-404C-BA48-D8035D2EE8D7}"/>
    <cellStyle name="20% - Accent5 2 10 26" xfId="16391" xr:uid="{B46A981D-4656-4E53-B5F8-FA8F6296DB90}"/>
    <cellStyle name="20% - Accent5 2 10 26 2" xfId="28485" xr:uid="{FBC9CD5A-EA83-4B52-92BA-2FE9454F63CC}"/>
    <cellStyle name="20% - Accent5 2 10 27" xfId="15831" xr:uid="{0C23CC60-13CC-47BA-8762-9D25DB708B80}"/>
    <cellStyle name="20% - Accent5 2 10 27 2" xfId="27926" xr:uid="{7A25508D-4713-4943-A50D-9DE2A093385D}"/>
    <cellStyle name="20% - Accent5 2 10 28" xfId="17131" xr:uid="{D70B00B5-139F-4270-9573-68BC7CA47BED}"/>
    <cellStyle name="20% - Accent5 2 10 28 2" xfId="29118" xr:uid="{77AFE100-7E8B-4A1C-AB66-C24E497CAC30}"/>
    <cellStyle name="20% - Accent5 2 10 29" xfId="16941" xr:uid="{46AA834B-198F-4DEC-87A6-A0BBBD355360}"/>
    <cellStyle name="20% - Accent5 2 10 29 2" xfId="28962" xr:uid="{4C3C120E-6306-47C9-9C75-39A5EC26DB17}"/>
    <cellStyle name="20% - Accent5 2 10 3" xfId="10145" xr:uid="{4BDC97E0-4B45-4316-B326-61D4812A5FC1}"/>
    <cellStyle name="20% - Accent5 2 10 3 2" xfId="23511" xr:uid="{4AA7E523-74B3-4FAA-B1A8-5ACF7700E3EA}"/>
    <cellStyle name="20% - Accent5 2 10 30" xfId="16217" xr:uid="{95983065-AC02-4AB0-8A16-D11FCB590B2B}"/>
    <cellStyle name="20% - Accent5 2 10 30 2" xfId="28313" xr:uid="{56F94452-52C2-403B-AB17-B04E8E6F746D}"/>
    <cellStyle name="20% - Accent5 2 10 31" xfId="15956" xr:uid="{866642D5-5548-4218-812E-9B5E290DA17C}"/>
    <cellStyle name="20% - Accent5 2 10 31 2" xfId="28049" xr:uid="{1AEAACC2-0FDC-4076-85E2-D982594D24F3}"/>
    <cellStyle name="20% - Accent5 2 10 32" xfId="18924" xr:uid="{47AB48AE-CF89-4268-A813-C06B4E2545A3}"/>
    <cellStyle name="20% - Accent5 2 10 32 2" xfId="30541" xr:uid="{4975D045-AE01-4ED4-AEEA-59EEAAD705F6}"/>
    <cellStyle name="20% - Accent5 2 10 33" xfId="17392" xr:uid="{7E1EA7D2-D5F5-4976-81BE-1B60A26BA24A}"/>
    <cellStyle name="20% - Accent5 2 10 33 2" xfId="29321" xr:uid="{B9F08C59-BA2F-429A-BB07-983D157E4E3F}"/>
    <cellStyle name="20% - Accent5 2 10 34" xfId="15318" xr:uid="{FC675091-9E5A-4984-AC11-AE3CF28E0192}"/>
    <cellStyle name="20% - Accent5 2 10 34 2" xfId="27461" xr:uid="{25F292EA-1DF0-4315-80EA-7187A7A71CED}"/>
    <cellStyle name="20% - Accent5 2 10 35" xfId="20006" xr:uid="{40B3B0D2-9926-4627-A809-4AB21816088E}"/>
    <cellStyle name="20% - Accent5 2 10 35 2" xfId="31353" xr:uid="{9ABABBAC-E47E-4468-8C10-C0083C74ED6A}"/>
    <cellStyle name="20% - Accent5 2 10 36" xfId="20315" xr:uid="{12C72F85-0EAF-4F74-89D7-CBC4F99C29FB}"/>
    <cellStyle name="20% - Accent5 2 10 36 2" xfId="31662" xr:uid="{17D15573-29E4-47EE-9747-E33CD1E8AC67}"/>
    <cellStyle name="20% - Accent5 2 10 37" xfId="20960" xr:uid="{E66186DF-0AAB-4575-9B88-A38FC0BE1050}"/>
    <cellStyle name="20% - Accent5 2 10 37 2" xfId="32194" xr:uid="{EA859C4F-D9DE-4F04-A9AD-84DC3D471865}"/>
    <cellStyle name="20% - Accent5 2 10 38" xfId="8677" xr:uid="{7892A206-3021-4E86-93FD-BFA582B57068}"/>
    <cellStyle name="20% - Accent5 2 10 4" xfId="9362" xr:uid="{A4956CC5-4E3F-457C-A62E-D923C9357E47}"/>
    <cellStyle name="20% - Accent5 2 10 4 2" xfId="22724" xr:uid="{972BAC4F-420A-4398-B424-757D85553B35}"/>
    <cellStyle name="20% - Accent5 2 10 5" xfId="11181" xr:uid="{D6D9F6AE-A1A6-406D-A10E-1B8E00A73D63}"/>
    <cellStyle name="20% - Accent5 2 10 5 2" xfId="24414" xr:uid="{B7DBBE66-0080-4C22-8CE5-BA5A67823045}"/>
    <cellStyle name="20% - Accent5 2 10 6" xfId="9503" xr:uid="{1AB827D9-B807-42D1-9809-A89EDDC825DA}"/>
    <cellStyle name="20% - Accent5 2 10 6 2" xfId="22863" xr:uid="{617DDEF7-6FB1-47EC-B949-31870AA41A80}"/>
    <cellStyle name="20% - Accent5 2 10 7" xfId="10039" xr:uid="{20A29252-0866-4DFD-8E2D-9434A1E510D0}"/>
    <cellStyle name="20% - Accent5 2 10 7 2" xfId="23408" xr:uid="{14EDCB99-F863-4017-91F8-1F1401A75C00}"/>
    <cellStyle name="20% - Accent5 2 10 8" xfId="9578" xr:uid="{EE1F5869-35DF-4AD1-BAC6-BCB5F8F3B0E9}"/>
    <cellStyle name="20% - Accent5 2 10 8 2" xfId="22942" xr:uid="{F32B9014-45B5-46BC-918F-8ADB26E95A54}"/>
    <cellStyle name="20% - Accent5 2 10 9" xfId="8977" xr:uid="{04DFFA37-3ED7-45B7-92AA-11E273CB63AB}"/>
    <cellStyle name="20% - Accent5 2 10 9 2" xfId="22389" xr:uid="{E2214AA9-126A-404A-A047-27A371FA8482}"/>
    <cellStyle name="20% - Accent5 2 11" xfId="3567" xr:uid="{DDB5D75E-9116-4C54-8B4A-D532EB32AAB9}"/>
    <cellStyle name="20% - Accent5 2 11 10" xfId="10398" xr:uid="{8ADF84D0-1BC2-4D2D-ADD9-7261A2E480CC}"/>
    <cellStyle name="20% - Accent5 2 11 11" xfId="11437" xr:uid="{44040D22-3FA4-4749-9505-ADD75A04E000}"/>
    <cellStyle name="20% - Accent5 2 11 12" xfId="11618" xr:uid="{2DECB54C-FB07-49DB-9A8D-7932B9BE09CB}"/>
    <cellStyle name="20% - Accent5 2 11 13" xfId="11322" xr:uid="{63403DB0-6025-4336-814A-52B127EA1E5D}"/>
    <cellStyle name="20% - Accent5 2 11 14" xfId="12181" xr:uid="{D995FDAD-339E-4412-BBE5-E478A8A72967}"/>
    <cellStyle name="20% - Accent5 2 11 15" xfId="10674" xr:uid="{627B202D-BD48-4CCC-BA8C-74473E1126C2}"/>
    <cellStyle name="20% - Accent5 2 11 16" xfId="12853" xr:uid="{92F9D759-F950-421A-91BE-6F28F0C4585E}"/>
    <cellStyle name="20% - Accent5 2 11 17" xfId="10544" xr:uid="{12835076-D8E2-4FA7-AADB-68EF10EE06DF}"/>
    <cellStyle name="20% - Accent5 2 11 18" xfId="11360" xr:uid="{E935AE04-7945-4A83-8BAD-487E269517FD}"/>
    <cellStyle name="20% - Accent5 2 11 19" xfId="12916" xr:uid="{C73092EE-5D95-4F6F-869E-31C0801FD9A0}"/>
    <cellStyle name="20% - Accent5 2 11 2" xfId="9480" xr:uid="{F3401447-D17B-4B59-92D8-F1EFCC5DFAB2}"/>
    <cellStyle name="20% - Accent5 2 11 2 2" xfId="10906" xr:uid="{B2A4B6E2-CAC7-43F3-B0A6-3265563F8FE1}"/>
    <cellStyle name="20% - Accent5 2 11 2 2 2" xfId="22841" xr:uid="{5F39049A-0030-4033-9399-A1F35628AD01}"/>
    <cellStyle name="20% - Accent5 2 11 2 2 2 2" xfId="24178" xr:uid="{3E1AC129-1A53-4CE3-9F67-2157C50429F0}"/>
    <cellStyle name="20% - Accent5 2 11 2 3" xfId="21420" xr:uid="{971CE5F0-9E3E-4052-9615-AF4299E844E8}"/>
    <cellStyle name="20% - Accent5 2 11 2 4" xfId="21940" xr:uid="{3ECC1B0C-F437-4E80-996B-06C2F3343E56}"/>
    <cellStyle name="20% - Accent5 2 11 20" xfId="8868" xr:uid="{B2811E4A-8EDD-4540-AD42-0F5FBE820562}"/>
    <cellStyle name="20% - Accent5 2 11 21" xfId="13822" xr:uid="{BA83A3BB-9D4D-4EC9-B644-030BFDDA1D1E}"/>
    <cellStyle name="20% - Accent5 2 11 22" xfId="12891" xr:uid="{2C0243E0-77AD-4884-9000-725723327E34}"/>
    <cellStyle name="20% - Accent5 2 11 23" xfId="11508" xr:uid="{4CDCB805-9028-4804-825A-165A4ACD0715}"/>
    <cellStyle name="20% - Accent5 2 11 24" xfId="12938" xr:uid="{58E55468-2972-4146-90F9-6721925239CF}"/>
    <cellStyle name="20% - Accent5 2 11 25" xfId="16916" xr:uid="{5FAD2EFE-E0EC-4AA8-8808-FCA9E744E86B}"/>
    <cellStyle name="20% - Accent5 2 11 26" xfId="15161" xr:uid="{39E70A9E-9BD3-4153-9C97-FA98D51ED3AF}"/>
    <cellStyle name="20% - Accent5 2 11 27" xfId="16854" xr:uid="{F7B78702-3230-46CE-9DFD-86EE42DC5616}"/>
    <cellStyle name="20% - Accent5 2 11 28" xfId="15277" xr:uid="{576A5073-902C-4920-8496-40AB515A909B}"/>
    <cellStyle name="20% - Accent5 2 11 29" xfId="16745" xr:uid="{34DFA957-0D45-414A-A2B7-CC70C3A67069}"/>
    <cellStyle name="20% - Accent5 2 11 3" xfId="11179" xr:uid="{22E5BB12-4B95-4983-B526-09FF0ED77245}"/>
    <cellStyle name="20% - Accent5 2 11 30" xfId="15383" xr:uid="{BB7F59FE-B2D4-4F40-B56B-77E5EB685A93}"/>
    <cellStyle name="20% - Accent5 2 11 31" xfId="16654" xr:uid="{81890179-313A-403D-B451-29B281332872}"/>
    <cellStyle name="20% - Accent5 2 11 32" xfId="15441" xr:uid="{BAFE4472-113D-4A2E-96EE-3D3D4168D74F}"/>
    <cellStyle name="20% - Accent5 2 11 33" xfId="17129" xr:uid="{BFB9C050-33C3-45B4-B26D-C1CA4306926A}"/>
    <cellStyle name="20% - Accent5 2 11 34" xfId="15519" xr:uid="{EEE1DEC2-1C20-4AC4-B04F-E5DED8E270E8}"/>
    <cellStyle name="20% - Accent5 2 11 35" xfId="20494" xr:uid="{B26E4F58-74F9-4343-9D7E-327A3FE261DF}"/>
    <cellStyle name="20% - Accent5 2 11 36" xfId="19882" xr:uid="{A74B51D3-6D50-490E-B715-2BAF5A28F2F1}"/>
    <cellStyle name="20% - Accent5 2 11 37" xfId="21046" xr:uid="{526C321C-3596-4149-A4A2-21B2EAD8B4A5}"/>
    <cellStyle name="20% - Accent5 2 11 38" xfId="21320" xr:uid="{051D2AA6-8E4B-48FB-8C33-32D836B4A017}"/>
    <cellStyle name="20% - Accent5 2 11 38 2" xfId="21722" xr:uid="{684AEC51-4AB4-421A-9657-C5C2C5C4138E}"/>
    <cellStyle name="20% - Accent5 2 11 38 2 2" xfId="32432" xr:uid="{B6D8633F-636F-4FDD-921C-9256D41AE04B}"/>
    <cellStyle name="20% - Accent5 2 11 39" xfId="21846" xr:uid="{EFE30879-ADE1-4923-A005-6E1C52D42FE6}"/>
    <cellStyle name="20% - Accent5 2 11 4" xfId="10831" xr:uid="{7BC50E4F-33A9-4798-A055-CB0D9AE4CED1}"/>
    <cellStyle name="20% - Accent5 2 11 40" xfId="7940" xr:uid="{E8FB2893-6B2C-4847-ABA5-2CCE09A8724D}"/>
    <cellStyle name="20% - Accent5 2 11 5" xfId="8862" xr:uid="{E739599F-1FBC-4D3C-854A-12DA72F9A777}"/>
    <cellStyle name="20% - Accent5 2 11 6" xfId="11715" xr:uid="{4717BFB6-294D-49E5-87DF-42AA4A201087}"/>
    <cellStyle name="20% - Accent5 2 11 7" xfId="9015" xr:uid="{92BEF662-4B08-4BBE-B3B9-D0DE08378E70}"/>
    <cellStyle name="20% - Accent5 2 11 8" xfId="10541" xr:uid="{60CB57DC-977F-404E-A3A9-4EB5CE2DD8A8}"/>
    <cellStyle name="20% - Accent5 2 11 9" xfId="9110" xr:uid="{C37BEE64-183E-465E-A2FC-E3629292AC21}"/>
    <cellStyle name="20% - Accent5 2 12" xfId="5061" xr:uid="{BAEC87D3-FBB0-403D-BA3E-0D99FF8D0761}"/>
    <cellStyle name="20% - Accent5 2 12 2" xfId="7424" xr:uid="{5F18AE13-6DED-44FC-B71C-EB3F45C096C5}"/>
    <cellStyle name="20% - Accent5 2 13" xfId="8265" xr:uid="{62BFEF63-476F-497C-A6A7-1B96F398C220}"/>
    <cellStyle name="20% - Accent5 2 14" xfId="8361" xr:uid="{69A3EB26-514A-4339-AFA2-11A96E0E5537}"/>
    <cellStyle name="20% - Accent5 2 14 10" xfId="14767" xr:uid="{14998C25-6685-4828-83EF-62E499F29423}"/>
    <cellStyle name="20% - Accent5 2 14 11" xfId="14876" xr:uid="{800AC8BA-202C-488F-AC6B-4F5134695378}"/>
    <cellStyle name="20% - Accent5 2 14 12" xfId="14983" xr:uid="{8BE69EF3-7C55-4E21-948A-D821C14952D7}"/>
    <cellStyle name="20% - Accent5 2 14 13" xfId="15064" xr:uid="{E03BEB05-0631-4517-B259-A039E27882EA}"/>
    <cellStyle name="20% - Accent5 2 14 14" xfId="17168" xr:uid="{A4D45AF8-F8BD-4F32-A0A4-D53DF6FE3ADE}"/>
    <cellStyle name="20% - Accent5 2 14 15" xfId="17524" xr:uid="{663F5C08-C99B-4AD1-9BE3-5F7F800EC79C}"/>
    <cellStyle name="20% - Accent5 2 14 16" xfId="17914" xr:uid="{103DB5F7-0832-4057-8B19-21B2CBFF9A60}"/>
    <cellStyle name="20% - Accent5 2 14 17" xfId="18258" xr:uid="{373190A9-3EEE-4CC6-BDEF-A7B7475B1155}"/>
    <cellStyle name="20% - Accent5 2 14 18" xfId="18563" xr:uid="{4D67F7BC-D4C2-4C80-8FA6-D31A0CD9FE97}"/>
    <cellStyle name="20% - Accent5 2 14 19" xfId="18850" xr:uid="{7AA187B8-EEAB-46DE-9D54-F422C3BC5F0E}"/>
    <cellStyle name="20% - Accent5 2 14 2" xfId="10146" xr:uid="{6E3AC9B9-3593-4B76-87B8-48FA0C1AE489}"/>
    <cellStyle name="20% - Accent5 2 14 2 2" xfId="13434" xr:uid="{CBC5CA5C-EA04-4ACD-B64D-797BCC4D63CE}"/>
    <cellStyle name="20% - Accent5 2 14 2 2 2" xfId="23512" xr:uid="{B6989F54-9B31-4EBB-AAF3-D80E92DBEA67}"/>
    <cellStyle name="20% - Accent5 2 14 2 2 2 2" xfId="26267" xr:uid="{58A5142E-E141-4B6E-8999-4337B5B1C6EB}"/>
    <cellStyle name="20% - Accent5 2 14 2 3" xfId="21580" xr:uid="{34441D9F-8584-484B-B780-F0301E6A5623}"/>
    <cellStyle name="20% - Accent5 2 14 2 4" xfId="21743" xr:uid="{2EB6A4CA-739A-4B8B-AD18-FA66DA58927C}"/>
    <cellStyle name="20% - Accent5 2 14 20" xfId="19120" xr:uid="{DEEDF446-6A73-48A5-AE42-B6ED17A5758B}"/>
    <cellStyle name="20% - Accent5 2 14 21" xfId="19386" xr:uid="{359D5F2D-B73C-4A97-90F2-A127DF325C10}"/>
    <cellStyle name="20% - Accent5 2 14 22" xfId="19608" xr:uid="{3C5C1F28-9E80-4223-94E9-9BB3B609C9AD}"/>
    <cellStyle name="20% - Accent5 2 14 23" xfId="19797" xr:uid="{65EAF063-7286-4298-BE6E-2098929BDBC6}"/>
    <cellStyle name="20% - Accent5 2 14 24" xfId="20792" xr:uid="{736697EF-5221-49BD-8360-F0A77A68E63C}"/>
    <cellStyle name="20% - Accent5 2 14 25" xfId="21016" xr:uid="{E8F82615-95FB-47DD-A049-8020B6B17FAF}"/>
    <cellStyle name="20% - Accent5 2 14 26" xfId="21273" xr:uid="{C19BD45B-6E7E-4237-A4E8-9707D7A17AE0}"/>
    <cellStyle name="20% - Accent5 2 14 27" xfId="21369" xr:uid="{622E8EB7-8F7F-4196-A702-7EFFED306398}"/>
    <cellStyle name="20% - Accent5 2 14 27 2" xfId="21641" xr:uid="{76CFD7C8-05E3-4879-9A8C-F7C9E30EBDA9}"/>
    <cellStyle name="20% - Accent5 2 14 27 2 2" xfId="32452" xr:uid="{13882F7C-FB10-4F7E-A3EA-15BC88E93E78}"/>
    <cellStyle name="20% - Accent5 2 14 28" xfId="21784" xr:uid="{CC7F31B0-1833-4333-9C5C-C9FCA2E4A226}"/>
    <cellStyle name="20% - Accent5 2 14 3" xfId="13668" xr:uid="{C0759F0D-5552-4B91-BD31-E53947E28E45}"/>
    <cellStyle name="20% - Accent5 2 14 4" xfId="13862" xr:uid="{CDA13BE3-DDA8-488F-BFFF-2B1AA91895B7}"/>
    <cellStyle name="20% - Accent5 2 14 5" xfId="14034" xr:uid="{C37A8BDE-C829-4CDC-BD1B-B9A421DFFCFA}"/>
    <cellStyle name="20% - Accent5 2 14 6" xfId="14199" xr:uid="{4688624D-17C3-40A0-8D8A-8C225EF2C437}"/>
    <cellStyle name="20% - Accent5 2 14 7" xfId="14361" xr:uid="{6761A44F-5EAD-4341-A580-A1F64D35F9E4}"/>
    <cellStyle name="20% - Accent5 2 14 8" xfId="14509" xr:uid="{B0D32E4B-CD64-4230-A604-6B6E183F9668}"/>
    <cellStyle name="20% - Accent5 2 14 9" xfId="14641" xr:uid="{D124E63B-3440-49AE-8D6C-F8508E237467}"/>
    <cellStyle name="20% - Accent5 2 15" xfId="8407" xr:uid="{D7FB03FE-740F-4AF4-8812-47958C185BEA}"/>
    <cellStyle name="20% - Accent5 2 15 10" xfId="14796" xr:uid="{06D05E76-5B8B-45B6-AED0-96BFE9DD3267}"/>
    <cellStyle name="20% - Accent5 2 15 11" xfId="14899" xr:uid="{F37E99D9-391F-4AD4-8D92-5ECD157E3195}"/>
    <cellStyle name="20% - Accent5 2 15 12" xfId="15001" xr:uid="{6D6BFEC0-42E5-4940-A790-A6947008279C}"/>
    <cellStyle name="20% - Accent5 2 15 13" xfId="15079" xr:uid="{D7E9B9FF-F33C-4311-A267-0EF4E3472077}"/>
    <cellStyle name="20% - Accent5 2 15 14" xfId="17200" xr:uid="{51264DA7-C530-45F1-9364-932F39D622A3}"/>
    <cellStyle name="20% - Accent5 2 15 15" xfId="17556" xr:uid="{40F2082C-E1E3-42DB-909F-00C6A902B1BD}"/>
    <cellStyle name="20% - Accent5 2 15 16" xfId="17946" xr:uid="{5B6330F6-30A3-4258-BEA3-7A08E3FB3F9A}"/>
    <cellStyle name="20% - Accent5 2 15 17" xfId="18290" xr:uid="{B533848F-2A03-40D1-B2E9-7CA8EC00BAB1}"/>
    <cellStyle name="20% - Accent5 2 15 18" xfId="18594" xr:uid="{9E5BC05E-6426-42D3-95B4-83226852C97A}"/>
    <cellStyle name="20% - Accent5 2 15 19" xfId="18876" xr:uid="{078D62CF-4E7B-4CBF-AAD8-C72E64885848}"/>
    <cellStyle name="20% - Accent5 2 15 2" xfId="9361" xr:uid="{2AF3DD46-1257-48D1-BDB4-1F57F745AB30}"/>
    <cellStyle name="20% - Accent5 2 15 2 2" xfId="13453" xr:uid="{3EAD34AF-1289-4119-86A6-1B7C2756E4AC}"/>
    <cellStyle name="20% - Accent5 2 15 2 2 2" xfId="22723" xr:uid="{E48E3365-C2E1-469D-9A5B-838CCBA279B7}"/>
    <cellStyle name="20% - Accent5 2 15 2 2 2 2" xfId="26283" xr:uid="{8291F42E-F22C-4102-877A-04F1E9C9DC09}"/>
    <cellStyle name="20% - Accent5 2 15 2 3" xfId="21596" xr:uid="{6BA50EC1-D50B-46EF-89EB-54EBC1DF5E8E}"/>
    <cellStyle name="20% - Accent5 2 15 2 4" xfId="21960" xr:uid="{0064E8AF-07DC-4BF1-A3F2-ED32AF81A5D8}"/>
    <cellStyle name="20% - Accent5 2 15 20" xfId="19144" xr:uid="{56EFCFE1-D166-4D71-B476-0105A622F509}"/>
    <cellStyle name="20% - Accent5 2 15 21" xfId="19408" xr:uid="{445A8A97-5AEE-4C45-85A9-6ADC610A4F32}"/>
    <cellStyle name="20% - Accent5 2 15 22" xfId="19628" xr:uid="{AAD5E09C-768A-4FA2-BDE7-94D1D25F54C5}"/>
    <cellStyle name="20% - Accent5 2 15 23" xfId="19813" xr:uid="{16B96C97-21EA-4E27-91FA-D77877C90F07}"/>
    <cellStyle name="20% - Accent5 2 15 24" xfId="20817" xr:uid="{FC7106D3-642A-460C-94B6-7C739598B637}"/>
    <cellStyle name="20% - Accent5 2 15 25" xfId="21034" xr:uid="{C4415A50-80B9-4F5B-BF65-4BE4D296A1A3}"/>
    <cellStyle name="20% - Accent5 2 15 26" xfId="21289" xr:uid="{21DEB344-8472-438C-9594-F5A9AE62DFD3}"/>
    <cellStyle name="20% - Accent5 2 15 27" xfId="21299" xr:uid="{E7A09163-00E3-46BE-B7C4-349EE6D72E42}"/>
    <cellStyle name="20% - Accent5 2 15 27 2" xfId="21628" xr:uid="{37B899C5-A210-4C50-8292-045C6B5EB1A1}"/>
    <cellStyle name="20% - Accent5 2 15 27 2 2" xfId="32423" xr:uid="{299AB479-505B-4FEB-9779-3C15CB2068B7}"/>
    <cellStyle name="20% - Accent5 2 15 28" xfId="21993" xr:uid="{C7644606-6A24-4C47-A186-AF90D68280BC}"/>
    <cellStyle name="20% - Accent5 2 15 3" xfId="13701" xr:uid="{6C0B91FD-F4BA-46DB-9526-DE648E66E6B5}"/>
    <cellStyle name="20% - Accent5 2 15 4" xfId="13892" xr:uid="{B4886E40-4D2A-4094-A398-F26197808906}"/>
    <cellStyle name="20% - Accent5 2 15 5" xfId="14063" xr:uid="{38A534D8-FC8F-40C3-9B85-8C2189D1B878}"/>
    <cellStyle name="20% - Accent5 2 15 6" xfId="14229" xr:uid="{4D15EF5C-6056-43A9-9C73-D61D7493C213}"/>
    <cellStyle name="20% - Accent5 2 15 7" xfId="14390" xr:uid="{98DD390E-D725-4A93-9734-F7B4ECA8C883}"/>
    <cellStyle name="20% - Accent5 2 15 8" xfId="14537" xr:uid="{C7BBA72F-70F4-428A-AE1D-C0C7A5F60903}"/>
    <cellStyle name="20% - Accent5 2 15 9" xfId="14669" xr:uid="{D8AC426D-977B-4006-B481-C9217362482A}"/>
    <cellStyle name="20% - Accent5 2 16" xfId="8499" xr:uid="{2A67BAA0-2DD7-4F64-90B7-F810C524F9CB}"/>
    <cellStyle name="20% - Accent5 2 16 2" xfId="22091" xr:uid="{4B6942BB-0871-4C93-833C-CD2DA07BB271}"/>
    <cellStyle name="20% - Accent5 2 17" xfId="11310" xr:uid="{73F60693-0630-43E6-AFEE-AC389EEC3465}"/>
    <cellStyle name="20% - Accent5 2 17 2" xfId="24536" xr:uid="{C55C4B2A-06E1-42DB-A713-8A065FF9F87D}"/>
    <cellStyle name="20% - Accent5 2 18" xfId="8839" xr:uid="{698FFB7B-0A23-43DE-82E6-5AF1365B7DEB}"/>
    <cellStyle name="20% - Accent5 2 18 2" xfId="22262" xr:uid="{E7A7C578-8706-466E-BBB9-03F30F1D34F9}"/>
    <cellStyle name="20% - Accent5 2 19" xfId="9577" xr:uid="{D997CF62-F910-4D3C-9DBF-885E79DC759E}"/>
    <cellStyle name="20% - Accent5 2 19 2" xfId="22941" xr:uid="{50C40106-061D-4130-8B2A-A4BC9A1820AA}"/>
    <cellStyle name="20% - Accent5 2 2" xfId="1090" xr:uid="{F1C55B02-A483-4C6B-AC65-0ABCC7E58DBA}"/>
    <cellStyle name="20% - Accent5 2 2 10" xfId="10566" xr:uid="{BF2880B4-E5A6-45D1-9CE8-BEBBBB60F787}"/>
    <cellStyle name="20% - Accent5 2 2 10 2" xfId="23883" xr:uid="{668865D7-7E24-4BB0-9B00-EA882623690F}"/>
    <cellStyle name="20% - Accent5 2 2 11" xfId="12493" xr:uid="{6BB5A50B-19A8-4DE3-BDD6-1B0F1262D6F2}"/>
    <cellStyle name="20% - Accent5 2 2 11 2" xfId="25528" xr:uid="{CAAC7BEA-5F49-4689-8D1C-A913E6B49AC0}"/>
    <cellStyle name="20% - Accent5 2 2 12" xfId="9668" xr:uid="{326246D2-234D-43DF-9C6E-DE87B4C3DC03}"/>
    <cellStyle name="20% - Accent5 2 2 12 2" xfId="23032" xr:uid="{EC6744FF-7D63-4957-8C0B-6F0D36821162}"/>
    <cellStyle name="20% - Accent5 2 2 13" xfId="9887" xr:uid="{BC8470B6-319B-410B-8EAA-BCED73782677}"/>
    <cellStyle name="20% - Accent5 2 2 13 2" xfId="23258" xr:uid="{A9D15CFB-2C02-4C06-93CF-D6B6EB51D5D7}"/>
    <cellStyle name="20% - Accent5 2 2 14" xfId="11631" xr:uid="{B591AA4B-3A97-4634-9A08-6FDC787CD16B}"/>
    <cellStyle name="20% - Accent5 2 2 14 2" xfId="24828" xr:uid="{2AE50CCA-2B92-45B9-BFFC-DFB9B31C020B}"/>
    <cellStyle name="20% - Accent5 2 2 15" xfId="11828" xr:uid="{25E1B3B3-1877-4879-8DC4-BCBB8E94229B}"/>
    <cellStyle name="20% - Accent5 2 2 15 2" xfId="24993" xr:uid="{1E9CAE8B-CC25-4A8E-8B20-8988530A00E1}"/>
    <cellStyle name="20% - Accent5 2 2 16" xfId="13067" xr:uid="{BC950075-B85D-4223-AF60-0E49B1DFB2B7}"/>
    <cellStyle name="20% - Accent5 2 2 16 2" xfId="25981" xr:uid="{C491881E-363B-4D02-B116-26562A447BDB}"/>
    <cellStyle name="20% - Accent5 2 2 17" xfId="12339" xr:uid="{4EA198D3-9188-4958-B9EE-601C7AB551F5}"/>
    <cellStyle name="20% - Accent5 2 2 17 2" xfId="25400" xr:uid="{405F2D8E-4036-4D7C-B42E-20597A9E5987}"/>
    <cellStyle name="20% - Accent5 2 2 18" xfId="13975" xr:uid="{B210A490-A11B-48EA-A8C8-411BBD4F2D97}"/>
    <cellStyle name="20% - Accent5 2 2 18 2" xfId="26643" xr:uid="{71D711E3-5FB8-4186-A291-E4013D2FF7EB}"/>
    <cellStyle name="20% - Accent5 2 2 19" xfId="14373" xr:uid="{B0FA4B6C-9492-4B86-A308-BA14F0BD3052}"/>
    <cellStyle name="20% - Accent5 2 2 19 2" xfId="26901" xr:uid="{B67EA1DA-4408-47EC-B3E5-60E85CE56D13}"/>
    <cellStyle name="20% - Accent5 2 2 2" xfId="4843" xr:uid="{121450E0-B5A8-4BE8-9C55-48F8ED9989FA}"/>
    <cellStyle name="20% - Accent5 2 2 2 10" xfId="18579" xr:uid="{CEE2193E-DEFF-46E1-8418-1A71A77B9BC6}"/>
    <cellStyle name="20% - Accent5 2 2 2 10 2" xfId="30277" xr:uid="{3175BA57-0DE8-4E64-946E-CFC709B218C9}"/>
    <cellStyle name="20% - Accent5 2 2 2 11" xfId="15518" xr:uid="{3A50392D-BF36-403E-9F44-305032113229}"/>
    <cellStyle name="20% - Accent5 2 2 2 11 2" xfId="27631" xr:uid="{97F61164-A436-4BEA-8ACA-C5AEB1D71837}"/>
    <cellStyle name="20% - Accent5 2 2 2 12" xfId="20495" xr:uid="{03A11E56-0966-40F4-B029-5E10F98C902A}"/>
    <cellStyle name="20% - Accent5 2 2 2 12 2" xfId="31822" xr:uid="{B394D143-481D-450C-B83A-893A420656E2}"/>
    <cellStyle name="20% - Accent5 2 2 2 13" xfId="19881" xr:uid="{65360D31-5019-44BA-857E-D696920084C0}"/>
    <cellStyle name="20% - Accent5 2 2 2 13 2" xfId="31238" xr:uid="{6C9FF8D2-CA2A-4098-94F8-B176537F620A}"/>
    <cellStyle name="20% - Accent5 2 2 2 14" xfId="21047" xr:uid="{CBF3E29C-8524-471E-8F47-65B4EE449D4B}"/>
    <cellStyle name="20% - Accent5 2 2 2 14 2" xfId="32240" xr:uid="{76885049-DC90-4B94-95F4-3C1A22B6EAE0}"/>
    <cellStyle name="20% - Accent5 2 2 2 15" xfId="21321" xr:uid="{7B0FAE69-5C45-41F4-9F44-9488D5E30706}"/>
    <cellStyle name="20% - Accent5 2 2 2 16" xfId="7941" xr:uid="{B6EA0946-FC94-427A-8CAC-950216518A68}"/>
    <cellStyle name="20% - Accent5 2 2 2 17" xfId="33158" xr:uid="{115C28DF-5B51-4EBA-A1AE-EBFEDDD0CBB8}"/>
    <cellStyle name="20% - Accent5 2 2 2 2" xfId="9481" xr:uid="{9E28B66C-E3A8-4855-A55F-4585876AFB13}"/>
    <cellStyle name="20% - Accent5 2 2 2 2 2" xfId="22842" xr:uid="{687E320E-482E-4B12-AB12-72F4379AE7F4}"/>
    <cellStyle name="20% - Accent5 2 2 2 3" xfId="15160" xr:uid="{22D7DEF2-BB00-45EA-9C7F-F847F3C1A027}"/>
    <cellStyle name="20% - Accent5 2 2 2 3 2" xfId="27322" xr:uid="{07A1E56C-4D00-4D3C-93D7-7115342FDCAF}"/>
    <cellStyle name="20% - Accent5 2 2 2 4" xfId="16855" xr:uid="{CF8DF3A6-3A74-4A4B-AA30-18838FDA5122}"/>
    <cellStyle name="20% - Accent5 2 2 2 4 2" xfId="28898" xr:uid="{D1E206EF-295F-4265-B392-800D10DA24B9}"/>
    <cellStyle name="20% - Accent5 2 2 2 5" xfId="15276" xr:uid="{BDF1C959-CE26-4F4E-9338-6A2048F25070}"/>
    <cellStyle name="20% - Accent5 2 2 2 5 2" xfId="27424" xr:uid="{D0250A82-3802-4317-99D6-509E8B20F9CA}"/>
    <cellStyle name="20% - Accent5 2 2 2 6" xfId="16746" xr:uid="{EB8F724D-E0CE-498A-ACD8-EEB618B059D0}"/>
    <cellStyle name="20% - Accent5 2 2 2 6 2" xfId="28801" xr:uid="{9882679A-5A63-44FF-ACFB-2A8AD967FEC5}"/>
    <cellStyle name="20% - Accent5 2 2 2 7" xfId="15382" xr:uid="{65AA30E4-D805-4FF7-9D71-8F7BAA1D11EA}"/>
    <cellStyle name="20% - Accent5 2 2 2 7 2" xfId="27519" xr:uid="{FB543662-A73C-4E65-84A4-0967632D75AE}"/>
    <cellStyle name="20% - Accent5 2 2 2 8" xfId="16655" xr:uid="{61BED62D-97F0-4B4E-91E5-95D9E7809855}"/>
    <cellStyle name="20% - Accent5 2 2 2 8 2" xfId="28722" xr:uid="{A4800C32-503C-43C7-8EFF-0A133778F3A3}"/>
    <cellStyle name="20% - Accent5 2 2 2 9" xfId="17322" xr:uid="{2BD74E37-E436-4671-8A91-32F1E62154A3}"/>
    <cellStyle name="20% - Accent5 2 2 2 9 2" xfId="29273" xr:uid="{2CFCC1A3-AB0C-46A7-A405-DC001663F64B}"/>
    <cellStyle name="20% - Accent5 2 2 20" xfId="12347" xr:uid="{0EFA68F4-7125-4066-A310-880219E97393}"/>
    <cellStyle name="20% - Accent5 2 2 20 2" xfId="25409" xr:uid="{DFE805E3-8A3D-4DF7-95FE-1889FCD6B573}"/>
    <cellStyle name="20% - Accent5 2 2 21" xfId="11612" xr:uid="{90E7447D-0258-4F7D-A85E-0316C714B73E}"/>
    <cellStyle name="20% - Accent5 2 2 21 2" xfId="24816" xr:uid="{36B98C24-E439-4989-8F9D-43BBABD4EC28}"/>
    <cellStyle name="20% - Accent5 2 2 22" xfId="13529" xr:uid="{912F025F-AD53-4629-9571-89EDC95F4494}"/>
    <cellStyle name="20% - Accent5 2 2 22 2" xfId="26329" xr:uid="{3280F3EC-C4BD-4289-AF3C-4B8EDCEDCF5F}"/>
    <cellStyle name="20% - Accent5 2 2 23" xfId="14855" xr:uid="{23E5BFF9-A9FA-4CE5-B1B2-FFB13AC2C702}"/>
    <cellStyle name="20% - Accent5 2 2 23 2" xfId="27184" xr:uid="{6A3488F7-DA78-4631-BB7B-FB2651E80DC1}"/>
    <cellStyle name="20% - Accent5 2 2 24" xfId="13977" xr:uid="{A37F9D04-7F8E-4128-B7FC-E4EF260E4AEA}"/>
    <cellStyle name="20% - Accent5 2 2 24 2" xfId="26645" xr:uid="{0C9F7969-20F1-4BCD-8BDC-E106A5A97564}"/>
    <cellStyle name="20% - Accent5 2 2 25" xfId="15670" xr:uid="{4D449C03-1505-4E07-92CA-2C5E18525D87}"/>
    <cellStyle name="20% - Accent5 2 2 25 2" xfId="27769" xr:uid="{AE3B7384-749E-4D1C-87BA-FC7C0ED93599}"/>
    <cellStyle name="20% - Accent5 2 2 26" xfId="16390" xr:uid="{28E836F0-45A9-46F9-8142-723BD4E48117}"/>
    <cellStyle name="20% - Accent5 2 2 26 2" xfId="28484" xr:uid="{35171B0A-13EF-4704-B915-900FA914A600}"/>
    <cellStyle name="20% - Accent5 2 2 27" xfId="15832" xr:uid="{9CEB43BB-5186-415A-B1FB-07B43C4723D3}"/>
    <cellStyle name="20% - Accent5 2 2 27 2" xfId="27927" xr:uid="{D038232D-673A-4442-886B-24E9C653A75B}"/>
    <cellStyle name="20% - Accent5 2 2 28" xfId="17087" xr:uid="{F08E7BC8-9695-4AE1-9073-2A13634B48E4}"/>
    <cellStyle name="20% - Accent5 2 2 28 2" xfId="29081" xr:uid="{D1C3A5B2-4078-4925-A0D1-C759D5C4F0B9}"/>
    <cellStyle name="20% - Accent5 2 2 29" xfId="15909" xr:uid="{6C1B184C-D62E-4C8F-9726-B413F1120EC2}"/>
    <cellStyle name="20% - Accent5 2 2 29 2" xfId="28004" xr:uid="{C52665AE-7C97-431F-8E0A-149B7C52C519}"/>
    <cellStyle name="20% - Accent5 2 2 3" xfId="8501" xr:uid="{F9D6D91E-63D1-44E8-905E-6D28AA11BBC9}"/>
    <cellStyle name="20% - Accent5 2 2 3 2" xfId="22093" xr:uid="{08A02D40-4509-43DA-9D75-B778CE024489}"/>
    <cellStyle name="20% - Accent5 2 2 30" xfId="16216" xr:uid="{1F5418E8-C355-45F3-A372-9634CD11C9EA}"/>
    <cellStyle name="20% - Accent5 2 2 30 2" xfId="28312" xr:uid="{8DB9DDE0-CB64-4E1B-BE57-0DBAEEBF8896}"/>
    <cellStyle name="20% - Accent5 2 2 31" xfId="15957" xr:uid="{2EE18DF0-9FCA-47F3-9FEF-888CF2478336}"/>
    <cellStyle name="20% - Accent5 2 2 31 2" xfId="28050" xr:uid="{70431025-D395-45B7-8CED-B623B79E3FA4}"/>
    <cellStyle name="20% - Accent5 2 2 32" xfId="18260" xr:uid="{D93BD05C-83B4-4093-B10A-4895798C421F}"/>
    <cellStyle name="20% - Accent5 2 2 32 2" xfId="30029" xr:uid="{7767CF95-3E1D-4CBC-9709-A431FBB4E4A5}"/>
    <cellStyle name="20% - Accent5 2 2 33" xfId="17234" xr:uid="{1E63E0DD-E89D-4F45-B095-3EBE98B421C9}"/>
    <cellStyle name="20% - Accent5 2 2 33 2" xfId="29185" xr:uid="{F5B67451-8CE2-444C-9C87-A395133DBE9A}"/>
    <cellStyle name="20% - Accent5 2 2 34" xfId="17048" xr:uid="{6BBD88AB-49B2-4ED4-8A98-7CF478A62804}"/>
    <cellStyle name="20% - Accent5 2 2 34 2" xfId="29047" xr:uid="{8FD6A389-A23C-46AA-AE6E-A6F38D692E53}"/>
    <cellStyle name="20% - Accent5 2 2 35" xfId="20007" xr:uid="{4455B1CD-90F4-433B-A04E-BB1E897167A5}"/>
    <cellStyle name="20% - Accent5 2 2 35 2" xfId="31354" xr:uid="{573CAE3E-3FD0-4A8A-B54D-2EE90A82BCAD}"/>
    <cellStyle name="20% - Accent5 2 2 36" xfId="20314" xr:uid="{B7B44FF6-8595-498C-9F3E-05B0CF3B9938}"/>
    <cellStyle name="20% - Accent5 2 2 36 2" xfId="31661" xr:uid="{B02C12F0-BA28-4311-8525-A1AE221E038D}"/>
    <cellStyle name="20% - Accent5 2 2 37" xfId="20130" xr:uid="{6DC1BCAD-5A52-422E-8DF0-5753C997BA7A}"/>
    <cellStyle name="20% - Accent5 2 2 37 2" xfId="31477" xr:uid="{38F9FB2D-1CED-4E18-A4A4-BE7B04686247}"/>
    <cellStyle name="20% - Accent5 2 2 38" xfId="8676" xr:uid="{4E8D0858-2EDD-4942-9737-9FD8A98FB045}"/>
    <cellStyle name="20% - Accent5 2 2 4" xfId="9363" xr:uid="{D22AFEE1-ECE5-4EA8-8454-BE109E20E287}"/>
    <cellStyle name="20% - Accent5 2 2 4 2" xfId="22725" xr:uid="{5B5AA7DA-23B3-4919-B76D-49BCFA5FB400}"/>
    <cellStyle name="20% - Accent5 2 2 5" xfId="11182" xr:uid="{D4D9DAA3-5111-4FD1-9DB1-8B83490B9C96}"/>
    <cellStyle name="20% - Accent5 2 2 5 2" xfId="24415" xr:uid="{B82B4D94-8D31-4150-960E-76FC06C269CC}"/>
    <cellStyle name="20% - Accent5 2 2 6" xfId="11141" xr:uid="{350B49A1-665D-4C7D-BF2D-DA7C2DBE7A67}"/>
    <cellStyle name="20% - Accent5 2 2 6 2" xfId="24382" xr:uid="{E2470D2F-BE8D-45E0-93A4-D7E6DFB4508B}"/>
    <cellStyle name="20% - Accent5 2 2 7" xfId="10038" xr:uid="{AAD4A038-21CC-4C7B-8A9F-2C075E23477E}"/>
    <cellStyle name="20% - Accent5 2 2 7 2" xfId="23407" xr:uid="{B6866A35-7AFA-40DD-9B73-AAEE3DF1B656}"/>
    <cellStyle name="20% - Accent5 2 2 8" xfId="9579" xr:uid="{CB9D3755-26BC-4834-B597-7175A1562D74}"/>
    <cellStyle name="20% - Accent5 2 2 8 2" xfId="22943" xr:uid="{DFE93F02-0541-4C89-B2E4-F656FDB5BAD3}"/>
    <cellStyle name="20% - Accent5 2 2 9" xfId="11239" xr:uid="{5CBEF400-876D-49CA-81B7-5A8CF6450A4F}"/>
    <cellStyle name="20% - Accent5 2 2 9 2" xfId="24464" xr:uid="{83594BD1-896D-4E85-8A18-5D8FA0E2F65B}"/>
    <cellStyle name="20% - Accent5 2 20" xfId="12386" xr:uid="{F57CC046-B9C6-435A-BD91-3E940A4FD964}"/>
    <cellStyle name="20% - Accent5 2 20 2" xfId="25448" xr:uid="{D50EE4EC-693B-44B0-93C2-DDC9682B8AAF}"/>
    <cellStyle name="20% - Accent5 2 21" xfId="10565" xr:uid="{EB508BD4-F6E1-4B2E-B82E-77E616DB360F}"/>
    <cellStyle name="20% - Accent5 2 21 2" xfId="23882" xr:uid="{F12549D8-56A3-4CDD-84FE-AE8C2D193AAE}"/>
    <cellStyle name="20% - Accent5 2 22" xfId="8957" xr:uid="{4582972C-8423-4EC3-A03D-EDD22A59EB20}"/>
    <cellStyle name="20% - Accent5 2 22 2" xfId="22369" xr:uid="{399EBB9B-2CBF-4BEB-8795-0EECE2502646}"/>
    <cellStyle name="20% - Accent5 2 23" xfId="12486" xr:uid="{B5F25DE7-5E75-4962-BCBF-C87C8CC807D3}"/>
    <cellStyle name="20% - Accent5 2 23 2" xfId="25522" xr:uid="{45FC9322-11C0-47F3-BD93-7EDC5193716A}"/>
    <cellStyle name="20% - Accent5 2 24" xfId="9891" xr:uid="{9334C852-D3CE-46F0-BE85-BE82DF7FC91C}"/>
    <cellStyle name="20% - Accent5 2 24 2" xfId="23262" xr:uid="{7AEBCEA1-F67C-4229-AF39-96A539A7399B}"/>
    <cellStyle name="20% - Accent5 2 25" xfId="10327" xr:uid="{3E35A271-ED0F-49D2-8D23-16417E7CD415}"/>
    <cellStyle name="20% - Accent5 2 25 2" xfId="23675" xr:uid="{045AFEE0-D6B4-48A1-9821-F91A187A0A46}"/>
    <cellStyle name="20% - Accent5 2 26" xfId="11827" xr:uid="{4F07D7EC-F1A5-4913-9AD4-2D091C3F0968}"/>
    <cellStyle name="20% - Accent5 2 26 2" xfId="24992" xr:uid="{D51174A3-B989-487B-9D04-B13EBE4BB6FB}"/>
    <cellStyle name="20% - Accent5 2 27" xfId="10345" xr:uid="{58AF995B-7038-45D1-975B-16B3C406824C}"/>
    <cellStyle name="20% - Accent5 2 27 2" xfId="23692" xr:uid="{3166D97F-2678-4813-BCC0-78EA5184290F}"/>
    <cellStyle name="20% - Accent5 2 28" xfId="12688" xr:uid="{82678593-35A2-4037-84E2-35815A1BAFD4}"/>
    <cellStyle name="20% - Accent5 2 28 2" xfId="25681" xr:uid="{9D2CB529-918C-4908-8F2F-6457EDDB471F}"/>
    <cellStyle name="20% - Accent5 2 29" xfId="13478" xr:uid="{05BD8256-384A-45C7-8570-BB1732931756}"/>
    <cellStyle name="20% - Accent5 2 29 2" xfId="26302" xr:uid="{97EB4809-38EE-4BDD-A4E1-A1E2B847FA02}"/>
    <cellStyle name="20% - Accent5 2 3" xfId="1091" xr:uid="{1CAD190D-03F9-4455-8C76-7A48D6DD8052}"/>
    <cellStyle name="20% - Accent5 2 3 10" xfId="12632" xr:uid="{588E0787-39E3-44C8-9CD5-0B1BC049B95E}"/>
    <cellStyle name="20% - Accent5 2 3 10 2" xfId="25642" xr:uid="{DAA43DF2-FDE5-48E4-91C4-1C1FF3DF1F99}"/>
    <cellStyle name="20% - Accent5 2 3 11" xfId="12811" xr:uid="{701C3A7D-77B5-4634-A1A0-9C943CF5FA0E}"/>
    <cellStyle name="20% - Accent5 2 3 11 2" xfId="25782" xr:uid="{62FA1F8A-8D1D-43CE-9EB7-4A07B752330D}"/>
    <cellStyle name="20% - Accent5 2 3 12" xfId="10440" xr:uid="{95D2D5D9-94B0-4812-80A2-E40CCBB942FD}"/>
    <cellStyle name="20% - Accent5 2 3 12 2" xfId="23772" xr:uid="{9E1B884C-BAE0-4A0E-917C-9F6A40E9AC2A}"/>
    <cellStyle name="20% - Accent5 2 3 13" xfId="11253" xr:uid="{64E64EF4-2D3C-4CA6-AE90-53A45AC19896}"/>
    <cellStyle name="20% - Accent5 2 3 13 2" xfId="24477" xr:uid="{2B6EBF5F-17A8-42AC-82D3-178FCFB4E205}"/>
    <cellStyle name="20% - Accent5 2 3 14" xfId="12351" xr:uid="{686A0546-D8B4-448B-A4E1-23A71C63791C}"/>
    <cellStyle name="20% - Accent5 2 3 14 2" xfId="25414" xr:uid="{7BD9927B-BCE2-44D2-A692-4A3744A7D1C5}"/>
    <cellStyle name="20% - Accent5 2 3 15" xfId="10636" xr:uid="{27B10829-BF9F-4C97-90D2-97E95406D471}"/>
    <cellStyle name="20% - Accent5 2 3 15 2" xfId="23952" xr:uid="{0D778C02-F460-423F-A837-04C8E002ACB7}"/>
    <cellStyle name="20% - Accent5 2 3 16" xfId="13023" xr:uid="{E1771672-7C93-4282-B05F-E5C39AF9F8B3}"/>
    <cellStyle name="20% - Accent5 2 3 16 2" xfId="25939" xr:uid="{E3F86C94-38FC-4422-A935-CA3613A2FCFF}"/>
    <cellStyle name="20% - Accent5 2 3 17" xfId="10617" xr:uid="{12CDA44F-23A1-48E9-84B8-9A35940860BE}"/>
    <cellStyle name="20% - Accent5 2 3 17 2" xfId="23933" xr:uid="{08C1BC42-49A3-467A-8714-EBB68901C376}"/>
    <cellStyle name="20% - Accent5 2 3 18" xfId="14022" xr:uid="{6AD0F84D-9DC1-42C1-811D-14B7C008B9F4}"/>
    <cellStyle name="20% - Accent5 2 3 18 2" xfId="26675" xr:uid="{893B09E1-255C-44E2-B47A-B27FCAEBCF0E}"/>
    <cellStyle name="20% - Accent5 2 3 19" xfId="14343" xr:uid="{0334F432-1238-4544-ACB0-A7EFDC051698}"/>
    <cellStyle name="20% - Accent5 2 3 19 2" xfId="26887" xr:uid="{F05800A0-C2BC-406B-9E2D-17152357FD6D}"/>
    <cellStyle name="20% - Accent5 2 3 2" xfId="6703" xr:uid="{A0E6920E-31EF-4623-AF43-A38972D8FD91}"/>
    <cellStyle name="20% - Accent5 2 3 2 2" xfId="22094" xr:uid="{3545CA3E-6E00-4608-BD3E-41211F157744}"/>
    <cellStyle name="20% - Accent5 2 3 2 3" xfId="8502" xr:uid="{481EF504-628E-4227-BBBA-A307CF793F4A}"/>
    <cellStyle name="20% - Accent5 2 3 20" xfId="11197" xr:uid="{367808FD-0363-4FF1-B5FF-0B448D6277E3}"/>
    <cellStyle name="20% - Accent5 2 3 20 2" xfId="24428" xr:uid="{5BD51E7B-2198-43A5-AB28-6536BE3ED076}"/>
    <cellStyle name="20% - Accent5 2 3 21" xfId="14013" xr:uid="{78F9BFC1-4D2A-4FB1-8BFB-9DEDD125C37B}"/>
    <cellStyle name="20% - Accent5 2 3 21 2" xfId="26669" xr:uid="{19AC38BA-9040-42F0-8BB5-3BAD8F2B55A6}"/>
    <cellStyle name="20% - Accent5 2 3 22" xfId="14573" xr:uid="{1507B69C-DCDE-4E61-B185-EA8DE6112DEF}"/>
    <cellStyle name="20% - Accent5 2 3 22 2" xfId="27016" xr:uid="{57281F4D-CE63-44A3-96AA-ED255AAAEC1C}"/>
    <cellStyle name="20% - Accent5 2 3 23" xfId="14836" xr:uid="{A4D288C0-B7CE-411B-9D54-A60BDB848683}"/>
    <cellStyle name="20% - Accent5 2 3 23 2" xfId="27171" xr:uid="{B82CECAA-6DC6-4729-8C67-191DA8AF36D7}"/>
    <cellStyle name="20% - Accent5 2 3 24" xfId="14026" xr:uid="{969E2597-395E-4210-9AAB-05CC1862E176}"/>
    <cellStyle name="20% - Accent5 2 3 24 2" xfId="26677" xr:uid="{44463F9E-667B-430B-9CB7-E5F25211B688}"/>
    <cellStyle name="20% - Accent5 2 3 25" xfId="15671" xr:uid="{8BAA2B51-C48C-4912-8E55-AE39AF87845A}"/>
    <cellStyle name="20% - Accent5 2 3 25 2" xfId="27770" xr:uid="{16A67789-5C93-48C5-BC6D-2136570AE97A}"/>
    <cellStyle name="20% - Accent5 2 3 26" xfId="17141" xr:uid="{F5706053-F6B6-4218-8B9C-740E4FAE912B}"/>
    <cellStyle name="20% - Accent5 2 3 26 2" xfId="29122" xr:uid="{EDA752B4-AE6A-479B-A99D-50D8E54E57F7}"/>
    <cellStyle name="20% - Accent5 2 3 27" xfId="15833" xr:uid="{FB6D09DE-3E8E-45B9-A101-F00AD747F963}"/>
    <cellStyle name="20% - Accent5 2 3 27 2" xfId="27928" xr:uid="{6EDC0E1F-1682-476A-9241-6E469350CBE8}"/>
    <cellStyle name="20% - Accent5 2 3 28" xfId="17043" xr:uid="{F2944E68-FC86-4B6E-85B0-FE48EBAFDE38}"/>
    <cellStyle name="20% - Accent5 2 3 28 2" xfId="29042" xr:uid="{26623FD3-2943-4E48-A721-68AEE27C93A1}"/>
    <cellStyle name="20% - Accent5 2 3 29" xfId="16942" xr:uid="{93F21E8A-7318-46D4-89CA-FB8110F299A9}"/>
    <cellStyle name="20% - Accent5 2 3 29 2" xfId="28963" xr:uid="{273E47D4-3013-42A2-AF0D-CB8E9DE748D2}"/>
    <cellStyle name="20% - Accent5 2 3 3" xfId="6448" xr:uid="{F5187810-AC42-4A6C-AF68-5D74B7A0EB85}"/>
    <cellStyle name="20% - Accent5 2 3 3 2" xfId="23510" xr:uid="{C69588FD-8C58-4502-9EFF-F5A9DCEE7BC0}"/>
    <cellStyle name="20% - Accent5 2 3 3 3" xfId="10144" xr:uid="{BCA51B0E-D08B-487F-82FF-AC18AAC1F216}"/>
    <cellStyle name="20% - Accent5 2 3 30" xfId="16215" xr:uid="{3630A2BB-2760-4959-8EF9-679EB70E661C}"/>
    <cellStyle name="20% - Accent5 2 3 30 2" xfId="28311" xr:uid="{5FFA3CB3-CD93-452F-A0E5-57D95F5CC054}"/>
    <cellStyle name="20% - Accent5 2 3 31" xfId="17587" xr:uid="{25439408-2A8F-4DF6-A951-B59A12B89B69}"/>
    <cellStyle name="20% - Accent5 2 3 31 2" xfId="29474" xr:uid="{CDDAB5DF-2DD2-4A4D-8E38-4CB7043E30F2}"/>
    <cellStyle name="20% - Accent5 2 3 32" xfId="18292" xr:uid="{96065D85-8C87-40A4-804C-85291FDA98D7}"/>
    <cellStyle name="20% - Accent5 2 3 32 2" xfId="30046" xr:uid="{0BBCFE80-6985-426D-BC12-0C1E9D7409DB}"/>
    <cellStyle name="20% - Accent5 2 3 33" xfId="17598" xr:uid="{AECFD4D4-5B19-48AD-87D0-2A62A7563A33}"/>
    <cellStyle name="20% - Accent5 2 3 33 2" xfId="29485" xr:uid="{7F06C1B5-1E69-4615-A07E-59218C3FB838}"/>
    <cellStyle name="20% - Accent5 2 3 34" xfId="19324" xr:uid="{F72F0DBA-FF92-45B1-B3C9-319D400EF36B}"/>
    <cellStyle name="20% - Accent5 2 3 34 2" xfId="30853" xr:uid="{288BA38B-30E5-4623-AF73-5ADEB5F18719}"/>
    <cellStyle name="20% - Accent5 2 3 35" xfId="20008" xr:uid="{8B85B16B-6F00-401C-9AF4-8769B14A60C5}"/>
    <cellStyle name="20% - Accent5 2 3 35 2" xfId="31355" xr:uid="{8ABD9844-9BC9-4C48-A21D-8C21FE58FA3D}"/>
    <cellStyle name="20% - Accent5 2 3 36" xfId="20313" xr:uid="{56807307-5721-4CEB-8F99-0D93F917BC1C}"/>
    <cellStyle name="20% - Accent5 2 3 36 2" xfId="31660" xr:uid="{94E988AF-0624-49E9-9872-D8F636245301}"/>
    <cellStyle name="20% - Accent5 2 3 37" xfId="20559" xr:uid="{B6DBD5D6-8A62-4FE8-8BDA-D6E17AC24F66}"/>
    <cellStyle name="20% - Accent5 2 3 37 2" xfId="31879" xr:uid="{7CF57CA7-C09A-4FB8-A847-11774226DDD4}"/>
    <cellStyle name="20% - Accent5 2 3 38" xfId="8675" xr:uid="{76114A8E-F097-47C0-8F38-8E4B3B211AF3}"/>
    <cellStyle name="20% - Accent5 2 3 39" xfId="32873" xr:uid="{F0EC6244-FB31-49BA-B794-A6CD97933979}"/>
    <cellStyle name="20% - Accent5 2 3 4" xfId="6195" xr:uid="{7ED4A42B-D594-469D-B12D-4F5B9C414126}"/>
    <cellStyle name="20% - Accent5 2 3 4 2" xfId="22726" xr:uid="{0B348A23-919F-4E5E-ACA3-8472C15794E1}"/>
    <cellStyle name="20% - Accent5 2 3 4 3" xfId="9364" xr:uid="{4F570462-8135-49C5-867B-05496C1A2259}"/>
    <cellStyle name="20% - Accent5 2 3 5" xfId="11671" xr:uid="{9936787A-F14C-49E3-A40C-9026F490FEAE}"/>
    <cellStyle name="20% - Accent5 2 3 5 2" xfId="24857" xr:uid="{68BAD867-6796-47DC-AD4B-73E71CDE284B}"/>
    <cellStyle name="20% - Accent5 2 3 6" xfId="9504" xr:uid="{07BFE535-3614-4E4A-9CF7-A6B2E48EA0DE}"/>
    <cellStyle name="20% - Accent5 2 3 6 2" xfId="22864" xr:uid="{92E14088-5133-4665-91B3-F84606DF00F4}"/>
    <cellStyle name="20% - Accent5 2 3 7" xfId="12080" xr:uid="{ACA954B3-7EAF-4580-82E9-1CE4BBE6D51A}"/>
    <cellStyle name="20% - Accent5 2 3 7 2" xfId="25201" xr:uid="{D4924DC0-F886-41B8-A32C-9A19DF07D865}"/>
    <cellStyle name="20% - Accent5 2 3 8" xfId="12271" xr:uid="{4E412D9F-E9E1-4525-A107-B1C18AAAC6D9}"/>
    <cellStyle name="20% - Accent5 2 3 8 2" xfId="25349" xr:uid="{EBE97E0F-D576-44E2-9B02-7684116FC56C}"/>
    <cellStyle name="20% - Accent5 2 3 9" xfId="12539" xr:uid="{5704B10D-C1D0-4FC1-A890-B6C12A6579A2}"/>
    <cellStyle name="20% - Accent5 2 3 9 2" xfId="25567" xr:uid="{8AD9B512-2D3F-4301-B627-A7C4A65F33DF}"/>
    <cellStyle name="20% - Accent5 2 30" xfId="14191" xr:uid="{313DAF13-EC87-4586-82D8-C2A7F02F1F25}"/>
    <cellStyle name="20% - Accent5 2 30 2" xfId="26785" xr:uid="{39E29846-C781-4B96-BC08-D47F60A8D491}"/>
    <cellStyle name="20% - Accent5 2 31" xfId="12716" xr:uid="{63EA6520-0C5D-40DD-AEEF-718F6D14F280}"/>
    <cellStyle name="20% - Accent5 2 31 2" xfId="25708" xr:uid="{1C45C078-2E82-4F8D-A63D-0062DCA913C0}"/>
    <cellStyle name="20% - Accent5 2 32" xfId="11379" xr:uid="{ACD548DF-EDE4-4060-9552-C629DA6848D1}"/>
    <cellStyle name="20% - Accent5 2 32 2" xfId="24595" xr:uid="{3D8D3E67-8D75-4EC2-B6DB-BB052C60B5AC}"/>
    <cellStyle name="20% - Accent5 2 33" xfId="8788" xr:uid="{C9FE4069-ED0F-4688-A432-9F4B7C0FFF17}"/>
    <cellStyle name="20% - Accent5 2 33 2" xfId="22216" xr:uid="{A131D755-F3CD-4C88-8775-14217FE34BD6}"/>
    <cellStyle name="20% - Accent5 2 34" xfId="12188" xr:uid="{16DA432B-DE31-47AB-B1FB-CB1F227B76B0}"/>
    <cellStyle name="20% - Accent5 2 34 2" xfId="25286" xr:uid="{0323D3BB-C1E2-4122-A091-1A5544A04D3D}"/>
    <cellStyle name="20% - Accent5 2 35" xfId="14646" xr:uid="{F85DD86A-ABED-4EDB-AA8D-8C1888F17DC5}"/>
    <cellStyle name="20% - Accent5 2 35 2" xfId="27065" xr:uid="{CB03AA60-9A9A-4DEA-B0EF-068C8020A0B8}"/>
    <cellStyle name="20% - Accent5 2 36" xfId="15668" xr:uid="{573AF11E-4D89-4054-8AB7-8895C2CB32A9}"/>
    <cellStyle name="20% - Accent5 2 36 2" xfId="27767" xr:uid="{153F03A6-21B9-4A77-9C78-05B9F6B3D5D4}"/>
    <cellStyle name="20% - Accent5 2 37" xfId="16392" xr:uid="{F41371E3-2FDE-4D7C-982D-23E81A84181B}"/>
    <cellStyle name="20% - Accent5 2 37 2" xfId="28486" xr:uid="{823C541D-AA61-44AF-AC55-A55227B1DEF9}"/>
    <cellStyle name="20% - Accent5 2 38" xfId="15830" xr:uid="{4F492917-87DC-4CDE-9DB3-BC5BA7BE87F9}"/>
    <cellStyle name="20% - Accent5 2 38 2" xfId="27925" xr:uid="{8A8EC021-AE71-4BDC-943E-2C6AB7290859}"/>
    <cellStyle name="20% - Accent5 2 39" xfId="17651" xr:uid="{D1A614D3-1F39-41E6-BD9B-0C01F57273BD}"/>
    <cellStyle name="20% - Accent5 2 39 2" xfId="29538" xr:uid="{CC7D65C8-F837-4DD0-9E78-DF7EB82A840D}"/>
    <cellStyle name="20% - Accent5 2 4" xfId="1092" xr:uid="{AE1224E5-916D-4DC9-93CC-A000B4DE7EA1}"/>
    <cellStyle name="20% - Accent5 2 4 10" xfId="11277" xr:uid="{940EAD04-4F00-4DA5-9B78-3ADD6E7789C6}"/>
    <cellStyle name="20% - Accent5 2 4 10 2" xfId="24503" xr:uid="{31B4C72A-B695-4FE3-A809-CF9579B6985E}"/>
    <cellStyle name="20% - Accent5 2 4 11" xfId="10649" xr:uid="{F3F1FF65-5BD3-465C-A559-F1411E4B9818}"/>
    <cellStyle name="20% - Accent5 2 4 11 2" xfId="23965" xr:uid="{7880EFCB-9FE4-4C27-BCC9-147DEE82C7E3}"/>
    <cellStyle name="20% - Accent5 2 4 12" xfId="9669" xr:uid="{3AA9F704-FEB0-4049-BDF8-EDC26335C619}"/>
    <cellStyle name="20% - Accent5 2 4 12 2" xfId="23033" xr:uid="{0BC464E3-B13E-4422-B6FC-35B2650F5DB8}"/>
    <cellStyle name="20% - Accent5 2 4 13" xfId="9884" xr:uid="{D13ACAB5-D6CA-4479-B3D4-2DB88F1DE53E}"/>
    <cellStyle name="20% - Accent5 2 4 13 2" xfId="23255" xr:uid="{21153229-1EB9-405E-950C-B786DAA779E0}"/>
    <cellStyle name="20% - Accent5 2 4 14" xfId="11759" xr:uid="{C96E0917-6CE2-4DE2-98F8-7691CC351D26}"/>
    <cellStyle name="20% - Accent5 2 4 14 2" xfId="24932" xr:uid="{F24A7D3A-7EDC-4545-8F6B-7AAB5BBD407E}"/>
    <cellStyle name="20% - Accent5 2 4 15" xfId="9275" xr:uid="{2F16C697-5482-4600-B80E-2169D9AE262A}"/>
    <cellStyle name="20% - Accent5 2 4 15 2" xfId="22645" xr:uid="{F34BDD41-E3A3-4F19-AB3D-D4F7BD6E82BB}"/>
    <cellStyle name="20% - Accent5 2 4 16" xfId="9136" xr:uid="{71203395-E97F-45AF-9426-D24BED42A605}"/>
    <cellStyle name="20% - Accent5 2 4 16 2" xfId="22520" xr:uid="{A6543DD3-5CD0-4B7B-BF85-4A100401255B}"/>
    <cellStyle name="20% - Accent5 2 4 17" xfId="10618" xr:uid="{11D98605-FA1E-4F51-83B2-3248D8E7DB7B}"/>
    <cellStyle name="20% - Accent5 2 4 17 2" xfId="23934" xr:uid="{8493FC4D-7028-427E-9843-8CAED54E6BF9}"/>
    <cellStyle name="20% - Accent5 2 4 18" xfId="14052" xr:uid="{DA394BC6-7D8B-49DE-ACDD-39D25B93B2CA}"/>
    <cellStyle name="20% - Accent5 2 4 18 2" xfId="26689" xr:uid="{8556310A-D46F-45F3-8D28-0446ADE5F779}"/>
    <cellStyle name="20% - Accent5 2 4 19" xfId="14295" xr:uid="{E95B5952-0C7E-446A-949B-04C9E71E662F}"/>
    <cellStyle name="20% - Accent5 2 4 19 2" xfId="26852" xr:uid="{1E44AE0D-BB59-4C8E-9505-3578B6CD72A3}"/>
    <cellStyle name="20% - Accent5 2 4 2" xfId="6555" xr:uid="{69FD14F0-49A5-4F61-A63C-EBF2B83A31FA}"/>
    <cellStyle name="20% - Accent5 2 4 2 2" xfId="22095" xr:uid="{E47D9908-5590-4AD4-9B7F-96ACEE242FF9}"/>
    <cellStyle name="20% - Accent5 2 4 2 3" xfId="8503" xr:uid="{E9BA3836-F659-4BB4-A67F-54E58868535A}"/>
    <cellStyle name="20% - Accent5 2 4 20" xfId="13217" xr:uid="{9A386D4F-B55B-4007-9477-891DCDA3A6EA}"/>
    <cellStyle name="20% - Accent5 2 4 20 2" xfId="26091" xr:uid="{EC646897-8407-46DE-9FE1-5DB4F4CEAB23}"/>
    <cellStyle name="20% - Accent5 2 4 21" xfId="14001" xr:uid="{49180F4E-DBA0-4F83-8305-D37DBDEF6B47}"/>
    <cellStyle name="20% - Accent5 2 4 21 2" xfId="26663" xr:uid="{1B62FAC8-F981-43FD-A0EF-6617A3931A0F}"/>
    <cellStyle name="20% - Accent5 2 4 22" xfId="14593" xr:uid="{B2663EC8-139C-42FC-9478-4E8D426F4E62}"/>
    <cellStyle name="20% - Accent5 2 4 22 2" xfId="27036" xr:uid="{B0A51B92-404B-41A8-AE94-2F530AB9D14D}"/>
    <cellStyle name="20% - Accent5 2 4 23" xfId="14825" xr:uid="{7C7EBBAE-6CD7-459F-B11E-13689FFD03DB}"/>
    <cellStyle name="20% - Accent5 2 4 23 2" xfId="27163" xr:uid="{E69452FF-F57F-412D-B683-11966BECFFFA}"/>
    <cellStyle name="20% - Accent5 2 4 24" xfId="14173" xr:uid="{4B9E928B-EE32-4FBC-A67A-7CA516077BD8}"/>
    <cellStyle name="20% - Accent5 2 4 24 2" xfId="26772" xr:uid="{C4E1FC84-AAFF-49CF-AA3B-97C0E95FE235}"/>
    <cellStyle name="20% - Accent5 2 4 25" xfId="15672" xr:uid="{48F6928C-0A28-40EF-B337-56B840203AA3}"/>
    <cellStyle name="20% - Accent5 2 4 25 2" xfId="27771" xr:uid="{F20C8BFC-195B-4544-85B2-34EC357E2A69}"/>
    <cellStyle name="20% - Accent5 2 4 26" xfId="17130" xr:uid="{DE31F103-C758-4AFE-981F-6505BDAF8305}"/>
    <cellStyle name="20% - Accent5 2 4 26 2" xfId="29117" xr:uid="{13718957-AA10-4DD4-BA4B-77772F3069E6}"/>
    <cellStyle name="20% - Accent5 2 4 27" xfId="15834" xr:uid="{71606144-F1A3-4F55-AD81-84C0D5F72D68}"/>
    <cellStyle name="20% - Accent5 2 4 27 2" xfId="27929" xr:uid="{38ED22F6-9482-4D2D-BDE1-82EB85374719}"/>
    <cellStyle name="20% - Accent5 2 4 28" xfId="16975" xr:uid="{6B17A32E-DC7C-46D3-A3B6-9C6DB7909826}"/>
    <cellStyle name="20% - Accent5 2 4 28 2" xfId="28996" xr:uid="{9F651D2E-AA1D-4EBA-A5A2-27F992456390}"/>
    <cellStyle name="20% - Accent5 2 4 29" xfId="17542" xr:uid="{17CD85BB-1884-4426-8A4C-7D54317A2BFD}"/>
    <cellStyle name="20% - Accent5 2 4 29 2" xfId="29444" xr:uid="{41858B20-BA09-4EE1-8B3D-19F163D314D4}"/>
    <cellStyle name="20% - Accent5 2 4 3" xfId="10143" xr:uid="{53FA34DD-2B4F-4FB4-8F6C-732A3B78C906}"/>
    <cellStyle name="20% - Accent5 2 4 3 2" xfId="23509" xr:uid="{84A4EEA6-122A-449E-910E-8B34FCA70665}"/>
    <cellStyle name="20% - Accent5 2 4 30" xfId="16214" xr:uid="{AF4128E4-4180-4E0D-B2FE-7283DC677B8A}"/>
    <cellStyle name="20% - Accent5 2 4 30 2" xfId="28310" xr:uid="{8D20BDC4-1747-4129-AAD9-E6089C7A4438}"/>
    <cellStyle name="20% - Accent5 2 4 31" xfId="17810" xr:uid="{4CC740FD-A914-4696-83D6-6A9673021EB3}"/>
    <cellStyle name="20% - Accent5 2 4 31 2" xfId="29671" xr:uid="{6E52877D-81F0-4E4D-8591-0339F0211716}"/>
    <cellStyle name="20% - Accent5 2 4 32" xfId="17211" xr:uid="{CBA40502-C972-4BA9-BB60-72C2775127D8}"/>
    <cellStyle name="20% - Accent5 2 4 32 2" xfId="29162" xr:uid="{58BAE369-A0C3-4D2F-AC20-9A5F43D01BD0}"/>
    <cellStyle name="20% - Accent5 2 4 33" xfId="15993" xr:uid="{38D42CFC-46E2-40F2-A8BF-791DC49FC4A9}"/>
    <cellStyle name="20% - Accent5 2 4 33 2" xfId="28086" xr:uid="{0D30FC86-A2C4-439B-B7FB-43C54CCB45AC}"/>
    <cellStyle name="20% - Accent5 2 4 34" xfId="19339" xr:uid="{7E5D13F7-7C9C-4C24-BE8A-07532D7AE8B2}"/>
    <cellStyle name="20% - Accent5 2 4 34 2" xfId="30868" xr:uid="{28BC3364-3620-4EF7-AAC7-46BDA92D460F}"/>
    <cellStyle name="20% - Accent5 2 4 35" xfId="20009" xr:uid="{3F1E89C7-E95F-4D80-B53B-228B64819EB9}"/>
    <cellStyle name="20% - Accent5 2 4 35 2" xfId="31356" xr:uid="{3FEEFAC4-8D2D-4C73-9448-09F2FFB0539B}"/>
    <cellStyle name="20% - Accent5 2 4 36" xfId="20312" xr:uid="{B7DB5988-360D-4778-B0B0-2D70ACE81996}"/>
    <cellStyle name="20% - Accent5 2 4 36 2" xfId="31659" xr:uid="{0C134699-C844-4D0C-9720-478B954FBB60}"/>
    <cellStyle name="20% - Accent5 2 4 37" xfId="20131" xr:uid="{4F6B5CC8-E4FB-4934-85E3-E16B52C610A6}"/>
    <cellStyle name="20% - Accent5 2 4 37 2" xfId="31478" xr:uid="{CD115663-64A2-47E6-A0C3-C4676D8509FD}"/>
    <cellStyle name="20% - Accent5 2 4 38" xfId="8674" xr:uid="{56DE70F5-4A61-463E-9BE3-0540B22EE7B4}"/>
    <cellStyle name="20% - Accent5 2 4 39" xfId="32990" xr:uid="{EDD45ED5-11E2-4FD4-95EC-C350EB443358}"/>
    <cellStyle name="20% - Accent5 2 4 4" xfId="9365" xr:uid="{21BA08CA-B94F-40EE-A12F-2E22463D637B}"/>
    <cellStyle name="20% - Accent5 2 4 4 2" xfId="22727" xr:uid="{05567CB0-A3DF-469D-BD97-150C83475B9B}"/>
    <cellStyle name="20% - Accent5 2 4 5" xfId="10136" xr:uid="{4796F8F9-DA7E-4FD7-94FB-D82A6E0D7810}"/>
    <cellStyle name="20% - Accent5 2 4 5 2" xfId="23502" xr:uid="{041E2DE3-A339-4D61-9FF3-7A4B27561DFC}"/>
    <cellStyle name="20% - Accent5 2 4 6" xfId="11140" xr:uid="{85A3D56F-48F8-4F40-B8FC-14B47D86304B}"/>
    <cellStyle name="20% - Accent5 2 4 6 2" xfId="24381" xr:uid="{55A68150-F2F5-456B-978F-334C6E0FA179}"/>
    <cellStyle name="20% - Accent5 2 4 7" xfId="10037" xr:uid="{B3A220DB-2D57-4F57-9923-C94CE12565F9}"/>
    <cellStyle name="20% - Accent5 2 4 7 2" xfId="23406" xr:uid="{84FB99B0-687D-4BB0-8717-EA380991DF13}"/>
    <cellStyle name="20% - Accent5 2 4 8" xfId="9580" xr:uid="{A9613A97-02D3-4BE5-B0F8-E3421DFF1FD9}"/>
    <cellStyle name="20% - Accent5 2 4 8 2" xfId="22944" xr:uid="{48F67D6A-32F0-4FD6-971D-071EBE7B2C1F}"/>
    <cellStyle name="20% - Accent5 2 4 9" xfId="12492" xr:uid="{4B522724-3AE6-413A-85A6-8C006691FC62}"/>
    <cellStyle name="20% - Accent5 2 4 9 2" xfId="25527" xr:uid="{BF21ACB1-EF7F-4251-85A8-1882D6C452F0}"/>
    <cellStyle name="20% - Accent5 2 40" xfId="18003" xr:uid="{AB32AFCF-ACAF-4049-890C-C988D42E024E}"/>
    <cellStyle name="20% - Accent5 2 40 2" xfId="29820" xr:uid="{CC73EA14-3A1E-4CFA-A2E7-5D426B317701}"/>
    <cellStyle name="20% - Accent5 2 41" xfId="18344" xr:uid="{650ADD4D-82EF-49B7-AE7F-C26D1D6D0205}"/>
    <cellStyle name="20% - Accent5 2 41 2" xfId="30094" xr:uid="{9AB9ABDA-78E2-4A48-8433-45C8D19EF88E}"/>
    <cellStyle name="20% - Accent5 2 42" xfId="18643" xr:uid="{C1DF2166-0AC5-4AB2-BEE9-65A11BB1763E}"/>
    <cellStyle name="20% - Accent5 2 42 2" xfId="30327" xr:uid="{EF172505-46EE-4E04-9E46-7CE36CD50302}"/>
    <cellStyle name="20% - Accent5 2 43" xfId="19034" xr:uid="{6FE809FE-764C-40D4-B346-4ACFF7CBCE77}"/>
    <cellStyle name="20% - Accent5 2 43 2" xfId="30629" xr:uid="{B73CFF9B-E339-4AC9-9328-53CAF9859AB2}"/>
    <cellStyle name="20% - Accent5 2 44" xfId="15991" xr:uid="{8A2AC7D2-2D19-4D66-9FC1-6ECDC53E059D}"/>
    <cellStyle name="20% - Accent5 2 44 2" xfId="28084" xr:uid="{F7B1030B-2B9E-44B5-BC46-A04869AEBC52}"/>
    <cellStyle name="20% - Accent5 2 45" xfId="19450" xr:uid="{F53A3445-F7AF-4EDC-99A0-70A9E122D2B4}"/>
    <cellStyle name="20% - Accent5 2 45 2" xfId="30938" xr:uid="{7400C3EE-E265-4DED-B933-B0EB7A7D7BE9}"/>
    <cellStyle name="20% - Accent5 2 46" xfId="20005" xr:uid="{37AA1AAD-79D3-413B-8EEA-D67D6FB6BF46}"/>
    <cellStyle name="20% - Accent5 2 46 2" xfId="31352" xr:uid="{BF8A5A79-FC0C-45E4-A40B-0CFF654C9F44}"/>
    <cellStyle name="20% - Accent5 2 47" xfId="20316" xr:uid="{948EE70F-46FC-47CF-9806-2EA8069B454C}"/>
    <cellStyle name="20% - Accent5 2 47 2" xfId="31663" xr:uid="{27827912-F59B-45BE-928F-1C952AF1D0EE}"/>
    <cellStyle name="20% - Accent5 2 48" xfId="20970" xr:uid="{5C185DA5-8B0F-4C17-A65E-3A4CC9BC8E88}"/>
    <cellStyle name="20% - Accent5 2 48 2" xfId="32204" xr:uid="{80AE7DB4-0132-44C0-9A2C-254F6B8585D6}"/>
    <cellStyle name="20% - Accent5 2 49" xfId="10999" xr:uid="{BBCB9BB9-54AB-4005-8884-8547155ACE14}"/>
    <cellStyle name="20% - Accent5 2 5" xfId="1093" xr:uid="{4D2E9883-7E3C-4EAA-9378-22C0B2A38F0C}"/>
    <cellStyle name="20% - Accent5 2 5 10" xfId="10567" xr:uid="{8D931EA8-BB84-489C-A4F6-FECC2E8A2A9D}"/>
    <cellStyle name="20% - Accent5 2 5 10 2" xfId="23884" xr:uid="{EA57A92C-24C2-448A-953D-18A1DAD3CC87}"/>
    <cellStyle name="20% - Accent5 2 5 11" xfId="12717" xr:uid="{12C54D2E-72C7-4885-BD57-013E74AEE2B6}"/>
    <cellStyle name="20% - Accent5 2 5 11 2" xfId="25709" xr:uid="{8FDC9FF1-1E35-4BCF-8B57-4C472129AF33}"/>
    <cellStyle name="20% - Accent5 2 5 12" xfId="10441" xr:uid="{30388FDA-D27F-469A-AAFE-F13E2FC2E9B9}"/>
    <cellStyle name="20% - Accent5 2 5 12 2" xfId="23773" xr:uid="{935EA91F-5B2B-48FC-8C51-755AB3E80B06}"/>
    <cellStyle name="20% - Accent5 2 5 13" xfId="9882" xr:uid="{F3E1996D-D199-4AE7-BCCA-F5C1A5853FA5}"/>
    <cellStyle name="20% - Accent5 2 5 13 2" xfId="23253" xr:uid="{2E795493-F947-44AB-9CF7-7A0A079D1C38}"/>
    <cellStyle name="20% - Accent5 2 5 14" xfId="13288" xr:uid="{6FDE79F0-05BB-4613-8B73-4E5A3E6E0883}"/>
    <cellStyle name="20% - Accent5 2 5 14 2" xfId="26152" xr:uid="{3874F558-0C9B-4EBC-8659-A238D1224C9B}"/>
    <cellStyle name="20% - Accent5 2 5 15" xfId="13222" xr:uid="{D8CB8921-AECA-4F45-A4B5-CB708A1A2A15}"/>
    <cellStyle name="20% - Accent5 2 5 15 2" xfId="26096" xr:uid="{5055F4D5-F50A-4A1D-9E03-AB19A5F95DCB}"/>
    <cellStyle name="20% - Accent5 2 5 16" xfId="11897" xr:uid="{73BB9A9C-106C-4800-B169-252A9617A6EA}"/>
    <cellStyle name="20% - Accent5 2 5 16 2" xfId="25046" xr:uid="{B8D40B18-AE70-4DC3-B41A-52237E1DCC58}"/>
    <cellStyle name="20% - Accent5 2 5 17" xfId="12230" xr:uid="{E33C12DB-0431-46B4-99D9-0EB799BFBC59}"/>
    <cellStyle name="20% - Accent5 2 5 17 2" xfId="25318" xr:uid="{83910E42-C82E-4922-A58F-BE8146D2B624}"/>
    <cellStyle name="20% - Accent5 2 5 18" xfId="12815" xr:uid="{1209B49E-8169-4D1F-8118-AD52D06BB199}"/>
    <cellStyle name="20% - Accent5 2 5 18 2" xfId="25785" xr:uid="{EC9577B7-D267-4775-A9BC-03E0451F985C}"/>
    <cellStyle name="20% - Accent5 2 5 19" xfId="14270" xr:uid="{F063F2C8-B940-47E9-AF11-6A787F7F311D}"/>
    <cellStyle name="20% - Accent5 2 5 19 2" xfId="26830" xr:uid="{3243B587-5F2B-4067-9776-C7C6651F404C}"/>
    <cellStyle name="20% - Accent5 2 5 2" xfId="6363" xr:uid="{4D5DB2C1-3328-4A2C-A243-47C7691C90AC}"/>
    <cellStyle name="20% - Accent5 2 5 2 2" xfId="22096" xr:uid="{2419045F-DAF1-44E1-9A9F-07543B0A7420}"/>
    <cellStyle name="20% - Accent5 2 5 2 3" xfId="8504" xr:uid="{E91B4C88-DC85-412A-A2DC-39520F3F7886}"/>
    <cellStyle name="20% - Accent5 2 5 20" xfId="14168" xr:uid="{17C573CD-F807-4A4D-8AD7-30E2972C7993}"/>
    <cellStyle name="20% - Accent5 2 5 20 2" xfId="26767" xr:uid="{D3DEC437-BE0C-498E-BB6F-F4E4502BBB2D}"/>
    <cellStyle name="20% - Accent5 2 5 21" xfId="13963" xr:uid="{FF12B13F-27DA-448B-8814-1B6D4EDDE370}"/>
    <cellStyle name="20% - Accent5 2 5 21 2" xfId="26632" xr:uid="{CEEF7C9B-028C-4ED9-A613-4413EB02A312}"/>
    <cellStyle name="20% - Accent5 2 5 22" xfId="14632" xr:uid="{56ACC8DA-F941-4F94-9F67-03D9FAB9F668}"/>
    <cellStyle name="20% - Accent5 2 5 22 2" xfId="27061" xr:uid="{851384F7-2C3B-4F80-A40A-C7F16FB94542}"/>
    <cellStyle name="20% - Accent5 2 5 23" xfId="12602" xr:uid="{7058B1CC-75E5-41B7-A8C5-16EC7FEFA803}"/>
    <cellStyle name="20% - Accent5 2 5 23 2" xfId="25620" xr:uid="{361BE262-824C-4B3C-BA83-C26CFF417097}"/>
    <cellStyle name="20% - Accent5 2 5 24" xfId="14968" xr:uid="{2BEBE592-5677-4A2C-A387-56F23F5A9545}"/>
    <cellStyle name="20% - Accent5 2 5 24 2" xfId="27229" xr:uid="{075F708B-09BE-4948-964C-D8FE9363C018}"/>
    <cellStyle name="20% - Accent5 2 5 25" xfId="15673" xr:uid="{D61746FA-D133-4F51-B92D-BC9BAF1BC6BC}"/>
    <cellStyle name="20% - Accent5 2 5 25 2" xfId="27772" xr:uid="{5B1CC1BC-23A5-4037-93D5-8352227C0FFC}"/>
    <cellStyle name="20% - Accent5 2 5 26" xfId="17086" xr:uid="{0ABE3F69-6D00-4686-A5EE-3E69FE18BAD3}"/>
    <cellStyle name="20% - Accent5 2 5 26 2" xfId="29080" xr:uid="{EE92C11E-52C0-4668-8193-53F91A84D4E0}"/>
    <cellStyle name="20% - Accent5 2 5 27" xfId="15835" xr:uid="{778FD4EE-B8CE-402A-AB2E-C6A7904DAE70}"/>
    <cellStyle name="20% - Accent5 2 5 27 2" xfId="27930" xr:uid="{F957D682-3AF5-4689-A68D-D4E0F7E9171D}"/>
    <cellStyle name="20% - Accent5 2 5 28" xfId="16328" xr:uid="{0EA8E35D-C607-4BCE-816B-5F06F12B1815}"/>
    <cellStyle name="20% - Accent5 2 5 28 2" xfId="28423" xr:uid="{53909C87-5543-4F71-9D55-35388E3012B2}"/>
    <cellStyle name="20% - Accent5 2 5 29" xfId="17508" xr:uid="{19DE1EE3-7F5F-4FDE-9F89-3BA327A22521}"/>
    <cellStyle name="20% - Accent5 2 5 29 2" xfId="29425" xr:uid="{9FF6D626-E430-400E-92FD-B8E82ECEBBD8}"/>
    <cellStyle name="20% - Accent5 2 5 3" xfId="10142" xr:uid="{321EE43B-D3FB-4AC8-BD92-D09A2B4ED9D0}"/>
    <cellStyle name="20% - Accent5 2 5 3 2" xfId="23508" xr:uid="{9E209E9C-3417-4FE7-9C9A-2D0CE9C6C532}"/>
    <cellStyle name="20% - Accent5 2 5 30" xfId="16213" xr:uid="{3D0098D4-89C4-4A56-82E6-1CB5E607998F}"/>
    <cellStyle name="20% - Accent5 2 5 30 2" xfId="28309" xr:uid="{E88CF8DD-05FD-466E-A6D1-1AF689789DDC}"/>
    <cellStyle name="20% - Accent5 2 5 31" xfId="17842" xr:uid="{0793234B-0C9C-4F22-A882-19D9400355D1}"/>
    <cellStyle name="20% - Accent5 2 5 31 2" xfId="29702" xr:uid="{2C3CA64B-7B36-4F10-9E02-07EF4D733530}"/>
    <cellStyle name="20% - Accent5 2 5 32" xfId="16178" xr:uid="{FBA49012-B9E1-4EE3-90A4-963D393E73CA}"/>
    <cellStyle name="20% - Accent5 2 5 32 2" xfId="28274" xr:uid="{1FDB359B-F053-4BE4-90E8-63E9088E60E8}"/>
    <cellStyle name="20% - Accent5 2 5 33" xfId="16810" xr:uid="{686A4D9D-6446-44FE-BE3B-A2A05EE9785E}"/>
    <cellStyle name="20% - Accent5 2 5 33 2" xfId="28860" xr:uid="{71ECF7E0-062F-439E-BC18-1F7348DE6821}"/>
    <cellStyle name="20% - Accent5 2 5 34" xfId="17780" xr:uid="{F7DF668C-A6CD-4D1A-B4C7-AE2F58D52BE5}"/>
    <cellStyle name="20% - Accent5 2 5 34 2" xfId="29643" xr:uid="{0D889029-72A6-48BB-86C0-BD2992070C6C}"/>
    <cellStyle name="20% - Accent5 2 5 35" xfId="20010" xr:uid="{785A0805-8424-4FC0-B863-3176F5EFA117}"/>
    <cellStyle name="20% - Accent5 2 5 35 2" xfId="31357" xr:uid="{8D6871E0-CDA2-44B1-9308-DB6AAE9929F5}"/>
    <cellStyle name="20% - Accent5 2 5 36" xfId="20311" xr:uid="{D57FD97C-24FC-4A9A-A24D-72F32ED94A0E}"/>
    <cellStyle name="20% - Accent5 2 5 36 2" xfId="31658" xr:uid="{13F2768C-6868-4F5A-A0F6-E3E0470D0BD9}"/>
    <cellStyle name="20% - Accent5 2 5 37" xfId="20132" xr:uid="{6B362817-946F-40C8-A115-C65F16AE05E4}"/>
    <cellStyle name="20% - Accent5 2 5 37 2" xfId="31479" xr:uid="{FCE791BF-6415-4268-9341-6B861E3360BB}"/>
    <cellStyle name="20% - Accent5 2 5 38" xfId="8673" xr:uid="{9FC30793-DF94-44F4-B29D-D7C1CFD7178E}"/>
    <cellStyle name="20% - Accent5 2 5 4" xfId="9366" xr:uid="{F5693913-974F-4FEB-947E-81FC1E2307B2}"/>
    <cellStyle name="20% - Accent5 2 5 4 2" xfId="22728" xr:uid="{CE5707F8-25A3-4721-B6BB-7A719D1EF41D}"/>
    <cellStyle name="20% - Accent5 2 5 5" xfId="11183" xr:uid="{F2982DC3-38AF-4256-A20F-D4ACBD5E8D82}"/>
    <cellStyle name="20% - Accent5 2 5 5 2" xfId="24416" xr:uid="{F736E977-5B44-4733-A639-6E234B8304F6}"/>
    <cellStyle name="20% - Accent5 2 5 6" xfId="11756" xr:uid="{206BF1F9-5851-49A8-B9AC-43249A95CCFC}"/>
    <cellStyle name="20% - Accent5 2 5 6 2" xfId="24929" xr:uid="{68464386-CE20-40E3-9F40-837486589FCB}"/>
    <cellStyle name="20% - Accent5 2 5 7" xfId="10036" xr:uid="{8EC9E5BA-7BF0-4CB4-91E8-E2D4AEF7DE2E}"/>
    <cellStyle name="20% - Accent5 2 5 7 2" xfId="23405" xr:uid="{C1C72F24-8475-41F0-9949-95FDBF99A8DD}"/>
    <cellStyle name="20% - Accent5 2 5 8" xfId="12167" xr:uid="{2576F59F-9DAF-4596-ADF7-ECB8999884F1}"/>
    <cellStyle name="20% - Accent5 2 5 8 2" xfId="25266" xr:uid="{8CE2F4AA-F4B5-474B-AE57-ECBB97070D32}"/>
    <cellStyle name="20% - Accent5 2 5 9" xfId="10654" xr:uid="{943C8DED-9691-4078-A28E-2289093E6400}"/>
    <cellStyle name="20% - Accent5 2 5 9 2" xfId="23970" xr:uid="{D6E5F88D-7D3D-4655-B61A-0AE94B8E36F6}"/>
    <cellStyle name="20% - Accent5 2 50" xfId="21736" xr:uid="{CBC18824-5ACA-4AB4-834B-505986FD4114}"/>
    <cellStyle name="20% - Accent5 2 51" xfId="21984" xr:uid="{044C5AA4-51F4-4D68-9D1B-21E4C30159A4}"/>
    <cellStyle name="20% - Accent5 2 52" xfId="3441" xr:uid="{7851607C-CBA7-4EB5-9A5D-018B7BB10FF4}"/>
    <cellStyle name="20% - Accent5 2 53" xfId="32704" xr:uid="{8E36F9AF-CEC0-4B21-ABCA-3E0405D4052E}"/>
    <cellStyle name="20% - Accent5 2 6" xfId="1094" xr:uid="{E7A3BF42-37DF-431B-8A27-C1FA75165DCA}"/>
    <cellStyle name="20% - Accent5 2 6 10" xfId="9625" xr:uid="{DF5EF9A1-988E-4C65-807F-3B40F5467939}"/>
    <cellStyle name="20% - Accent5 2 6 10 2" xfId="22993" xr:uid="{E6E5C2DD-C51F-4E90-9884-85BD61DC0802}"/>
    <cellStyle name="20% - Accent5 2 6 11" xfId="12759" xr:uid="{0688807F-D014-4CFD-931B-A09F6D4EE3DF}"/>
    <cellStyle name="20% - Accent5 2 6 11 2" xfId="25748" xr:uid="{9EC80DA1-6298-46CF-B5DA-BC880550FD50}"/>
    <cellStyle name="20% - Accent5 2 6 12" xfId="10750" xr:uid="{13887B0B-6311-458F-9E4D-A91CA6EB6E2D}"/>
    <cellStyle name="20% - Accent5 2 6 12 2" xfId="24044" xr:uid="{22112912-F6D7-4E84-B872-DFAA8B9251B5}"/>
    <cellStyle name="20% - Accent5 2 6 13" xfId="12133" xr:uid="{0E707F70-A818-4102-B14F-0297B996B67A}"/>
    <cellStyle name="20% - Accent5 2 6 13 2" xfId="25236" xr:uid="{72B11615-B8C6-4E1C-A84D-4E1012095B49}"/>
    <cellStyle name="20% - Accent5 2 6 14" xfId="10459" xr:uid="{E4ED81CB-0B54-4162-B6A7-BA6594340543}"/>
    <cellStyle name="20% - Accent5 2 6 14 2" xfId="23790" xr:uid="{47074C74-EAF8-4699-B664-7488D338F6E3}"/>
    <cellStyle name="20% - Accent5 2 6 15" xfId="11829" xr:uid="{A14BAEC3-5DDA-44C3-876E-220D06B3C56D}"/>
    <cellStyle name="20% - Accent5 2 6 15 2" xfId="24994" xr:uid="{86BE6D1A-E548-4E90-87A1-E9530A033F59}"/>
    <cellStyle name="20% - Accent5 2 6 16" xfId="12893" xr:uid="{6433997F-B14B-4AB5-99EE-BB6AB6E81712}"/>
    <cellStyle name="20% - Accent5 2 6 16 2" xfId="25843" xr:uid="{E6714745-9F9E-4978-AB3F-B6A7964C6008}"/>
    <cellStyle name="20% - Accent5 2 6 17" xfId="13760" xr:uid="{9C08AF4E-4DFF-4EF1-BAD6-E9E4AFD81166}"/>
    <cellStyle name="20% - Accent5 2 6 17 2" xfId="26489" xr:uid="{233DC990-46F8-40D9-8246-0E2BA39CAFC9}"/>
    <cellStyle name="20% - Accent5 2 6 18" xfId="9743" xr:uid="{D80CE10A-2089-4F94-800E-1DE5D30E154F}"/>
    <cellStyle name="20% - Accent5 2 6 18 2" xfId="23107" xr:uid="{BF7480AF-AFB9-4477-8626-6BEFE3BD72CC}"/>
    <cellStyle name="20% - Accent5 2 6 19" xfId="12498" xr:uid="{A1A06597-2A7F-42F4-8E9C-62FB0A70D876}"/>
    <cellStyle name="20% - Accent5 2 6 19 2" xfId="25532" xr:uid="{ED805939-DBAA-4F3E-B160-662F0139E0C3}"/>
    <cellStyle name="20% - Accent5 2 6 2" xfId="8505" xr:uid="{A1002A53-ADAE-4AD2-8AD9-AD1048FC12CF}"/>
    <cellStyle name="20% - Accent5 2 6 2 2" xfId="22097" xr:uid="{CB5304EB-FB3B-4C66-92FE-C1B7F35D5EC9}"/>
    <cellStyle name="20% - Accent5 2 6 20" xfId="12414" xr:uid="{81F3D5D4-5119-45A7-9D18-B68E45B7C561}"/>
    <cellStyle name="20% - Accent5 2 6 20 2" xfId="25471" xr:uid="{A9B228A7-8B1F-425F-A4C5-8EF041170932}"/>
    <cellStyle name="20% - Accent5 2 6 21" xfId="12575" xr:uid="{4B7B5172-BCDA-49E4-A3FD-25D0B57BE792}"/>
    <cellStyle name="20% - Accent5 2 6 21 2" xfId="25600" xr:uid="{C9EAFD64-77A0-4699-9FF1-7E44EDA887FE}"/>
    <cellStyle name="20% - Accent5 2 6 22" xfId="14661" xr:uid="{F9ED32AC-A25F-4E75-B85E-AA1BBAABD1C1}"/>
    <cellStyle name="20% - Accent5 2 6 22 2" xfId="27075" xr:uid="{619E2AC3-7FAC-41B6-B242-4A1CA92201C9}"/>
    <cellStyle name="20% - Accent5 2 6 23" xfId="12145" xr:uid="{E8BC7AAB-569B-4CC6-9A8B-C2CBFCFA8D81}"/>
    <cellStyle name="20% - Accent5 2 6 23 2" xfId="25245" xr:uid="{8D75FC29-C6E7-485C-B8F6-CDC040B84D3D}"/>
    <cellStyle name="20% - Accent5 2 6 24" xfId="14962" xr:uid="{4EA6AE1D-7E22-49F4-9736-3E5FBA9F9732}"/>
    <cellStyle name="20% - Accent5 2 6 24 2" xfId="27228" xr:uid="{02F132DB-12C1-4FD1-84DE-1FAB356E1C76}"/>
    <cellStyle name="20% - Accent5 2 6 25" xfId="15674" xr:uid="{1737A6D3-604C-4DEC-982F-D1D7484CB999}"/>
    <cellStyle name="20% - Accent5 2 6 25 2" xfId="27773" xr:uid="{35F4E1F2-29ED-4AA7-A665-A878D4C8C65A}"/>
    <cellStyle name="20% - Accent5 2 6 26" xfId="17042" xr:uid="{4B77DF15-EADB-49CE-8A4B-C4D7351702EA}"/>
    <cellStyle name="20% - Accent5 2 6 26 2" xfId="29041" xr:uid="{7FFB626B-D116-479B-A6B8-08207ADC6D58}"/>
    <cellStyle name="20% - Accent5 2 6 27" xfId="17535" xr:uid="{59682C14-2527-4A01-871C-D81E26CB9C7F}"/>
    <cellStyle name="20% - Accent5 2 6 27 2" xfId="29437" xr:uid="{2D3D1DCA-C350-484F-876F-7C83F5BA9CD3}"/>
    <cellStyle name="20% - Accent5 2 6 28" xfId="16327" xr:uid="{60271DD0-2532-4DD5-9596-68597F990DCB}"/>
    <cellStyle name="20% - Accent5 2 6 28 2" xfId="28422" xr:uid="{74129FDF-7482-48C9-B9DC-7A7DCD92803F}"/>
    <cellStyle name="20% - Accent5 2 6 29" xfId="17439" xr:uid="{07F161AD-045C-4CE8-AF85-191547638BE0}"/>
    <cellStyle name="20% - Accent5 2 6 29 2" xfId="29367" xr:uid="{D9DBFB49-933D-400A-A097-76E36785F207}"/>
    <cellStyle name="20% - Accent5 2 6 3" xfId="10141" xr:uid="{0B971224-2A63-4B40-AB68-2C1AD668D060}"/>
    <cellStyle name="20% - Accent5 2 6 3 2" xfId="23507" xr:uid="{A761FDC2-9381-4AEF-B26B-D3E5C91928BF}"/>
    <cellStyle name="20% - Accent5 2 6 30" xfId="16212" xr:uid="{0DBB6FF4-8A17-48AA-9274-25DC83C099F5}"/>
    <cellStyle name="20% - Accent5 2 6 30 2" xfId="28308" xr:uid="{44423AE0-D8F3-4D20-9AED-E0512EFAA93A}"/>
    <cellStyle name="20% - Accent5 2 6 31" xfId="17913" xr:uid="{D4A41035-24C8-461D-A99E-802619CE7B8D}"/>
    <cellStyle name="20% - Accent5 2 6 31 2" xfId="29751" xr:uid="{3575743E-11E5-4943-A481-721F8D9BABBC}"/>
    <cellStyle name="20% - Accent5 2 6 32" xfId="16177" xr:uid="{962F40F4-B94E-4974-B514-E8FD0ECF8C8D}"/>
    <cellStyle name="20% - Accent5 2 6 32 2" xfId="28273" xr:uid="{83BA971D-4B59-4BDC-98CF-1C784FEFD722}"/>
    <cellStyle name="20% - Accent5 2 6 33" xfId="19046" xr:uid="{A455418A-F0EE-42EB-ABE6-C6A6D8AC6514}"/>
    <cellStyle name="20% - Accent5 2 6 33 2" xfId="30641" xr:uid="{054893CC-6470-4D26-81FD-C385E19A4973}"/>
    <cellStyle name="20% - Accent5 2 6 34" xfId="16146" xr:uid="{87F672F1-AE9E-49EC-A530-FF7C47C3C428}"/>
    <cellStyle name="20% - Accent5 2 6 34 2" xfId="28242" xr:uid="{37B195B4-4381-4F3C-92FC-1F90A229586D}"/>
    <cellStyle name="20% - Accent5 2 6 35" xfId="20011" xr:uid="{D1B6B221-8D18-4708-B22D-EB52BB104BA6}"/>
    <cellStyle name="20% - Accent5 2 6 35 2" xfId="31358" xr:uid="{3FA5D858-44F7-4ABE-9E79-B61C6BE91B60}"/>
    <cellStyle name="20% - Accent5 2 6 36" xfId="20310" xr:uid="{B93BF58E-D62C-4B77-9973-8526BA49670C}"/>
    <cellStyle name="20% - Accent5 2 6 36 2" xfId="31657" xr:uid="{FDCD2378-0FCE-47CF-BFAB-F45747CF5DF6}"/>
    <cellStyle name="20% - Accent5 2 6 37" xfId="20133" xr:uid="{CFC7993D-8A52-4D0F-BBCE-D4BB425F5363}"/>
    <cellStyle name="20% - Accent5 2 6 37 2" xfId="31480" xr:uid="{4A86CEFD-C920-491D-9839-6ED8F598D94C}"/>
    <cellStyle name="20% - Accent5 2 6 38" xfId="8672" xr:uid="{C808E108-07DA-4E16-8D06-210065FB0DA9}"/>
    <cellStyle name="20% - Accent5 2 6 4" xfId="11467" xr:uid="{6062BAFB-BB00-4321-BEE9-ECBCBCE2C7C9}"/>
    <cellStyle name="20% - Accent5 2 6 4 2" xfId="24676" xr:uid="{8CE2FDB8-9680-4F11-8E74-9B5921E2553F}"/>
    <cellStyle name="20% - Accent5 2 6 5" xfId="10135" xr:uid="{2A663B23-3C55-4EC4-B938-DF23202DA2A9}"/>
    <cellStyle name="20% - Accent5 2 6 5 2" xfId="23501" xr:uid="{69EB8A5B-72D9-483C-B253-7D52F075EEEA}"/>
    <cellStyle name="20% - Accent5 2 6 6" xfId="11807" xr:uid="{348F23F4-0F45-4DB8-A42C-FC6BE0853765}"/>
    <cellStyle name="20% - Accent5 2 6 6 2" xfId="24978" xr:uid="{B99BB8C9-46BD-488A-8EC5-981EADB1760A}"/>
    <cellStyle name="20% - Accent5 2 6 7" xfId="10035" xr:uid="{D5BB84E7-F9D0-414F-B330-F2B376C33504}"/>
    <cellStyle name="20% - Accent5 2 6 7 2" xfId="23404" xr:uid="{91C7E4A1-3EAB-4206-86DB-2DF22F1E14E5}"/>
    <cellStyle name="20% - Accent5 2 6 8" xfId="12210" xr:uid="{BC0B3E25-ECA7-4212-857C-0C14E25432D6}"/>
    <cellStyle name="20% - Accent5 2 6 8 2" xfId="25307" xr:uid="{450AF272-8AA3-4A18-82A9-7ECA1E27BEF1}"/>
    <cellStyle name="20% - Accent5 2 6 9" xfId="8976" xr:uid="{7EAA5E17-B8D0-4F2C-B4EA-52D334772F89}"/>
    <cellStyle name="20% - Accent5 2 6 9 2" xfId="22388" xr:uid="{3EBCE02F-B05A-4B0C-A6F5-2724A8CF3286}"/>
    <cellStyle name="20% - Accent5 2 7" xfId="1095" xr:uid="{8EEE5A1A-E849-40F3-A4D0-84AECF34654B}"/>
    <cellStyle name="20% - Accent5 2 7 10" xfId="10568" xr:uid="{7420D880-B912-4A9F-92DF-49F5EAF1A13A}"/>
    <cellStyle name="20% - Accent5 2 7 10 2" xfId="23885" xr:uid="{304FA665-F523-4DE9-B3D6-E722B4F427D4}"/>
    <cellStyle name="20% - Accent5 2 7 11" xfId="9080" xr:uid="{9313811D-C353-4946-8B55-3D8988101604}"/>
    <cellStyle name="20% - Accent5 2 7 11 2" xfId="22477" xr:uid="{C129F850-2A1B-4969-BF54-4333C910FB5C}"/>
    <cellStyle name="20% - Accent5 2 7 12" xfId="10442" xr:uid="{BD1F64D9-0CCC-40B7-9176-643ECAE68727}"/>
    <cellStyle name="20% - Accent5 2 7 12 2" xfId="23774" xr:uid="{E3D65623-474A-40D6-99D3-4D38F76D8D54}"/>
    <cellStyle name="20% - Accent5 2 7 13" xfId="13056" xr:uid="{CA728C51-D189-45B0-8736-40596582AE40}"/>
    <cellStyle name="20% - Accent5 2 7 13 2" xfId="25970" xr:uid="{2161B84E-61B3-40BE-91B3-3B2D9A3C4034}"/>
    <cellStyle name="20% - Accent5 2 7 14" xfId="11809" xr:uid="{0EBE4B30-9E3A-4284-BE4E-17952F652D44}"/>
    <cellStyle name="20% - Accent5 2 7 14 2" xfId="24980" xr:uid="{6D09635A-B5BB-4DD9-A306-BBD53C8CCFA8}"/>
    <cellStyle name="20% - Accent5 2 7 15" xfId="13185" xr:uid="{3F840E73-A1AF-4300-B72B-1E34CB466A47}"/>
    <cellStyle name="20% - Accent5 2 7 15 2" xfId="26062" xr:uid="{B6C9E0C9-1EB9-4EFB-B818-1AD13AE2B9CA}"/>
    <cellStyle name="20% - Accent5 2 7 16" xfId="13553" xr:uid="{830581FC-7410-4164-94CF-8DA4351B5D6F}"/>
    <cellStyle name="20% - Accent5 2 7 16 2" xfId="26348" xr:uid="{452E0441-FBD0-4D2C-8E06-4F674EAEDF07}"/>
    <cellStyle name="20% - Accent5 2 7 17" xfId="13793" xr:uid="{D9848539-4FC7-4DA2-A7AC-1DBCFE603EC8}"/>
    <cellStyle name="20% - Accent5 2 7 17 2" xfId="26521" xr:uid="{E2E9E82C-85B4-4A2C-B74E-35C9F2265348}"/>
    <cellStyle name="20% - Accent5 2 7 18" xfId="12248" xr:uid="{FB3EC947-585A-433F-BAC6-C71A545F764C}"/>
    <cellStyle name="20% - Accent5 2 7 18 2" xfId="25334" xr:uid="{8447EF26-1E44-400A-9891-70E8AA9A4ACD}"/>
    <cellStyle name="20% - Accent5 2 7 19" xfId="13943" xr:uid="{6CC4E352-CEE5-4696-893B-0DD7AEF0EE4A}"/>
    <cellStyle name="20% - Accent5 2 7 19 2" xfId="26613" xr:uid="{90B75115-5609-47B9-BF4E-CA47AC2864D9}"/>
    <cellStyle name="20% - Accent5 2 7 2" xfId="8506" xr:uid="{9BE6C1AA-783B-4C68-96EA-B4C740B644AE}"/>
    <cellStyle name="20% - Accent5 2 7 2 2" xfId="22098" xr:uid="{40E348B0-ED2F-4EC4-991A-FE2B3C0FEE0D}"/>
    <cellStyle name="20% - Accent5 2 7 20" xfId="14159" xr:uid="{AA0B8A26-9ACB-4440-AE8A-858CA6F381A1}"/>
    <cellStyle name="20% - Accent5 2 7 20 2" xfId="26763" xr:uid="{D61208BB-81D6-4219-B371-B2F185E8B6B8}"/>
    <cellStyle name="20% - Accent5 2 7 21" xfId="13932" xr:uid="{EAB029B8-9588-48B1-B742-EFF0DD677AC1}"/>
    <cellStyle name="20% - Accent5 2 7 21 2" xfId="26603" xr:uid="{D184ECFD-C204-40B6-B756-F320874A3459}"/>
    <cellStyle name="20% - Accent5 2 7 22" xfId="12929" xr:uid="{E9456392-BA8A-48DD-BA9C-A9A1D1A4A65F}"/>
    <cellStyle name="20% - Accent5 2 7 22 2" xfId="25875" xr:uid="{9A6EB6A1-93A2-4022-96BA-0F1835C88325}"/>
    <cellStyle name="20% - Accent5 2 7 23" xfId="13567" xr:uid="{0F05D172-1A35-4BD9-98B0-4610ACAEEF06}"/>
    <cellStyle name="20% - Accent5 2 7 23 2" xfId="26362" xr:uid="{23C139A4-0ECC-4754-9B3B-1A324A5BA7B8}"/>
    <cellStyle name="20% - Accent5 2 7 24" xfId="14951" xr:uid="{68CE3DBC-0661-44AC-BD87-FD7277E6CD7C}"/>
    <cellStyle name="20% - Accent5 2 7 24 2" xfId="27222" xr:uid="{4255977F-AB90-4C3E-88CF-D4D80B7A44AB}"/>
    <cellStyle name="20% - Accent5 2 7 25" xfId="15675" xr:uid="{6AD6DD50-6707-4330-8456-F7215536E685}"/>
    <cellStyle name="20% - Accent5 2 7 25 2" xfId="27774" xr:uid="{CFF441D9-9A42-4ED1-8856-0162124821E3}"/>
    <cellStyle name="20% - Accent5 2 7 26" xfId="16978" xr:uid="{3E5A0596-499C-4B4C-AC4F-35D73C83279E}"/>
    <cellStyle name="20% - Accent5 2 7 26 2" xfId="28999" xr:uid="{2022594B-AAD6-4B52-9A46-DEB7E9165E61}"/>
    <cellStyle name="20% - Accent5 2 7 27" xfId="17502" xr:uid="{8D04AD0C-8E10-4F07-A548-4E9BD31D66E8}"/>
    <cellStyle name="20% - Accent5 2 7 27 2" xfId="29419" xr:uid="{1755E7A7-D482-4098-8FEE-A85936EB6825}"/>
    <cellStyle name="20% - Accent5 2 7 28" xfId="16326" xr:uid="{C70FC43E-5BAF-4EB6-9D81-95C04561E6EC}"/>
    <cellStyle name="20% - Accent5 2 7 28 2" xfId="28421" xr:uid="{4FB55035-A2E6-4063-BB06-735C703A4D03}"/>
    <cellStyle name="20% - Accent5 2 7 29" xfId="17407" xr:uid="{596D7C4A-4689-41C1-AC2C-1F580093B89F}"/>
    <cellStyle name="20% - Accent5 2 7 29 2" xfId="29335" xr:uid="{10C9CD36-3A2E-4BCF-BC43-8A29407B2DC3}"/>
    <cellStyle name="20% - Accent5 2 7 3" xfId="10140" xr:uid="{87228B9D-747D-49D5-BD2E-632003C78A19}"/>
    <cellStyle name="20% - Accent5 2 7 3 2" xfId="23506" xr:uid="{1CC3944C-2B8D-4A8F-B98E-1206E973D58C}"/>
    <cellStyle name="20% - Accent5 2 7 30" xfId="15090" xr:uid="{FE8A916E-96FF-412D-9890-FCCC042E5CEA}"/>
    <cellStyle name="20% - Accent5 2 7 30 2" xfId="27259" xr:uid="{708DDEBF-BD56-4296-BEC2-13A6195AAA00}"/>
    <cellStyle name="20% - Accent5 2 7 31" xfId="17945" xr:uid="{72A9AFE4-A16F-4C20-9E54-392F61D115E4}"/>
    <cellStyle name="20% - Accent5 2 7 31 2" xfId="29768" xr:uid="{C879C94C-CCBE-439B-BF70-4F9127EEE8FC}"/>
    <cellStyle name="20% - Accent5 2 7 32" xfId="15327" xr:uid="{5B468E64-F67B-44A2-89A8-2F059D26C622}"/>
    <cellStyle name="20% - Accent5 2 7 32 2" xfId="27470" xr:uid="{9182C34A-6A67-4F5B-BB84-A71B1EEA18DB}"/>
    <cellStyle name="20% - Accent5 2 7 33" xfId="19066" xr:uid="{D3F33B63-9BD4-4DD0-A383-87D703B2B0F1}"/>
    <cellStyle name="20% - Accent5 2 7 33 2" xfId="30661" xr:uid="{208CC7E9-30C8-4D50-B863-3E07F31A2254}"/>
    <cellStyle name="20% - Accent5 2 7 34" xfId="16145" xr:uid="{913AF4F8-5275-4F8F-8D8D-DA0AE52C8EB6}"/>
    <cellStyle name="20% - Accent5 2 7 34 2" xfId="28241" xr:uid="{FBF96062-12E5-46C0-BCD0-7084DE4FCA06}"/>
    <cellStyle name="20% - Accent5 2 7 35" xfId="20012" xr:uid="{D4CF46BF-15F3-49A9-AEF1-4F9C4F31F2B0}"/>
    <cellStyle name="20% - Accent5 2 7 35 2" xfId="31359" xr:uid="{ACBB4D29-1371-4AEB-956B-F20944CFB0D8}"/>
    <cellStyle name="20% - Accent5 2 7 36" xfId="20309" xr:uid="{E0B12017-9E97-43F4-B714-847705B89388}"/>
    <cellStyle name="20% - Accent5 2 7 36 2" xfId="31656" xr:uid="{05497F90-55CC-4E82-897D-11283C72207C}"/>
    <cellStyle name="20% - Accent5 2 7 37" xfId="20560" xr:uid="{8CF8A9F1-A8A6-4A81-9FBF-85FA6A8EF5EE}"/>
    <cellStyle name="20% - Accent5 2 7 37 2" xfId="31880" xr:uid="{F3BC2871-0534-47A3-89CD-B18A11D71AFE}"/>
    <cellStyle name="20% - Accent5 2 7 38" xfId="8671" xr:uid="{F9EAA302-0BBD-4F49-8E4B-BFE9201840E3}"/>
    <cellStyle name="20% - Accent5 2 7 4" xfId="11415" xr:uid="{80BC56C5-7A3E-4157-AC5D-46F9E9FD4CB2}"/>
    <cellStyle name="20% - Accent5 2 7 4 2" xfId="24628" xr:uid="{7C41C43B-DC2C-4F11-A61C-BF8BC7C6E586}"/>
    <cellStyle name="20% - Accent5 2 7 5" xfId="11184" xr:uid="{987205E0-D151-43B7-A7BB-84619B70E0E8}"/>
    <cellStyle name="20% - Accent5 2 7 5 2" xfId="24417" xr:uid="{0C151644-271D-471E-BAB9-35C633280F85}"/>
    <cellStyle name="20% - Accent5 2 7 6" xfId="11505" xr:uid="{9737AAF9-D645-4E05-A8A7-043CE5ED3BC5}"/>
    <cellStyle name="20% - Accent5 2 7 6 2" xfId="24712" xr:uid="{8895F387-7774-417F-AC94-16FAE6040E65}"/>
    <cellStyle name="20% - Accent5 2 7 7" xfId="11949" xr:uid="{9F0F9BFA-C4C1-4FEE-8BBC-CA7C1A961D68}"/>
    <cellStyle name="20% - Accent5 2 7 7 2" xfId="25092" xr:uid="{DFBAEB19-3268-416E-8C9F-F2A21476352E}"/>
    <cellStyle name="20% - Accent5 2 7 8" xfId="10716" xr:uid="{814BF2A0-1F11-426F-A42A-8E17586AF4BD}"/>
    <cellStyle name="20% - Accent5 2 7 8 2" xfId="24011" xr:uid="{D714829C-5C76-43DD-9722-252EC1B4EBF0}"/>
    <cellStyle name="20% - Accent5 2 7 9" xfId="8975" xr:uid="{50C39F26-5EFD-44F8-BE52-FAA37F2B809D}"/>
    <cellStyle name="20% - Accent5 2 7 9 2" xfId="22387" xr:uid="{C413C30F-521D-4667-85DE-B1CCF2861FC4}"/>
    <cellStyle name="20% - Accent5 2 8" xfId="1096" xr:uid="{0DE56306-53EF-4722-9EE7-A63EB20F699E}"/>
    <cellStyle name="20% - Accent5 2 8 10" xfId="9626" xr:uid="{853AD2C8-BBBB-4BB5-88B2-70243BA92DC7}"/>
    <cellStyle name="20% - Accent5 2 8 10 2" xfId="22994" xr:uid="{10ED7821-7706-447F-963D-940AA2EDDEC8}"/>
    <cellStyle name="20% - Accent5 2 8 11" xfId="9912" xr:uid="{5A86532A-DE26-4F1A-87CC-A3C6F21C971F}"/>
    <cellStyle name="20% - Accent5 2 8 11 2" xfId="23283" xr:uid="{F2857255-03E5-4264-B2C7-8E5DC8110857}"/>
    <cellStyle name="20% - Accent5 2 8 12" xfId="9670" xr:uid="{F55F5C87-5BDA-4D54-8D93-8683B4F74CB0}"/>
    <cellStyle name="20% - Accent5 2 8 12 2" xfId="23034" xr:uid="{98918D2E-AA4E-4ECA-97A8-D2898F8B297F}"/>
    <cellStyle name="20% - Accent5 2 8 13" xfId="13095" xr:uid="{DBBCF718-8011-4136-9D6A-833E2BC23668}"/>
    <cellStyle name="20% - Accent5 2 8 13 2" xfId="26006" xr:uid="{6314D035-6B1D-43A1-8BCE-E91838D3C805}"/>
    <cellStyle name="20% - Accent5 2 8 14" xfId="10594" xr:uid="{9D9BB386-BC98-4433-B6AC-20CB1D140392}"/>
    <cellStyle name="20% - Accent5 2 8 14 2" xfId="23909" xr:uid="{24BB44E2-AF0A-45CE-91BD-A20C1BA7B48F}"/>
    <cellStyle name="20% - Accent5 2 8 15" xfId="9274" xr:uid="{020512FD-8840-4CD6-9DC6-EAE250E5B94C}"/>
    <cellStyle name="20% - Accent5 2 8 15 2" xfId="22644" xr:uid="{51252037-DB5C-4E75-9434-1990711D3CA9}"/>
    <cellStyle name="20% - Accent5 2 8 16" xfId="13588" xr:uid="{078C53AF-CB83-4508-8CDF-9374980B0765}"/>
    <cellStyle name="20% - Accent5 2 8 16 2" xfId="26381" xr:uid="{9574643A-EA4A-44C4-BD9A-3CDA42D8ED64}"/>
    <cellStyle name="20% - Accent5 2 8 17" xfId="13849" xr:uid="{8C94E050-7D2A-476E-8C4D-91329BB01828}"/>
    <cellStyle name="20% - Accent5 2 8 17 2" xfId="26559" xr:uid="{61F57207-B34D-4368-9608-37D4571CD93D}"/>
    <cellStyle name="20% - Accent5 2 8 18" xfId="13334" xr:uid="{1BA09AA2-676A-4235-BBFC-DCC8E6E60021}"/>
    <cellStyle name="20% - Accent5 2 8 18 2" xfId="26182" xr:uid="{A95C4909-9596-4D56-9F02-B2C9D68C0112}"/>
    <cellStyle name="20% - Accent5 2 8 19" xfId="12072" xr:uid="{4598D55B-41BA-406C-A7E6-6A40F9E15B29}"/>
    <cellStyle name="20% - Accent5 2 8 19 2" xfId="25198" xr:uid="{E1F552E8-CD35-4C17-A6F5-5BBA57F0DD49}"/>
    <cellStyle name="20% - Accent5 2 8 2" xfId="8507" xr:uid="{A1FEB843-0367-4A0F-A315-6EAB1EB67EE5}"/>
    <cellStyle name="20% - Accent5 2 8 2 2" xfId="22099" xr:uid="{A50A4816-9F4D-4589-9F30-142FEB6D7211}"/>
    <cellStyle name="20% - Accent5 2 8 20" xfId="14122" xr:uid="{3B0F98A7-F9EC-4377-B299-F5D2AB2512C1}"/>
    <cellStyle name="20% - Accent5 2 8 20 2" xfId="26733" xr:uid="{23C33BBB-6817-4A5B-91C3-E7BF09E485A4}"/>
    <cellStyle name="20% - Accent5 2 8 21" xfId="12404" xr:uid="{4BCBDD17-37FA-4F02-820F-BA14C3FCBF1F}"/>
    <cellStyle name="20% - Accent5 2 8 21 2" xfId="25465" xr:uid="{B5E6551F-916A-493F-8B33-7F2B14CD1230}"/>
    <cellStyle name="20% - Accent5 2 8 22" xfId="11265" xr:uid="{855BC514-4757-4102-8845-BC432B8F9AF9}"/>
    <cellStyle name="20% - Accent5 2 8 22 2" xfId="24490" xr:uid="{BE25514B-4639-4B47-BB1C-3EE8BF7E59E4}"/>
    <cellStyle name="20% - Accent5 2 8 23" xfId="12875" xr:uid="{B585A948-C88E-47D9-8362-5056BEE9ED16}"/>
    <cellStyle name="20% - Accent5 2 8 23 2" xfId="25827" xr:uid="{0047DFEA-EE94-42A0-ADA3-EA8E1C5F7E11}"/>
    <cellStyle name="20% - Accent5 2 8 24" xfId="14944" xr:uid="{FBA883F9-14F3-4BCB-833E-D16FD5AF3D92}"/>
    <cellStyle name="20% - Accent5 2 8 24 2" xfId="27216" xr:uid="{6172E770-039E-4817-A0CC-1E6949A14850}"/>
    <cellStyle name="20% - Accent5 2 8 25" xfId="15676" xr:uid="{B7B9ED61-B911-44E8-8748-775359A6F1F2}"/>
    <cellStyle name="20% - Accent5 2 8 25 2" xfId="27775" xr:uid="{58530A66-63BD-4741-A81F-2DF8D45BFBB8}"/>
    <cellStyle name="20% - Accent5 2 8 26" xfId="16389" xr:uid="{79AA8D81-5A95-4B92-8E5F-03A79EE07EFB}"/>
    <cellStyle name="20% - Accent5 2 8 26 2" xfId="28483" xr:uid="{7FADAD26-5107-4554-9F24-066A47872B7C}"/>
    <cellStyle name="20% - Accent5 2 8 27" xfId="17434" xr:uid="{A7BB95D1-64A9-4006-9778-A480C0394E09}"/>
    <cellStyle name="20% - Accent5 2 8 27 2" xfId="29362" xr:uid="{5D95E80C-00DE-41E7-8028-982AC81A8A37}"/>
    <cellStyle name="20% - Accent5 2 8 28" xfId="16325" xr:uid="{2BD39FF8-6DF8-428B-8609-48FE0819070B}"/>
    <cellStyle name="20% - Accent5 2 8 28 2" xfId="28420" xr:uid="{35753734-AB0A-4A77-AC30-5DDCF31DDF2A}"/>
    <cellStyle name="20% - Accent5 2 8 29" xfId="17812" xr:uid="{140FB106-E7BD-4E15-B27E-FC079F880B40}"/>
    <cellStyle name="20% - Accent5 2 8 29 2" xfId="29673" xr:uid="{96FC8504-60BC-44E0-8AF1-3A22D7713D52}"/>
    <cellStyle name="20% - Accent5 2 8 3" xfId="10139" xr:uid="{AFE20673-3653-4A81-AD15-86136C667840}"/>
    <cellStyle name="20% - Accent5 2 8 3 2" xfId="23505" xr:uid="{63E6E3E7-03D0-4F9E-BF61-69D2A431B409}"/>
    <cellStyle name="20% - Accent5 2 8 30" xfId="18157" xr:uid="{75B576C8-F34A-4B29-AF36-88CFE3315BFD}"/>
    <cellStyle name="20% - Accent5 2 8 30 2" xfId="29951" xr:uid="{0889C912-71C0-4B9A-A59C-EDF597B409B3}"/>
    <cellStyle name="20% - Accent5 2 8 31" xfId="18478" xr:uid="{27DC5CE0-7C59-41D0-A364-CFAEBB2D8369}"/>
    <cellStyle name="20% - Accent5 2 8 31 2" xfId="30205" xr:uid="{5A00B445-C687-4121-B952-E318E72D3ADF}"/>
    <cellStyle name="20% - Accent5 2 8 32" xfId="18768" xr:uid="{7324A72F-A899-4CB0-8DA5-B0EE96DCCC4D}"/>
    <cellStyle name="20% - Accent5 2 8 32 2" xfId="30428" xr:uid="{950975DC-B43C-439A-8345-9066CD5B5CCF}"/>
    <cellStyle name="20% - Accent5 2 8 33" xfId="15995" xr:uid="{914A22B9-C39D-43D4-890C-3488BD090A0C}"/>
    <cellStyle name="20% - Accent5 2 8 33 2" xfId="28088" xr:uid="{6F6F6C4C-C2FF-44A8-8A03-D9DE85C0EA07}"/>
    <cellStyle name="20% - Accent5 2 8 34" xfId="15315" xr:uid="{6237769A-2EC9-4FB7-B5C2-86ADD2AB0594}"/>
    <cellStyle name="20% - Accent5 2 8 34 2" xfId="27458" xr:uid="{1BE89058-C667-416B-8ACD-C9E5FE51C326}"/>
    <cellStyle name="20% - Accent5 2 8 35" xfId="20013" xr:uid="{2D593E8B-D609-4E77-8EE8-8DE77C87F767}"/>
    <cellStyle name="20% - Accent5 2 8 35 2" xfId="31360" xr:uid="{F067566D-11CC-4605-9DA8-2B565CA3990F}"/>
    <cellStyle name="20% - Accent5 2 8 36" xfId="20308" xr:uid="{F92F7EF2-6FA6-448F-BF4F-621F97CD3959}"/>
    <cellStyle name="20% - Accent5 2 8 36 2" xfId="31655" xr:uid="{08690E51-3DF8-4DA5-AF9B-D494EA29BEFA}"/>
    <cellStyle name="20% - Accent5 2 8 37" xfId="20134" xr:uid="{48765260-FD67-43BF-9754-AF177F9B30AE}"/>
    <cellStyle name="20% - Accent5 2 8 37 2" xfId="31481" xr:uid="{54F26AC6-6073-4300-8C08-C873913899BA}"/>
    <cellStyle name="20% - Accent5 2 8 38" xfId="8670" xr:uid="{380E3AB4-45B6-49E3-A138-C414729012D3}"/>
    <cellStyle name="20% - Accent5 2 8 4" xfId="11319" xr:uid="{75927828-F4A3-4A04-A5A8-64A389786209}"/>
    <cellStyle name="20% - Accent5 2 8 4 2" xfId="24545" xr:uid="{095A8669-3BF4-446A-9FBB-25480F1C9D92}"/>
    <cellStyle name="20% - Accent5 2 8 5" xfId="10134" xr:uid="{65849A6B-E09E-4D62-9DD5-3E3D7D7CDF54}"/>
    <cellStyle name="20% - Accent5 2 8 5 2" xfId="23500" xr:uid="{0FDA95F7-EB2E-43CD-9A57-429A529B7E66}"/>
    <cellStyle name="20% - Accent5 2 8 6" xfId="9508" xr:uid="{139E8E86-8BA3-445F-84CC-E4293F9AB76F}"/>
    <cellStyle name="20% - Accent5 2 8 6 2" xfId="22868" xr:uid="{7847A562-91DE-48AC-B4A3-E0951C021614}"/>
    <cellStyle name="20% - Accent5 2 8 7" xfId="11996" xr:uid="{020B1442-78D7-4E6A-BE4E-B223404CA0E6}"/>
    <cellStyle name="20% - Accent5 2 8 7 2" xfId="25136" xr:uid="{5ADF97C5-8FAB-4E6F-A2F3-3E739B879336}"/>
    <cellStyle name="20% - Accent5 2 8 8" xfId="11286" xr:uid="{08D90AE3-4ECE-4898-B9E1-9280D95E7170}"/>
    <cellStyle name="20% - Accent5 2 8 8 2" xfId="24512" xr:uid="{9BC7FD21-8C7A-43CB-B7C8-8EF2A27A8A1C}"/>
    <cellStyle name="20% - Accent5 2 8 9" xfId="8974" xr:uid="{D7C74BFB-2329-4419-A7AC-C2A00D8B3D32}"/>
    <cellStyle name="20% - Accent5 2 8 9 2" xfId="22386" xr:uid="{1F0A2179-4BFC-4829-A6D3-4820A3EE95C5}"/>
    <cellStyle name="20% - Accent5 2 9" xfId="1097" xr:uid="{9A22D4AC-B1E0-466F-AF78-E8103C6D4C59}"/>
    <cellStyle name="20% - Accent5 2 9 10" xfId="10733" xr:uid="{A42B0646-3028-4AEC-BBB3-4EB52D3B3233}"/>
    <cellStyle name="20% - Accent5 2 9 10 2" xfId="24027" xr:uid="{B94CEDD9-03D1-4EF6-B071-A9BB196E72DC}"/>
    <cellStyle name="20% - Accent5 2 9 11" xfId="11366" xr:uid="{B8FEC49F-286D-46E6-9EE7-40A6455438BB}"/>
    <cellStyle name="20% - Accent5 2 9 11 2" xfId="24583" xr:uid="{7815B040-EB64-4935-B9AE-2C9D1A8E3322}"/>
    <cellStyle name="20% - Accent5 2 9 12" xfId="11539" xr:uid="{B456FECB-2777-48A7-9C07-89266B3CE604}"/>
    <cellStyle name="20% - Accent5 2 9 12 2" xfId="24743" xr:uid="{74DBE929-99DD-4BD5-BDA1-725C580C3E2A}"/>
    <cellStyle name="20% - Accent5 2 9 13" xfId="12320" xr:uid="{AD1E542F-9652-4F5C-BF33-67CCB432BA55}"/>
    <cellStyle name="20% - Accent5 2 9 13 2" xfId="25382" xr:uid="{FD10E3B0-ED40-4DA9-99EB-100D0C3A9520}"/>
    <cellStyle name="20% - Accent5 2 9 14" xfId="10329" xr:uid="{577C076D-5A37-4740-9BF4-7F9430BC06E4}"/>
    <cellStyle name="20% - Accent5 2 9 14 2" xfId="23677" xr:uid="{3032DED2-B72C-49C2-86DD-F7BC5087F2CC}"/>
    <cellStyle name="20% - Accent5 2 9 15" xfId="11714" xr:uid="{61BD1C45-165D-43FC-ACD0-5BE1018CCF11}"/>
    <cellStyle name="20% - Accent5 2 9 15 2" xfId="24890" xr:uid="{E954E7BC-249D-4B6B-B185-B9CBCE03CDA0}"/>
    <cellStyle name="20% - Accent5 2 9 16" xfId="13656" xr:uid="{CFB63A8E-10DB-403A-B8A5-CF0DB98C7153}"/>
    <cellStyle name="20% - Accent5 2 9 16 2" xfId="26430" xr:uid="{A7903C80-7815-43F4-AC59-6019F4B1E6D3}"/>
    <cellStyle name="20% - Accent5 2 9 17" xfId="13881" xr:uid="{CC5BBDE8-B3EB-4DF8-AFD7-3825A9530B18}"/>
    <cellStyle name="20% - Accent5 2 9 17 2" xfId="26575" xr:uid="{B6D519C8-87F1-4590-B2C9-AC1F0299AF63}"/>
    <cellStyle name="20% - Accent5 2 9 18" xfId="13320" xr:uid="{B0BBEC94-314F-4EF9-BD8E-EB90C308A864}"/>
    <cellStyle name="20% - Accent5 2 9 18 2" xfId="26169" xr:uid="{39558A60-E811-4BCD-8D49-CDC94B80F2F8}"/>
    <cellStyle name="20% - Accent5 2 9 19" xfId="11697" xr:uid="{C3678972-FBDA-4795-BD80-8FBE807891F6}"/>
    <cellStyle name="20% - Accent5 2 9 19 2" xfId="24874" xr:uid="{0624A5F9-5602-4ACB-9164-0D78B67DFE84}"/>
    <cellStyle name="20% - Accent5 2 9 2" xfId="8508" xr:uid="{7B3806F1-EDC4-4A87-92EC-4629C01040E6}"/>
    <cellStyle name="20% - Accent5 2 9 2 2" xfId="22100" xr:uid="{62F4F4CF-1ED2-4ABF-9158-408A70B41FF3}"/>
    <cellStyle name="20% - Accent5 2 9 20" xfId="14091" xr:uid="{D671C96C-EE2E-4C0B-96BF-C82A8F853254}"/>
    <cellStyle name="20% - Accent5 2 9 20 2" xfId="26708" xr:uid="{B39F1F48-4DA9-461E-B725-2DF73AF740A0}"/>
    <cellStyle name="20% - Accent5 2 9 21" xfId="11444" xr:uid="{557DE499-1D41-4222-A157-7417E516907B}"/>
    <cellStyle name="20% - Accent5 2 9 21 2" xfId="24653" xr:uid="{5DC074D6-A959-4FCE-BF58-59C969C84382}"/>
    <cellStyle name="20% - Accent5 2 9 22" xfId="13273" xr:uid="{E17903FC-7DE5-4F6F-BF67-FFD74598D69E}"/>
    <cellStyle name="20% - Accent5 2 9 22 2" xfId="26145" xr:uid="{353AFEB0-434C-41F9-BB03-0AD8834C53EB}"/>
    <cellStyle name="20% - Accent5 2 9 23" xfId="10828" xr:uid="{2916E9CB-92D9-4D0D-A507-8F05BD21DA5C}"/>
    <cellStyle name="20% - Accent5 2 9 23 2" xfId="24112" xr:uid="{46C2DBC8-D76F-4C23-88F7-0E57AB282759}"/>
    <cellStyle name="20% - Accent5 2 9 24" xfId="14434" xr:uid="{678DF6DE-17A7-4854-BF58-8F3E6A17ED9D}"/>
    <cellStyle name="20% - Accent5 2 9 24 2" xfId="26926" xr:uid="{025F7EF6-8359-47A8-9C22-3855563D6B8B}"/>
    <cellStyle name="20% - Accent5 2 9 25" xfId="15677" xr:uid="{249BFF3B-3D6A-4B69-BD7F-79005A2A4107}"/>
    <cellStyle name="20% - Accent5 2 9 25 2" xfId="27776" xr:uid="{E80E7F81-A954-4AA4-B5EC-7A39CC23F10D}"/>
    <cellStyle name="20% - Accent5 2 9 26" xfId="16388" xr:uid="{B36ADC80-4F5F-4E9F-96AF-A88BEA063599}"/>
    <cellStyle name="20% - Accent5 2 9 26 2" xfId="28482" xr:uid="{C6951FCD-5DDB-408E-8C12-CEF4C78BCC52}"/>
    <cellStyle name="20% - Accent5 2 9 27" xfId="17401" xr:uid="{9CA70F72-C222-4F0A-92FD-E1BE5B49A736}"/>
    <cellStyle name="20% - Accent5 2 9 27 2" xfId="29329" xr:uid="{61B787A2-384A-4BCF-B360-B613BDBBB72A}"/>
    <cellStyle name="20% - Accent5 2 9 28" xfId="17413" xr:uid="{26F319C8-87C7-42B4-90E7-F09543298189}"/>
    <cellStyle name="20% - Accent5 2 9 28 2" xfId="29341" xr:uid="{883A2229-F6AD-4BD0-BDDD-F2E05A3D495D}"/>
    <cellStyle name="20% - Accent5 2 9 29" xfId="17845" xr:uid="{9312F9B0-007A-4646-9EB2-F3845ADE9D6E}"/>
    <cellStyle name="20% - Accent5 2 9 29 2" xfId="29704" xr:uid="{13B96A65-3118-4BF0-92C9-86179B3AEA96}"/>
    <cellStyle name="20% - Accent5 2 9 3" xfId="10138" xr:uid="{866C64D3-5B0E-4CF7-A104-98E5126144F5}"/>
    <cellStyle name="20% - Accent5 2 9 3 2" xfId="23504" xr:uid="{5FEACB2B-9A0B-4574-89A4-82A1595543E0}"/>
    <cellStyle name="20% - Accent5 2 9 30" xfId="18190" xr:uid="{1F89EC5E-644B-441A-97CD-D8202D6C8C0D}"/>
    <cellStyle name="20% - Accent5 2 9 30 2" xfId="29982" xr:uid="{B721442C-CC46-4573-A5D0-EFD423D775B6}"/>
    <cellStyle name="20% - Accent5 2 9 31" xfId="18503" xr:uid="{C91DBF67-2FDD-4A91-B956-E80756ABB89E}"/>
    <cellStyle name="20% - Accent5 2 9 31 2" xfId="30229" xr:uid="{5226551E-9E90-4901-ACBC-2EAF6EAFF738}"/>
    <cellStyle name="20% - Accent5 2 9 32" xfId="18981" xr:uid="{1A3DE129-899B-43D7-83B0-F0D6D1813748}"/>
    <cellStyle name="20% - Accent5 2 9 32 2" xfId="30595" xr:uid="{440C39F1-3CA7-4398-945E-275A75C965FF}"/>
    <cellStyle name="20% - Accent5 2 9 33" xfId="15997" xr:uid="{52BF45E3-EC5B-4D9E-92C0-553D4A0CDFC2}"/>
    <cellStyle name="20% - Accent5 2 9 33 2" xfId="28090" xr:uid="{D2423DB9-CEC7-451D-B907-918549EF8495}"/>
    <cellStyle name="20% - Accent5 2 9 34" xfId="18774" xr:uid="{1072522F-6AFF-4045-B425-D23CF5F1AC84}"/>
    <cellStyle name="20% - Accent5 2 9 34 2" xfId="30433" xr:uid="{8699E868-0ACC-409A-876E-2D1F97CDB4EE}"/>
    <cellStyle name="20% - Accent5 2 9 35" xfId="20014" xr:uid="{62C8697B-4F38-4A44-BBAA-83A88BD91D57}"/>
    <cellStyle name="20% - Accent5 2 9 35 2" xfId="31361" xr:uid="{88F09446-F60E-444B-8E3A-BE58D8DF12E7}"/>
    <cellStyle name="20% - Accent5 2 9 36" xfId="20307" xr:uid="{2D853667-3A89-4CFE-A6AD-17D21641E455}"/>
    <cellStyle name="20% - Accent5 2 9 36 2" xfId="31654" xr:uid="{235D65C3-521D-4DAC-9155-2D08A26E35FF}"/>
    <cellStyle name="20% - Accent5 2 9 37" xfId="20561" xr:uid="{BC1A033D-0BDB-4528-9305-5B0A0ACE6B82}"/>
    <cellStyle name="20% - Accent5 2 9 37 2" xfId="31881" xr:uid="{1B06AC12-4A39-4808-A3B9-2DF573BED391}"/>
    <cellStyle name="20% - Accent5 2 9 38" xfId="8669" xr:uid="{B6346343-F5F9-4ECD-A2B2-AF3BCD6DBE5C}"/>
    <cellStyle name="20% - Accent5 2 9 4" xfId="9367" xr:uid="{01286700-B763-4AAC-AC0C-AD4DA1988AF3}"/>
    <cellStyle name="20% - Accent5 2 9 4 2" xfId="22729" xr:uid="{F536F366-DC96-4818-AA21-5D847E501311}"/>
    <cellStyle name="20% - Accent5 2 9 5" xfId="11185" xr:uid="{8E45E4F0-9CA1-4A53-AADA-F115A167D751}"/>
    <cellStyle name="20% - Accent5 2 9 5 2" xfId="24418" xr:uid="{0B7F2FB5-AC1D-41A7-A3B3-62CD13061E2C}"/>
    <cellStyle name="20% - Accent5 2 9 6" xfId="11973" xr:uid="{25B3122D-8978-4DE3-ACA8-25462A4FBEE8}"/>
    <cellStyle name="20% - Accent5 2 9 6 2" xfId="25115" xr:uid="{8F7DEAA1-33ED-45C4-B64F-893EC380D835}"/>
    <cellStyle name="20% - Accent5 2 9 7" xfId="8837" xr:uid="{F6069B4B-0735-4A5F-93C6-41D6AF55B544}"/>
    <cellStyle name="20% - Accent5 2 9 7 2" xfId="22261" xr:uid="{67BD8763-06E3-477A-A7CA-BB75B9F8ED6C}"/>
    <cellStyle name="20% - Accent5 2 9 8" xfId="10717" xr:uid="{5A47989B-E41F-4861-8C19-7AE520DF4599}"/>
    <cellStyle name="20% - Accent5 2 9 8 2" xfId="24012" xr:uid="{5C69860F-BC02-4092-9608-2981E2C11AEF}"/>
    <cellStyle name="20% - Accent5 2 9 9" xfId="11240" xr:uid="{B6A5AA90-72E3-42CA-959D-CBDA5C577430}"/>
    <cellStyle name="20% - Accent5 2 9 9 2" xfId="24465" xr:uid="{799D6FE2-B4E8-4AA3-94D1-5F248F1AC512}"/>
    <cellStyle name="20% - Accent5 20" xfId="12460" xr:uid="{C49EC0CE-4E73-4BBE-861E-1E8E5A2669D6}"/>
    <cellStyle name="20% - Accent5 20 2" xfId="25500" xr:uid="{CF4E1140-D2FF-4343-B91C-1F3018A712CD}"/>
    <cellStyle name="20% - Accent5 21" xfId="12656" xr:uid="{1EB6CF8F-B5AD-4F2A-80D1-23CD31396048}"/>
    <cellStyle name="20% - Accent5 21 2" xfId="25655" xr:uid="{A4FB4610-1EA2-4188-A9CD-380365C136BC}"/>
    <cellStyle name="20% - Accent5 22" xfId="12833" xr:uid="{575B78CF-3335-4128-BAB3-934B90714F60}"/>
    <cellStyle name="20% - Accent5 22 2" xfId="25794" xr:uid="{BF5D3B69-B776-4906-88B5-D14BE4194F1F}"/>
    <cellStyle name="20% - Accent5 23" xfId="12999" xr:uid="{C861FFB8-AB59-4BBB-B39E-DCED6EDF40FB}"/>
    <cellStyle name="20% - Accent5 23 2" xfId="25919" xr:uid="{8978CCB7-1D62-4623-A26C-C4A519DA8E30}"/>
    <cellStyle name="20% - Accent5 24" xfId="13169" xr:uid="{842E8EEE-7EB5-4543-9507-C4320825F79F}"/>
    <cellStyle name="20% - Accent5 24 2" xfId="26050" xr:uid="{2F9EFE8F-4957-444A-9E07-3155D4308E3A}"/>
    <cellStyle name="20% - Accent5 25" xfId="13311" xr:uid="{EBAF4AE8-92D7-45AC-9066-9C3B8C44A7C8}"/>
    <cellStyle name="20% - Accent5 25 2" xfId="26163" xr:uid="{5F759004-9088-4274-9193-861E5DDBEA06}"/>
    <cellStyle name="20% - Accent5 26" xfId="13508" xr:uid="{5CEBF222-A6B4-49DA-B00F-063793C84B2A}"/>
    <cellStyle name="20% - Accent5 26 2" xfId="26316" xr:uid="{A8CFD846-4201-4BCB-9F3F-83EFC9A8DDA2}"/>
    <cellStyle name="20% - Accent5 27" xfId="13729" xr:uid="{20C2249B-4DD0-48D8-B134-835F77580C9D}"/>
    <cellStyle name="20% - Accent5 27 2" xfId="26464" xr:uid="{BCB6DE19-2E4F-4956-95E2-83AD1A9F4548}"/>
    <cellStyle name="20% - Accent5 28" xfId="13913" xr:uid="{DA0871E7-6C30-4F22-9267-F2EE5969EB54}"/>
    <cellStyle name="20% - Accent5 28 2" xfId="26588" xr:uid="{85BFF76B-63E7-4CDA-B618-8B142582392D}"/>
    <cellStyle name="20% - Accent5 29" xfId="14078" xr:uid="{0D6B2BBF-538F-408C-BFEA-D3164FE40CCC}"/>
    <cellStyle name="20% - Accent5 29 2" xfId="26699" xr:uid="{866A57B4-1DEE-44D9-9DC7-71F85B64E0CC}"/>
    <cellStyle name="20% - Accent5 3" xfId="1098" xr:uid="{1CF21F9F-9551-402E-BD89-8A3195023F37}"/>
    <cellStyle name="20% - Accent5 3 2" xfId="5014" xr:uid="{A3868BB7-4E13-4197-9E62-AE60EF9D6130}"/>
    <cellStyle name="20% - Accent5 3 2 10" xfId="16600" xr:uid="{CA86D4AC-1907-4EDB-B38E-8318806FB560}"/>
    <cellStyle name="20% - Accent5 3 2 10 2" xfId="28676" xr:uid="{CB278EE6-76A3-45D5-8878-1B15EB401766}"/>
    <cellStyle name="20% - Accent5 3 2 11" xfId="18064" xr:uid="{5F844F5B-52A9-4F23-94EA-8A0FAD6619D6}"/>
    <cellStyle name="20% - Accent5 3 2 11 2" xfId="29878" xr:uid="{5A69D058-C6BC-4582-A545-EED32E25017C}"/>
    <cellStyle name="20% - Accent5 3 2 12" xfId="20496" xr:uid="{CEA711EF-DCAD-4C15-BEB0-52E3ACB77657}"/>
    <cellStyle name="20% - Accent5 3 2 12 2" xfId="31823" xr:uid="{512A4F4A-8140-4668-B3C2-E0971ED859A5}"/>
    <cellStyle name="20% - Accent5 3 2 13" xfId="19880" xr:uid="{1CA0B5C1-82C0-44DA-98E0-3568CC281608}"/>
    <cellStyle name="20% - Accent5 3 2 13 2" xfId="31237" xr:uid="{ACAD6BF0-B69C-447C-986B-015F270776A8}"/>
    <cellStyle name="20% - Accent5 3 2 14" xfId="21048" xr:uid="{BDBF210D-64E2-4D60-85F7-6CA91ACEC9D9}"/>
    <cellStyle name="20% - Accent5 3 2 14 2" xfId="32241" xr:uid="{87F1FF63-19EB-41C4-9E1C-FB374F10F760}"/>
    <cellStyle name="20% - Accent5 3 2 15" xfId="21421" xr:uid="{4868B25E-F798-4BC8-8AA0-CDADE4C11853}"/>
    <cellStyle name="20% - Accent5 3 2 16" xfId="7942" xr:uid="{DB703567-50C1-4D43-A772-F24EDBB53CF1}"/>
    <cellStyle name="20% - Accent5 3 2 17" xfId="33199" xr:uid="{46EC6279-6FA3-4700-9ACC-92C117C83AC7}"/>
    <cellStyle name="20% - Accent5 3 2 2" xfId="10908" xr:uid="{8799506B-899E-4A50-9F01-EBA3E9D6FBBA}"/>
    <cellStyle name="20% - Accent5 3 2 2 2" xfId="24180" xr:uid="{AA736F3C-185E-40A6-9C5B-9078BADD0DC5}"/>
    <cellStyle name="20% - Accent5 3 2 3" xfId="15159" xr:uid="{9ABC658D-F323-40D7-A171-8FDDEAA9D1F1}"/>
    <cellStyle name="20% - Accent5 3 2 3 2" xfId="27321" xr:uid="{72BDC738-63FD-4C37-9E5D-E194BE64C34A}"/>
    <cellStyle name="20% - Accent5 3 2 4" xfId="16856" xr:uid="{77377D32-12C7-4FC3-BE27-B55B3F5803A2}"/>
    <cellStyle name="20% - Accent5 3 2 4 2" xfId="28899" xr:uid="{5370BE56-22A5-44FD-B8F9-52CD3811FF2F}"/>
    <cellStyle name="20% - Accent5 3 2 5" xfId="15275" xr:uid="{E9604998-CE72-4E9B-86CE-E2515C8FB1D5}"/>
    <cellStyle name="20% - Accent5 3 2 5 2" xfId="27423" xr:uid="{D4F33353-0578-4134-A2AA-C99EA348DDDF}"/>
    <cellStyle name="20% - Accent5 3 2 6" xfId="16747" xr:uid="{F5B944B9-FBEB-4315-A768-E6736E960574}"/>
    <cellStyle name="20% - Accent5 3 2 6 2" xfId="28802" xr:uid="{9EBE8C38-CB7D-4286-8373-B1D800740455}"/>
    <cellStyle name="20% - Accent5 3 2 7" xfId="15381" xr:uid="{B471EDD0-D281-46AC-9204-AF6B3BFBD7F7}"/>
    <cellStyle name="20% - Accent5 3 2 7 2" xfId="27518" xr:uid="{30C400EA-20B2-4753-A7CF-D45FA992B609}"/>
    <cellStyle name="20% - Accent5 3 2 8" xfId="17717" xr:uid="{88A39895-F9CE-4B04-91B0-535F94F642B5}"/>
    <cellStyle name="20% - Accent5 3 2 8 2" xfId="29600" xr:uid="{45DC451B-A186-47A2-90D4-70A664607B47}"/>
    <cellStyle name="20% - Accent5 3 2 9" xfId="17400" xr:uid="{C03C7A66-3D8F-43FE-AB36-4BBABF40D56F}"/>
    <cellStyle name="20% - Accent5 3 2 9 2" xfId="29328" xr:uid="{EBC15C61-09CF-43F4-A5CD-037ECAABE7C7}"/>
    <cellStyle name="20% - Accent5 3 3" xfId="33030" xr:uid="{7BFD7A89-FC55-448D-A215-A0D3F43123AD}"/>
    <cellStyle name="20% - Accent5 30" xfId="14245" xr:uid="{A075E3B8-A880-4B15-93D0-675C795B03A4}"/>
    <cellStyle name="20% - Accent5 30 2" xfId="26811" xr:uid="{D19143B7-BD58-43E9-8A3F-41AAC3BF3C0E}"/>
    <cellStyle name="20% - Accent5 31" xfId="14427" xr:uid="{436C97DD-00D3-486B-9B1A-CF72986CE1B8}"/>
    <cellStyle name="20% - Accent5 31 2" xfId="26922" xr:uid="{5E3E8801-79FE-43F8-989D-CC26FA9FECC3}"/>
    <cellStyle name="20% - Accent5 32" xfId="14553" xr:uid="{10DBCF5F-2518-4442-AA12-766236F7EAB4}"/>
    <cellStyle name="20% - Accent5 32 2" xfId="27000" xr:uid="{2B0DCBFD-1D30-4DEF-A03E-13EC6498CBFE}"/>
    <cellStyle name="20% - Accent5 33" xfId="14693" xr:uid="{02595D15-7057-4729-BEFE-BD176FCC3764}"/>
    <cellStyle name="20% - Accent5 33 2" xfId="27087" xr:uid="{BBE6C325-905B-4506-AEFB-53D8537B8034}"/>
    <cellStyle name="20% - Accent5 34" xfId="14818" xr:uid="{B6619B32-D20E-4186-A843-ABFF6BE06017}"/>
    <cellStyle name="20% - Accent5 34 2" xfId="27159" xr:uid="{F203683F-2ED2-48EE-99BD-9D701CB264AF}"/>
    <cellStyle name="20% - Accent5 35" xfId="14937" xr:uid="{405EB536-46EB-4A44-AAD6-AB1EC381CC45}"/>
    <cellStyle name="20% - Accent5 35 2" xfId="27212" xr:uid="{D5FA0A53-9505-4B2F-9FB0-95C3022403EB}"/>
    <cellStyle name="20% - Accent5 36" xfId="15035" xr:uid="{1801FB0A-E87E-401B-8EF2-EEF5FEC03D6D}"/>
    <cellStyle name="20% - Accent5 36 2" xfId="27248" xr:uid="{7E023F21-34F8-4168-83C6-D60AA4ACAFD0}"/>
    <cellStyle name="20% - Accent5 37" xfId="17028" xr:uid="{44493443-5E5A-4FC5-8544-6C69E6A374F8}"/>
    <cellStyle name="20% - Accent5 37 2" xfId="29030" xr:uid="{D4F7A6FE-84CA-4751-8B31-3FA9C631FDAA}"/>
    <cellStyle name="20% - Accent5 38" xfId="17360" xr:uid="{E5BC34A5-FA10-40BC-BB6D-ED0AB792B037}"/>
    <cellStyle name="20% - Accent5 38 2" xfId="29294" xr:uid="{7FA29A79-094C-4E17-A280-8CE79D18D915}"/>
    <cellStyle name="20% - Accent5 39" xfId="17749" xr:uid="{2B38E7D7-D89D-4314-A660-7C1054E16853}"/>
    <cellStyle name="20% - Accent5 39 2" xfId="29616" xr:uid="{50A2CAE9-3239-497E-B70E-A0987B4DE4FD}"/>
    <cellStyle name="20% - Accent5 4" xfId="1099" xr:uid="{23C3F866-D872-4859-91B9-FE5F2C9DBF71}"/>
    <cellStyle name="20% - Accent5 4 10" xfId="10734" xr:uid="{184190AF-7EAD-4DB3-95A8-325DE8CC7695}"/>
    <cellStyle name="20% - Accent5 4 10 2" xfId="24028" xr:uid="{9C0AC0B7-EDC1-4279-AE92-837CD501A9B7}"/>
    <cellStyle name="20% - Accent5 4 11" xfId="9079" xr:uid="{35FCA1B4-4B5B-4D67-A51E-96608090352C}"/>
    <cellStyle name="20% - Accent5 4 11 2" xfId="22476" xr:uid="{EE36847D-6E43-4D31-83E1-02C686D13153}"/>
    <cellStyle name="20% - Accent5 4 12" xfId="10751" xr:uid="{30EF5C8B-B5B1-4E19-A341-33020192E1FD}"/>
    <cellStyle name="20% - Accent5 4 12 2" xfId="24045" xr:uid="{4C155311-F0B7-4B5F-9DA7-12348230D78B}"/>
    <cellStyle name="20% - Accent5 4 13" xfId="12359" xr:uid="{51B20F7F-16B8-412A-8056-8AE679E1E7C1}"/>
    <cellStyle name="20% - Accent5 4 13 2" xfId="25421" xr:uid="{9FA77BA8-8C4B-4E25-932D-F210D714C1D6}"/>
    <cellStyle name="20% - Accent5 4 14" xfId="12522" xr:uid="{135BC72F-E250-4BB7-B454-2F40F8AB1F87}"/>
    <cellStyle name="20% - Accent5 4 14 2" xfId="25554" xr:uid="{6E7FCDFF-87D9-4ABF-92AE-71E285A21FCF}"/>
    <cellStyle name="20% - Accent5 4 15" xfId="12260" xr:uid="{BC7E4D37-5E0B-4F1C-A4AF-CCFBF9EEEDA8}"/>
    <cellStyle name="20% - Accent5 4 15 2" xfId="25342" xr:uid="{B7327082-469B-4A55-A76F-046D11264BEE}"/>
    <cellStyle name="20% - Accent5 4 16" xfId="11342" xr:uid="{5F6D62B7-E546-4317-9B37-A28A6D1A45AF}"/>
    <cellStyle name="20% - Accent5 4 16 2" xfId="24567" xr:uid="{591F6D1D-DF45-4CF4-A5E6-E3EDFC2FA429}"/>
    <cellStyle name="20% - Accent5 4 17" xfId="12850" xr:uid="{F8DDC61B-5D83-4DC5-A655-F816FC8141A7}"/>
    <cellStyle name="20% - Accent5 4 17 2" xfId="25807" xr:uid="{D88037FA-259F-4714-85DA-2F881CECAD64}"/>
    <cellStyle name="20% - Accent5 4 18" xfId="9235" xr:uid="{76C84158-72EF-4053-ABE8-C2FA944D6BDB}"/>
    <cellStyle name="20% - Accent5 4 18 2" xfId="22607" xr:uid="{023003FE-A231-4251-A1B7-C413E0644D50}"/>
    <cellStyle name="20% - Accent5 4 19" xfId="11554" xr:uid="{86E50FC6-6A8E-4E3E-AA3F-D67A0BDC0460}"/>
    <cellStyle name="20% - Accent5 4 19 2" xfId="24759" xr:uid="{655EFA76-E9E2-48F0-BDA1-0AF56C41BEBA}"/>
    <cellStyle name="20% - Accent5 4 2" xfId="5020" xr:uid="{630F759D-AE94-4E4F-965C-49D61198E19A}"/>
    <cellStyle name="20% - Accent5 4 2 10" xfId="16601" xr:uid="{FD133FC4-758A-4431-9CD9-570DF2806EDA}"/>
    <cellStyle name="20% - Accent5 4 2 10 2" xfId="28677" xr:uid="{18B382B8-0136-4B52-9FD2-3F9C16FDFF3D}"/>
    <cellStyle name="20% - Accent5 4 2 11" xfId="15517" xr:uid="{16138D1E-2218-40AC-BA6C-A9981E8AC5E8}"/>
    <cellStyle name="20% - Accent5 4 2 11 2" xfId="27630" xr:uid="{D6DFC441-B8F0-4ACC-B7F1-E20F303D46E0}"/>
    <cellStyle name="20% - Accent5 4 2 12" xfId="20497" xr:uid="{2B77711F-147A-4F34-B04F-2A59C783B77A}"/>
    <cellStyle name="20% - Accent5 4 2 12 2" xfId="31824" xr:uid="{DC351757-1549-4460-B130-00F33B18720B}"/>
    <cellStyle name="20% - Accent5 4 2 13" xfId="19879" xr:uid="{2CB6844D-F196-4B8E-9184-5B6F156532DC}"/>
    <cellStyle name="20% - Accent5 4 2 13 2" xfId="31236" xr:uid="{42AD3C2C-CABB-4292-BA1F-2C12F937687C}"/>
    <cellStyle name="20% - Accent5 4 2 14" xfId="21049" xr:uid="{179E3F54-5B76-4C11-B5EE-AB221AE8457E}"/>
    <cellStyle name="20% - Accent5 4 2 14 2" xfId="32242" xr:uid="{1FCED4DA-E297-4DFA-8CDC-FEFA04244A9E}"/>
    <cellStyle name="20% - Accent5 4 2 15" xfId="21322" xr:uid="{F9B68830-EABC-46B4-A61F-3FA553B7E79B}"/>
    <cellStyle name="20% - Accent5 4 2 16" xfId="7943" xr:uid="{5775A1C4-B00B-4516-A028-8824B5E17633}"/>
    <cellStyle name="20% - Accent5 4 2 17" xfId="33241" xr:uid="{8557AEDF-C2CF-49BE-A19B-E663A9939E14}"/>
    <cellStyle name="20% - Accent5 4 2 2" xfId="9483" xr:uid="{7F104782-C98C-4A59-B944-A6F50C9DFAB1}"/>
    <cellStyle name="20% - Accent5 4 2 2 2" xfId="22843" xr:uid="{934523B4-EAC7-4E55-A294-172A4728357E}"/>
    <cellStyle name="20% - Accent5 4 2 3" xfId="15158" xr:uid="{2AF517CB-F2C8-4F13-8D6C-BC887CDE22E7}"/>
    <cellStyle name="20% - Accent5 4 2 3 2" xfId="27320" xr:uid="{4EC7C6DA-2279-4D55-857A-B1B90B6C9718}"/>
    <cellStyle name="20% - Accent5 4 2 4" xfId="16857" xr:uid="{4DBE97CD-FC28-47EB-ACAE-65D7E025B172}"/>
    <cellStyle name="20% - Accent5 4 2 4 2" xfId="28900" xr:uid="{CF232F1A-CE4C-4A2D-8FCA-EB2E02AB9EE1}"/>
    <cellStyle name="20% - Accent5 4 2 5" xfId="15274" xr:uid="{FD2DEFE6-DD54-4DD3-AC76-A69E0346BACC}"/>
    <cellStyle name="20% - Accent5 4 2 5 2" xfId="27422" xr:uid="{DD0A21BC-2115-41DE-A7AB-2563CEABE97F}"/>
    <cellStyle name="20% - Accent5 4 2 6" xfId="16748" xr:uid="{A3FF05D9-D242-454A-9C54-F76E20652B25}"/>
    <cellStyle name="20% - Accent5 4 2 6 2" xfId="28803" xr:uid="{03827707-5C35-45A5-B9BE-A0146B74631F}"/>
    <cellStyle name="20% - Accent5 4 2 7" xfId="15380" xr:uid="{CE50174B-6B46-4EC2-8953-C4D46DF459F5}"/>
    <cellStyle name="20% - Accent5 4 2 7 2" xfId="27517" xr:uid="{E96AD3BD-E1A1-4B5A-89CA-A1BADE154F9A}"/>
    <cellStyle name="20% - Accent5 4 2 8" xfId="16656" xr:uid="{073AF170-4E8D-4DE7-921F-2DFE9E7AA7BA}"/>
    <cellStyle name="20% - Accent5 4 2 8 2" xfId="28723" xr:uid="{F8BCB08F-FBEA-4744-80D8-3E90A0A14FDA}"/>
    <cellStyle name="20% - Accent5 4 2 9" xfId="17432" xr:uid="{CAC8E641-61BA-42A3-A480-63B4B044006B}"/>
    <cellStyle name="20% - Accent5 4 2 9 2" xfId="29360" xr:uid="{051BB987-8A7F-4DE6-92A8-7FBB5EB15005}"/>
    <cellStyle name="20% - Accent5 4 20" xfId="13959" xr:uid="{61AD4E0E-EB89-4280-9B99-92AAB6F6677A}"/>
    <cellStyle name="20% - Accent5 4 20 2" xfId="26628" xr:uid="{01C0D21F-00E8-4DBD-BB37-72A7CB200341}"/>
    <cellStyle name="20% - Accent5 4 21" xfId="12109" xr:uid="{A257A6D5-A0C1-44A5-9490-3F8627E3891B}"/>
    <cellStyle name="20% - Accent5 4 21 2" xfId="25216" xr:uid="{ECA73025-E784-459E-B471-A2ABC405CB9A}"/>
    <cellStyle name="20% - Accent5 4 22" xfId="10607" xr:uid="{52165E96-7C48-4CEA-97A7-1D1DDEFD2228}"/>
    <cellStyle name="20% - Accent5 4 22 2" xfId="23922" xr:uid="{599984C6-E3A9-4954-B8F1-A5E447F8EB6B}"/>
    <cellStyle name="20% - Accent5 4 23" xfId="14446" xr:uid="{5494B5E9-EDBF-4DAB-ABF2-D4CBCBE76DD2}"/>
    <cellStyle name="20% - Accent5 4 23 2" xfId="26937" xr:uid="{326A62A1-AD3E-4BA4-9A6D-3B2BACA6D7BA}"/>
    <cellStyle name="20% - Accent5 4 24" xfId="14119" xr:uid="{F2428438-9E95-482E-87D7-BCFCD626640E}"/>
    <cellStyle name="20% - Accent5 4 24 2" xfId="26731" xr:uid="{ED68C500-7B73-4884-9F01-F10CB1226657}"/>
    <cellStyle name="20% - Accent5 4 25" xfId="15678" xr:uid="{FE2D57D6-A925-4199-87E3-051311B601F8}"/>
    <cellStyle name="20% - Accent5 4 25 2" xfId="27777" xr:uid="{C56C53F2-F7FB-4976-B304-C2F5C4EDFD4E}"/>
    <cellStyle name="20% - Accent5 4 26" xfId="16386" xr:uid="{B3B56DC7-F216-402F-B28B-3EB45CBEE128}"/>
    <cellStyle name="20% - Accent5 4 26 2" xfId="28480" xr:uid="{0D576729-EB0C-4293-B325-8F3AABD825A9}"/>
    <cellStyle name="20% - Accent5 4 27" xfId="15836" xr:uid="{D6B221A6-C529-4171-A148-076894CB4B2F}"/>
    <cellStyle name="20% - Accent5 4 27 2" xfId="27931" xr:uid="{D642EFD5-74D0-49F3-9B58-D4AE55290EE3}"/>
    <cellStyle name="20% - Accent5 4 28" xfId="17888" xr:uid="{0BDF14CA-AD47-42F8-AAE1-8ADE05B8659F}"/>
    <cellStyle name="20% - Accent5 4 28 2" xfId="29737" xr:uid="{413D14CF-32A1-466D-B741-C6BC8FCA66FB}"/>
    <cellStyle name="20% - Accent5 4 29" xfId="18232" xr:uid="{5561B671-A184-4DC9-992B-C43BEB9C087C}"/>
    <cellStyle name="20% - Accent5 4 29 2" xfId="30013" xr:uid="{E46ED56D-5F5E-471A-8211-9988E43FF5AD}"/>
    <cellStyle name="20% - Accent5 4 3" xfId="8509" xr:uid="{FC4F98B0-DDB3-4F60-9A38-F4C41E4A8B97}"/>
    <cellStyle name="20% - Accent5 4 3 2" xfId="22101" xr:uid="{B910C247-6240-491E-A448-B77A1AF511E9}"/>
    <cellStyle name="20% - Accent5 4 3 3" xfId="33072" xr:uid="{CF2A1091-6EC4-4D2C-A081-BB8AB67485F9}"/>
    <cellStyle name="20% - Accent5 4 30" xfId="18540" xr:uid="{D46A36DC-964C-4233-B3CE-B030E731D110}"/>
    <cellStyle name="20% - Accent5 4 30 2" xfId="30256" xr:uid="{CAA19EA0-D483-4073-9C55-1901D5A6D355}"/>
    <cellStyle name="20% - Accent5 4 31" xfId="18833" xr:uid="{24D22F82-20CE-4784-B224-A145F9E8B10F}"/>
    <cellStyle name="20% - Accent5 4 31 2" xfId="30480" xr:uid="{CB1CEFD0-81F3-42F9-B024-4182F9DF7F49}"/>
    <cellStyle name="20% - Accent5 4 32" xfId="18841" xr:uid="{EA7B8F4F-3AFB-42CE-BC5E-F7F08240C745}"/>
    <cellStyle name="20% - Accent5 4 32 2" xfId="30485" xr:uid="{152F600E-D51A-4694-B70B-50A05BE69933}"/>
    <cellStyle name="20% - Accent5 4 33" xfId="17377" xr:uid="{1EF3B084-C440-4AB3-B1D1-A63CE8281BBB}"/>
    <cellStyle name="20% - Accent5 4 33 2" xfId="29307" xr:uid="{B7FF7CF4-2F74-4901-B848-9349D2A23675}"/>
    <cellStyle name="20% - Accent5 4 34" xfId="19595" xr:uid="{5DD15635-A006-4A82-92D7-B94D803C2C32}"/>
    <cellStyle name="20% - Accent5 4 34 2" xfId="31051" xr:uid="{7E5262F9-BCE8-4722-83F3-EFBDF343EE76}"/>
    <cellStyle name="20% - Accent5 4 35" xfId="20015" xr:uid="{D0AD81E5-C6A1-49C1-8175-2D003CFFC5E3}"/>
    <cellStyle name="20% - Accent5 4 35 2" xfId="31362" xr:uid="{AE67ED35-6098-439B-BBE1-DA8A07AA740C}"/>
    <cellStyle name="20% - Accent5 4 36" xfId="20306" xr:uid="{17351811-A2FF-4D39-B783-3DCBF91B1BF2}"/>
    <cellStyle name="20% - Accent5 4 36 2" xfId="31653" xr:uid="{43E94122-B6B2-4EBF-8D54-50ED0DB95FB9}"/>
    <cellStyle name="20% - Accent5 4 37" xfId="20562" xr:uid="{83E6E72E-3805-47DD-BB04-E383ED6F8A25}"/>
    <cellStyle name="20% - Accent5 4 37 2" xfId="31882" xr:uid="{0BE0C02F-8226-4BBB-B1ED-68F053D00FAC}"/>
    <cellStyle name="20% - Accent5 4 38" xfId="13421" xr:uid="{8369F1CF-0090-40FD-922E-C43587BFC667}"/>
    <cellStyle name="20% - Accent5 4 4" xfId="9369" xr:uid="{E83098A3-20C8-493B-8A68-79B1456B5D34}"/>
    <cellStyle name="20% - Accent5 4 4 2" xfId="22731" xr:uid="{7295776B-D692-4D27-801B-AE6B1260E481}"/>
    <cellStyle name="20% - Accent5 4 5" xfId="10132" xr:uid="{7B60F5D9-1D6A-4EF0-AD3D-940BC9F1AB58}"/>
    <cellStyle name="20% - Accent5 4 5 2" xfId="23498" xr:uid="{8B3A8918-02B2-4A04-949F-57AC74169EA2}"/>
    <cellStyle name="20% - Accent5 4 6" xfId="11139" xr:uid="{ABD1A613-B728-48B8-8673-43671B8B77FB}"/>
    <cellStyle name="20% - Accent5 4 6 2" xfId="24380" xr:uid="{862F27F1-AE9C-445A-A7B3-B663AB6F28E8}"/>
    <cellStyle name="20% - Accent5 4 7" xfId="8836" xr:uid="{351689BD-31E9-452A-83F1-1390DDEEB288}"/>
    <cellStyle name="20% - Accent5 4 7 2" xfId="22260" xr:uid="{D545095C-BAF4-4430-A53F-09C498331CCC}"/>
    <cellStyle name="20% - Accent5 4 8" xfId="10808" xr:uid="{9830FF5C-00BD-42AF-92B6-1ED85F16B59C}"/>
    <cellStyle name="20% - Accent5 4 8 2" xfId="24100" xr:uid="{2D5BF17E-BA99-4ADF-A526-3B58FDA1DC52}"/>
    <cellStyle name="20% - Accent5 4 9" xfId="8812" xr:uid="{BF470233-0C07-4C09-86F8-6F2DCEAB903E}"/>
    <cellStyle name="20% - Accent5 4 9 2" xfId="22240" xr:uid="{0C0EE192-154C-47D1-8ED5-44FFBBFE007B}"/>
    <cellStyle name="20% - Accent5 40" xfId="18098" xr:uid="{C621978D-6E98-4768-9C51-827C8C8E2F77}"/>
    <cellStyle name="20% - Accent5 40 2" xfId="29896" xr:uid="{565705F4-D57F-4935-ABA6-BB669E85404B}"/>
    <cellStyle name="20% - Accent5 41" xfId="18432" xr:uid="{952BF421-CEB8-4357-8C24-5B1714765E5E}"/>
    <cellStyle name="20% - Accent5 41 2" xfId="30163" xr:uid="{239E0925-B682-46D0-8A5B-8539CB7EE5BA}"/>
    <cellStyle name="20% - Accent5 42" xfId="18732" xr:uid="{CB42EE24-6AA9-4168-A471-36672162B258}"/>
    <cellStyle name="20% - Accent5 42 2" xfId="30397" xr:uid="{F6153401-3A68-4F60-91A8-8D7BBA0C292C}"/>
    <cellStyle name="20% - Accent5 43" xfId="19006" xr:uid="{0020345A-030A-49EC-B4D5-FC9D1B5D9728}"/>
    <cellStyle name="20% - Accent5 43 2" xfId="30605" xr:uid="{775E2945-CB3B-4298-8F7D-6279B674DC72}"/>
    <cellStyle name="20% - Accent5 44" xfId="19292" xr:uid="{5A5C5355-D1B7-47C0-AC0C-3E27FDCF23C1}"/>
    <cellStyle name="20% - Accent5 44 2" xfId="30827" xr:uid="{19D75BE6-47ED-422B-840D-F0068391DA05}"/>
    <cellStyle name="20% - Accent5 45" xfId="19529" xr:uid="{A76663D0-0133-4F96-83B8-0817ACB525E4}"/>
    <cellStyle name="20% - Accent5 45 2" xfId="30999" xr:uid="{CAF340C6-4C16-4CA1-8FD3-0B7B0593FB2A}"/>
    <cellStyle name="20% - Accent5 46" xfId="19735" xr:uid="{9FB85E3B-B99E-4D3C-86C3-C36CF4DAA5EE}"/>
    <cellStyle name="20% - Accent5 46 2" xfId="31143" xr:uid="{E6F877D7-1DA0-4503-88ED-9EF616DF5230}"/>
    <cellStyle name="20% - Accent5 47" xfId="20693" xr:uid="{8B0C1932-F29F-448A-9EBF-512C06A1326B}"/>
    <cellStyle name="20% - Accent5 47 2" xfId="31994" xr:uid="{DBEA95CA-C03F-45A5-B469-91349953E328}"/>
    <cellStyle name="20% - Accent5 48" xfId="20935" xr:uid="{B90E0A21-1324-41B8-852B-D09AFEAF6112}"/>
    <cellStyle name="20% - Accent5 48 2" xfId="32173" xr:uid="{AD9293FE-F160-4DF1-81BD-08E32FA94E03}"/>
    <cellStyle name="20% - Accent5 49" xfId="21211" xr:uid="{C97DC3C2-2616-4875-95D8-5555401C81E7}"/>
    <cellStyle name="20% - Accent5 49 2" xfId="32379" xr:uid="{9E42ED14-5184-4F47-8E9E-7248CFC74E43}"/>
    <cellStyle name="20% - Accent5 5" xfId="1100" xr:uid="{6A6CB5A9-D8F9-4FB5-8811-621BE65B186C}"/>
    <cellStyle name="20% - Accent5 5 10" xfId="9628" xr:uid="{CC9A532B-8924-4C84-9526-1B3E9C516263}"/>
    <cellStyle name="20% - Accent5 5 10 2" xfId="22996" xr:uid="{FE06613D-27E2-4592-9AAB-A4F67D89483C}"/>
    <cellStyle name="20% - Accent5 5 11" xfId="11247" xr:uid="{5FDAD586-F40B-47F9-A86B-DC080FDDB367}"/>
    <cellStyle name="20% - Accent5 5 11 2" xfId="24471" xr:uid="{D02D472C-7D10-47D0-B013-537CAB8AFDA0}"/>
    <cellStyle name="20% - Accent5 5 12" xfId="9125" xr:uid="{218E69B7-C4EE-41BA-9D18-FCD6B54776C7}"/>
    <cellStyle name="20% - Accent5 5 12 2" xfId="22510" xr:uid="{9FB7EBF7-8473-4043-B4CD-34CA6BFFDF41}"/>
    <cellStyle name="20% - Accent5 5 13" xfId="9195" xr:uid="{D16D792E-CFFE-47F5-AD6F-98F094274765}"/>
    <cellStyle name="20% - Accent5 5 13 2" xfId="22576" xr:uid="{453C3C14-0F4B-4DD2-908F-0A5F6A6B58DC}"/>
    <cellStyle name="20% - Accent5 5 14" xfId="9129" xr:uid="{CEADB024-A41A-4410-A611-9B7388657784}"/>
    <cellStyle name="20% - Accent5 5 14 2" xfId="22514" xr:uid="{15F16785-1292-42B9-8A78-BB2F92EE1CD0}"/>
    <cellStyle name="20% - Accent5 5 15" xfId="12115" xr:uid="{A069E142-96B3-4F35-A12C-B383D2D6686D}"/>
    <cellStyle name="20% - Accent5 5 15 2" xfId="25220" xr:uid="{B3F67E7C-3710-447A-9E62-CFCF76EA1579}"/>
    <cellStyle name="20% - Accent5 5 16" xfId="9049" xr:uid="{3DC6D7A0-B8A6-4D3A-B646-D1FEF34CADF8}"/>
    <cellStyle name="20% - Accent5 5 16 2" xfId="22445" xr:uid="{97B6B585-5347-47C6-A990-4BD83CF87FDB}"/>
    <cellStyle name="20% - Accent5 5 17" xfId="10490" xr:uid="{CE86AA6B-6696-4777-A9DB-35338AB93AEB}"/>
    <cellStyle name="20% - Accent5 5 17 2" xfId="23819" xr:uid="{0F1D6166-CAD7-41AB-8212-738F9564B5A4}"/>
    <cellStyle name="20% - Accent5 5 18" xfId="12527" xr:uid="{35515334-B34E-4DA7-81CD-6A317AE1903B}"/>
    <cellStyle name="20% - Accent5 5 18 2" xfId="25558" xr:uid="{879CCC59-0DAF-4F8D-A6C3-EC9FD41CF173}"/>
    <cellStyle name="20% - Accent5 5 19" xfId="11642" xr:uid="{FD4A095A-5937-4D7E-BBCD-73B7770CADF3}"/>
    <cellStyle name="20% - Accent5 5 19 2" xfId="24838" xr:uid="{871479E8-78A6-49D3-B1CC-D9484E84F5D4}"/>
    <cellStyle name="20% - Accent5 5 2" xfId="4816" xr:uid="{C636ABA9-1BB3-4C40-8E95-C53B5E2EEE4E}"/>
    <cellStyle name="20% - Accent5 5 2 10" xfId="16602" xr:uid="{B845BE68-DEC3-45BC-84D7-C4B0ECF21C92}"/>
    <cellStyle name="20% - Accent5 5 2 10 2" xfId="28678" xr:uid="{D353E778-CF80-48C3-89AD-123B0B8BAE26}"/>
    <cellStyle name="20% - Accent5 5 2 11" xfId="18065" xr:uid="{1C992C8A-DC84-425D-962F-AC3D381F6D61}"/>
    <cellStyle name="20% - Accent5 5 2 11 2" xfId="29879" xr:uid="{8D4FFD2B-16FB-4A6A-994C-0833A0B79DF2}"/>
    <cellStyle name="20% - Accent5 5 2 12" xfId="20498" xr:uid="{0123009B-4D02-4319-8191-B23CEEB207F8}"/>
    <cellStyle name="20% - Accent5 5 2 12 2" xfId="31825" xr:uid="{5F54B431-8565-4E0B-A41F-3FF54865DBE1}"/>
    <cellStyle name="20% - Accent5 5 2 13" xfId="19878" xr:uid="{AA08534F-8C3C-4971-B23C-D108C12B20D3}"/>
    <cellStyle name="20% - Accent5 5 2 13 2" xfId="31235" xr:uid="{8E4BEC94-7E9A-4EF4-9D55-B96F9B071EC9}"/>
    <cellStyle name="20% - Accent5 5 2 14" xfId="21050" xr:uid="{1644DE1A-5218-406F-9C53-0475C40EFECC}"/>
    <cellStyle name="20% - Accent5 5 2 14 2" xfId="32243" xr:uid="{0433A56E-B37D-41F9-8B9B-644F7D14AA62}"/>
    <cellStyle name="20% - Accent5 5 2 15" xfId="21323" xr:uid="{1CC17EAD-65B6-4C53-AA47-EFC8B79AF2C1}"/>
    <cellStyle name="20% - Accent5 5 2 16" xfId="7944" xr:uid="{1047C35B-92B6-4F5D-ABD2-EAA26D6CBA2B}"/>
    <cellStyle name="20% - Accent5 5 2 17" xfId="33282" xr:uid="{9504697A-5F15-46F6-ADA5-189CB37B7727}"/>
    <cellStyle name="20% - Accent5 5 2 2" xfId="9484" xr:uid="{FC946A0C-5BFE-4F78-8F31-17F7A23C700B}"/>
    <cellStyle name="20% - Accent5 5 2 2 2" xfId="22844" xr:uid="{F1C2339D-0DE7-413C-9292-E1D6538ECCEB}"/>
    <cellStyle name="20% - Accent5 5 2 3" xfId="15157" xr:uid="{8E8D6A0C-5EFF-4595-8173-FFB32C939B2B}"/>
    <cellStyle name="20% - Accent5 5 2 3 2" xfId="27319" xr:uid="{8C44E058-C58A-43A6-A891-66C9F00154B0}"/>
    <cellStyle name="20% - Accent5 5 2 4" xfId="16858" xr:uid="{3547E530-67D8-4FEF-9D37-547FD4B15937}"/>
    <cellStyle name="20% - Accent5 5 2 4 2" xfId="28901" xr:uid="{021F975A-4067-4DCA-B2B6-710F1C558DB1}"/>
    <cellStyle name="20% - Accent5 5 2 5" xfId="15273" xr:uid="{0BD0C768-BBE9-4D7C-8A25-38ECE01C4F5B}"/>
    <cellStyle name="20% - Accent5 5 2 5 2" xfId="27421" xr:uid="{3AB7925F-1FF9-40BA-9D76-72C09945FCE3}"/>
    <cellStyle name="20% - Accent5 5 2 6" xfId="16749" xr:uid="{F78E4374-2C92-44D0-9EDC-E27A9913BCF6}"/>
    <cellStyle name="20% - Accent5 5 2 6 2" xfId="28804" xr:uid="{25C510D0-B582-4F43-81E7-CD52E9C02341}"/>
    <cellStyle name="20% - Accent5 5 2 7" xfId="15379" xr:uid="{9B29506F-EAF7-4057-AC95-553AB9F5AC3B}"/>
    <cellStyle name="20% - Accent5 5 2 7 2" xfId="27516" xr:uid="{D2B84BBA-3FEA-4F2C-9923-98111B3C7D3B}"/>
    <cellStyle name="20% - Accent5 5 2 8" xfId="17718" xr:uid="{FFD5FBB9-2434-4843-A277-DEDFE3D92A58}"/>
    <cellStyle name="20% - Accent5 5 2 8 2" xfId="29601" xr:uid="{0B17B4F5-4C33-4B29-9DF7-D5136AA8B6E2}"/>
    <cellStyle name="20% - Accent5 5 2 9" xfId="17500" xr:uid="{CD7CDF1B-817F-434F-BE72-E526B2D9700E}"/>
    <cellStyle name="20% - Accent5 5 2 9 2" xfId="29417" xr:uid="{C66F9EEE-ED55-4DDB-AB68-6374D80E0372}"/>
    <cellStyle name="20% - Accent5 5 20" xfId="13985" xr:uid="{6C290388-61A8-46B8-BA9C-1703D21A06C9}"/>
    <cellStyle name="20% - Accent5 5 20 2" xfId="26653" xr:uid="{FF93D309-EF9F-44CF-A633-12B8801FD81E}"/>
    <cellStyle name="20% - Accent5 5 21" xfId="13259" xr:uid="{23F4F1AB-2007-42B4-A902-8181DDD04646}"/>
    <cellStyle name="20% - Accent5 5 21 2" xfId="26132" xr:uid="{DBD0936A-2A11-4586-90C2-EC84C1C195A7}"/>
    <cellStyle name="20% - Accent5 5 22" xfId="12767" xr:uid="{10559BB4-93B5-417A-BC97-AC2B11B64F0B}"/>
    <cellStyle name="20% - Accent5 5 22 2" xfId="25755" xr:uid="{609B92A3-7085-4733-A729-CE51611D287B}"/>
    <cellStyle name="20% - Accent5 5 23" xfId="14465" xr:uid="{72D5E334-49C4-4995-9F3C-FBD2E16908AC}"/>
    <cellStyle name="20% - Accent5 5 23 2" xfId="26956" xr:uid="{CFD957CC-0AB9-4A0C-BF71-1C2CB3FE93AF}"/>
    <cellStyle name="20% - Accent5 5 24" xfId="14089" xr:uid="{D3EEA242-9DE6-49CB-8375-48C143FF0D19}"/>
    <cellStyle name="20% - Accent5 5 24 2" xfId="26706" xr:uid="{61F282C0-F4E0-4F96-A78B-218E0A2BA386}"/>
    <cellStyle name="20% - Accent5 5 25" xfId="15679" xr:uid="{D34D219E-B4DF-48F2-B7F8-14890C2D0A3B}"/>
    <cellStyle name="20% - Accent5 5 25 2" xfId="27778" xr:uid="{4E197CF7-0400-4262-A238-610AFAC7A6A4}"/>
    <cellStyle name="20% - Accent5 5 26" xfId="16385" xr:uid="{009C53AB-666A-411A-A139-8CEFECE9B52C}"/>
    <cellStyle name="20% - Accent5 5 26 2" xfId="28479" xr:uid="{AFD846C0-0D23-4304-A672-3B685602E688}"/>
    <cellStyle name="20% - Accent5 5 27" xfId="15837" xr:uid="{1A00D8D6-D4EE-48F8-A381-63BA0BD30162}"/>
    <cellStyle name="20% - Accent5 5 27 2" xfId="27932" xr:uid="{7F012AED-195B-44C9-AED9-7166D43A2662}"/>
    <cellStyle name="20% - Accent5 5 28" xfId="17865" xr:uid="{9A159956-8854-42D2-9966-8E973C532183}"/>
    <cellStyle name="20% - Accent5 5 28 2" xfId="29719" xr:uid="{C895703E-DCB0-457C-8D9A-1AF5A5710229}"/>
    <cellStyle name="20% - Accent5 5 29" xfId="18210" xr:uid="{22A738F3-D605-433D-997B-DE3EDBCBEA13}"/>
    <cellStyle name="20% - Accent5 5 29 2" xfId="29997" xr:uid="{F100CBE7-A04D-4172-9FEC-B6B8CE806ACD}"/>
    <cellStyle name="20% - Accent5 5 3" xfId="8510" xr:uid="{75015D47-39CE-4831-9C20-904E71EF3354}"/>
    <cellStyle name="20% - Accent5 5 3 2" xfId="22102" xr:uid="{2542E453-9882-4427-9C23-CDB66881C57C}"/>
    <cellStyle name="20% - Accent5 5 30" xfId="18518" xr:uid="{C347A639-4772-45D2-917F-A4B728E77B26}"/>
    <cellStyle name="20% - Accent5 5 30 2" xfId="30239" xr:uid="{0722119E-4937-4DDF-A4C9-014A3CA36016}"/>
    <cellStyle name="20% - Accent5 5 31" xfId="18814" xr:uid="{B1E02FAC-95E7-423B-A181-17A0664C7D87}"/>
    <cellStyle name="20% - Accent5 5 31 2" xfId="30466" xr:uid="{D3979A38-B7EF-473A-BE53-D9AAE42C80BA}"/>
    <cellStyle name="20% - Accent5 5 32" xfId="18867" xr:uid="{7B1AE9EC-B16D-40BF-92C7-2A6C74F48E6C}"/>
    <cellStyle name="20% - Accent5 5 32 2" xfId="30496" xr:uid="{4E05FF6C-1CC5-4B77-9804-A0DE09D605A4}"/>
    <cellStyle name="20% - Accent5 5 33" xfId="19394" xr:uid="{CDF69085-28FF-424E-AE82-A4203958C580}"/>
    <cellStyle name="20% - Accent5 5 33 2" xfId="30897" xr:uid="{54313A52-9301-48A1-B36F-C6EC13290096}"/>
    <cellStyle name="20% - Accent5 5 34" xfId="19578" xr:uid="{241D6ADF-CC68-4BE2-801E-057D08071D8B}"/>
    <cellStyle name="20% - Accent5 5 34 2" xfId="31039" xr:uid="{A9B79625-003B-4936-B195-FAF2B7013360}"/>
    <cellStyle name="20% - Accent5 5 35" xfId="20016" xr:uid="{F9C2ABEB-B6C4-4ED7-BCE6-45F406C4505B}"/>
    <cellStyle name="20% - Accent5 5 35 2" xfId="31363" xr:uid="{1B27C402-6321-4C76-ADAF-40B663144D89}"/>
    <cellStyle name="20% - Accent5 5 36" xfId="20305" xr:uid="{2320D7B6-6485-44A2-BD14-77A57DEF8C2B}"/>
    <cellStyle name="20% - Accent5 5 36 2" xfId="31652" xr:uid="{89282EDB-0CFF-4A87-99C9-4FD7F838DE3A}"/>
    <cellStyle name="20% - Accent5 5 37" xfId="21002" xr:uid="{8A97AA12-F195-43DC-A674-FC605881C2D7}"/>
    <cellStyle name="20% - Accent5 5 37 2" xfId="32226" xr:uid="{8DCDCBBF-18B8-45A9-86DE-BAFF399C7E04}"/>
    <cellStyle name="20% - Accent5 5 38" xfId="13406" xr:uid="{1B9D548D-B4E0-481A-97EF-7A04C4E5F265}"/>
    <cellStyle name="20% - Accent5 5 4" xfId="9370" xr:uid="{5119B988-9BF0-4411-9C9E-34162EF712F5}"/>
    <cellStyle name="20% - Accent5 5 4 2" xfId="22732" xr:uid="{E5C66073-760F-4644-A66C-E56A460C2173}"/>
    <cellStyle name="20% - Accent5 5 5" xfId="10131" xr:uid="{3FEEA370-1F3B-4E1C-8A1C-521A87877048}"/>
    <cellStyle name="20% - Accent5 5 5 2" xfId="23497" xr:uid="{FBF2817F-7D08-40B1-924D-31CD867CADC0}"/>
    <cellStyle name="20% - Accent5 5 6" xfId="11506" xr:uid="{C5B70EBF-AF3C-4BA3-981F-863F02550323}"/>
    <cellStyle name="20% - Accent5 5 6 2" xfId="24713" xr:uid="{64880ADA-E6D8-402C-9C43-B857A941A040}"/>
    <cellStyle name="20% - Accent5 5 7" xfId="8835" xr:uid="{7F04AE0C-C68C-4D2E-AA77-DC2FBAB1329B}"/>
    <cellStyle name="20% - Accent5 5 7 2" xfId="22259" xr:uid="{243F0D7D-91C9-4B75-AE51-DD0C3AF60BCA}"/>
    <cellStyle name="20% - Accent5 5 8" xfId="9587" xr:uid="{E676B632-E856-49F9-947B-548ADEEDF28F}"/>
    <cellStyle name="20% - Accent5 5 8 2" xfId="22954" xr:uid="{DE65C544-309F-47ED-8D8B-969F16F8B3E4}"/>
    <cellStyle name="20% - Accent5 5 9" xfId="8972" xr:uid="{CAA2CC37-B852-408F-A630-C76157E02967}"/>
    <cellStyle name="20% - Accent5 5 9 2" xfId="22384" xr:uid="{8A462EE2-A422-4A01-B618-33CB98820EE8}"/>
    <cellStyle name="20% - Accent5 50" xfId="21612" xr:uid="{8B1DB21F-7673-463D-A212-17EFC5AD42FF}"/>
    <cellStyle name="20% - Accent5 51" xfId="22020" xr:uid="{6D2D03F7-1467-4738-9A42-DA96F08E1772}"/>
    <cellStyle name="20% - Accent5 52" xfId="32522" xr:uid="{1D8F2347-4388-4E61-BFC4-665EDEAB9DDA}"/>
    <cellStyle name="20% - Accent5 6" xfId="1101" xr:uid="{6E6E8210-B93F-477F-BB1D-8DC8A99871B3}"/>
    <cellStyle name="20% - Accent5 6 2" xfId="2930" xr:uid="{95998691-CFDF-4FCC-AF29-E5F438A28F6D}"/>
    <cellStyle name="20% - Accent5 6 2 10" xfId="16603" xr:uid="{66D073D8-1222-4BE2-AF33-DDCBEC7B3AF4}"/>
    <cellStyle name="20% - Accent5 6 2 10 2" xfId="28679" xr:uid="{BDF086F5-1313-4377-82E1-4B5B2D37228F}"/>
    <cellStyle name="20% - Accent5 6 2 11" xfId="15516" xr:uid="{420404D5-329A-4E06-AFE9-FC82744C7907}"/>
    <cellStyle name="20% - Accent5 6 2 11 2" xfId="27629" xr:uid="{37CC85C9-5FBC-4FC8-B5FF-483D2F40F097}"/>
    <cellStyle name="20% - Accent5 6 2 12" xfId="20499" xr:uid="{1DB51E05-1AD6-4366-9E82-1BA9C41A6FF0}"/>
    <cellStyle name="20% - Accent5 6 2 12 2" xfId="31826" xr:uid="{2C729728-BC53-41AA-A43B-98DB5D3CDAA3}"/>
    <cellStyle name="20% - Accent5 6 2 13" xfId="19877" xr:uid="{8693B598-CE7F-4550-881F-4231A299FA44}"/>
    <cellStyle name="20% - Accent5 6 2 13 2" xfId="31234" xr:uid="{E8F7C073-3F4E-484B-8F63-4AE691A4437D}"/>
    <cellStyle name="20% - Accent5 6 2 14" xfId="21051" xr:uid="{7D53DC8A-D0B6-4248-B162-63E3B37F230E}"/>
    <cellStyle name="20% - Accent5 6 2 14 2" xfId="32244" xr:uid="{E5F3C71B-2FE1-4AE2-9EC1-7641AD18C6C2}"/>
    <cellStyle name="20% - Accent5 6 2 15" xfId="21422" xr:uid="{E13D4AA2-1636-45B5-8EAD-B9632CF822BD}"/>
    <cellStyle name="20% - Accent5 6 2 16" xfId="7945" xr:uid="{AC000A08-4F7E-41C4-83C4-1EEC377434BC}"/>
    <cellStyle name="20% - Accent5 6 2 17" xfId="7473" xr:uid="{268E201E-8868-4250-A894-E2F2E17EB54D}"/>
    <cellStyle name="20% - Accent5 6 2 18" xfId="4847" xr:uid="{C581DB29-CC36-49FB-BF9A-64960348CA7C}"/>
    <cellStyle name="20% - Accent5 6 2 19" xfId="33323" xr:uid="{91845A64-03B1-441D-AC6F-6182FF291CFC}"/>
    <cellStyle name="20% - Accent5 6 2 2" xfId="10911" xr:uid="{3B1DA1A0-FABA-4556-BEA1-5CE36944A9C0}"/>
    <cellStyle name="20% - Accent5 6 2 2 2" xfId="24183" xr:uid="{DD78410A-0448-478A-827F-1769DCD0E8E7}"/>
    <cellStyle name="20% - Accent5 6 2 3" xfId="15156" xr:uid="{364C9EA7-E607-42B9-92E2-BE9D8107D80B}"/>
    <cellStyle name="20% - Accent5 6 2 3 2" xfId="27318" xr:uid="{C34E0B25-0EB8-4D5B-9138-82B4B877E50A}"/>
    <cellStyle name="20% - Accent5 6 2 4" xfId="16859" xr:uid="{DDD52967-ACD9-481A-9EB9-6876A1F1E656}"/>
    <cellStyle name="20% - Accent5 6 2 4 2" xfId="28902" xr:uid="{ADE4AD66-B4E8-4B43-98B2-2156494E3489}"/>
    <cellStyle name="20% - Accent5 6 2 5" xfId="15272" xr:uid="{4D97BE1E-E735-41FF-A7ED-238B99D0A27A}"/>
    <cellStyle name="20% - Accent5 6 2 5 2" xfId="27420" xr:uid="{85E5BDA1-C119-41E2-B716-9222851DB87A}"/>
    <cellStyle name="20% - Accent5 6 2 6" xfId="16750" xr:uid="{1511B074-64D9-4F43-A5C0-8E6BBB27854D}"/>
    <cellStyle name="20% - Accent5 6 2 6 2" xfId="28805" xr:uid="{45485EC6-664F-469F-B8BA-87E13CE23975}"/>
    <cellStyle name="20% - Accent5 6 2 7" xfId="15378" xr:uid="{ED854127-9ABB-4B3D-85D1-AD6945CDFD9D}"/>
    <cellStyle name="20% - Accent5 6 2 7 2" xfId="27515" xr:uid="{A313106C-95E6-430B-9470-8F20C8B318A9}"/>
    <cellStyle name="20% - Accent5 6 2 8" xfId="16657" xr:uid="{FC7416D2-4502-4456-9FD6-2C5CDC23EC1D}"/>
    <cellStyle name="20% - Accent5 6 2 8 2" xfId="28724" xr:uid="{4C716226-E309-49BD-B8D0-192372ED9867}"/>
    <cellStyle name="20% - Accent5 6 2 9" xfId="17534" xr:uid="{B181B9C6-604B-4EB0-BD87-7F078DE481BD}"/>
    <cellStyle name="20% - Accent5 6 2 9 2" xfId="29436" xr:uid="{6DE72F95-7995-442A-A63B-A4DD4A4E5192}"/>
    <cellStyle name="20% - Accent5 6 3" xfId="3101" xr:uid="{4F60DDAB-AC55-4C4A-A40F-89659A0EF798}"/>
    <cellStyle name="20% - Accent5 6 3 2" xfId="7734" xr:uid="{E03B8326-756A-4216-9EED-3FB2A83A8F78}"/>
    <cellStyle name="20% - Accent5 6 4" xfId="7008" xr:uid="{56705181-D221-4412-86E6-A3441C5D8A4B}"/>
    <cellStyle name="20% - Accent5 6 5" xfId="3568" xr:uid="{9927BAF8-BDC0-431C-9666-F7057D7BE53D}"/>
    <cellStyle name="20% - Accent5 7" xfId="1102" xr:uid="{FE1C2CBA-066E-489E-8774-7C097529EAA6}"/>
    <cellStyle name="20% - Accent5 7 2" xfId="2931" xr:uid="{E3B13229-8B21-48DF-8F3A-0519F6F1F158}"/>
    <cellStyle name="20% - Accent5 7 2 10" xfId="16604" xr:uid="{4F60444B-D63A-42C8-B624-A4D213EDD569}"/>
    <cellStyle name="20% - Accent5 7 2 10 2" xfId="28680" xr:uid="{421D919D-EA8E-4C93-BEC3-6CB513799C94}"/>
    <cellStyle name="20% - Accent5 7 2 11" xfId="18066" xr:uid="{233714BD-EF70-4C36-8F4E-CFAD7735C5D9}"/>
    <cellStyle name="20% - Accent5 7 2 11 2" xfId="29880" xr:uid="{BE97E91D-7B0E-4239-AF43-48091A097588}"/>
    <cellStyle name="20% - Accent5 7 2 12" xfId="20500" xr:uid="{C58BEC73-962B-4626-87A6-7A1C57D8A53C}"/>
    <cellStyle name="20% - Accent5 7 2 12 2" xfId="31827" xr:uid="{256985CC-A15A-4482-B9D6-8F22697CD9B9}"/>
    <cellStyle name="20% - Accent5 7 2 13" xfId="19876" xr:uid="{304C1D66-AD72-40CE-83D8-2A24466C618E}"/>
    <cellStyle name="20% - Accent5 7 2 13 2" xfId="31233" xr:uid="{61561DA4-368D-4714-AAF6-4B4571C31CCE}"/>
    <cellStyle name="20% - Accent5 7 2 14" xfId="21052" xr:uid="{0E4C2D70-B34B-4CCC-9AD6-B65B8A3F6EB4}"/>
    <cellStyle name="20% - Accent5 7 2 14 2" xfId="32245" xr:uid="{A9EEC687-6124-49BE-AB7C-AADD035576D1}"/>
    <cellStyle name="20% - Accent5 7 2 15" xfId="21423" xr:uid="{0BFFE7EB-0FDD-4463-915D-87B6EC730DA7}"/>
    <cellStyle name="20% - Accent5 7 2 16" xfId="7946" xr:uid="{C36118FE-248A-40FA-BAA0-66D87F146052}"/>
    <cellStyle name="20% - Accent5 7 2 17" xfId="7474" xr:uid="{D92AE4C1-071C-4CAD-BDB4-E20BD3A4A5E3}"/>
    <cellStyle name="20% - Accent5 7 2 18" xfId="5007" xr:uid="{9146663C-D0D9-4F60-AFA0-0FF39455F42B}"/>
    <cellStyle name="20% - Accent5 7 2 19" xfId="33365" xr:uid="{6DD23714-4617-46F0-BC64-B5D56224C290}"/>
    <cellStyle name="20% - Accent5 7 2 2" xfId="10912" xr:uid="{FDD0D539-C246-4BD5-A509-918ABA5FA3E5}"/>
    <cellStyle name="20% - Accent5 7 2 2 2" xfId="24184" xr:uid="{900AC00B-6080-493A-BFD2-FCDE0180D67F}"/>
    <cellStyle name="20% - Accent5 7 2 3" xfId="15155" xr:uid="{1260F040-CC91-4374-8A4A-8830E8821EEB}"/>
    <cellStyle name="20% - Accent5 7 2 3 2" xfId="27317" xr:uid="{D34BE15F-7CFB-4166-B4BC-2118ACF3CFCC}"/>
    <cellStyle name="20% - Accent5 7 2 4" xfId="16860" xr:uid="{6C8F91F3-F645-4BD1-AF5F-A0EEC79DB46D}"/>
    <cellStyle name="20% - Accent5 7 2 4 2" xfId="28903" xr:uid="{5BF8EA88-B612-4C34-8E16-DB2CCD15D344}"/>
    <cellStyle name="20% - Accent5 7 2 5" xfId="15271" xr:uid="{A3791F00-8875-4015-B222-7948AD291FBB}"/>
    <cellStyle name="20% - Accent5 7 2 5 2" xfId="27419" xr:uid="{F9719647-5F22-40EB-B9C3-BB2469850545}"/>
    <cellStyle name="20% - Accent5 7 2 6" xfId="16751" xr:uid="{A9A84068-21AC-45EB-8C26-4DFABA8B1428}"/>
    <cellStyle name="20% - Accent5 7 2 6 2" xfId="28806" xr:uid="{308EB17A-81D7-422A-B3DC-069896F92690}"/>
    <cellStyle name="20% - Accent5 7 2 7" xfId="15377" xr:uid="{4BD62516-645C-4257-A2AE-0A42BB683308}"/>
    <cellStyle name="20% - Accent5 7 2 7 2" xfId="27514" xr:uid="{F8C70638-6EFE-4D55-81F5-0CF14291FAD6}"/>
    <cellStyle name="20% - Accent5 7 2 8" xfId="16658" xr:uid="{B86FBA63-13F7-4BB2-B49C-C09078A953AA}"/>
    <cellStyle name="20% - Accent5 7 2 8 2" xfId="28725" xr:uid="{1AA34BDF-C8D4-4FA6-AF61-353B40527A45}"/>
    <cellStyle name="20% - Accent5 7 2 9" xfId="15440" xr:uid="{10812575-1182-41C6-8C66-372A333A7D4C}"/>
    <cellStyle name="20% - Accent5 7 2 9 2" xfId="27566" xr:uid="{6AA43A5C-5DD7-4372-A708-8674E2C8A4A9}"/>
    <cellStyle name="20% - Accent5 7 3" xfId="3102" xr:uid="{70C60CE4-2791-421F-A7AE-580A961F4D80}"/>
    <cellStyle name="20% - Accent5 7 3 2" xfId="7735" xr:uid="{4F95B70C-92AD-4501-BCEA-6A8FD0449CAB}"/>
    <cellStyle name="20% - Accent5 7 4" xfId="6985" xr:uid="{A33134F9-0A88-40B2-B1E7-FCDF6C11185C}"/>
    <cellStyle name="20% - Accent5 7 5" xfId="3569" xr:uid="{060D5F75-865E-4481-94FC-1703C16E0D52}"/>
    <cellStyle name="20% - Accent5 8" xfId="1103" xr:uid="{4946E09A-22FB-421D-B0E9-C4CE0D29B06A}"/>
    <cellStyle name="20% - Accent5 8 2" xfId="2932" xr:uid="{8AD2AAB9-F490-4D6D-9D3D-97C8773651B4}"/>
    <cellStyle name="20% - Accent5 8 2 10" xfId="16605" xr:uid="{DC22F1BD-3A57-4FA9-954B-A550957AF9DC}"/>
    <cellStyle name="20% - Accent5 8 2 10 2" xfId="28681" xr:uid="{C9FFC046-F855-4B52-99C4-70D3A9A9555B}"/>
    <cellStyle name="20% - Accent5 8 2 11" xfId="15515" xr:uid="{BCD05C6F-25E6-4C99-B418-235C2E1AEAF2}"/>
    <cellStyle name="20% - Accent5 8 2 11 2" xfId="27628" xr:uid="{5ED69616-306B-4D32-AF92-AB1B5B7D947A}"/>
    <cellStyle name="20% - Accent5 8 2 12" xfId="20501" xr:uid="{4256EF53-A219-4551-AD09-D00C033A14C5}"/>
    <cellStyle name="20% - Accent5 8 2 12 2" xfId="31828" xr:uid="{532EEDCD-AB2B-41D9-BBB5-55B87F883E1B}"/>
    <cellStyle name="20% - Accent5 8 2 13" xfId="19875" xr:uid="{67B65E60-9F46-413E-9A5D-8B81BA0B17E0}"/>
    <cellStyle name="20% - Accent5 8 2 13 2" xfId="31232" xr:uid="{5AD0325A-9D69-4A54-B72D-56C602440572}"/>
    <cellStyle name="20% - Accent5 8 2 14" xfId="21053" xr:uid="{92E7F68A-D99F-415C-9DB1-383844CA8DCD}"/>
    <cellStyle name="20% - Accent5 8 2 14 2" xfId="32246" xr:uid="{DC2BB75B-C6C7-47AE-8D7B-20F12B8495C1}"/>
    <cellStyle name="20% - Accent5 8 2 15" xfId="21424" xr:uid="{53723538-8CC6-4369-B653-73CE4546FDD2}"/>
    <cellStyle name="20% - Accent5 8 2 16" xfId="7947" xr:uid="{916218C6-6601-4549-BA33-A09692591FF1}"/>
    <cellStyle name="20% - Accent5 8 2 17" xfId="7475" xr:uid="{41EEBDD9-8D0E-4B30-8A5E-91C49DC0EE9D}"/>
    <cellStyle name="20% - Accent5 8 2 2" xfId="10913" xr:uid="{96D679D3-3B2A-4EEF-B9EE-E829228A7EF8}"/>
    <cellStyle name="20% - Accent5 8 2 2 2" xfId="24185" xr:uid="{FE382C84-32B0-4144-897D-27E573BA96F5}"/>
    <cellStyle name="20% - Accent5 8 2 3" xfId="15154" xr:uid="{2B0934C2-C744-4DB1-ADAE-E26597434ECA}"/>
    <cellStyle name="20% - Accent5 8 2 3 2" xfId="27316" xr:uid="{7F225435-21FE-43A7-9FF3-CBFA22D4A719}"/>
    <cellStyle name="20% - Accent5 8 2 4" xfId="16861" xr:uid="{41DAB88B-5B0D-4E3F-9FAF-3F9D92A8D10B}"/>
    <cellStyle name="20% - Accent5 8 2 4 2" xfId="28904" xr:uid="{AF9D3105-02CE-4B84-B289-9458050D2D20}"/>
    <cellStyle name="20% - Accent5 8 2 5" xfId="15270" xr:uid="{2E308B81-D779-4581-903C-EB7CAFA939E1}"/>
    <cellStyle name="20% - Accent5 8 2 5 2" xfId="27418" xr:uid="{ECBD26CE-01FF-4EA0-BBE4-7FCCA5675D9F}"/>
    <cellStyle name="20% - Accent5 8 2 6" xfId="16752" xr:uid="{0246EFF1-A1DD-4E8C-B8A8-0BEB6082636F}"/>
    <cellStyle name="20% - Accent5 8 2 6 2" xfId="28807" xr:uid="{DB379648-0E16-4B4A-A9FF-09535E0584C2}"/>
    <cellStyle name="20% - Accent5 8 2 7" xfId="15376" xr:uid="{1E5701C2-A65F-4F0D-AF98-5C3B75514573}"/>
    <cellStyle name="20% - Accent5 8 2 7 2" xfId="27513" xr:uid="{60BBB49B-CF81-45C7-AA73-4FE0F1D4388F}"/>
    <cellStyle name="20% - Accent5 8 2 8" xfId="16659" xr:uid="{71AABC64-B59B-4285-875A-A2DB0527B4E5}"/>
    <cellStyle name="20% - Accent5 8 2 8 2" xfId="28726" xr:uid="{09494147-A563-4CDA-948B-AEA19B84C4A8}"/>
    <cellStyle name="20% - Accent5 8 2 9" xfId="15439" xr:uid="{40060E34-9E91-4759-AB0C-D569C3F580EE}"/>
    <cellStyle name="20% - Accent5 8 2 9 2" xfId="27565" xr:uid="{ECF4B16E-48C2-49BA-8877-E68ED9D39A5D}"/>
    <cellStyle name="20% - Accent5 8 3" xfId="3103" xr:uid="{8AA89DC0-4A29-4680-B8E7-504AA4E6645B}"/>
    <cellStyle name="20% - Accent5 8 3 2" xfId="7736" xr:uid="{4B96DE95-2056-4666-A68F-A6A432B0AE2C}"/>
    <cellStyle name="20% - Accent5 8 4" xfId="6936" xr:uid="{EA02ACF8-6E29-4BC8-AEC3-EFA93EA57577}"/>
    <cellStyle name="20% - Accent5 8 5" xfId="3570" xr:uid="{A55EDB46-FC36-4959-A8D6-9BE81038ACAB}"/>
    <cellStyle name="20% - Accent5 8 6" xfId="33406" xr:uid="{BD956030-94C1-4F9C-90D2-2F4B714D0B79}"/>
    <cellStyle name="20% - Accent5 9" xfId="1104" xr:uid="{1B500FD2-1463-43BD-A27C-13E0BDC2272D}"/>
    <cellStyle name="20% - Accent5 9 2" xfId="2933" xr:uid="{0E6218F1-8E32-4EBB-A93F-8F45C4A63060}"/>
    <cellStyle name="20% - Accent5 9 2 2" xfId="7476" xr:uid="{C822D082-E5C9-4F6E-B4B4-6FA265C10CAD}"/>
    <cellStyle name="20% - Accent5 9 3" xfId="3104" xr:uid="{6706B810-A935-4119-AB68-782425EDEC3E}"/>
    <cellStyle name="20% - Accent5 9 3 2" xfId="7737" xr:uid="{F6E938F9-E014-494B-8DF1-4BCC0487A406}"/>
    <cellStyle name="20% - Accent5 9 4" xfId="6941" xr:uid="{900CBDF4-2346-41EE-A7D3-3D80DC8ECE12}"/>
    <cellStyle name="20% - Accent5 9 5" xfId="3571" xr:uid="{A97F5544-171B-4FD6-A70E-F359779AE033}"/>
    <cellStyle name="20% - Accent5 9 6" xfId="33447" xr:uid="{B0CC656B-1D55-4EFF-836F-9099698C09C8}"/>
    <cellStyle name="20% - Accent6 10" xfId="1105" xr:uid="{431128F4-6288-40F4-9449-410E1AC3B863}"/>
    <cellStyle name="20% - Accent6 10 2" xfId="2934" xr:uid="{242D3DAC-7854-4666-BF24-47AFA9BA0423}"/>
    <cellStyle name="20% - Accent6 10 2 2" xfId="7477" xr:uid="{81135DB4-911F-4C01-9145-895FB19C12B8}"/>
    <cellStyle name="20% - Accent6 10 3" xfId="3105" xr:uid="{A8297F97-DC7A-4161-9988-9F8552D3C17F}"/>
    <cellStyle name="20% - Accent6 10 3 2" xfId="7738" xr:uid="{DAAE4D4A-D599-4817-9DD2-FDEB366A65A9}"/>
    <cellStyle name="20% - Accent6 10 4" xfId="6943" xr:uid="{0C8856AD-E4B4-4070-8E2E-01A6A1226122}"/>
    <cellStyle name="20% - Accent6 10 5" xfId="3572" xr:uid="{1C044B31-59E2-482F-8238-A3D1B901510B}"/>
    <cellStyle name="20% - Accent6 11" xfId="1106" xr:uid="{57B88A4C-737F-442A-B513-B78D2E3CCE87}"/>
    <cellStyle name="20% - Accent6 11 2" xfId="2935" xr:uid="{7D6E8AE5-8E4E-4875-825C-E4A18A81A1E1}"/>
    <cellStyle name="20% - Accent6 11 2 2" xfId="7478" xr:uid="{E41A9F67-84D1-421B-BEB2-0C2E56589235}"/>
    <cellStyle name="20% - Accent6 11 3" xfId="3106" xr:uid="{755CDB1A-E5B4-4156-BA0E-2BCB9B695867}"/>
    <cellStyle name="20% - Accent6 11 3 2" xfId="7739" xr:uid="{5A5DB2E4-139E-43D2-A456-6A46E603A490}"/>
    <cellStyle name="20% - Accent6 11 4" xfId="7236" xr:uid="{D1F9048A-A30F-4EEE-A9A0-532697526F8C}"/>
    <cellStyle name="20% - Accent6 11 5" xfId="3573" xr:uid="{C51664E1-3B8F-418E-B569-322E4FAE6629}"/>
    <cellStyle name="20% - Accent6 12" xfId="1107" xr:uid="{08430FA0-45A5-4E81-AF25-D39F71031282}"/>
    <cellStyle name="20% - Accent6 12 2" xfId="2936" xr:uid="{F255301C-8E2D-46DF-A3BA-3AF9D9B47FE1}"/>
    <cellStyle name="20% - Accent6 12 2 2" xfId="7479" xr:uid="{E48CA982-5518-4B83-8057-8A7C85C52844}"/>
    <cellStyle name="20% - Accent6 12 3" xfId="3107" xr:uid="{1D46D5FE-8454-4C2A-81B4-9A2D977A81EF}"/>
    <cellStyle name="20% - Accent6 12 3 2" xfId="7740" xr:uid="{E5734103-AE1B-4D35-9749-7A38B965626C}"/>
    <cellStyle name="20% - Accent6 12 4" xfId="7070" xr:uid="{89B42B37-D36A-46DB-BE36-9DFB90F772C2}"/>
    <cellStyle name="20% - Accent6 12 5" xfId="3574" xr:uid="{07EE7314-2FA3-4176-BB06-F12DB4A1D2A7}"/>
    <cellStyle name="20% - Accent6 13" xfId="1108" xr:uid="{DF44F360-0685-486F-A043-CBB3FC1D3FD4}"/>
    <cellStyle name="20% - Accent6 13 2" xfId="2937" xr:uid="{4001836C-504C-46E1-B7E3-CC8CCB4EA0AA}"/>
    <cellStyle name="20% - Accent6 13 2 2" xfId="7480" xr:uid="{991D6090-9A5B-4A91-9C8B-CB72BDEDF214}"/>
    <cellStyle name="20% - Accent6 13 3" xfId="3108" xr:uid="{EA3B7489-1A58-4639-BFBA-1BF0A97ED87D}"/>
    <cellStyle name="20% - Accent6 13 3 2" xfId="7741" xr:uid="{B3136F10-E29E-4DE6-8E6E-9CBE6BD16099}"/>
    <cellStyle name="20% - Accent6 13 4" xfId="6922" xr:uid="{4AEEC44A-7CF9-4C07-A16A-A6E9AF490D36}"/>
    <cellStyle name="20% - Accent6 13 5" xfId="3575" xr:uid="{95491C18-8318-4D8F-BF51-E0B62FA01FB4}"/>
    <cellStyle name="20% - Accent6 14" xfId="4696" xr:uid="{846F0163-BFD2-4E7C-B8A3-FE0973AF629A}"/>
    <cellStyle name="20% - Accent6 14 2" xfId="24332" xr:uid="{64E78F82-3863-411F-8245-3C84EFC44CDC}"/>
    <cellStyle name="20% - Accent6 14 3" xfId="11080" xr:uid="{2B13F592-176D-4C04-A260-B4C23EF287BD}"/>
    <cellStyle name="20% - Accent6 15" xfId="4718" xr:uid="{BE6EF655-9492-43D2-A339-068DEBEE2EF0}"/>
    <cellStyle name="20% - Accent6 15 2" xfId="24615" xr:uid="{7E8031AC-4256-45FA-821D-6B402556A2F9}"/>
    <cellStyle name="20% - Accent6 16" xfId="11692" xr:uid="{8D9EF0E6-CF7C-486C-B0EA-6C5A5332AB5C}"/>
    <cellStyle name="20% - Accent6 16 2" xfId="24870" xr:uid="{98FAFEA5-68C1-4CF4-8687-E3FEA4355588}"/>
    <cellStyle name="20% - Accent6 17" xfId="11889" xr:uid="{0DC8FC3A-3180-432E-BF04-CC5454E68BF4}"/>
    <cellStyle name="20% - Accent6 17 2" xfId="25039" xr:uid="{CD1D04E6-3E40-4DD2-B28B-2774C17F65F9}"/>
    <cellStyle name="20% - Accent6 18" xfId="12106" xr:uid="{3B319292-9BE4-4636-9408-29196027F94C}"/>
    <cellStyle name="20% - Accent6 18 2" xfId="25214" xr:uid="{423AFF54-933E-465A-8214-19A7D93319A8}"/>
    <cellStyle name="20% - Accent6 19" xfId="12297" xr:uid="{EC2F931E-DD8C-4300-BD80-C884710AABDA}"/>
    <cellStyle name="20% - Accent6 19 2" xfId="25362" xr:uid="{02BAE0D4-9C7A-466B-989C-CD45B48398B8}"/>
    <cellStyle name="20% - Accent6 2" xfId="1109" xr:uid="{C50B09D7-7EE2-47A4-8BBD-CA67BB7FA6F4}"/>
    <cellStyle name="20% - Accent6 2 10" xfId="1110" xr:uid="{095BBF62-A740-4493-A3E3-8EF1859332D4}"/>
    <cellStyle name="20% - Accent6 2 10 10" xfId="12578" xr:uid="{8C46AD4A-7519-4382-B55C-441885724319}"/>
    <cellStyle name="20% - Accent6 2 10 10 2" xfId="25603" xr:uid="{9A5D0D31-8CAF-4B1B-8FD6-33914F069D7B}"/>
    <cellStyle name="20% - Accent6 2 10 11" xfId="10512" xr:uid="{00343C5D-647D-418B-9DB5-6E8B1E8772A5}"/>
    <cellStyle name="20% - Accent6 2 10 11 2" xfId="23840" xr:uid="{F1D9105A-C57B-478D-89E9-8D6C9DFC3028}"/>
    <cellStyle name="20% - Accent6 2 10 12" xfId="10445" xr:uid="{7FF6ABCE-6254-4559-8F05-01C7CAB069FB}"/>
    <cellStyle name="20% - Accent6 2 10 12 2" xfId="23776" xr:uid="{078A21AB-1588-4126-9DD2-DE268C103BDB}"/>
    <cellStyle name="20% - Accent6 2 10 13" xfId="13197" xr:uid="{830C2135-DF82-4493-B9F2-591F0BD0BBB5}"/>
    <cellStyle name="20% - Accent6 2 10 13 2" xfId="26072" xr:uid="{54BAC77F-52B4-4124-8846-AC80183F7006}"/>
    <cellStyle name="20% - Accent6 2 10 14" xfId="13072" xr:uid="{A3455781-BCCD-4B21-8517-36FBA704754F}"/>
    <cellStyle name="20% - Accent6 2 10 14 2" xfId="25985" xr:uid="{500ADAED-07E7-40C6-B2C3-054E6DC58BC5}"/>
    <cellStyle name="20% - Accent6 2 10 15" xfId="9273" xr:uid="{36C7BC78-F3A0-49DF-A380-236DCFE389CC}"/>
    <cellStyle name="20% - Accent6 2 10 15 2" xfId="22643" xr:uid="{3548274B-8C64-4880-96BD-392F11484B05}"/>
    <cellStyle name="20% - Accent6 2 10 16" xfId="13343" xr:uid="{BE80A24F-FA7C-456B-9E81-425EEC4CD383}"/>
    <cellStyle name="20% - Accent6 2 10 16 2" xfId="26189" xr:uid="{EAAE4305-91F8-45D3-8A87-ED1EADE74988}"/>
    <cellStyle name="20% - Accent6 2 10 17" xfId="10283" xr:uid="{1A751C56-8B09-4487-83F2-759E1FA5E049}"/>
    <cellStyle name="20% - Accent6 2 10 17 2" xfId="23634" xr:uid="{B9596825-7062-4606-A7DE-090A90DC556B}"/>
    <cellStyle name="20% - Accent6 2 10 18" xfId="8847" xr:uid="{26FE0EFD-BC56-4FA3-8A19-DD2AD43800F7}"/>
    <cellStyle name="20% - Accent6 2 10 18 2" xfId="22269" xr:uid="{26D63A8B-D270-44AF-B5B2-7FDEB9CF876D}"/>
    <cellStyle name="20% - Accent6 2 10 19" xfId="13636" xr:uid="{C212C0EF-A43C-4834-8FAB-0CB37F8B6A6D}"/>
    <cellStyle name="20% - Accent6 2 10 19 2" xfId="26414" xr:uid="{DEA5E583-07E4-40B2-BFD0-266F58928832}"/>
    <cellStyle name="20% - Accent6 2 10 2" xfId="8512" xr:uid="{CD7DE357-3681-431C-818E-9B55A043BA05}"/>
    <cellStyle name="20% - Accent6 2 10 2 2" xfId="22104" xr:uid="{297BC976-7AE6-45B4-8F35-5AC27F28EF0B}"/>
    <cellStyle name="20% - Accent6 2 10 20" xfId="9245" xr:uid="{F0C117EA-2798-4D56-8CD1-C3015CBA7FA7}"/>
    <cellStyle name="20% - Accent6 2 10 20 2" xfId="22617" xr:uid="{AC1ED477-1A6A-4CF5-BE26-8CFBCDF3277F}"/>
    <cellStyle name="20% - Accent6 2 10 21" xfId="10574" xr:uid="{444D2646-84B6-4C2D-891D-72BCBE261D0A}"/>
    <cellStyle name="20% - Accent6 2 10 21 2" xfId="23889" xr:uid="{39F996D4-B698-49D1-B237-507D3F462046}"/>
    <cellStyle name="20% - Accent6 2 10 22" xfId="13635" xr:uid="{A030C7FB-7758-41C6-9E42-5ACC03FB445B}"/>
    <cellStyle name="20% - Accent6 2 10 22 2" xfId="26413" xr:uid="{755E0F5D-BC02-487F-B9A8-98ADF693CAB2}"/>
    <cellStyle name="20% - Accent6 2 10 23" xfId="14628" xr:uid="{F80F75D4-5BBB-43C6-8F25-3A7EF3DB0E69}"/>
    <cellStyle name="20% - Accent6 2 10 23 2" xfId="27059" xr:uid="{EBF048A6-43B3-4406-ADA9-66FDD0912632}"/>
    <cellStyle name="20% - Accent6 2 10 24" xfId="12004" xr:uid="{BFA2F637-9A1C-43F9-8002-52D0AAAD345F}"/>
    <cellStyle name="20% - Accent6 2 10 24 2" xfId="25144" xr:uid="{0019AC96-D9C2-4317-9495-9E92A95E197F}"/>
    <cellStyle name="20% - Accent6 2 10 25" xfId="15686" xr:uid="{7E9C2376-6CA6-4A81-8376-9BD3A578CEAE}"/>
    <cellStyle name="20% - Accent6 2 10 25 2" xfId="27785" xr:uid="{E64BCFAF-A8EE-4719-8D24-742C76D11DFA}"/>
    <cellStyle name="20% - Accent6 2 10 26" xfId="16378" xr:uid="{F9EBDC6E-B500-479E-86CE-2080AD0419FF}"/>
    <cellStyle name="20% - Accent6 2 10 26 2" xfId="28473" xr:uid="{D04D002F-B225-4DD5-AD7F-DA253610BDDA}"/>
    <cellStyle name="20% - Accent6 2 10 27" xfId="15842" xr:uid="{63D2F784-929A-4CB3-A9B2-204B171C4A71}"/>
    <cellStyle name="20% - Accent6 2 10 27 2" xfId="27937" xr:uid="{61E26D61-D97C-4193-AE5F-752BB7F88F3F}"/>
    <cellStyle name="20% - Accent6 2 10 28" xfId="16974" xr:uid="{6B478D96-8CF4-4016-9C69-B776BD8D816E}"/>
    <cellStyle name="20% - Accent6 2 10 28 2" xfId="28995" xr:uid="{3C0956F9-798C-41AF-8F98-9A5409963623}"/>
    <cellStyle name="20% - Accent6 2 10 29" xfId="15920" xr:uid="{8C2C7F8E-34FD-4BDC-9B63-F87A045E0F6E}"/>
    <cellStyle name="20% - Accent6 2 10 29 2" xfId="28015" xr:uid="{2B8A2344-3D0C-4AB1-9BA0-38FC61BFD283}"/>
    <cellStyle name="20% - Accent6 2 10 3" xfId="10127" xr:uid="{A4CDC37F-433C-4917-9CBC-C0A73F692E6C}"/>
    <cellStyle name="20% - Accent6 2 10 3 2" xfId="23493" xr:uid="{79C62D2A-B2F8-404D-8ECC-0DCB2EAB930C}"/>
    <cellStyle name="20% - Accent6 2 10 30" xfId="16204" xr:uid="{65A90FED-3FFA-46D7-878E-D53EF12D249D}"/>
    <cellStyle name="20% - Accent6 2 10 30 2" xfId="28300" xr:uid="{A888093E-170E-488E-9FFF-9589DCCDACC3}"/>
    <cellStyle name="20% - Accent6 2 10 31" xfId="15966" xr:uid="{C7F12CA9-C1C1-4C32-BC1D-72BD525EF647}"/>
    <cellStyle name="20% - Accent6 2 10 31 2" xfId="28059" xr:uid="{1FD14EF4-8817-4F43-904E-95BC106E8A9E}"/>
    <cellStyle name="20% - Accent6 2 10 32" xfId="15326" xr:uid="{1D94D00C-6A22-4B0F-B874-EB7ECCEA8E44}"/>
    <cellStyle name="20% - Accent6 2 10 32 2" xfId="27469" xr:uid="{A8354FC8-EFCF-44B1-8EFE-F4C43D713905}"/>
    <cellStyle name="20% - Accent6 2 10 33" xfId="19047" xr:uid="{8F861EBA-A6A1-446B-BD0B-E78B25D5A506}"/>
    <cellStyle name="20% - Accent6 2 10 33 2" xfId="30642" xr:uid="{71A24A24-8DE8-4250-8E84-28058C00F62F}"/>
    <cellStyle name="20% - Accent6 2 10 34" xfId="18916" xr:uid="{6C2D7708-FED0-41AC-A481-ED32E44830DC}"/>
    <cellStyle name="20% - Accent6 2 10 34 2" xfId="30533" xr:uid="{47ED3BB1-85A2-42E6-81FE-57FF0935217F}"/>
    <cellStyle name="20% - Accent6 2 10 35" xfId="20018" xr:uid="{F6CB6BC7-C6B0-45B7-8C24-B5ECBD5EA914}"/>
    <cellStyle name="20% - Accent6 2 10 35 2" xfId="31365" xr:uid="{7FD86C0E-2450-401C-9F5B-890BF5564614}"/>
    <cellStyle name="20% - Accent6 2 10 36" xfId="20608" xr:uid="{9EE23CFA-DB3F-4405-ABC1-4087DF25F7A8}"/>
    <cellStyle name="20% - Accent6 2 10 36 2" xfId="31928" xr:uid="{B7DCF96E-A24F-4852-A607-7BA899B0EB21}"/>
    <cellStyle name="20% - Accent6 2 10 37" xfId="20136" xr:uid="{7441D393-4F15-485A-952C-D9BEF213D12E}"/>
    <cellStyle name="20% - Accent6 2 10 37 2" xfId="31483" xr:uid="{C44881DA-454D-434A-886B-BA9193A1E8D6}"/>
    <cellStyle name="20% - Accent6 2 10 38" xfId="8667" xr:uid="{6024AC5C-8E3E-4E28-B14F-10EFDAAF19C5}"/>
    <cellStyle name="20% - Accent6 2 10 4" xfId="9375" xr:uid="{56DAA72A-DEBB-471C-9034-8E8D931D03A8}"/>
    <cellStyle name="20% - Accent6 2 10 4 2" xfId="22737" xr:uid="{1A8DC0F8-67CE-49F8-9A84-54E252234023}"/>
    <cellStyle name="20% - Accent6 2 10 5" xfId="11604" xr:uid="{C233F906-F339-4805-8225-3650D7BB99D5}"/>
    <cellStyle name="20% - Accent6 2 10 5 2" xfId="24808" xr:uid="{640E9AB9-D9EC-4859-A716-6E7AC010B584}"/>
    <cellStyle name="20% - Accent6 2 10 6" xfId="11962" xr:uid="{63088658-9ABE-46A1-9648-A8FD52415EA9}"/>
    <cellStyle name="20% - Accent6 2 10 6 2" xfId="25105" xr:uid="{497D215D-7ADC-45FC-9166-A4874EED30FF}"/>
    <cellStyle name="20% - Accent6 2 10 7" xfId="12017" xr:uid="{F60B2905-11AB-4207-953B-5ABE29BDC1CB}"/>
    <cellStyle name="20% - Accent6 2 10 7 2" xfId="25156" xr:uid="{3787006A-7169-4ABD-B443-48C4E410CCB1}"/>
    <cellStyle name="20% - Accent6 2 10 8" xfId="8883" xr:uid="{1D77193C-1D4A-436C-A74C-1A11D9F156F9}"/>
    <cellStyle name="20% - Accent6 2 10 8 2" xfId="22292" xr:uid="{712499AD-3E90-441B-A84C-D6EF53D7DDB1}"/>
    <cellStyle name="20% - Accent6 2 10 9" xfId="11709" xr:uid="{B5D47440-8721-4A82-9258-D7950DD02E8D}"/>
    <cellStyle name="20% - Accent6 2 10 9 2" xfId="24885" xr:uid="{0EA58919-1C52-47CE-B813-9E93B3048936}"/>
    <cellStyle name="20% - Accent6 2 11" xfId="3576" xr:uid="{F9701DB5-ECA3-427E-ABC2-8E812E2D2347}"/>
    <cellStyle name="20% - Accent6 2 11 10" xfId="10401" xr:uid="{0E3C53A4-FA1F-4B77-B5D3-B043449C8EBC}"/>
    <cellStyle name="20% - Accent6 2 11 11" xfId="9216" xr:uid="{68A6B29E-587A-4094-B4C9-FED1A0A8FD25}"/>
    <cellStyle name="20% - Accent6 2 11 12" xfId="11619" xr:uid="{FD917EAE-DE70-4F04-916E-FF2EF089C348}"/>
    <cellStyle name="20% - Accent6 2 11 13" xfId="11958" xr:uid="{D34C08DC-FF89-4A75-B6E8-9D34669B07C4}"/>
    <cellStyle name="20% - Accent6 2 11 14" xfId="10225" xr:uid="{660F10A5-9FB2-40C8-8D99-28A7BBA60AF6}"/>
    <cellStyle name="20% - Accent6 2 11 15" xfId="12604" xr:uid="{6937FAC5-D907-4EAA-833F-AB748D75D271}"/>
    <cellStyle name="20% - Accent6 2 11 16" xfId="10040" xr:uid="{2A5EBF6F-1F4E-44FE-8F2C-7D4C52EFEE24}"/>
    <cellStyle name="20% - Accent6 2 11 17" xfId="10542" xr:uid="{07609E10-7272-45A8-9432-277428B5DC97}"/>
    <cellStyle name="20% - Accent6 2 11 18" xfId="13109" xr:uid="{695C37EB-0151-4B16-BBD2-15C2675630BB}"/>
    <cellStyle name="20% - Accent6 2 11 19" xfId="13741" xr:uid="{42F4C5EE-69D1-415D-B342-7B608E8BF4BA}"/>
    <cellStyle name="20% - Accent6 2 11 2" xfId="9493" xr:uid="{5A6342B9-4EEE-4351-8C78-EAF03B8FCF9C}"/>
    <cellStyle name="20% - Accent6 2 11 2 2" xfId="10914" xr:uid="{367BBA31-F296-4A14-9788-5EAE4AD44083}"/>
    <cellStyle name="20% - Accent6 2 11 2 2 2" xfId="22853" xr:uid="{32D35DDC-F6DA-4569-AEC8-C49841EE3812}"/>
    <cellStyle name="20% - Accent6 2 11 2 2 2 2" xfId="24186" xr:uid="{8A891C07-4CB7-4742-8D17-CB07A30CFEC5}"/>
    <cellStyle name="20% - Accent6 2 11 2 3" xfId="21425" xr:uid="{EEDF01F0-670B-452F-B573-8EB3127AF83C}"/>
    <cellStyle name="20% - Accent6 2 11 2 4" xfId="21833" xr:uid="{B08C3F73-2AA1-480B-A76B-A384DA97FC63}"/>
    <cellStyle name="20% - Accent6 2 11 20" xfId="12802" xr:uid="{520F7789-2DA8-4D66-A559-DD917F3AF2E0}"/>
    <cellStyle name="20% - Accent6 2 11 21" xfId="12153" xr:uid="{5F8070A2-A8F3-4178-91D2-51073F9578C3}"/>
    <cellStyle name="20% - Accent6 2 11 22" xfId="13525" xr:uid="{BF7053C1-FE6C-4C5B-A28A-582B66428B82}"/>
    <cellStyle name="20% - Accent6 2 11 23" xfId="12594" xr:uid="{842C2F51-166A-4A8C-ADF9-449549A84E89}"/>
    <cellStyle name="20% - Accent6 2 11 24" xfId="14109" xr:uid="{9EA99EC4-FC06-4311-A7A3-A71724ECD710}"/>
    <cellStyle name="20% - Accent6 2 11 25" xfId="16917" xr:uid="{902E2112-F16B-444E-A8E4-48C43D764999}"/>
    <cellStyle name="20% - Accent6 2 11 26" xfId="15153" xr:uid="{BFA0D26F-F058-4196-BEA8-C9E2DB8BC05F}"/>
    <cellStyle name="20% - Accent6 2 11 27" xfId="16862" xr:uid="{042F4888-58F3-44AE-BBB0-A6224C5DFE29}"/>
    <cellStyle name="20% - Accent6 2 11 28" xfId="15269" xr:uid="{D18DD75D-C155-41CA-8745-64A90A90B5A5}"/>
    <cellStyle name="20% - Accent6 2 11 29" xfId="16753" xr:uid="{C45359B0-69F4-40C4-A070-9701C1265663}"/>
    <cellStyle name="20% - Accent6 2 11 3" xfId="11186" xr:uid="{804E28D4-EF92-4B0E-9F6A-F860509486C1}"/>
    <cellStyle name="20% - Accent6 2 11 30" xfId="15375" xr:uid="{05BA3290-D573-4CA0-A243-822035DEA27B}"/>
    <cellStyle name="20% - Accent6 2 11 31" xfId="16994" xr:uid="{4561E98B-8D84-4B0F-9117-F32AA6B0A9EA}"/>
    <cellStyle name="20% - Accent6 2 11 32" xfId="15438" xr:uid="{7F95DE07-6B04-4D75-955C-21C7E512A187}"/>
    <cellStyle name="20% - Accent6 2 11 33" xfId="17709" xr:uid="{31DE3A5A-BEF1-483F-A78E-536357FD16F0}"/>
    <cellStyle name="20% - Accent6 2 11 34" xfId="15514" xr:uid="{F438B49F-A0C6-4E6D-B71B-D982F7714AA7}"/>
    <cellStyle name="20% - Accent6 2 11 35" xfId="20502" xr:uid="{4F0032EC-7E4C-44E3-8952-AB3FD563B07D}"/>
    <cellStyle name="20% - Accent6 2 11 36" xfId="19874" xr:uid="{7298EDC5-F9D9-44CC-9BBB-8F3F2B43F917}"/>
    <cellStyle name="20% - Accent6 2 11 37" xfId="21054" xr:uid="{4653F531-8887-4650-89CC-759C989CC236}"/>
    <cellStyle name="20% - Accent6 2 11 38" xfId="21325" xr:uid="{77B97EBD-E124-4DFA-BBBF-BB57DCD3C389}"/>
    <cellStyle name="20% - Accent6 2 11 38 2" xfId="21721" xr:uid="{0E1658F1-3B84-4194-AD50-09E9B35BC2B1}"/>
    <cellStyle name="20% - Accent6 2 11 38 2 2" xfId="32434" xr:uid="{4C405D36-6153-468C-8AB1-89D28D861EF0}"/>
    <cellStyle name="20% - Accent6 2 11 39" xfId="21869" xr:uid="{9E2ED9E3-FD5D-40C1-A637-71821648F823}"/>
    <cellStyle name="20% - Accent6 2 11 4" xfId="10838" xr:uid="{02EB07A6-E9B9-4D1F-A297-9A0C503DF3F5}"/>
    <cellStyle name="20% - Accent6 2 11 40" xfId="7948" xr:uid="{CE582098-3109-4089-A833-3BF1A111C4D6}"/>
    <cellStyle name="20% - Accent6 2 11 5" xfId="8859" xr:uid="{9BDAF80A-119E-4B67-9049-F633B12ECE80}"/>
    <cellStyle name="20% - Accent6 2 11 6" xfId="10686" xr:uid="{3CE559DB-B8BE-414E-AED1-40AFD8B3B60A}"/>
    <cellStyle name="20% - Accent6 2 11 7" xfId="9011" xr:uid="{5E72C004-3337-4DBB-9A8D-BEDB616825E8}"/>
    <cellStyle name="20% - Accent6 2 11 8" xfId="10545" xr:uid="{30F0DBDA-9320-4A66-A52C-F6F19FCE5F71}"/>
    <cellStyle name="20% - Accent6 2 11 9" xfId="9103" xr:uid="{010954E4-E239-438C-94B7-BDCE631B68BD}"/>
    <cellStyle name="20% - Accent6 2 12" xfId="5049" xr:uid="{EF23A1AC-D783-4CDA-9284-A9E076266914}"/>
    <cellStyle name="20% - Accent6 2 12 2" xfId="7428" xr:uid="{5BBD856A-A224-4B46-A10D-ACEEB023AB10}"/>
    <cellStyle name="20% - Accent6 2 13" xfId="8269" xr:uid="{D5E1A633-D5E1-4AEE-B215-F4489DC2F6EA}"/>
    <cellStyle name="20% - Accent6 2 14" xfId="8365" xr:uid="{E494AD27-B640-46DB-ACEC-6948ADF3C424}"/>
    <cellStyle name="20% - Accent6 2 14 10" xfId="14770" xr:uid="{2D2C5EC7-61D0-4F15-95FC-2BC228D3052E}"/>
    <cellStyle name="20% - Accent6 2 14 11" xfId="14879" xr:uid="{CD1ECCD1-7F3D-443A-9B4A-3737C6E6060C}"/>
    <cellStyle name="20% - Accent6 2 14 12" xfId="14985" xr:uid="{1BB71BF0-2E19-47D7-8D35-62622302055D}"/>
    <cellStyle name="20% - Accent6 2 14 13" xfId="15066" xr:uid="{A4569A63-767E-4EAA-8A96-D18608897A53}"/>
    <cellStyle name="20% - Accent6 2 14 14" xfId="17171" xr:uid="{D65BC348-48AB-4015-87D2-673B2EA54B1A}"/>
    <cellStyle name="20% - Accent6 2 14 15" xfId="17527" xr:uid="{9DDEB0AA-3962-4A23-B444-96574F0A5356}"/>
    <cellStyle name="20% - Accent6 2 14 16" xfId="17917" xr:uid="{C4BE53FB-BC77-4B14-AE2F-F68EA9B18031}"/>
    <cellStyle name="20% - Accent6 2 14 17" xfId="18261" xr:uid="{7E6546BA-FB41-4378-B31C-851D7037907F}"/>
    <cellStyle name="20% - Accent6 2 14 18" xfId="18566" xr:uid="{4A3C4160-9444-4083-9B83-287C0F47EC1E}"/>
    <cellStyle name="20% - Accent6 2 14 19" xfId="18852" xr:uid="{B0465053-391A-4E32-8258-879EC4BC0368}"/>
    <cellStyle name="20% - Accent6 2 14 2" xfId="10128" xr:uid="{6A4DE493-A9B3-4350-B1D7-E389D8999D81}"/>
    <cellStyle name="20% - Accent6 2 14 2 2" xfId="13436" xr:uid="{53AD4F4F-4BC3-4260-B547-01A63881C04E}"/>
    <cellStyle name="20% - Accent6 2 14 2 2 2" xfId="23494" xr:uid="{B3B535FA-D33C-4909-A990-C1D9FACBBA51}"/>
    <cellStyle name="20% - Accent6 2 14 2 2 2 2" xfId="26269" xr:uid="{3B859D10-50B0-4591-93B2-53E516E0F80C}"/>
    <cellStyle name="20% - Accent6 2 14 2 3" xfId="21582" xr:uid="{AEB74330-289A-4D99-8AAF-6760C8B60D31}"/>
    <cellStyle name="20% - Accent6 2 14 2 4" xfId="21934" xr:uid="{BF86C649-268B-43CE-9896-E585DB68A9C9}"/>
    <cellStyle name="20% - Accent6 2 14 20" xfId="19122" xr:uid="{F6079430-DCF0-4F39-90D5-31688BBFE4B5}"/>
    <cellStyle name="20% - Accent6 2 14 21" xfId="19388" xr:uid="{598709A6-15BF-44D0-BAC3-FACB9FA0A3B0}"/>
    <cellStyle name="20% - Accent6 2 14 22" xfId="19610" xr:uid="{F53A72AF-D121-4E16-8614-6C2E9F1BEC74}"/>
    <cellStyle name="20% - Accent6 2 14 23" xfId="19799" xr:uid="{042C6078-EA38-4F09-8FEB-0CBEB61728B1}"/>
    <cellStyle name="20% - Accent6 2 14 24" xfId="20795" xr:uid="{E83180BE-420B-4EDB-8366-5DB85FB4A85F}"/>
    <cellStyle name="20% - Accent6 2 14 25" xfId="21018" xr:uid="{8D714EE9-8D02-45BC-BCAE-963C1D36EB02}"/>
    <cellStyle name="20% - Accent6 2 14 26" xfId="21275" xr:uid="{1CC10681-BF93-49BC-A003-F99250417744}"/>
    <cellStyle name="20% - Accent6 2 14 27" xfId="21368" xr:uid="{5C210D43-7C80-41A8-BAC1-D54E6ACEEE47}"/>
    <cellStyle name="20% - Accent6 2 14 27 2" xfId="21645" xr:uid="{BAA0E093-DAF3-49F1-848D-B03D3EC810CB}"/>
    <cellStyle name="20% - Accent6 2 14 27 2 2" xfId="32451" xr:uid="{6AE5C569-0F3B-4AF0-A023-D8E08E986B7D}"/>
    <cellStyle name="20% - Accent6 2 14 28" xfId="21836" xr:uid="{E23978BC-C42D-45CD-8699-C1D71753DC44}"/>
    <cellStyle name="20% - Accent6 2 14 3" xfId="13671" xr:uid="{699A094D-0A2D-4B24-BF88-74A1EF4F0BEB}"/>
    <cellStyle name="20% - Accent6 2 14 4" xfId="13865" xr:uid="{DF017F8B-47D1-4469-A61C-859CD124F6B4}"/>
    <cellStyle name="20% - Accent6 2 14 5" xfId="14036" xr:uid="{099D4D8E-C5AD-468F-9430-BC40025031B7}"/>
    <cellStyle name="20% - Accent6 2 14 6" xfId="14202" xr:uid="{9EA3E355-5984-458C-AAA2-5464C5D56377}"/>
    <cellStyle name="20% - Accent6 2 14 7" xfId="14364" xr:uid="{D32F2828-E0A6-4638-9636-A51204EEDD74}"/>
    <cellStyle name="20% - Accent6 2 14 8" xfId="14513" xr:uid="{5E9E35DE-1302-419F-9D57-867CED439BD1}"/>
    <cellStyle name="20% - Accent6 2 14 9" xfId="14644" xr:uid="{C34A754B-5B08-4D74-986E-F160E65EF121}"/>
    <cellStyle name="20% - Accent6 2 15" xfId="8411" xr:uid="{1FEC21E3-A1A4-4C01-99A9-51A8AFC2C877}"/>
    <cellStyle name="20% - Accent6 2 15 10" xfId="14799" xr:uid="{20067153-A51B-493D-A24C-4B462E694D0C}"/>
    <cellStyle name="20% - Accent6 2 15 11" xfId="14902" xr:uid="{0E585045-E2ED-4D9A-AFDF-9E6418410E6B}"/>
    <cellStyle name="20% - Accent6 2 15 12" xfId="15003" xr:uid="{15DDAE34-6A6F-440C-A523-FBED8494EDFD}"/>
    <cellStyle name="20% - Accent6 2 15 13" xfId="15081" xr:uid="{91C5E549-6CC0-4834-B33E-3B8F2E0C8E23}"/>
    <cellStyle name="20% - Accent6 2 15 14" xfId="17203" xr:uid="{6484A414-E2AA-41BB-AC0E-7DA4ED5953A1}"/>
    <cellStyle name="20% - Accent6 2 15 15" xfId="17559" xr:uid="{D079607D-BD1B-48B8-BF6D-0D7955B845CF}"/>
    <cellStyle name="20% - Accent6 2 15 16" xfId="17949" xr:uid="{059F5093-1B58-4500-B288-039C858ED7EB}"/>
    <cellStyle name="20% - Accent6 2 15 17" xfId="18293" xr:uid="{AE76ECE3-FAFC-4A32-8FC5-599680978E89}"/>
    <cellStyle name="20% - Accent6 2 15 18" xfId="18597" xr:uid="{434BD4E6-F5DB-4948-9B6C-6ACB7D59A0F6}"/>
    <cellStyle name="20% - Accent6 2 15 19" xfId="18878" xr:uid="{59E835C9-252E-4B00-83DD-B5AA1B92781F}"/>
    <cellStyle name="20% - Accent6 2 15 2" xfId="9374" xr:uid="{31FE377D-F21B-4421-8311-23AF6740F8D4}"/>
    <cellStyle name="20% - Accent6 2 15 2 2" xfId="13455" xr:uid="{BDB34131-26B3-4CD4-B7DC-A5C62F99C23D}"/>
    <cellStyle name="20% - Accent6 2 15 2 2 2" xfId="22736" xr:uid="{15515335-37CA-4655-B8F2-448F112FCD40}"/>
    <cellStyle name="20% - Accent6 2 15 2 2 2 2" xfId="26285" xr:uid="{4A5876C9-DC6E-42D1-8172-5B61FC2F807B}"/>
    <cellStyle name="20% - Accent6 2 15 2 3" xfId="21598" xr:uid="{D4447989-3F53-4B88-95B6-40F79C5E01C9}"/>
    <cellStyle name="20% - Accent6 2 15 2 4" xfId="21920" xr:uid="{78F4092A-EE18-46EC-8D1C-935969B7B597}"/>
    <cellStyle name="20% - Accent6 2 15 20" xfId="19146" xr:uid="{546CE91A-9F35-4664-8B44-F73F4AC030EB}"/>
    <cellStyle name="20% - Accent6 2 15 21" xfId="19410" xr:uid="{24FE1089-C25D-4C6C-AA29-2504A2050ED2}"/>
    <cellStyle name="20% - Accent6 2 15 22" xfId="19630" xr:uid="{41F36EB1-0E99-4610-B27F-EF5E561A6993}"/>
    <cellStyle name="20% - Accent6 2 15 23" xfId="19815" xr:uid="{604FFC27-2DD3-4069-89E5-D2E008B90979}"/>
    <cellStyle name="20% - Accent6 2 15 24" xfId="20820" xr:uid="{1CA251D8-A5F2-4709-AD78-033F1FE7A0CA}"/>
    <cellStyle name="20% - Accent6 2 15 25" xfId="21036" xr:uid="{51E17A66-2AB5-4C83-9214-D68960E2AE44}"/>
    <cellStyle name="20% - Accent6 2 15 26" xfId="21291" xr:uid="{0170EB03-C2F9-4136-8781-261712A911A9}"/>
    <cellStyle name="20% - Accent6 2 15 27" xfId="21300" xr:uid="{E14D3136-74BC-4121-9800-8F5D84273A42}"/>
    <cellStyle name="20% - Accent6 2 15 27 2" xfId="21631" xr:uid="{04D40965-A2EE-43C7-BB57-EAFBE412AB83}"/>
    <cellStyle name="20% - Accent6 2 15 27 2 2" xfId="32424" xr:uid="{A986E96E-DD53-4C3C-87FE-633E7F7C126C}"/>
    <cellStyle name="20% - Accent6 2 15 28" xfId="21839" xr:uid="{1A643964-4E6D-4DB4-8BD6-11524B0F325C}"/>
    <cellStyle name="20% - Accent6 2 15 3" xfId="13705" xr:uid="{B0EC6AA8-2E82-4DBA-971B-640BCD2872E7}"/>
    <cellStyle name="20% - Accent6 2 15 4" xfId="13895" xr:uid="{9F763C48-DC36-443C-906A-EB13554F83D2}"/>
    <cellStyle name="20% - Accent6 2 15 5" xfId="14066" xr:uid="{701CB037-9E25-4494-964D-34E527892549}"/>
    <cellStyle name="20% - Accent6 2 15 6" xfId="14232" xr:uid="{1F02CDA4-9B74-49E5-B6B3-7A2C58899101}"/>
    <cellStyle name="20% - Accent6 2 15 7" xfId="14393" xr:uid="{B3A7B103-8B17-4DBC-B19B-ED74B5E0741D}"/>
    <cellStyle name="20% - Accent6 2 15 8" xfId="14541" xr:uid="{B0EC8039-8B1F-40F3-B713-2FBC4EEA04EC}"/>
    <cellStyle name="20% - Accent6 2 15 9" xfId="14672" xr:uid="{4F732566-AFDD-4BE8-898C-6B57FA8FC171}"/>
    <cellStyle name="20% - Accent6 2 16" xfId="8511" xr:uid="{1B0863B0-6017-41C7-B8C4-F93093A1828D}"/>
    <cellStyle name="20% - Accent6 2 16 2" xfId="22103" xr:uid="{79E8CED3-27F8-44B7-9EE3-BC80757BC0A0}"/>
    <cellStyle name="20% - Accent6 2 17" xfId="11304" xr:uid="{FA5C3DA5-C015-461E-9DD2-1719C5A186C6}"/>
    <cellStyle name="20% - Accent6 2 17 2" xfId="24530" xr:uid="{12F0EBAF-1DA4-46A6-ABE9-0F7058333ABD}"/>
    <cellStyle name="20% - Accent6 2 18" xfId="10021" xr:uid="{6A9DF051-EAC6-4AFF-9D7C-5157E80A713D}"/>
    <cellStyle name="20% - Accent6 2 18 2" xfId="23391" xr:uid="{7047A008-8FF2-4253-8803-ACC845D54A04}"/>
    <cellStyle name="20% - Accent6 2 19" xfId="11282" xr:uid="{0B5FF43C-D5BE-43AE-9647-E738A422F6DB}"/>
    <cellStyle name="20% - Accent6 2 19 2" xfId="24508" xr:uid="{36A40D6A-3EEC-4981-B680-26E328210BF9}"/>
    <cellStyle name="20% - Accent6 2 2" xfId="1111" xr:uid="{9C34973B-EB00-4FEE-B135-37F8057547C9}"/>
    <cellStyle name="20% - Accent6 2 2 10" xfId="12205" xr:uid="{0CB7B85B-3A08-4565-94E8-A7228EE521A4}"/>
    <cellStyle name="20% - Accent6 2 2 10 2" xfId="25302" xr:uid="{C77ABDDC-75A1-46A7-ABD3-2C0F436295F7}"/>
    <cellStyle name="20% - Accent6 2 2 11" xfId="10802" xr:uid="{D56297D6-3614-4A99-B225-E7DF0A1E8D79}"/>
    <cellStyle name="20% - Accent6 2 2 11 2" xfId="24096" xr:uid="{C47CE336-4C96-489D-93AA-E835400BD359}"/>
    <cellStyle name="20% - Accent6 2 2 12" xfId="11705" xr:uid="{9AE7179B-94DC-4315-9112-2A08EA630704}"/>
    <cellStyle name="20% - Accent6 2 2 12 2" xfId="24881" xr:uid="{CB7921E8-FD56-48A8-972D-900F7730F82B}"/>
    <cellStyle name="20% - Accent6 2 2 13" xfId="13099" xr:uid="{5C6CC011-984F-48AB-8879-F289E9F0E0AD}"/>
    <cellStyle name="20% - Accent6 2 2 13 2" xfId="26010" xr:uid="{500C811A-AE83-4952-8A72-420B71A24239}"/>
    <cellStyle name="20% - Accent6 2 2 14" xfId="10332" xr:uid="{DA6881E0-27BD-4C51-B64E-7393AFBDBB05}"/>
    <cellStyle name="20% - Accent6 2 2 14 2" xfId="23679" xr:uid="{D8843DC6-DF6B-4C46-8AFF-52032C75E961}"/>
    <cellStyle name="20% - Accent6 2 2 15" xfId="11330" xr:uid="{4177FF60-D214-44E3-8F10-439BC2730997}"/>
    <cellStyle name="20% - Accent6 2 2 15 2" xfId="24555" xr:uid="{FB8E23EA-AB6A-43D5-B5BB-124DDBDE29D9}"/>
    <cellStyle name="20% - Accent6 2 2 16" xfId="11846" xr:uid="{59668F02-E84C-4EC7-B512-7691E422A08A}"/>
    <cellStyle name="20% - Accent6 2 2 16 2" xfId="25009" xr:uid="{46E76C39-3FA5-4B30-8FB4-F154B5C464EE}"/>
    <cellStyle name="20% - Accent6 2 2 17" xfId="12612" xr:uid="{78AF9AFE-AFB1-4548-8A38-9C9D7E8AEA47}"/>
    <cellStyle name="20% - Accent6 2 2 17 2" xfId="25629" xr:uid="{37472E74-A155-422D-A628-865B1053EC7F}"/>
    <cellStyle name="20% - Accent6 2 2 18" xfId="13841" xr:uid="{B63442FA-34EF-4433-99A6-82C040ED22EC}"/>
    <cellStyle name="20% - Accent6 2 2 18 2" xfId="26554" xr:uid="{3B641EF3-56C9-4CD5-BE98-65E05FA09522}"/>
    <cellStyle name="20% - Accent6 2 2 19" xfId="12944" xr:uid="{D231DEAE-47B2-4687-BD4E-B3E7BF265455}"/>
    <cellStyle name="20% - Accent6 2 2 19 2" xfId="25884" xr:uid="{F2711B86-8B05-4A8D-B1AD-4157E15D6738}"/>
    <cellStyle name="20% - Accent6 2 2 2" xfId="5048" xr:uid="{A9732B16-3834-4712-8827-AA9DD3D92A30}"/>
    <cellStyle name="20% - Accent6 2 2 2 10" xfId="17770" xr:uid="{95549B8A-5D7D-489F-9C94-A6C26B02E8EF}"/>
    <cellStyle name="20% - Accent6 2 2 2 10 2" xfId="29633" xr:uid="{7CF8E0DF-92FD-4A71-8BB9-4CBD56F32D2E}"/>
    <cellStyle name="20% - Accent6 2 2 2 11" xfId="15513" xr:uid="{966DA66B-FE52-4CCE-8249-E4D36EEA237F}"/>
    <cellStyle name="20% - Accent6 2 2 2 11 2" xfId="27627" xr:uid="{39208F5E-FEE1-46B6-9A25-392F4DAF7147}"/>
    <cellStyle name="20% - Accent6 2 2 2 12" xfId="20503" xr:uid="{B8AE80CA-A0B9-4671-987C-CD4F4614A497}"/>
    <cellStyle name="20% - Accent6 2 2 2 12 2" xfId="31829" xr:uid="{5BE1451B-92D1-49FA-8349-AAFD172EB72D}"/>
    <cellStyle name="20% - Accent6 2 2 2 13" xfId="19873" xr:uid="{5531DEE1-1700-4755-ACB8-F3A6E78656E7}"/>
    <cellStyle name="20% - Accent6 2 2 2 13 2" xfId="31231" xr:uid="{C0603579-A46C-46B8-853E-A8E0ED4F8B2C}"/>
    <cellStyle name="20% - Accent6 2 2 2 14" xfId="21055" xr:uid="{094E5508-833D-4E60-BCE0-1C7E40938F7A}"/>
    <cellStyle name="20% - Accent6 2 2 2 14 2" xfId="32247" xr:uid="{85AA2892-5C96-44FC-AE9D-784235B72617}"/>
    <cellStyle name="20% - Accent6 2 2 2 15" xfId="21326" xr:uid="{F7EC052E-9645-4489-8237-03B3D27D5C30}"/>
    <cellStyle name="20% - Accent6 2 2 2 16" xfId="7949" xr:uid="{1C5BE7B1-61C2-4730-BB71-D03ADF3D79C9}"/>
    <cellStyle name="20% - Accent6 2 2 2 17" xfId="33162" xr:uid="{2ECB9A8B-41BD-4659-B44B-E642E073D26F}"/>
    <cellStyle name="20% - Accent6 2 2 2 2" xfId="9494" xr:uid="{8597BE75-8C6B-4AC4-9189-20500D5AD125}"/>
    <cellStyle name="20% - Accent6 2 2 2 2 2" xfId="22854" xr:uid="{5A4817FB-8918-48C6-A030-7DCD167E282E}"/>
    <cellStyle name="20% - Accent6 2 2 2 3" xfId="15152" xr:uid="{DD284D64-8234-40A2-B8F7-6677E80BD22B}"/>
    <cellStyle name="20% - Accent6 2 2 2 3 2" xfId="27315" xr:uid="{623A2B78-0055-4091-AED8-CF725DDE74C7}"/>
    <cellStyle name="20% - Accent6 2 2 2 4" xfId="16863" xr:uid="{D579D94F-040F-437F-8D61-766E6B5272C5}"/>
    <cellStyle name="20% - Accent6 2 2 2 4 2" xfId="28905" xr:uid="{8AC171EC-ED9A-4B07-BDF5-D6E60DE2DA4D}"/>
    <cellStyle name="20% - Accent6 2 2 2 5" xfId="15268" xr:uid="{A2442BF8-370E-4E71-87F4-214280BE3E80}"/>
    <cellStyle name="20% - Accent6 2 2 2 5 2" xfId="27417" xr:uid="{AECF4F10-71ED-467F-A1CD-8A8AE2A72E68}"/>
    <cellStyle name="20% - Accent6 2 2 2 6" xfId="16754" xr:uid="{389F44BE-8637-4BD3-8E29-588CBC3BF7AD}"/>
    <cellStyle name="20% - Accent6 2 2 2 6 2" xfId="28808" xr:uid="{B146A814-079D-42D4-9350-D76D34D1D185}"/>
    <cellStyle name="20% - Accent6 2 2 2 7" xfId="15374" xr:uid="{E163F01F-6028-4BCF-989F-B9DD3A5C6AD0}"/>
    <cellStyle name="20% - Accent6 2 2 2 7 2" xfId="27512" xr:uid="{955CC913-7116-4EEE-8744-4BEC7C1186E2}"/>
    <cellStyle name="20% - Accent6 2 2 2 8" xfId="17062" xr:uid="{DBA1FC44-7829-416F-B4E0-DA9563BA7484}"/>
    <cellStyle name="20% - Accent6 2 2 2 8 2" xfId="29059" xr:uid="{73819021-DBEA-48B2-87D1-84ACC83A535E}"/>
    <cellStyle name="20% - Accent6 2 2 2 9" xfId="17323" xr:uid="{1FE0C7A3-7739-4C7A-A4AD-300FEBCF9D78}"/>
    <cellStyle name="20% - Accent6 2 2 2 9 2" xfId="29274" xr:uid="{A89EAA2A-5C16-4D76-B93F-780D013B169A}"/>
    <cellStyle name="20% - Accent6 2 2 20" xfId="10248" xr:uid="{994E8BBC-9AEE-4AE4-A712-A0588D7786B1}"/>
    <cellStyle name="20% - Accent6 2 2 20 2" xfId="23602" xr:uid="{4333DA66-38F5-4ED7-B27B-378D41EA9C83}"/>
    <cellStyle name="20% - Accent6 2 2 21" xfId="14449" xr:uid="{741B9B17-0982-4F16-9760-1A20CBF6C2DA}"/>
    <cellStyle name="20% - Accent6 2 2 21 2" xfId="26940" xr:uid="{54F58570-66E5-40F0-8D91-D40CF6565069}"/>
    <cellStyle name="20% - Accent6 2 2 22" xfId="9768" xr:uid="{B03DCBF2-CCA0-4B3C-BFBD-EB1D14C7C068}"/>
    <cellStyle name="20% - Accent6 2 2 22 2" xfId="23133" xr:uid="{4FF877AA-9296-4062-9E1C-2EB40BCC521A}"/>
    <cellStyle name="20% - Accent6 2 2 23" xfId="14591" xr:uid="{472E7C4B-F218-4CE5-81FC-ED7B1AB713B1}"/>
    <cellStyle name="20% - Accent6 2 2 23 2" xfId="27034" xr:uid="{0A4C7971-647F-488E-AE8A-1838E38E46E3}"/>
    <cellStyle name="20% - Accent6 2 2 24" xfId="14831" xr:uid="{4BDDE828-2C73-49AB-9E14-8FFEF4D37482}"/>
    <cellStyle name="20% - Accent6 2 2 24 2" xfId="27167" xr:uid="{A1DB515B-809E-43FE-8FAE-7D1B204B8DA3}"/>
    <cellStyle name="20% - Accent6 2 2 25" xfId="15687" xr:uid="{21C1449F-2011-4954-8697-6D360486E1A3}"/>
    <cellStyle name="20% - Accent6 2 2 25 2" xfId="27786" xr:uid="{CB32DAD5-F8D4-4251-9F2D-CD89AFED6794}"/>
    <cellStyle name="20% - Accent6 2 2 26" xfId="16377" xr:uid="{E26DEA39-A4D5-4C8D-A8F4-E23DC5BB3E35}"/>
    <cellStyle name="20% - Accent6 2 2 26 2" xfId="28472" xr:uid="{53450816-615F-4B03-98E9-B1952A426009}"/>
    <cellStyle name="20% - Accent6 2 2 27" xfId="15843" xr:uid="{1708FF00-4D93-47A0-A0D8-2D0BB9657DDD}"/>
    <cellStyle name="20% - Accent6 2 2 27 2" xfId="27938" xr:uid="{D5435C69-2735-484E-9F33-BEA4810A7024}"/>
    <cellStyle name="20% - Accent6 2 2 28" xfId="16312" xr:uid="{D59F1A40-58F0-4FBF-AE8D-2CBFCE616B68}"/>
    <cellStyle name="20% - Accent6 2 2 28 2" xfId="28407" xr:uid="{E4C6A92D-D63F-4AFE-B485-0F138943F538}"/>
    <cellStyle name="20% - Accent6 2 2 29" xfId="15921" xr:uid="{20DD305F-612C-48D0-BE2B-9BB5E435750E}"/>
    <cellStyle name="20% - Accent6 2 2 29 2" xfId="28016" xr:uid="{B8AAAAA3-F65B-430E-A0D3-94D05B84476C}"/>
    <cellStyle name="20% - Accent6 2 2 3" xfId="8513" xr:uid="{6B3F63A3-A417-408C-A971-FB72FFEB996D}"/>
    <cellStyle name="20% - Accent6 2 2 3 2" xfId="22105" xr:uid="{EDB00111-D96D-4539-9396-5D5B4314CFDA}"/>
    <cellStyle name="20% - Accent6 2 2 30" xfId="17642" xr:uid="{D726FA4C-4D5A-4259-A827-A56812ED5C77}"/>
    <cellStyle name="20% - Accent6 2 2 30 2" xfId="29529" xr:uid="{C73897C0-64F1-41AF-B714-E5C3AEF97AB0}"/>
    <cellStyle name="20% - Accent6 2 2 31" xfId="17992" xr:uid="{F6B022A0-1A54-4527-92E8-F9A3787AF460}"/>
    <cellStyle name="20% - Accent6 2 2 31 2" xfId="29809" xr:uid="{A6EAA5A8-35EB-466C-AFC0-FD9425C2EA83}"/>
    <cellStyle name="20% - Accent6 2 2 32" xfId="17212" xr:uid="{FD19E556-25D0-4DE4-AF9A-24363FCF7D4D}"/>
    <cellStyle name="20% - Accent6 2 2 32 2" xfId="29163" xr:uid="{A6E0D1D8-4618-4B42-8B8F-5DA350999B8C}"/>
    <cellStyle name="20% - Accent6 2 2 33" xfId="19067" xr:uid="{BBDA2596-DFFB-4EAD-89A1-D74FD05E5CC9}"/>
    <cellStyle name="20% - Accent6 2 2 33 2" xfId="30662" xr:uid="{59F68BD8-1082-48A7-B3AB-7D9016F4DF1C}"/>
    <cellStyle name="20% - Accent6 2 2 34" xfId="15313" xr:uid="{29487275-65C0-40DA-8023-A12C3992AE08}"/>
    <cellStyle name="20% - Accent6 2 2 34 2" xfId="27456" xr:uid="{55D69E08-D327-4B95-8D6E-602A1D006B3B}"/>
    <cellStyle name="20% - Accent6 2 2 35" xfId="20019" xr:uid="{1BD26E86-F711-460D-967F-4829FCBE6DC7}"/>
    <cellStyle name="20% - Accent6 2 2 35 2" xfId="31366" xr:uid="{69871816-41E2-4729-A57B-4F1A5B86BB37}"/>
    <cellStyle name="20% - Accent6 2 2 36" xfId="20304" xr:uid="{19DC273C-4745-41DD-BBDA-431E6EA18376}"/>
    <cellStyle name="20% - Accent6 2 2 36 2" xfId="31651" xr:uid="{1898A961-4915-46B2-BA52-7DBB29C8E4EE}"/>
    <cellStyle name="20% - Accent6 2 2 37" xfId="20137" xr:uid="{6614AA8C-E709-4375-888D-B86ECA1B27C7}"/>
    <cellStyle name="20% - Accent6 2 2 37 2" xfId="31484" xr:uid="{9C0B6DF3-0F50-40F5-8F22-CF494D218239}"/>
    <cellStyle name="20% - Accent6 2 2 38" xfId="8666" xr:uid="{16812C10-F382-456E-B89B-8654A706500E}"/>
    <cellStyle name="20% - Accent6 2 2 4" xfId="9376" xr:uid="{41B66620-28B0-44DB-9A63-074401F62DFB}"/>
    <cellStyle name="20% - Accent6 2 2 4 2" xfId="22738" xr:uid="{77E48296-F7E9-4256-8CA3-0D19725514B4}"/>
    <cellStyle name="20% - Accent6 2 2 5" xfId="10118" xr:uid="{0A0E93D5-13B3-4DC9-BFE4-88F730F8D30C}"/>
    <cellStyle name="20% - Accent6 2 2 5 2" xfId="23484" xr:uid="{CCF739C1-C555-4BF3-B3F1-1658844DD925}"/>
    <cellStyle name="20% - Accent6 2 2 6" xfId="11907" xr:uid="{F5025FB3-CD98-4A15-8C4A-64E534EF62DF}"/>
    <cellStyle name="20% - Accent6 2 2 6 2" xfId="25056" xr:uid="{D833AFCD-2EF1-418B-81B1-6E78C97A273D}"/>
    <cellStyle name="20% - Accent6 2 2 7" xfId="10020" xr:uid="{F4C6949C-46A0-493B-B96B-B9352DC26C23}"/>
    <cellStyle name="20% - Accent6 2 2 7 2" xfId="23390" xr:uid="{93F68948-97F1-46A1-A0C8-FDA7C4A783FF}"/>
    <cellStyle name="20% - Accent6 2 2 8" xfId="11283" xr:uid="{B6B7ECD1-F83A-4FF7-A697-AC691F896C46}"/>
    <cellStyle name="20% - Accent6 2 2 8 2" xfId="24509" xr:uid="{836A1AC3-569D-4EF2-96F0-2566ABEEAC14}"/>
    <cellStyle name="20% - Accent6 2 2 9" xfId="9937" xr:uid="{DFF75154-B380-4FEF-B5F7-FF424619A94C}"/>
    <cellStyle name="20% - Accent6 2 2 9 2" xfId="23308" xr:uid="{BBFCCEE4-4B31-4DC7-BC7B-16ABCEB271FE}"/>
    <cellStyle name="20% - Accent6 2 20" xfId="9938" xr:uid="{24F9D43E-296D-48F6-8B5D-9439E382D52A}"/>
    <cellStyle name="20% - Accent6 2 20 2" xfId="23309" xr:uid="{036845FB-6E84-47CB-BA71-28C75B0DE39A}"/>
    <cellStyle name="20% - Accent6 2 21" xfId="10570" xr:uid="{EC6F7A06-68BA-4CB0-8182-D4DA214A1ACA}"/>
    <cellStyle name="20% - Accent6 2 21 2" xfId="23886" xr:uid="{4EEC72FB-2F51-475F-89BC-F24B22403DB2}"/>
    <cellStyle name="20% - Accent6 2 22" xfId="8954" xr:uid="{B9E5A9C1-5014-461C-8ED3-5AB2C4950C4B}"/>
    <cellStyle name="20% - Accent6 2 22 2" xfId="22366" xr:uid="{A2731A19-4C5A-4745-AF60-A662966F669A}"/>
    <cellStyle name="20% - Accent6 2 23" xfId="9126" xr:uid="{071BD865-4A11-499B-B945-63108B4F0657}"/>
    <cellStyle name="20% - Accent6 2 23 2" xfId="22511" xr:uid="{6F28910D-DFDC-4733-BE5E-F2ED53B47F8D}"/>
    <cellStyle name="20% - Accent6 2 24" xfId="13230" xr:uid="{E6C32D6E-9BAB-4BDF-B685-5BE14587FBD0}"/>
    <cellStyle name="20% - Accent6 2 24 2" xfId="26104" xr:uid="{8057463D-84B0-4FBC-84CD-B4075A84A844}"/>
    <cellStyle name="20% - Accent6 2 25" xfId="10331" xr:uid="{9EE0A225-47AA-472D-9378-13B0D83A2681}"/>
    <cellStyle name="20% - Accent6 2 25 2" xfId="23678" xr:uid="{7A701751-6284-4D80-8688-9BC06102B4A4}"/>
    <cellStyle name="20% - Accent6 2 26" xfId="9069" xr:uid="{EB90BAB8-7C32-467F-8F3E-6F18FDA47323}"/>
    <cellStyle name="20% - Accent6 2 26 2" xfId="22467" xr:uid="{8155C644-4597-442D-9FAA-39A7391B5FF2}"/>
    <cellStyle name="20% - Accent6 2 27" xfId="13377" xr:uid="{6570BEEB-ADDB-4B3A-9F68-C6A1B1EEDAEC}"/>
    <cellStyle name="20% - Accent6 2 27 2" xfId="26219" xr:uid="{39F604E7-1438-4591-900E-0A72F3E0F8E8}"/>
    <cellStyle name="20% - Accent6 2 28" xfId="13544" xr:uid="{8A7CDBC5-48E9-4C4C-9B91-51CEFA587A44}"/>
    <cellStyle name="20% - Accent6 2 28 2" xfId="26341" xr:uid="{D206954C-483F-471B-8B00-CD3BA96C43DF}"/>
    <cellStyle name="20% - Accent6 2 29" xfId="13874" xr:uid="{9FD1BB0D-8D8A-4047-9F2E-DDAE5A852F7C}"/>
    <cellStyle name="20% - Accent6 2 29 2" xfId="26570" xr:uid="{5B7EB3AC-D008-4C6F-A317-50695466F6F7}"/>
    <cellStyle name="20% - Accent6 2 3" xfId="1112" xr:uid="{D792A950-5F21-4CCA-9BC1-338014E573C8}"/>
    <cellStyle name="20% - Accent6 2 3 10" xfId="12577" xr:uid="{C9BB187E-2732-4D76-A378-5978729B9DA9}"/>
    <cellStyle name="20% - Accent6 2 3 10 2" xfId="25602" xr:uid="{C5E603E7-6DF8-4223-BA84-9BA20A94260F}"/>
    <cellStyle name="20% - Accent6 2 3 11" xfId="10511" xr:uid="{02F37F14-6516-4F87-BD12-B34A1D988594}"/>
    <cellStyle name="20% - Accent6 2 3 11 2" xfId="23839" xr:uid="{EE8936F7-83BA-4720-BE72-5FC664454C8C}"/>
    <cellStyle name="20% - Accent6 2 3 12" xfId="11764" xr:uid="{D67D9FEF-5334-4A3D-A6A5-8E2C52309772}"/>
    <cellStyle name="20% - Accent6 2 3 12 2" xfId="24937" xr:uid="{02B7C563-6829-40E9-B60F-2FED48A3742C}"/>
    <cellStyle name="20% - Accent6 2 3 13" xfId="11961" xr:uid="{C73B8A94-0C79-42E9-A4E5-5A76314580D5}"/>
    <cellStyle name="20% - Accent6 2 3 13 2" xfId="25104" xr:uid="{27C80D23-9EB1-46A4-8A8E-E96344DA8613}"/>
    <cellStyle name="20% - Accent6 2 3 14" xfId="13252" xr:uid="{D0A10F8A-9284-4C0E-99D5-1DF148FFF433}"/>
    <cellStyle name="20% - Accent6 2 3 14 2" xfId="26125" xr:uid="{CD730391-6E3B-423B-BC08-0BC91A1BF99C}"/>
    <cellStyle name="20% - Accent6 2 3 15" xfId="13684" xr:uid="{9D61B922-0C1C-4C06-B2AD-62EFCDF91BEF}"/>
    <cellStyle name="20% - Accent6 2 3 15 2" xfId="26445" xr:uid="{4F747F83-5408-4F76-AB1D-7BDBA58A1CEC}"/>
    <cellStyle name="20% - Accent6 2 3 16" xfId="10241" xr:uid="{A96F587C-8E95-4D4E-8CAB-5194802CDDB8}"/>
    <cellStyle name="20% - Accent6 2 3 16 2" xfId="23595" xr:uid="{2C78FEC0-B8D9-4832-9104-02B93F2D80F7}"/>
    <cellStyle name="20% - Accent6 2 3 17" xfId="10616" xr:uid="{A9CBB4CC-EBAB-4E14-972D-2003CE399614}"/>
    <cellStyle name="20% - Accent6 2 3 17 2" xfId="23932" xr:uid="{D86506CE-F7E2-4AF9-AE59-109A77D738B4}"/>
    <cellStyle name="20% - Accent6 2 3 18" xfId="13783" xr:uid="{CE04BEB4-06C2-4523-8896-852B3AE4CCF2}"/>
    <cellStyle name="20% - Accent6 2 3 18 2" xfId="26511" xr:uid="{31B5B745-6E73-4FD1-A560-186A9B617199}"/>
    <cellStyle name="20% - Accent6 2 3 19" xfId="13623" xr:uid="{88BA9B27-0B54-4889-A257-8AC2CBE4F7A3}"/>
    <cellStyle name="20% - Accent6 2 3 19 2" xfId="26408" xr:uid="{55EC0AE3-6624-45D1-81C4-1273542FC896}"/>
    <cellStyle name="20% - Accent6 2 3 2" xfId="6704" xr:uid="{EB080C70-7180-4DAE-A012-A506AACA158A}"/>
    <cellStyle name="20% - Accent6 2 3 2 2" xfId="22106" xr:uid="{1DCA20D5-C112-41B2-8961-88F1CB54CF10}"/>
    <cellStyle name="20% - Accent6 2 3 2 3" xfId="8514" xr:uid="{BE46B023-E0B0-408B-8D49-2205DDCBB387}"/>
    <cellStyle name="20% - Accent6 2 3 20" xfId="13554" xr:uid="{CAC6F17B-083F-4B23-A5AC-733F972BE17D}"/>
    <cellStyle name="20% - Accent6 2 3 20 2" xfId="26349" xr:uid="{766E5580-EBE9-48FA-9995-E881CEB4850A}"/>
    <cellStyle name="20% - Accent6 2 3 21" xfId="14466" xr:uid="{A8F1D81B-59F8-4487-AE16-6F675D0B895F}"/>
    <cellStyle name="20% - Accent6 2 3 21 2" xfId="26957" xr:uid="{50FA7B39-DADC-4E64-A45F-88979279DC7B}"/>
    <cellStyle name="20% - Accent6 2 3 22" xfId="11913" xr:uid="{BE908339-FE1D-4D6C-95E1-91830BACD877}"/>
    <cellStyle name="20% - Accent6 2 3 22 2" xfId="25061" xr:uid="{F12FE81F-9CE7-4F06-9ED9-0A03F285BD78}"/>
    <cellStyle name="20% - Accent6 2 3 23" xfId="14571" xr:uid="{E43A42FB-A062-4D41-BCF9-0B42616CEC4B}"/>
    <cellStyle name="20% - Accent6 2 3 23 2" xfId="27014" xr:uid="{2FF97FF4-3BFD-4ED7-8D4E-E0CB9280349A}"/>
    <cellStyle name="20% - Accent6 2 3 24" xfId="14841" xr:uid="{1DA6A83D-86F2-46F1-801F-BE26518E5D8A}"/>
    <cellStyle name="20% - Accent6 2 3 24 2" xfId="27176" xr:uid="{A3DA0BBD-AF99-42E8-A4AB-51560ACA7FA4}"/>
    <cellStyle name="20% - Accent6 2 3 25" xfId="15688" xr:uid="{AA25C90D-A900-4855-B1A4-B859F3BB1830}"/>
    <cellStyle name="20% - Accent6 2 3 25 2" xfId="27787" xr:uid="{32D3B75E-899C-4DF1-99DC-ED3516D9F724}"/>
    <cellStyle name="20% - Accent6 2 3 26" xfId="16376" xr:uid="{67F6B6B6-A149-4500-9590-845C25797CA5}"/>
    <cellStyle name="20% - Accent6 2 3 26 2" xfId="28471" xr:uid="{C02C4EE7-E296-401D-BF58-B4384EED1F7C}"/>
    <cellStyle name="20% - Accent6 2 3 27" xfId="15844" xr:uid="{849C1EE0-EEAB-4F02-AF6F-41B937954C02}"/>
    <cellStyle name="20% - Accent6 2 3 27 2" xfId="27939" xr:uid="{1D8E4368-A7C5-4AEF-B8EC-65874D76A20D}"/>
    <cellStyle name="20% - Accent6 2 3 28" xfId="16973" xr:uid="{254DEAE3-BE89-467B-BFA5-91EFD86E5B89}"/>
    <cellStyle name="20% - Accent6 2 3 28 2" xfId="28994" xr:uid="{1995210E-1D05-4C67-A584-BF9519A8EEFD}"/>
    <cellStyle name="20% - Accent6 2 3 29" xfId="15922" xr:uid="{2199B17E-4D68-47F6-AD4E-5352631B2DA4}"/>
    <cellStyle name="20% - Accent6 2 3 29 2" xfId="28017" xr:uid="{D75B288D-793E-4FEE-A99E-CCD96B932D12}"/>
    <cellStyle name="20% - Accent6 2 3 3" xfId="6449" xr:uid="{28F7F695-6183-4E03-A50F-9F7F5174A233}"/>
    <cellStyle name="20% - Accent6 2 3 3 2" xfId="23492" xr:uid="{C62F6FEB-3814-46CD-B01D-117F70C8B9BF}"/>
    <cellStyle name="20% - Accent6 2 3 3 3" xfId="10126" xr:uid="{FB264859-8B41-4813-8515-B9ACA52703C4}"/>
    <cellStyle name="20% - Accent6 2 3 30" xfId="15089" xr:uid="{D9A85BA1-32FD-4DC1-AAAC-392CEC741256}"/>
    <cellStyle name="20% - Accent6 2 3 30 2" xfId="27258" xr:uid="{23C0510C-5B72-413C-BA61-ABCA60D0D27F}"/>
    <cellStyle name="20% - Accent6 2 3 31" xfId="17591" xr:uid="{A396A8AE-827A-492D-9D8F-1949A5E2407B}"/>
    <cellStyle name="20% - Accent6 2 3 31 2" xfId="29478" xr:uid="{3CB7B3E5-0193-486E-B16B-F500BD2CD504}"/>
    <cellStyle name="20% - Accent6 2 3 32" xfId="15200" xr:uid="{230627C5-CCDA-44CD-8386-E4E9F9246641}"/>
    <cellStyle name="20% - Accent6 2 3 32 2" xfId="27355" xr:uid="{8D6D779D-B379-42C1-915F-EA1CA9090DA3}"/>
    <cellStyle name="20% - Accent6 2 3 33" xfId="19266" xr:uid="{C27F9E6F-7D9A-4EA0-A72C-D4437E5E8A4C}"/>
    <cellStyle name="20% - Accent6 2 3 33 2" xfId="30816" xr:uid="{BE751FF2-045D-41B2-AFA0-FCBFCC742E3B}"/>
    <cellStyle name="20% - Accent6 2 3 34" xfId="18915" xr:uid="{4A2345BE-9081-4B2E-97CB-53F67AEADBB6}"/>
    <cellStyle name="20% - Accent6 2 3 34 2" xfId="30532" xr:uid="{1726125C-E6F5-4BD8-B48E-240DA1FBFCA4}"/>
    <cellStyle name="20% - Accent6 2 3 35" xfId="20020" xr:uid="{4142A8F2-2FA0-483F-92E1-0E2A2AFDA71C}"/>
    <cellStyle name="20% - Accent6 2 3 35 2" xfId="31367" xr:uid="{DAD5E19F-7C2B-4565-94B2-1E8FD940FA06}"/>
    <cellStyle name="20% - Accent6 2 3 36" xfId="20303" xr:uid="{8B7E83A0-846B-4B4C-B2EB-DD4AC9D698EF}"/>
    <cellStyle name="20% - Accent6 2 3 36 2" xfId="31650" xr:uid="{53546DD3-6767-4263-9DE1-A3A454EF06D5}"/>
    <cellStyle name="20% - Accent6 2 3 37" xfId="20910" xr:uid="{76C44D89-C18B-4190-84A1-4C6C2C9EF582}"/>
    <cellStyle name="20% - Accent6 2 3 37 2" xfId="32163" xr:uid="{8DD2E1F0-319D-4599-B844-643FED0DB40A}"/>
    <cellStyle name="20% - Accent6 2 3 38" xfId="8665" xr:uid="{7EEA99DA-C5AB-45AE-B15C-C5DDB07E493A}"/>
    <cellStyle name="20% - Accent6 2 3 39" xfId="32874" xr:uid="{630C8EE3-52D9-436C-99F4-6C6A1C473CBF}"/>
    <cellStyle name="20% - Accent6 2 3 4" xfId="6196" xr:uid="{19947044-F243-4490-A77B-468D47A9061D}"/>
    <cellStyle name="20% - Accent6 2 3 4 2" xfId="22739" xr:uid="{098EED7D-5525-4700-8454-55B8BBD0EF60}"/>
    <cellStyle name="20% - Accent6 2 3 4 3" xfId="9377" xr:uid="{2DFBE081-5CDE-491C-AA8A-7910E006A081}"/>
    <cellStyle name="20% - Accent6 2 3 5" xfId="11603" xr:uid="{EAF5BB12-2244-4050-A87F-06BB93F247DC}"/>
    <cellStyle name="20% - Accent6 2 3 5 2" xfId="24807" xr:uid="{EB141FCA-93AD-4F4E-BC1D-DCC3FE086A66}"/>
    <cellStyle name="20% - Accent6 2 3 6" xfId="11138" xr:uid="{55CC158E-73B4-416C-BA67-A0909BFFB36D}"/>
    <cellStyle name="20% - Accent6 2 3 6 2" xfId="24379" xr:uid="{F2A65352-04BB-4EB9-9095-F63516A94CD0}"/>
    <cellStyle name="20% - Accent6 2 3 7" xfId="12016" xr:uid="{10F6173D-A8B5-4584-892F-008797B75ACC}"/>
    <cellStyle name="20% - Accent6 2 3 7 2" xfId="25155" xr:uid="{1C6F0A11-3C86-404E-9408-DB979AD6A4D7}"/>
    <cellStyle name="20% - Accent6 2 3 8" xfId="8884" xr:uid="{ED53041A-6118-4EFF-8DB4-DD3124F95ADD}"/>
    <cellStyle name="20% - Accent6 2 3 8 2" xfId="22293" xr:uid="{FA7386A4-0190-43CF-8C6B-BDA2B2675038}"/>
    <cellStyle name="20% - Accent6 2 3 9" xfId="9936" xr:uid="{FF9E131C-CB84-4C10-B25B-BBA680358DD5}"/>
    <cellStyle name="20% - Accent6 2 3 9 2" xfId="23307" xr:uid="{22A167A9-3958-4174-A702-52C483C75729}"/>
    <cellStyle name="20% - Accent6 2 30" xfId="10535" xr:uid="{C0C3AEEB-4E1B-409A-897D-6B4E18FE000E}"/>
    <cellStyle name="20% - Accent6 2 30 2" xfId="23860" xr:uid="{F8E97CAA-FDE5-4A69-930F-13716C1ADD0C}"/>
    <cellStyle name="20% - Accent6 2 31" xfId="11393" xr:uid="{42C1BD63-0D31-43D8-8C84-27A34EDD6CDB}"/>
    <cellStyle name="20% - Accent6 2 31 2" xfId="24603" xr:uid="{758F1CA7-DCF7-46FD-BDD3-768EFB0F4C21}"/>
    <cellStyle name="20% - Accent6 2 32" xfId="13191" xr:uid="{19D23FD0-8ACE-4586-ABB5-BB5680A35BF7}"/>
    <cellStyle name="20% - Accent6 2 32 2" xfId="26068" xr:uid="{B1E3C997-45E3-403A-BD27-68C603548B75}"/>
    <cellStyle name="20% - Accent6 2 33" xfId="9767" xr:uid="{1CB7A041-9E3E-44FF-AC7A-AA6490006175}"/>
    <cellStyle name="20% - Accent6 2 33 2" xfId="23132" xr:uid="{6FFBBAF3-2A6A-46B3-AD72-E4E98D17EE36}"/>
    <cellStyle name="20% - Accent6 2 34" xfId="14656" xr:uid="{EE0D574F-6B42-4D55-8E39-9CAE02321DB5}"/>
    <cellStyle name="20% - Accent6 2 34 2" xfId="27072" xr:uid="{FAF49B46-57AB-43C1-B1BD-1A92A132D0FF}"/>
    <cellStyle name="20% - Accent6 2 35" xfId="9772" xr:uid="{A558CA1F-F0C0-44B4-9F70-8C7BC4143F95}"/>
    <cellStyle name="20% - Accent6 2 35 2" xfId="23137" xr:uid="{2FD421D4-67F7-4FBB-A88F-C46BD1074C02}"/>
    <cellStyle name="20% - Accent6 2 36" xfId="15685" xr:uid="{165BB040-738D-4171-B5A4-0E37C36E7C23}"/>
    <cellStyle name="20% - Accent6 2 36 2" xfId="27784" xr:uid="{1F066E19-547D-440E-BCA9-4738D6D79DDB}"/>
    <cellStyle name="20% - Accent6 2 37" xfId="16379" xr:uid="{2A67DD54-8164-465F-846D-6B2676C21FA6}"/>
    <cellStyle name="20% - Accent6 2 37 2" xfId="28474" xr:uid="{8BD729FA-F42F-4FFE-BD36-F373F800F22B}"/>
    <cellStyle name="20% - Accent6 2 38" xfId="15841" xr:uid="{59C20519-B6A5-418A-B2AD-C0D468E490D4}"/>
    <cellStyle name="20% - Accent6 2 38 2" xfId="27936" xr:uid="{A53E9DEB-FDDC-4978-8676-70CCDA9329C2}"/>
    <cellStyle name="20% - Accent6 2 39" xfId="16313" xr:uid="{7136E105-FEB0-4C93-A698-B567245F61C0}"/>
    <cellStyle name="20% - Accent6 2 39 2" xfId="28408" xr:uid="{37EA7E6B-A236-4A1E-8669-45FC2AE59F93}"/>
    <cellStyle name="20% - Accent6 2 4" xfId="1113" xr:uid="{FDFA6920-E9D2-4824-ACDB-7312DB36E379}"/>
    <cellStyle name="20% - Accent6 2 4 10" xfId="10571" xr:uid="{A69AF3DE-D2EF-4E27-ACE2-3CEE4058C0B0}"/>
    <cellStyle name="20% - Accent6 2 4 10 2" xfId="23887" xr:uid="{9F5535D5-BCF0-4C4F-B7B2-E8CBEA935F29}"/>
    <cellStyle name="20% - Accent6 2 4 11" xfId="12719" xr:uid="{EA9C15CD-5704-4D54-95BF-D6DFB1FC0FD9}"/>
    <cellStyle name="20% - Accent6 2 4 11 2" xfId="25711" xr:uid="{20F7DB98-6AE4-49FA-B2C6-411742D5A6A9}"/>
    <cellStyle name="20% - Accent6 2 4 12" xfId="11274" xr:uid="{DB6A771A-C469-4B69-9F2D-A4940A7C7B28}"/>
    <cellStyle name="20% - Accent6 2 4 12 2" xfId="24500" xr:uid="{C4F785D8-8894-4D16-A2CC-CCADE62E15AA}"/>
    <cellStyle name="20% - Accent6 2 4 13" xfId="10642" xr:uid="{BE382FE5-25F0-4E10-8A8E-0D5E710ED822}"/>
    <cellStyle name="20% - Accent6 2 4 13 2" xfId="23958" xr:uid="{D3275F92-6035-4104-8BD6-59937C255208}"/>
    <cellStyle name="20% - Accent6 2 4 14" xfId="13035" xr:uid="{CC09D147-E85A-423E-97F7-5678716B3778}"/>
    <cellStyle name="20% - Accent6 2 4 14 2" xfId="25950" xr:uid="{A24A06BE-4067-4492-8BB8-F1DA32EF5837}"/>
    <cellStyle name="20% - Accent6 2 4 15" xfId="13646" xr:uid="{DFA1B05E-942F-4920-B45B-86B515B87C98}"/>
    <cellStyle name="20% - Accent6 2 4 15 2" xfId="26423" xr:uid="{072E564D-B4D1-4099-A3C5-E2703347CF09}"/>
    <cellStyle name="20% - Accent6 2 4 16" xfId="13022" xr:uid="{B5757F7F-ED73-4732-8A79-180EBA112EB0}"/>
    <cellStyle name="20% - Accent6 2 4 16 2" xfId="25938" xr:uid="{F42885AE-A378-4CEA-A0FA-CDAE7EF0B2DC}"/>
    <cellStyle name="20% - Accent6 2 4 17" xfId="9404" xr:uid="{B8F45B1A-59DF-41C9-8A0A-A9B1AB35D07E}"/>
    <cellStyle name="20% - Accent6 2 4 17 2" xfId="22765" xr:uid="{1CE6384C-6107-4D9C-BF7D-520B2F9D3250}"/>
    <cellStyle name="20% - Accent6 2 4 18" xfId="13753" xr:uid="{7B0E882F-5F54-4329-A712-640C41A2D46C}"/>
    <cellStyle name="20% - Accent6 2 4 18 2" xfId="26482" xr:uid="{4AF6A4BD-689A-43D8-ACC7-12178FFBC2A2}"/>
    <cellStyle name="20% - Accent6 2 4 19" xfId="11519" xr:uid="{50D48559-472D-4F09-A0CC-C1834A311B3E}"/>
    <cellStyle name="20% - Accent6 2 4 19 2" xfId="24724" xr:uid="{4BB9C3C7-4BF1-4C6B-8B06-12B25E309755}"/>
    <cellStyle name="20% - Accent6 2 4 2" xfId="6556" xr:uid="{E506E25F-3359-4433-9A4A-2A9329631C1B}"/>
    <cellStyle name="20% - Accent6 2 4 2 2" xfId="22107" xr:uid="{2C1658E1-31D5-4E14-AD5B-465A187215EE}"/>
    <cellStyle name="20% - Accent6 2 4 2 3" xfId="8515" xr:uid="{8B125EFE-01FE-4FE6-ADAE-A50F34D75DEF}"/>
    <cellStyle name="20% - Accent6 2 4 20" xfId="9027" xr:uid="{AC6FB640-7EB3-4071-95D0-5C3116C82227}"/>
    <cellStyle name="20% - Accent6 2 4 20 2" xfId="22427" xr:uid="{89532A58-7FA5-46D4-836D-AD5DC29408D5}"/>
    <cellStyle name="20% - Accent6 2 4 21" xfId="14503" xr:uid="{CC506D61-A9B2-47F6-B849-4A439283BA10}"/>
    <cellStyle name="20% - Accent6 2 4 21 2" xfId="26979" xr:uid="{E7E8FF5B-3412-4745-9B01-B9C2EFE18516}"/>
    <cellStyle name="20% - Accent6 2 4 22" xfId="13127" xr:uid="{9B5C48D3-EC15-47C3-97C6-63593F43BD9D}"/>
    <cellStyle name="20% - Accent6 2 4 22 2" xfId="26029" xr:uid="{023FC98A-8AA4-42B2-AAAF-72540D0AF865}"/>
    <cellStyle name="20% - Accent6 2 4 23" xfId="10213" xr:uid="{3D5DD22B-939B-40DD-AEBF-8C2A3FD57F44}"/>
    <cellStyle name="20% - Accent6 2 4 23 2" xfId="23573" xr:uid="{AD7AE553-D4A1-4336-B4BA-34D35CB993DC}"/>
    <cellStyle name="20% - Accent6 2 4 24" xfId="14867" xr:uid="{AB1CE0DB-36D7-4839-A59F-17838BEE3D26}"/>
    <cellStyle name="20% - Accent6 2 4 24 2" xfId="27188" xr:uid="{CF08782C-C526-4717-A0AF-EA598488A3E5}"/>
    <cellStyle name="20% - Accent6 2 4 25" xfId="15689" xr:uid="{0003D8C6-E31D-4245-A61E-3E9BA54B5D43}"/>
    <cellStyle name="20% - Accent6 2 4 25 2" xfId="27788" xr:uid="{0EEF29EC-AA7A-4E35-BB12-6CFE8A175D85}"/>
    <cellStyle name="20% - Accent6 2 4 26" xfId="16375" xr:uid="{01B5264A-032D-4AD7-80AB-A2D5E0B9824C}"/>
    <cellStyle name="20% - Accent6 2 4 26 2" xfId="28470" xr:uid="{D99DCCF6-DEF3-442B-8F87-67B361BD1357}"/>
    <cellStyle name="20% - Accent6 2 4 27" xfId="16926" xr:uid="{C99251C1-2E72-496B-8710-68873605AD39}"/>
    <cellStyle name="20% - Accent6 2 4 27 2" xfId="28947" xr:uid="{30F579AF-D6C4-4D0E-9AE9-6CA71D67F5D7}"/>
    <cellStyle name="20% - Accent6 2 4 28" xfId="17416" xr:uid="{C12B5F24-0832-4E27-9A3C-7E3A94FA9D0A}"/>
    <cellStyle name="20% - Accent6 2 4 28 2" xfId="29344" xr:uid="{E81CC824-3BC4-486F-8120-D0949ED6B664}"/>
    <cellStyle name="20% - Accent6 2 4 29" xfId="16944" xr:uid="{DC181F24-46D2-4442-926F-5E17D7316F6C}"/>
    <cellStyle name="20% - Accent6 2 4 29 2" xfId="28965" xr:uid="{70CFF495-7D57-4D5E-88C3-E032D7EAF75F}"/>
    <cellStyle name="20% - Accent6 2 4 3" xfId="10125" xr:uid="{D69C062A-72DF-4BB5-BFA2-27225A135AD8}"/>
    <cellStyle name="20% - Accent6 2 4 3 2" xfId="23491" xr:uid="{A7428BFE-7C78-40F1-8793-02E64A40AF32}"/>
    <cellStyle name="20% - Accent6 2 4 30" xfId="16203" xr:uid="{F8D2A1F2-8120-4189-9689-BA2E3B412CDC}"/>
    <cellStyle name="20% - Accent6 2 4 30 2" xfId="28299" xr:uid="{5EB900CE-F2C8-43CD-957D-68BBA12F310B}"/>
    <cellStyle name="20% - Accent6 2 4 31" xfId="15967" xr:uid="{07DE84F2-D547-42F5-8C4B-0DBBBAFD3795}"/>
    <cellStyle name="20% - Accent6 2 4 31 2" xfId="28060" xr:uid="{C8958534-6C38-422E-A9CA-95B007018517}"/>
    <cellStyle name="20% - Accent6 2 4 32" xfId="16175" xr:uid="{8DFFD237-7E68-4987-A9EA-3C0C166B8C9A}"/>
    <cellStyle name="20% - Accent6 2 4 32 2" xfId="28271" xr:uid="{867FCEA8-CAC6-4A8B-9E8F-EAC258E545EB}"/>
    <cellStyle name="20% - Accent6 2 4 33" xfId="16002" xr:uid="{EFDE9432-50B3-46BA-A5D9-6686BABBA212}"/>
    <cellStyle name="20% - Accent6 2 4 33 2" xfId="28095" xr:uid="{9D82C78C-6AED-4D10-A85B-0292FB242794}"/>
    <cellStyle name="20% - Accent6 2 4 34" xfId="16140" xr:uid="{627B8646-1680-4A78-980D-F0373FE62911}"/>
    <cellStyle name="20% - Accent6 2 4 34 2" xfId="28235" xr:uid="{DD09B077-7C05-46C9-9321-0B89E2E273AF}"/>
    <cellStyle name="20% - Accent6 2 4 35" xfId="20021" xr:uid="{FFE6609D-FDBB-4687-B238-438046978FE0}"/>
    <cellStyle name="20% - Accent6 2 4 35 2" xfId="31368" xr:uid="{0EF8CC5F-FA6F-4B08-AC64-BE05306A7D44}"/>
    <cellStyle name="20% - Accent6 2 4 36" xfId="20302" xr:uid="{1DB08BFE-BE7D-4EDE-B9D3-804B08545AD5}"/>
    <cellStyle name="20% - Accent6 2 4 36 2" xfId="31649" xr:uid="{AAEA0F7F-CBCB-4CAC-B52C-56A9603FEE76}"/>
    <cellStyle name="20% - Accent6 2 4 37" xfId="20563" xr:uid="{1FEB4296-4627-44C5-B890-FEC72CC60EF7}"/>
    <cellStyle name="20% - Accent6 2 4 37 2" xfId="31883" xr:uid="{D7D6B2EF-8C18-4137-B386-41E99E07A81A}"/>
    <cellStyle name="20% - Accent6 2 4 38" xfId="8664" xr:uid="{4A3AC104-7D11-45D4-A1D3-E9E2B7E7041D}"/>
    <cellStyle name="20% - Accent6 2 4 39" xfId="32994" xr:uid="{41F1EAE5-9EC9-4F35-A3CB-D8FA48EFF66B}"/>
    <cellStyle name="20% - Accent6 2 4 4" xfId="9378" xr:uid="{0C56E595-5760-4264-B990-A835D24DE5DD}"/>
    <cellStyle name="20% - Accent6 2 4 4 2" xfId="22740" xr:uid="{6648154B-C8CB-47EE-B90D-AE598A6C6372}"/>
    <cellStyle name="20% - Accent6 2 4 5" xfId="11189" xr:uid="{D698C211-C0EE-428F-ADDF-EF7585A9A6EC}"/>
    <cellStyle name="20% - Accent6 2 4 5 2" xfId="24421" xr:uid="{9793F357-B7B9-4D1A-AC66-B7625D7B45E9}"/>
    <cellStyle name="20% - Accent6 2 4 6" xfId="9511" xr:uid="{8396B427-E274-477F-8584-DA82C3877BF3}"/>
    <cellStyle name="20% - Accent6 2 4 6 2" xfId="22871" xr:uid="{955F8BEA-7B42-4B5B-8D7E-E3C0754BB440}"/>
    <cellStyle name="20% - Accent6 2 4 7" xfId="10019" xr:uid="{5EF4E63E-6E67-44E9-94A5-A72EDDC9DD3D}"/>
    <cellStyle name="20% - Accent6 2 4 7 2" xfId="23389" xr:uid="{B8A4BBD0-069D-44CE-B569-B6AEB765E3A8}"/>
    <cellStyle name="20% - Accent6 2 4 8" xfId="12169" xr:uid="{DA03C7BC-AD5D-4A8C-877F-052FF4329EA2}"/>
    <cellStyle name="20% - Accent6 2 4 8 2" xfId="25268" xr:uid="{65F97774-4526-4115-BEAE-F29255723C42}"/>
    <cellStyle name="20% - Accent6 2 4 9" xfId="9935" xr:uid="{19C34DDF-6AC9-4899-9360-767312DD5AD2}"/>
    <cellStyle name="20% - Accent6 2 4 9 2" xfId="23306" xr:uid="{1B91C097-2B0F-4876-8E3A-03371D7C9A47}"/>
    <cellStyle name="20% - Accent6 2 40" xfId="15919" xr:uid="{98C2B605-8D77-411F-9C07-ABCF89A82F84}"/>
    <cellStyle name="20% - Accent6 2 40 2" xfId="28014" xr:uid="{69322226-EA5E-4AE7-8C0D-B50845916FA9}"/>
    <cellStyle name="20% - Accent6 2 41" xfId="16966" xr:uid="{8EAB6A2F-604D-43AA-82F8-6489CD892F6F}"/>
    <cellStyle name="20% - Accent6 2 41 2" xfId="28987" xr:uid="{FDF62DBA-9C6C-46D0-88FA-974DCE49832B}"/>
    <cellStyle name="20% - Accent6 2 42" xfId="17590" xr:uid="{FA444AD3-8E3A-459B-A0CD-557F1561AFC2}"/>
    <cellStyle name="20% - Accent6 2 42 2" xfId="29477" xr:uid="{3BF17494-9A5C-4F47-8900-A64BC549618A}"/>
    <cellStyle name="20% - Accent6 2 43" xfId="16176" xr:uid="{74FEF52B-6A03-4195-B3C6-3A0FA4C6B991}"/>
    <cellStyle name="20% - Accent6 2 43 2" xfId="28272" xr:uid="{26766618-CE4A-44F0-8E20-2DE993E4EE50}"/>
    <cellStyle name="20% - Accent6 2 44" xfId="16811" xr:uid="{936A06A0-4C70-43B2-9B57-E5C613AB5131}"/>
    <cellStyle name="20% - Accent6 2 44 2" xfId="28861" xr:uid="{410A33E4-7AD5-402E-A8EC-B6E7DBF86886}"/>
    <cellStyle name="20% - Accent6 2 45" xfId="16142" xr:uid="{14409CA2-81CB-45C5-AC86-A6DCED42CFD8}"/>
    <cellStyle name="20% - Accent6 2 45 2" xfId="28237" xr:uid="{2857F6A3-1412-4C96-A304-3ABBDE6011E8}"/>
    <cellStyle name="20% - Accent6 2 46" xfId="20017" xr:uid="{536591D8-020E-454D-964E-C8806A56F1B5}"/>
    <cellStyle name="20% - Accent6 2 46 2" xfId="31364" xr:uid="{6AF88BF7-E388-46DF-8E60-7C71EBA11B03}"/>
    <cellStyle name="20% - Accent6 2 47" xfId="20722" xr:uid="{EED61902-5F96-4608-BA61-DAC4A565E13F}"/>
    <cellStyle name="20% - Accent6 2 47 2" xfId="32018" xr:uid="{BA74736F-439C-491D-832A-716264129AAF}"/>
    <cellStyle name="20% - Accent6 2 48" xfId="20135" xr:uid="{C2A78A83-B336-4C98-BD75-D110E7C6D62D}"/>
    <cellStyle name="20% - Accent6 2 48 2" xfId="31482" xr:uid="{007AACDF-86F5-44EF-9B65-6F5273F33C1E}"/>
    <cellStyle name="20% - Accent6 2 49" xfId="8668" xr:uid="{8B35FC67-43C4-4325-A19A-1B7008610ED4}"/>
    <cellStyle name="20% - Accent6 2 5" xfId="1114" xr:uid="{D6FB7752-7637-427F-90EF-F62A7DC2D13A}"/>
    <cellStyle name="20% - Accent6 2 5 10" xfId="9634" xr:uid="{ED2BB12E-231D-482B-AE93-AB4F74EA7B5A}"/>
    <cellStyle name="20% - Accent6 2 5 10 2" xfId="23002" xr:uid="{9F3FC08E-AFD4-446B-ABA5-9C5A0FF8547F}"/>
    <cellStyle name="20% - Accent6 2 5 11" xfId="12761" xr:uid="{681B3A45-EF6A-43FC-AF2B-E636D70F3BAA}"/>
    <cellStyle name="20% - Accent6 2 5 11 2" xfId="25750" xr:uid="{A6480F66-C189-471C-9551-5A94CAF06210}"/>
    <cellStyle name="20% - Accent6 2 5 12" xfId="10446" xr:uid="{3BAE8259-29C7-4675-9EE7-5A7212E721B4}"/>
    <cellStyle name="20% - Accent6 2 5 12 2" xfId="23777" xr:uid="{D17FD327-5DBB-45AC-961A-BA515EFDD431}"/>
    <cellStyle name="20% - Accent6 2 5 13" xfId="10643" xr:uid="{AF942031-CD9C-49EB-9BA3-2213D3CCB520}"/>
    <cellStyle name="20% - Accent6 2 5 13 2" xfId="23959" xr:uid="{08767F9A-297D-4A22-832A-ED8E0C046F00}"/>
    <cellStyle name="20% - Accent6 2 5 14" xfId="11899" xr:uid="{6F897CD1-4F70-4D67-AA9B-706E7B7119B9}"/>
    <cellStyle name="20% - Accent6 2 5 14 2" xfId="25048" xr:uid="{8D303B82-491B-4D7B-A7BC-BB1A8140C0A3}"/>
    <cellStyle name="20% - Accent6 2 5 15" xfId="13582" xr:uid="{233E2CFD-2675-4D89-ADCA-5D24F0BD1CE2}"/>
    <cellStyle name="20% - Accent6 2 5 15 2" xfId="26376" xr:uid="{ADECD32D-D09A-46A1-A92B-098125EECD4A}"/>
    <cellStyle name="20% - Accent6 2 5 16" xfId="12041" xr:uid="{3A89C789-5352-4589-84C9-26C36AA4C888}"/>
    <cellStyle name="20% - Accent6 2 5 16 2" xfId="25173" xr:uid="{D21C2828-88CA-4503-B1FD-CE96D35E14C9}"/>
    <cellStyle name="20% - Accent6 2 5 17" xfId="11555" xr:uid="{53DDF37E-EE45-497C-8F6F-B8F6CB997E48}"/>
    <cellStyle name="20% - Accent6 2 5 17 2" xfId="24760" xr:uid="{068F640E-0C2C-4B5F-B3D0-97D7A83296A8}"/>
    <cellStyle name="20% - Accent6 2 5 18" xfId="12247" xr:uid="{FD46EA49-BE36-4BD3-B947-7C320363263A}"/>
    <cellStyle name="20% - Accent6 2 5 18 2" xfId="25333" xr:uid="{E5ABDE9D-C3EE-497C-8B5C-13EAC8DADFAE}"/>
    <cellStyle name="20% - Accent6 2 5 19" xfId="13574" xr:uid="{CE233168-C990-454C-8688-16FBFA399E8D}"/>
    <cellStyle name="20% - Accent6 2 5 19 2" xfId="26369" xr:uid="{7FA8904A-829B-4599-ADCD-43E255F54A3C}"/>
    <cellStyle name="20% - Accent6 2 5 2" xfId="6364" xr:uid="{3BBF28DE-601C-4ACB-BC66-D23900C0BCCC}"/>
    <cellStyle name="20% - Accent6 2 5 2 2" xfId="22108" xr:uid="{EBDE57AC-98AE-41C5-B427-896F4B7847E4}"/>
    <cellStyle name="20% - Accent6 2 5 2 3" xfId="8516" xr:uid="{8082549B-367C-4DCF-A220-7AB7A07E2157}"/>
    <cellStyle name="20% - Accent6 2 5 20" xfId="13589" xr:uid="{41DDB049-3957-413D-8E3D-6C31E630C91C}"/>
    <cellStyle name="20% - Accent6 2 5 20 2" xfId="26382" xr:uid="{D3698401-DBE9-4D6A-95EE-7C38F0B6C9E8}"/>
    <cellStyle name="20% - Accent6 2 5 21" xfId="14529" xr:uid="{4A31C51A-9460-445E-8101-6F4A50F0660F}"/>
    <cellStyle name="20% - Accent6 2 5 21 2" xfId="26990" xr:uid="{87D2FF64-F862-4FD8-870E-E538E8A72275}"/>
    <cellStyle name="20% - Accent6 2 5 22" xfId="14286" xr:uid="{4A570CA9-2056-44AD-B3AF-444AFC260734}"/>
    <cellStyle name="20% - Accent6 2 5 22 2" xfId="26844" xr:uid="{153D413F-6374-4212-BDED-9610F9F9C1D7}"/>
    <cellStyle name="20% - Accent6 2 5 23" xfId="14716" xr:uid="{4080FDA6-95DE-439C-8DB7-712ADA78C0EA}"/>
    <cellStyle name="20% - Accent6 2 5 23 2" xfId="27106" xr:uid="{B679B8F7-1028-4E81-9651-F2B5B6398710}"/>
    <cellStyle name="20% - Accent6 2 5 24" xfId="14890" xr:uid="{F1959CFB-703A-4A4F-800D-308426546FFA}"/>
    <cellStyle name="20% - Accent6 2 5 24 2" xfId="27195" xr:uid="{4BB1F464-9D8B-411B-BCC7-89B682DE2A29}"/>
    <cellStyle name="20% - Accent6 2 5 25" xfId="15690" xr:uid="{9CFC1F05-1510-42B6-9F01-7B71A45C6B36}"/>
    <cellStyle name="20% - Accent6 2 5 25 2" xfId="27789" xr:uid="{EFA498B6-153D-419B-B757-A089D9C54EDD}"/>
    <cellStyle name="20% - Accent6 2 5 26" xfId="16374" xr:uid="{D87FE60D-99C0-4665-AC23-62C174A4C157}"/>
    <cellStyle name="20% - Accent6 2 5 26 2" xfId="28469" xr:uid="{4DF60A63-61F3-4D2B-98E5-3EDA0981FED7}"/>
    <cellStyle name="20% - Accent6 2 5 27" xfId="17065" xr:uid="{5C407BA5-2C89-40E7-8085-443931464E8E}"/>
    <cellStyle name="20% - Accent6 2 5 27 2" xfId="29061" xr:uid="{0D3AB9B4-272B-42BB-8B3D-EDE868FB0A86}"/>
    <cellStyle name="20% - Accent6 2 5 28" xfId="17449" xr:uid="{B4007785-80D9-453D-95CE-52BB60E6E4C2}"/>
    <cellStyle name="20% - Accent6 2 5 28 2" xfId="29377" xr:uid="{9AD48AD6-1ECA-4996-8380-32669D8B290A}"/>
    <cellStyle name="20% - Accent6 2 5 29" xfId="15923" xr:uid="{4D0E274B-D7E4-4FC6-B865-3F3013F799FF}"/>
    <cellStyle name="20% - Accent6 2 5 29 2" xfId="28018" xr:uid="{3AC8712E-8A84-47E4-9E00-9BFDEACF9891}"/>
    <cellStyle name="20% - Accent6 2 5 3" xfId="10124" xr:uid="{3430ADF7-6C39-4B55-9FB8-17E1D33B52DE}"/>
    <cellStyle name="20% - Accent6 2 5 3 2" xfId="23490" xr:uid="{6715EEAE-29E4-47CC-822D-5E5F5F426FAF}"/>
    <cellStyle name="20% - Accent6 2 5 30" xfId="15088" xr:uid="{C5EC7663-825E-478F-80DA-FC6562C91A0D}"/>
    <cellStyle name="20% - Accent6 2 5 30 2" xfId="27257" xr:uid="{CE79DDF2-CCD2-40BA-88CA-80A98A8DD440}"/>
    <cellStyle name="20% - Accent6 2 5 31" xfId="15968" xr:uid="{8087C34C-9AB5-4439-8E85-4AC82204349D}"/>
    <cellStyle name="20% - Accent6 2 5 31 2" xfId="28061" xr:uid="{5CF72705-B6A8-4A75-A20A-AEBEE261143D}"/>
    <cellStyle name="20% - Accent6 2 5 32" xfId="15325" xr:uid="{DF9CA1EA-6030-4E9B-8986-455910DB02DF}"/>
    <cellStyle name="20% - Accent6 2 5 32 2" xfId="27468" xr:uid="{94B9632D-FB6E-4F4B-9636-0764BF6FDA42}"/>
    <cellStyle name="20% - Accent6 2 5 33" xfId="17989" xr:uid="{1BB27EFD-4898-4964-A5AA-BB2B0967BBF1}"/>
    <cellStyle name="20% - Accent6 2 5 33 2" xfId="29806" xr:uid="{7973E6A9-B3DB-482E-B478-258710354797}"/>
    <cellStyle name="20% - Accent6 2 5 34" xfId="15312" xr:uid="{6BF9BE33-A164-41FF-82D4-900ECE6D77C6}"/>
    <cellStyle name="20% - Accent6 2 5 34 2" xfId="27455" xr:uid="{EB6F0D53-F568-4764-9255-D11835FF05A1}"/>
    <cellStyle name="20% - Accent6 2 5 35" xfId="20022" xr:uid="{14420EF4-9435-45F5-8681-628CF17E92F2}"/>
    <cellStyle name="20% - Accent6 2 5 35 2" xfId="31369" xr:uid="{28D79BE9-9619-4C1A-85C9-C1FAC87C01B1}"/>
    <cellStyle name="20% - Accent6 2 5 36" xfId="20301" xr:uid="{46FCC23E-368A-470D-8C43-C7A3CEAB0077}"/>
    <cellStyle name="20% - Accent6 2 5 36 2" xfId="31648" xr:uid="{4F9EA1D0-FF30-4618-A181-14D735A7F8C9}"/>
    <cellStyle name="20% - Accent6 2 5 37" xfId="20727" xr:uid="{E5A10995-F0C5-4B6E-9901-A3342D4853F8}"/>
    <cellStyle name="20% - Accent6 2 5 37 2" xfId="32023" xr:uid="{322D6856-7F8B-4355-8709-4B0BB9041DED}"/>
    <cellStyle name="20% - Accent6 2 5 38" xfId="8663" xr:uid="{9C48401C-C9F2-4768-A878-8A2F9CA22F04}"/>
    <cellStyle name="20% - Accent6 2 5 4" xfId="9379" xr:uid="{FD40475C-401C-4BF9-8606-082B7619F6C9}"/>
    <cellStyle name="20% - Accent6 2 5 4 2" xfId="22741" xr:uid="{9976D563-5FF0-419E-9711-07A764ACD309}"/>
    <cellStyle name="20% - Accent6 2 5 5" xfId="10117" xr:uid="{C492CBD7-AA1D-4542-AA33-764845B3AB95}"/>
    <cellStyle name="20% - Accent6 2 5 5 2" xfId="23483" xr:uid="{95A4CD52-0DE3-4CF0-9911-B1371CABB68C}"/>
    <cellStyle name="20% - Accent6 2 5 6" xfId="11305" xr:uid="{7E1A2F39-C7F1-4C6E-B215-BBEA6EC7ABD1}"/>
    <cellStyle name="20% - Accent6 2 5 6 2" xfId="24531" xr:uid="{355A64C1-D3A8-48C8-ABCA-FB2C4652ED02}"/>
    <cellStyle name="20% - Accent6 2 5 7" xfId="10018" xr:uid="{18CD477D-4AF6-4316-BF3E-28729C23CCA9}"/>
    <cellStyle name="20% - Accent6 2 5 7 2" xfId="23388" xr:uid="{3FAEA39A-2827-4C1C-B677-4D76E4BED160}"/>
    <cellStyle name="20% - Accent6 2 5 8" xfId="12212" xr:uid="{188CCD3A-0226-4C69-AB9B-0E874F80B467}"/>
    <cellStyle name="20% - Accent6 2 5 8 2" xfId="25309" xr:uid="{CCD9A89B-3D42-4C6B-B0F8-F526E604754F}"/>
    <cellStyle name="20% - Accent6 2 5 9" xfId="8810" xr:uid="{C74292B4-4D06-4987-B76B-2BF3B0DF6DF1}"/>
    <cellStyle name="20% - Accent6 2 5 9 2" xfId="22238" xr:uid="{5700BA6E-4C6C-408C-A0C5-0DFF1A20D1AB}"/>
    <cellStyle name="20% - Accent6 2 50" xfId="21737" xr:uid="{AB158AE8-BD12-4CF6-BFCA-0853B1F5F550}"/>
    <cellStyle name="20% - Accent6 2 51" xfId="21966" xr:uid="{D0E170F8-D20A-49BF-914F-881DE779AB27}"/>
    <cellStyle name="20% - Accent6 2 52" xfId="3445" xr:uid="{02C71E53-3E8B-4231-9179-16DB0554BE8A}"/>
    <cellStyle name="20% - Accent6 2 53" xfId="32705" xr:uid="{7B483EA4-2E75-4FEA-8B41-97E5A7BD100C}"/>
    <cellStyle name="20% - Accent6 2 6" xfId="1115" xr:uid="{C91245EA-95F3-4724-8250-941267481E56}"/>
    <cellStyle name="20% - Accent6 2 6 10" xfId="10572" xr:uid="{EE8E8C9C-36A3-4963-BE5E-5A0C911067F8}"/>
    <cellStyle name="20% - Accent6 2 6 10 2" xfId="23888" xr:uid="{3C4A3082-BF8D-42C0-9214-B7908522D67A}"/>
    <cellStyle name="20% - Accent6 2 6 11" xfId="9076" xr:uid="{C93D279C-ED1C-4D4B-9166-FB573E4AF0B0}"/>
    <cellStyle name="20% - Accent6 2 6 11 2" xfId="22474" xr:uid="{5F1F34F3-D5E6-4CAB-906D-F22D15B64AAC}"/>
    <cellStyle name="20% - Accent6 2 6 12" xfId="10588" xr:uid="{6571381A-98E7-4B97-8C1D-23BDD315B3E3}"/>
    <cellStyle name="20% - Accent6 2 6 12 2" xfId="23903" xr:uid="{2C4379F8-F2CC-4E39-AB58-7B2EA0D23795}"/>
    <cellStyle name="20% - Accent6 2 6 13" xfId="8801" xr:uid="{0B4F63A1-ED92-4726-9D6C-AB818542EBAB}"/>
    <cellStyle name="20% - Accent6 2 6 13 2" xfId="22229" xr:uid="{290E0DC0-D38E-4D3C-818B-07883D68A7A5}"/>
    <cellStyle name="20% - Accent6 2 6 14" xfId="10333" xr:uid="{4BAEB8CA-7E78-48EA-A16A-6C8EC43BB42D}"/>
    <cellStyle name="20% - Accent6 2 6 14 2" xfId="23680" xr:uid="{19D3E146-A61E-4C4A-BE49-6670ED439E4B}"/>
    <cellStyle name="20% - Accent6 2 6 15" xfId="13546" xr:uid="{FBB985DE-833F-48C8-B2F9-850BF851BF02}"/>
    <cellStyle name="20% - Accent6 2 6 15 2" xfId="26343" xr:uid="{7C405441-5352-41F1-A93A-2112F1BB1B12}"/>
    <cellStyle name="20% - Accent6 2 6 16" xfId="11341" xr:uid="{B46E4A48-0E74-479F-89B5-D9DEEE1F3B22}"/>
    <cellStyle name="20% - Accent6 2 6 16 2" xfId="24566" xr:uid="{2D994225-37CA-4321-9943-92F639BD01BA}"/>
    <cellStyle name="20% - Accent6 2 6 17" xfId="12613" xr:uid="{6BD1E18C-0384-4642-9CDD-3B953F62D9B2}"/>
    <cellStyle name="20% - Accent6 2 6 17 2" xfId="25630" xr:uid="{0BC14158-44FD-4F63-9538-082A7A902765}"/>
    <cellStyle name="20% - Accent6 2 6 18" xfId="10761" xr:uid="{8088C824-9B75-43BF-9261-36D3BBEEC530}"/>
    <cellStyle name="20% - Accent6 2 6 18 2" xfId="24055" xr:uid="{40F47699-36C4-4770-8276-C4005ADD03AE}"/>
    <cellStyle name="20% - Accent6 2 6 19" xfId="13528" xr:uid="{DB495CB4-39CE-4DE7-AE43-61973197D4FC}"/>
    <cellStyle name="20% - Accent6 2 6 19 2" xfId="26328" xr:uid="{6B840211-07F8-4E5F-8A16-07F6400045A8}"/>
    <cellStyle name="20% - Accent6 2 6 2" xfId="8517" xr:uid="{8FFB8FBB-75DC-4638-BE11-FD23E2536A7E}"/>
    <cellStyle name="20% - Accent6 2 6 2 2" xfId="22109" xr:uid="{B143A7CF-3AF5-40F6-B599-9A78327BADF8}"/>
    <cellStyle name="20% - Accent6 2 6 20" xfId="13657" xr:uid="{BB1ADD00-68B1-46CC-9286-104606ED2235}"/>
    <cellStyle name="20% - Accent6 2 6 20 2" xfId="26431" xr:uid="{6F6FA3DC-A612-413A-8FFA-E08AEEF17009}"/>
    <cellStyle name="20% - Accent6 2 6 21" xfId="14653" xr:uid="{2BBFF7E9-B107-42A7-8FB3-31858BE46A79}"/>
    <cellStyle name="20% - Accent6 2 6 21 2" xfId="27069" xr:uid="{A004BCBD-5249-46B8-8F75-6B4AA6CE1D62}"/>
    <cellStyle name="20% - Accent6 2 6 22" xfId="14309" xr:uid="{2A90739A-9A56-45E0-912B-99FE92E5B27A}"/>
    <cellStyle name="20% - Accent6 2 6 22 2" xfId="26866" xr:uid="{E527D271-3B83-457C-813D-2BCCD1C8C10E}"/>
    <cellStyle name="20% - Accent6 2 6 23" xfId="14730" xr:uid="{3FCE68BE-2B98-4958-A9A7-549BE6E35C4D}"/>
    <cellStyle name="20% - Accent6 2 6 23 2" xfId="27120" xr:uid="{460CFADA-D7DE-49D6-B77A-D6D97A755625}"/>
    <cellStyle name="20% - Accent6 2 6 24" xfId="9006" xr:uid="{3E53E1FD-B2C1-43C5-AFD3-178E31271DD5}"/>
    <cellStyle name="20% - Accent6 2 6 24 2" xfId="22412" xr:uid="{2298B31C-84FD-4853-95FB-2B52105C8863}"/>
    <cellStyle name="20% - Accent6 2 6 25" xfId="15691" xr:uid="{4384F3D1-3505-463E-AE32-15C8FEDAC6CC}"/>
    <cellStyle name="20% - Accent6 2 6 25 2" xfId="27790" xr:uid="{FCAA57EA-4403-4AD0-ACCA-58F8FFD0E223}"/>
    <cellStyle name="20% - Accent6 2 6 26" xfId="16373" xr:uid="{4CAFABB4-301F-465D-A69B-EEFF05AC9E47}"/>
    <cellStyle name="20% - Accent6 2 6 26 2" xfId="28468" xr:uid="{C4195A49-BC7C-4F69-84D3-35C6E932805D}"/>
    <cellStyle name="20% - Accent6 2 6 27" xfId="17102" xr:uid="{D1489D21-C2B4-4EE6-84F8-A624EAD41885}"/>
    <cellStyle name="20% - Accent6 2 6 27 2" xfId="29096" xr:uid="{09A0C5AA-4F2B-471B-A68B-A5CE09F76B16}"/>
    <cellStyle name="20% - Accent6 2 6 28" xfId="16302" xr:uid="{DCBAE397-7EE1-4362-A22D-E6CC10AB039C}"/>
    <cellStyle name="20% - Accent6 2 6 28 2" xfId="28397" xr:uid="{A3B96DA8-3DA9-476D-99C3-17CB8F8A659E}"/>
    <cellStyle name="20% - Accent6 2 6 29" xfId="15924" xr:uid="{7C268AD4-E473-4FBA-B6DB-5D5435A433D3}"/>
    <cellStyle name="20% - Accent6 2 6 29 2" xfId="28019" xr:uid="{91309DA5-11AF-4D05-BA6B-D3371DAEFF01}"/>
    <cellStyle name="20% - Accent6 2 6 3" xfId="10123" xr:uid="{784FEF0F-DFBA-406B-9699-79C6656D69D2}"/>
    <cellStyle name="20% - Accent6 2 6 3 2" xfId="23489" xr:uid="{1151500F-2823-4E69-B3BD-930F01EE52F4}"/>
    <cellStyle name="20% - Accent6 2 6 30" xfId="17118" xr:uid="{A6B2BCD3-2CBD-4372-9B1F-646D4920447F}"/>
    <cellStyle name="20% - Accent6 2 6 30 2" xfId="29112" xr:uid="{10A4EA29-662A-412E-BE55-39A6CD9C675B}"/>
    <cellStyle name="20% - Accent6 2 6 31" xfId="15969" xr:uid="{661FFEC8-D094-4A68-B494-AEA53CE5E900}"/>
    <cellStyle name="20% - Accent6 2 6 31 2" xfId="28062" xr:uid="{E2CC15D2-2410-4647-A05A-02F59C4B8EB9}"/>
    <cellStyle name="20% - Accent6 2 6 32" xfId="15199" xr:uid="{02CACB40-E1DC-42D2-B4FA-9F15A98F6D9C}"/>
    <cellStyle name="20% - Accent6 2 6 32 2" xfId="27354" xr:uid="{F7F3C044-E109-467C-8981-454A01083429}"/>
    <cellStyle name="20% - Accent6 2 6 33" xfId="16006" xr:uid="{E3168126-7123-421B-BBE3-526E008B8CD4}"/>
    <cellStyle name="20% - Accent6 2 6 33 2" xfId="28099" xr:uid="{0AF24827-171B-4531-A49C-ACB42487B09F}"/>
    <cellStyle name="20% - Accent6 2 6 34" xfId="16139" xr:uid="{C7DBDF6C-3047-407D-8CCB-921CDC4D9C57}"/>
    <cellStyle name="20% - Accent6 2 6 34 2" xfId="28234" xr:uid="{FD54817B-8087-41AF-BAC3-370A2A64B5EB}"/>
    <cellStyle name="20% - Accent6 2 6 35" xfId="20023" xr:uid="{AD32875C-EABD-4838-B93D-27DAC2A94254}"/>
    <cellStyle name="20% - Accent6 2 6 35 2" xfId="31370" xr:uid="{0756132B-D6D7-4693-B675-FA490A1012FC}"/>
    <cellStyle name="20% - Accent6 2 6 36" xfId="20300" xr:uid="{067C46CA-14BE-4987-8400-824EA857649B}"/>
    <cellStyle name="20% - Accent6 2 6 36 2" xfId="31647" xr:uid="{D149C131-21F7-4292-AAFF-B624C98232F8}"/>
    <cellStyle name="20% - Accent6 2 6 37" xfId="20742" xr:uid="{895D7FF4-9C24-4FAC-A09F-4A22BC4855B6}"/>
    <cellStyle name="20% - Accent6 2 6 37 2" xfId="32038" xr:uid="{994C077C-C33A-450C-9B22-B9471551E1E6}"/>
    <cellStyle name="20% - Accent6 2 6 38" xfId="8662" xr:uid="{5B8BA399-819E-410A-A563-E048FEA0D212}"/>
    <cellStyle name="20% - Accent6 2 6 4" xfId="9380" xr:uid="{FDB34756-F1FC-47C1-80CE-D6A4B5F360A1}"/>
    <cellStyle name="20% - Accent6 2 6 4 2" xfId="22742" xr:uid="{E56083EE-1D8B-4976-8C0C-5D34019B2C1F}"/>
    <cellStyle name="20% - Accent6 2 6 5" xfId="11190" xr:uid="{96CCF689-C2B9-4EE6-B6E5-730569B55C28}"/>
    <cellStyle name="20% - Accent6 2 6 5 2" xfId="24422" xr:uid="{7A8B97C2-479E-492B-9077-B01794139B3E}"/>
    <cellStyle name="20% - Accent6 2 6 6" xfId="9512" xr:uid="{468C8764-9833-4EF5-B7B3-DA06D4171844}"/>
    <cellStyle name="20% - Accent6 2 6 6 2" xfId="22872" xr:uid="{B4B1EA3D-5AA6-4F1F-BC73-C0E3A7A6846F}"/>
    <cellStyle name="20% - Accent6 2 6 7" xfId="11953" xr:uid="{0564ED7B-CE50-4754-9BE7-5BC56FF01F2C}"/>
    <cellStyle name="20% - Accent6 2 6 7 2" xfId="25096" xr:uid="{935BA5FA-E890-4FAD-AD59-98147448EE6F}"/>
    <cellStyle name="20% - Accent6 2 6 8" xfId="10720" xr:uid="{DA338DCA-70F0-4124-8077-8DB22F8185DD}"/>
    <cellStyle name="20% - Accent6 2 6 8 2" xfId="24014" xr:uid="{2ED2D588-12DE-4CB2-99EC-DAFE27813775}"/>
    <cellStyle name="20% - Accent6 2 6 9" xfId="11950" xr:uid="{592E53F8-5578-4E64-99DC-26179EC30136}"/>
    <cellStyle name="20% - Accent6 2 6 9 2" xfId="25093" xr:uid="{149F0C70-86BC-403F-8998-1F3F1AE185D8}"/>
    <cellStyle name="20% - Accent6 2 7" xfId="1116" xr:uid="{01DF930A-139B-474A-9836-BA436FC16EE3}"/>
    <cellStyle name="20% - Accent6 2 7 10" xfId="9635" xr:uid="{6C181C11-03A7-4C94-811D-852A22D98BFC}"/>
    <cellStyle name="20% - Accent6 2 7 10 2" xfId="23003" xr:uid="{1CB41358-669D-47A5-96BE-2260EC9D13E9}"/>
    <cellStyle name="20% - Accent6 2 7 11" xfId="12346" xr:uid="{B39EF851-A738-4397-A8CA-DB444B242A18}"/>
    <cellStyle name="20% - Accent6 2 7 11 2" xfId="25408" xr:uid="{9AA67506-61AF-4CDE-8D7C-54306EFCC79D}"/>
    <cellStyle name="20% - Accent6 2 7 12" xfId="10447" xr:uid="{194B4C61-113F-41DD-BDE1-1E2E80810D67}"/>
    <cellStyle name="20% - Accent6 2 7 12 2" xfId="23778" xr:uid="{69FFFDEF-50F4-4730-B597-687B9F013F92}"/>
    <cellStyle name="20% - Accent6 2 7 13" xfId="11460" xr:uid="{9D643D7E-1AFD-4E97-BB07-CA00C1D32B4F}"/>
    <cellStyle name="20% - Accent6 2 7 13 2" xfId="24669" xr:uid="{F6C45FF1-9BB5-4AD9-8D00-0525DEB42E28}"/>
    <cellStyle name="20% - Accent6 2 7 14" xfId="11344" xr:uid="{C2492DE0-F6F8-4E9F-9384-B98F9445D092}"/>
    <cellStyle name="20% - Accent6 2 7 14 2" xfId="24569" xr:uid="{C58D1E82-34FF-4406-BA31-786F2013497C}"/>
    <cellStyle name="20% - Accent6 2 7 15" xfId="10292" xr:uid="{62EBB1E5-5DC3-4F14-B78A-068748A22F15}"/>
    <cellStyle name="20% - Accent6 2 7 15 2" xfId="23643" xr:uid="{3397BA50-41A5-4379-8DC4-E93D48D7DC28}"/>
    <cellStyle name="20% - Accent6 2 7 16" xfId="10242" xr:uid="{730D6716-28F0-4CDF-8060-74646F2FA9CF}"/>
    <cellStyle name="20% - Accent6 2 7 16 2" xfId="23596" xr:uid="{C8DBB03E-CE7C-43D7-A3B1-877C44B88989}"/>
    <cellStyle name="20% - Accent6 2 7 17" xfId="11429" xr:uid="{D22A56A7-8A59-4F8D-8E4A-746DD13154EF}"/>
    <cellStyle name="20% - Accent6 2 7 17 2" xfId="24642" xr:uid="{74F52B86-C1F8-41B6-9A25-682FE09D5F4D}"/>
    <cellStyle name="20% - Accent6 2 7 18" xfId="9746" xr:uid="{BC5E6015-CB89-4C97-8A85-731F8F927106}"/>
    <cellStyle name="20% - Accent6 2 7 18 2" xfId="23110" xr:uid="{ABF3B16C-0D1C-42EF-8F1A-954B7A6D9B54}"/>
    <cellStyle name="20% - Accent6 2 7 19" xfId="10271" xr:uid="{9C115278-F32C-417D-8754-7B3B40E3F495}"/>
    <cellStyle name="20% - Accent6 2 7 19 2" xfId="23624" xr:uid="{44E7E64E-D252-4106-B8A3-CF5C9BDC0F8B}"/>
    <cellStyle name="20% - Accent6 2 7 2" xfId="8518" xr:uid="{9E62CC24-3950-424A-BC8A-6F3F8537A0D9}"/>
    <cellStyle name="20% - Accent6 2 7 2 2" xfId="22110" xr:uid="{0C2B9303-2E2E-4FBD-AFB6-5E156EC475B8}"/>
    <cellStyle name="20% - Accent6 2 7 20" xfId="13744" xr:uid="{D147C21B-0680-4228-80A8-0E709F44CAA7}"/>
    <cellStyle name="20% - Accent6 2 7 20 2" xfId="26475" xr:uid="{58DBB03E-CAD8-423E-9F42-BA7D340A2F89}"/>
    <cellStyle name="20% - Accent6 2 7 21" xfId="14626" xr:uid="{181D8C78-2C9D-40BD-8727-A9C018DAED7E}"/>
    <cellStyle name="20% - Accent6 2 7 21 2" xfId="27058" xr:uid="{2C53150E-46D4-4582-89A3-A006EBD64D27}"/>
    <cellStyle name="20% - Accent6 2 7 22" xfId="14366" xr:uid="{11D1DB74-9E28-49E3-AD9D-36F51BEDECC7}"/>
    <cellStyle name="20% - Accent6 2 7 22 2" xfId="26897" xr:uid="{6E627976-ECB6-4744-994D-A5B1AC435680}"/>
    <cellStyle name="20% - Accent6 2 7 23" xfId="14766" xr:uid="{047174D6-35E2-4A01-9293-53151234EFF4}"/>
    <cellStyle name="20% - Accent6 2 7 23 2" xfId="27136" xr:uid="{BA292465-C866-40F7-B945-A5B9E67499D7}"/>
    <cellStyle name="20% - Accent6 2 7 24" xfId="12369" xr:uid="{7EEC3906-5C9B-4864-BBE6-0C98216A2E99}"/>
    <cellStyle name="20% - Accent6 2 7 24 2" xfId="25431" xr:uid="{680BCA36-D3C5-4E2E-A46D-6493AA207455}"/>
    <cellStyle name="20% - Accent6 2 7 25" xfId="15692" xr:uid="{F207C709-43BF-413F-952C-5C97C612E42A}"/>
    <cellStyle name="20% - Accent6 2 7 25 2" xfId="27791" xr:uid="{7AE28D05-C230-4DF5-BD2D-AA9D32D84FA7}"/>
    <cellStyle name="20% - Accent6 2 7 26" xfId="16372" xr:uid="{CDE4D075-A192-4C79-B789-9BEFFAC99712}"/>
    <cellStyle name="20% - Accent6 2 7 26 2" xfId="28467" xr:uid="{EE65DD10-9ECE-4AB0-87A3-A23F36FE09D7}"/>
    <cellStyle name="20% - Accent6 2 7 27" xfId="17156" xr:uid="{4EEDD54D-29E6-4D33-9E6E-778C9462EAD4}"/>
    <cellStyle name="20% - Accent6 2 7 27 2" xfId="29134" xr:uid="{6A92CBE2-9805-43B8-B1DD-3742A4B04CFA}"/>
    <cellStyle name="20% - Accent6 2 7 28" xfId="16299" xr:uid="{BE142DB1-50B1-4A5F-9232-2D72D8C126A8}"/>
    <cellStyle name="20% - Accent6 2 7 28 2" xfId="28394" xr:uid="{D1CB2536-B4B5-4E82-BD11-16C38AD745C5}"/>
    <cellStyle name="20% - Accent6 2 7 29" xfId="15925" xr:uid="{9A9E92B1-EAAC-484C-8420-946B2BD9C14C}"/>
    <cellStyle name="20% - Accent6 2 7 29 2" xfId="28020" xr:uid="{FB7B06DB-DC44-4CFC-8073-825319996530}"/>
    <cellStyle name="20% - Accent6 2 7 3" xfId="10122" xr:uid="{4F73B5FB-B77A-45D4-B3B8-D70366309843}"/>
    <cellStyle name="20% - Accent6 2 7 3 2" xfId="23488" xr:uid="{0BD9DABD-CDA3-4ABE-8C3B-0E8DF68992E8}"/>
    <cellStyle name="20% - Accent6 2 7 30" xfId="15087" xr:uid="{5EA7A3C7-F383-426E-8720-87A4069BB381}"/>
    <cellStyle name="20% - Accent6 2 7 30 2" xfId="27256" xr:uid="{F4B92D9D-8124-4D4E-913B-F5B746681E42}"/>
    <cellStyle name="20% - Accent6 2 7 31" xfId="17423" xr:uid="{5575C376-1521-42BF-BDB3-65E175B843A1}"/>
    <cellStyle name="20% - Accent6 2 7 31 2" xfId="29351" xr:uid="{722667ED-12AD-4100-B636-5F2CB03CE6DF}"/>
    <cellStyle name="20% - Accent6 2 7 32" xfId="19128" xr:uid="{0613856B-4252-4A76-9AD2-8F0338C8DEA0}"/>
    <cellStyle name="20% - Accent6 2 7 32 2" xfId="30697" xr:uid="{47E2D068-A95D-4AEC-821B-181FECF9B075}"/>
    <cellStyle name="20% - Accent6 2 7 33" xfId="16008" xr:uid="{2BF4E88C-6BBD-4F97-A7C6-D91E3F53422E}"/>
    <cellStyle name="20% - Accent6 2 7 33 2" xfId="28101" xr:uid="{FF3A5087-DB8F-4A80-889B-29560CBD5E48}"/>
    <cellStyle name="20% - Accent6 2 7 34" xfId="18914" xr:uid="{A9D7F05D-9A67-4EDC-A7ED-0351F7656F56}"/>
    <cellStyle name="20% - Accent6 2 7 34 2" xfId="30531" xr:uid="{D033F2DC-7A34-4782-94F6-2532A124261E}"/>
    <cellStyle name="20% - Accent6 2 7 35" xfId="20024" xr:uid="{144359F3-1A72-4303-A931-EB40E4B26434}"/>
    <cellStyle name="20% - Accent6 2 7 35 2" xfId="31371" xr:uid="{DFBBDFAC-B15A-4448-BEB7-92E1FA302D83}"/>
    <cellStyle name="20% - Accent6 2 7 36" xfId="20299" xr:uid="{757BC954-3A51-4E64-9A9B-45EA53E8BA4E}"/>
    <cellStyle name="20% - Accent6 2 7 36 2" xfId="31646" xr:uid="{95DB90F5-1B7E-49FB-87C5-F6735EFCEB41}"/>
    <cellStyle name="20% - Accent6 2 7 37" xfId="20786" xr:uid="{B094FF87-BCCF-44AB-9B45-CC0B8858AE62}"/>
    <cellStyle name="20% - Accent6 2 7 37 2" xfId="32067" xr:uid="{670DBEAA-5AF3-4D65-9F25-E29F21DD26F3}"/>
    <cellStyle name="20% - Accent6 2 7 38" xfId="8661" xr:uid="{4FF3AEBB-1502-40F6-824A-13B7AB426254}"/>
    <cellStyle name="20% - Accent6 2 7 4" xfId="9381" xr:uid="{0F299FFA-DCC0-44C0-B193-BC1258F7F113}"/>
    <cellStyle name="20% - Accent6 2 7 4 2" xfId="22743" xr:uid="{1910D2A5-0935-4EF4-BFA7-2B18EA38DE1C}"/>
    <cellStyle name="20% - Accent6 2 7 5" xfId="10116" xr:uid="{EA343AE4-4DAD-4808-A958-9609047BA1B4}"/>
    <cellStyle name="20% - Accent6 2 7 5 2" xfId="23482" xr:uid="{C93D5ED5-0A03-4D5A-A23F-A8A0B19DF57A}"/>
    <cellStyle name="20% - Accent6 2 7 6" xfId="9513" xr:uid="{D8118D22-B3CC-44C3-B284-F8C9551150C9}"/>
    <cellStyle name="20% - Accent6 2 7 6 2" xfId="22873" xr:uid="{5DB094AC-ECBF-49BA-8CA7-64A107C2E570}"/>
    <cellStyle name="20% - Accent6 2 7 7" xfId="12000" xr:uid="{7F97A111-63DF-4714-B5DB-97F7B61F04AD}"/>
    <cellStyle name="20% - Accent6 2 7 7 2" xfId="25140" xr:uid="{AB53EC84-F4C8-4B61-BEA4-9A9180CFC8D8}"/>
    <cellStyle name="20% - Accent6 2 7 8" xfId="9592" xr:uid="{BD409A1D-88A1-4D0E-912A-42A2FAE233EE}"/>
    <cellStyle name="20% - Accent6 2 7 8 2" xfId="22961" xr:uid="{580CA386-DAA8-45B1-8062-894B8555FE51}"/>
    <cellStyle name="20% - Accent6 2 7 9" xfId="11997" xr:uid="{52604FEF-0628-46DE-9C10-2CB8DE118FDF}"/>
    <cellStyle name="20% - Accent6 2 7 9 2" xfId="25137" xr:uid="{60946DB5-9914-45F9-A0D0-107EAEDCAAFB}"/>
    <cellStyle name="20% - Accent6 2 8" xfId="1117" xr:uid="{F269AA90-8A8D-4686-9BCF-DF1E7858BFF9}"/>
    <cellStyle name="20% - Accent6 2 8 10" xfId="12736" xr:uid="{C9FF8C3D-EA65-42F3-8BBF-0EC4E30CB204}"/>
    <cellStyle name="20% - Accent6 2 8 10 2" xfId="25727" xr:uid="{DB77326C-0429-48EB-AAA9-73955BD52591}"/>
    <cellStyle name="20% - Accent6 2 8 11" xfId="12900" xr:uid="{E488ECF0-A4D0-4E4C-A2C2-3E19B692BEE4}"/>
    <cellStyle name="20% - Accent6 2 8 11 2" xfId="25850" xr:uid="{40987A0E-1ECF-482E-ADAE-9B945AD98913}"/>
    <cellStyle name="20% - Accent6 2 8 12" xfId="9675" xr:uid="{394187A8-96EC-4858-9FA5-05C27B5BCA8A}"/>
    <cellStyle name="20% - Accent6 2 8 12 2" xfId="23039" xr:uid="{50D17741-6B88-48E6-B990-B359DBA5934B}"/>
    <cellStyle name="20% - Accent6 2 8 13" xfId="12533" xr:uid="{EE25FCCC-AFE5-4D15-8537-19E71CBDF18B}"/>
    <cellStyle name="20% - Accent6 2 8 13 2" xfId="25563" xr:uid="{05337B12-C377-4F52-B13A-5FC59B6499EF}"/>
    <cellStyle name="20% - Accent6 2 8 14" xfId="11630" xr:uid="{CBDE009F-A5AF-4E03-A50E-8158044976C9}"/>
    <cellStyle name="20% - Accent6 2 8 14 2" xfId="24827" xr:uid="{B0D27F57-4055-489D-AF46-7B14335A0A26}"/>
    <cellStyle name="20% - Accent6 2 8 15" xfId="11832" xr:uid="{B8CE859E-8090-4075-A30C-A4C408BA9A2D}"/>
    <cellStyle name="20% - Accent6 2 8 15 2" xfId="24996" xr:uid="{C39BF908-2301-40CA-8813-98D9E6A53E98}"/>
    <cellStyle name="20% - Accent6 2 8 16" xfId="9051" xr:uid="{529B3FA1-8BF9-4763-A724-A78D3EFD6DE9}"/>
    <cellStyle name="20% - Accent6 2 8 16 2" xfId="22447" xr:uid="{65A6F986-EA9C-4A45-9625-434B41CCCF2D}"/>
    <cellStyle name="20% - Accent6 2 8 17" xfId="12849" xr:uid="{0F6C0171-BD2B-4419-ADD1-18D1F0618CBA}"/>
    <cellStyle name="20% - Accent6 2 8 17 2" xfId="25806" xr:uid="{30B4CBFB-6397-4E2B-86AE-D9910A0ED601}"/>
    <cellStyle name="20% - Accent6 2 8 18" xfId="13206" xr:uid="{1343659A-3D5B-4920-88A3-ABE645A37AE8}"/>
    <cellStyle name="20% - Accent6 2 8 18 2" xfId="26080" xr:uid="{755AA41B-1928-4A37-9DBA-ADFADD326DF7}"/>
    <cellStyle name="20% - Accent6 2 8 19" xfId="10272" xr:uid="{B5635A3C-9234-4EC5-AC79-140697149204}"/>
    <cellStyle name="20% - Accent6 2 8 19 2" xfId="23625" xr:uid="{F93F4F69-780C-43FA-B3F0-C816C5BF53A1}"/>
    <cellStyle name="20% - Accent6 2 8 2" xfId="8519" xr:uid="{01DDC707-54B5-4B73-A15E-DFEA47EBAC73}"/>
    <cellStyle name="20% - Accent6 2 8 2 2" xfId="22111" xr:uid="{EB199DD3-00F8-4A3B-86DB-FCD091154B81}"/>
    <cellStyle name="20% - Accent6 2 8 20" xfId="12396" xr:uid="{2C3BF245-5EA5-4E17-B34A-900B55F8FC7E}"/>
    <cellStyle name="20% - Accent6 2 8 20 2" xfId="25457" xr:uid="{7CCE1FF1-64CE-4C02-9B10-6946E0621C86}"/>
    <cellStyle name="20% - Accent6 2 8 21" xfId="14589" xr:uid="{65ABADF2-92AC-4169-BA2F-56C57F36CD37}"/>
    <cellStyle name="20% - Accent6 2 8 21 2" xfId="27032" xr:uid="{C24F51F3-3BC3-445E-8EC2-0DD5915BAEEE}"/>
    <cellStyle name="20% - Accent6 2 8 22" xfId="14781" xr:uid="{C43357AB-A437-45D9-896A-0B2BC9090ECD}"/>
    <cellStyle name="20% - Accent6 2 8 22 2" xfId="27144" xr:uid="{CB268AC0-556A-4735-B926-68D33E2A946F}"/>
    <cellStyle name="20% - Accent6 2 8 23" xfId="14794" xr:uid="{E8F7270B-E56A-420B-8FAF-15999090EE5C}"/>
    <cellStyle name="20% - Accent6 2 8 23 2" xfId="27149" xr:uid="{907D1305-1A2F-4C08-B2F3-EDD6CB2DFEBA}"/>
    <cellStyle name="20% - Accent6 2 8 24" xfId="13748" xr:uid="{0537B53A-7259-4C01-B653-A4051F7DA440}"/>
    <cellStyle name="20% - Accent6 2 8 24 2" xfId="26479" xr:uid="{13B554E8-209F-40A1-96B8-58E0E41AC165}"/>
    <cellStyle name="20% - Accent6 2 8 25" xfId="15693" xr:uid="{699C42D7-6356-40DB-A067-9A12804EDA07}"/>
    <cellStyle name="20% - Accent6 2 8 25 2" xfId="27792" xr:uid="{76FC47AD-B2A7-4703-904E-55EA6A50A956}"/>
    <cellStyle name="20% - Accent6 2 8 26" xfId="16371" xr:uid="{89357825-740A-4108-87CC-D646DCEAD176}"/>
    <cellStyle name="20% - Accent6 2 8 26 2" xfId="28466" xr:uid="{5D74336C-75B3-4F57-B91B-CE96D2BE6B74}"/>
    <cellStyle name="20% - Accent6 2 8 27" xfId="17189" xr:uid="{CF30D02E-291F-4752-9D3D-569F64881B0E}"/>
    <cellStyle name="20% - Accent6 2 8 27 2" xfId="29152" xr:uid="{AC789CA2-6A01-492E-AA6F-E8D653DC24AA}"/>
    <cellStyle name="20% - Accent6 2 8 28" xfId="16298" xr:uid="{31390429-A34C-4E1D-9BFD-CED95FEF3BDD}"/>
    <cellStyle name="20% - Accent6 2 8 28 2" xfId="28393" xr:uid="{D6B49172-F02D-40CE-B783-3EFC2ADEEB4F}"/>
    <cellStyle name="20% - Accent6 2 8 29" xfId="16945" xr:uid="{C9C700C7-6D2B-4EAB-9903-3A81E56F4255}"/>
    <cellStyle name="20% - Accent6 2 8 29 2" xfId="28966" xr:uid="{644DB1D7-6BAA-4B8B-875D-23CFFB459FD4}"/>
    <cellStyle name="20% - Accent6 2 8 3" xfId="10121" xr:uid="{1119B5B1-5406-4E25-9341-0F20CC94B91D}"/>
    <cellStyle name="20% - Accent6 2 8 3 2" xfId="23487" xr:uid="{28506838-0575-48A2-A25F-1055CD68BBCF}"/>
    <cellStyle name="20% - Accent6 2 8 30" xfId="17082" xr:uid="{6CE10EB7-E8DA-49B4-B9FB-673D13D0F822}"/>
    <cellStyle name="20% - Accent6 2 8 30 2" xfId="29077" xr:uid="{25EAF4BF-FCA0-4B08-9D3A-AB7C773F999B}"/>
    <cellStyle name="20% - Accent6 2 8 31" xfId="17378" xr:uid="{1696ECA5-CCA9-416F-8163-81113304A3AC}"/>
    <cellStyle name="20% - Accent6 2 8 31 2" xfId="29308" xr:uid="{7F73E6EA-C90F-403D-82FA-F6CD4D571720}"/>
    <cellStyle name="20% - Accent6 2 8 32" xfId="19104" xr:uid="{65AC339B-BCE9-4363-A5CC-691D2E66E0A3}"/>
    <cellStyle name="20% - Accent6 2 8 32 2" xfId="30688" xr:uid="{884FAF91-0187-453A-83E9-80E6BEFD624F}"/>
    <cellStyle name="20% - Accent6 2 8 33" xfId="16814" xr:uid="{4DE722ED-4161-4D66-B4B8-C49237A46E37}"/>
    <cellStyle name="20% - Accent6 2 8 33 2" xfId="28864" xr:uid="{EE5506B1-E71F-42F3-B28B-3B6E6BFECBED}"/>
    <cellStyle name="20% - Accent6 2 8 34" xfId="15311" xr:uid="{614BACC5-8932-473E-AC48-65F69EDEC13C}"/>
    <cellStyle name="20% - Accent6 2 8 34 2" xfId="27454" xr:uid="{6EBEA999-E48A-411F-A0CF-BE24F8DB5A1F}"/>
    <cellStyle name="20% - Accent6 2 8 35" xfId="20025" xr:uid="{CA67489B-C3EF-447E-AE2B-EE0AC5309316}"/>
    <cellStyle name="20% - Accent6 2 8 35 2" xfId="31372" xr:uid="{1531DB88-8131-4371-88CC-FB3791E0279C}"/>
    <cellStyle name="20% - Accent6 2 8 36" xfId="20298" xr:uid="{26DEA104-53CE-4F4D-967B-0ABF266C2840}"/>
    <cellStyle name="20% - Accent6 2 8 36 2" xfId="31645" xr:uid="{C498F11C-B985-4837-955C-02CCC03C55B8}"/>
    <cellStyle name="20% - Accent6 2 8 37" xfId="20811" xr:uid="{20D13BEB-5514-4CC1-B64F-C0B3F6D094C2}"/>
    <cellStyle name="20% - Accent6 2 8 37 2" xfId="32077" xr:uid="{F80D32A9-9A47-4B80-A2B3-4176E1D5366E}"/>
    <cellStyle name="20% - Accent6 2 8 38" xfId="8660" xr:uid="{1623E3DA-7097-4461-93E9-B2A982DFBAF7}"/>
    <cellStyle name="20% - Accent6 2 8 4" xfId="9382" xr:uid="{1660EEB4-D259-4E2A-9E70-5D245A537C45}"/>
    <cellStyle name="20% - Accent6 2 8 4 2" xfId="22744" xr:uid="{64FFB795-087E-4827-98EC-2AB8C227C86C}"/>
    <cellStyle name="20% - Accent6 2 8 5" xfId="11777" xr:uid="{7172223D-031D-4A33-99C0-696D931AB938}"/>
    <cellStyle name="20% - Accent6 2 8 5 2" xfId="24949" xr:uid="{48898080-3246-4759-9BBD-4353CF524560}"/>
    <cellStyle name="20% - Accent6 2 8 6" xfId="9514" xr:uid="{47AEC9F6-60F7-40C2-9B70-4A082D3B34AA}"/>
    <cellStyle name="20% - Accent6 2 8 6 2" xfId="22874" xr:uid="{0F1C4EEA-9427-48FB-A13E-E7A9EAF4B2AF}"/>
    <cellStyle name="20% - Accent6 2 8 7" xfId="12186" xr:uid="{95E10F22-C0F0-4BA5-A462-28A2764B60F7}"/>
    <cellStyle name="20% - Accent6 2 8 7 2" xfId="25284" xr:uid="{116001A1-52C4-4553-9196-45455DD43399}"/>
    <cellStyle name="20% - Accent6 2 8 8" xfId="12362" xr:uid="{0ABABE5D-71E3-4F5C-BA29-65292794120B}"/>
    <cellStyle name="20% - Accent6 2 8 8 2" xfId="25424" xr:uid="{58E64A6C-6797-4727-B50E-0EE316BDB8B5}"/>
    <cellStyle name="20% - Accent6 2 8 9" xfId="9934" xr:uid="{43FFB2E6-A329-42C5-8046-D5B8C980CC71}"/>
    <cellStyle name="20% - Accent6 2 8 9 2" xfId="23305" xr:uid="{023EA5F2-FF36-4212-8CF3-17C4D650D94D}"/>
    <cellStyle name="20% - Accent6 2 9" xfId="1118" xr:uid="{9FA23206-D3C0-47C9-BBCA-23FD9E3097F0}"/>
    <cellStyle name="20% - Accent6 2 9 10" xfId="12692" xr:uid="{D43A7696-4AF1-4FA8-BE40-AD5D66786A5A}"/>
    <cellStyle name="20% - Accent6 2 9 10 2" xfId="25685" xr:uid="{C3B2D43C-6EA3-4F49-A31F-81A288C6BE62}"/>
    <cellStyle name="20% - Accent6 2 9 11" xfId="12870" xr:uid="{443B201A-364C-4B6B-AE19-174D5D715B08}"/>
    <cellStyle name="20% - Accent6 2 9 11 2" xfId="25823" xr:uid="{9FEE238F-C692-4354-9E47-B34ECC09B8B4}"/>
    <cellStyle name="20% - Accent6 2 9 12" xfId="10448" xr:uid="{200305D4-3F66-47E8-816A-FC3377DEDD6E}"/>
    <cellStyle name="20% - Accent6 2 9 12 2" xfId="23779" xr:uid="{DC8D75B3-7D6B-41A7-AB36-3C0C800B9DA5}"/>
    <cellStyle name="20% - Accent6 2 9 13" xfId="13058" xr:uid="{B55929C8-42CE-4749-8427-F3ADE2C8AEAD}"/>
    <cellStyle name="20% - Accent6 2 9 13 2" xfId="25972" xr:uid="{F87491ED-07F5-436D-A00B-8D6DCF1399BF}"/>
    <cellStyle name="20% - Accent6 2 9 14" xfId="12885" xr:uid="{D6993B97-0F77-4F4B-AE40-4AAD9AC92957}"/>
    <cellStyle name="20% - Accent6 2 9 14 2" xfId="25837" xr:uid="{56866CBA-684F-4A47-B1E6-596330ADBE14}"/>
    <cellStyle name="20% - Accent6 2 9 15" xfId="13051" xr:uid="{82C5AC57-DFC5-450F-AFEC-2E4378FB8E0B}"/>
    <cellStyle name="20% - Accent6 2 9 15 2" xfId="25966" xr:uid="{695BFA57-AD2E-4993-8C97-E47554F717AE}"/>
    <cellStyle name="20% - Accent6 2 9 16" xfId="13876" xr:uid="{ADD05DBC-126C-419D-9C46-87540C79547D}"/>
    <cellStyle name="20% - Accent6 2 9 16 2" xfId="26572" xr:uid="{DA79B85F-832F-46C8-A9B2-16DF711C1E93}"/>
    <cellStyle name="20% - Accent6 2 9 17" xfId="10491" xr:uid="{2B55018F-B974-48C8-A345-2C7ED0280D21}"/>
    <cellStyle name="20% - Accent6 2 9 17 2" xfId="23820" xr:uid="{7E034CD4-6CC4-4BC2-AD1A-E9A9D807EAAD}"/>
    <cellStyle name="20% - Accent6 2 9 18" xfId="13479" xr:uid="{352D7B19-7F19-49C2-88DA-0D920B9F758B}"/>
    <cellStyle name="20% - Accent6 2 9 18 2" xfId="26303" xr:uid="{6D8788FA-D135-4E19-9AE6-D783C7EC9767}"/>
    <cellStyle name="20% - Accent6 2 9 19" xfId="10372" xr:uid="{7F3DE095-8F82-4052-AEDC-A84377A8186E}"/>
    <cellStyle name="20% - Accent6 2 9 19 2" xfId="23718" xr:uid="{13A899F9-C80C-4353-88EC-DB1D94E2E6C5}"/>
    <cellStyle name="20% - Accent6 2 9 2" xfId="8520" xr:uid="{C84D8D60-3328-48F3-A045-3586A66349B1}"/>
    <cellStyle name="20% - Accent6 2 9 2 2" xfId="22112" xr:uid="{A0141834-A81B-4C9A-9F25-86A407C240D2}"/>
    <cellStyle name="20% - Accent6 2 9 20" xfId="13693" xr:uid="{3329562F-A9CA-4026-AC54-34133BA3FC59}"/>
    <cellStyle name="20% - Accent6 2 9 20 2" xfId="26451" xr:uid="{D9348871-D43E-4CD1-804B-45FF5697B2EE}"/>
    <cellStyle name="20% - Accent6 2 9 21" xfId="14569" xr:uid="{73E840AD-E85B-4083-8B12-D757CE310646}"/>
    <cellStyle name="20% - Accent6 2 9 21 2" xfId="27012" xr:uid="{30C8FF6B-60B1-423A-BD1C-646306F49ED3}"/>
    <cellStyle name="20% - Accent6 2 9 22" xfId="14753" xr:uid="{78D9BCD4-5573-42BC-AF1F-AA2A69381B9E}"/>
    <cellStyle name="20% - Accent6 2 9 22 2" xfId="27132" xr:uid="{2C0CD248-F239-43BD-9F13-4D100CEFC274}"/>
    <cellStyle name="20% - Accent6 2 9 23" xfId="14884" xr:uid="{9349A781-5D84-4CDE-9C2E-37F59AFE0740}"/>
    <cellStyle name="20% - Accent6 2 9 23 2" xfId="27192" xr:uid="{091AF480-D1D5-43D1-8A26-D86A2ADD56EF}"/>
    <cellStyle name="20% - Accent6 2 9 24" xfId="8952" xr:uid="{FADE586B-2412-4F9C-BEDA-01C8464BC8EE}"/>
    <cellStyle name="20% - Accent6 2 9 24 2" xfId="22364" xr:uid="{03B535DA-7C62-4369-8DA9-DD7CCDB9A8AA}"/>
    <cellStyle name="20% - Accent6 2 9 25" xfId="15694" xr:uid="{1A95CD38-EAF4-400F-BAC6-D92B2E933A44}"/>
    <cellStyle name="20% - Accent6 2 9 25 2" xfId="27793" xr:uid="{6932B7BC-0E9D-4CAC-87E4-5494156FBC5D}"/>
    <cellStyle name="20% - Accent6 2 9 26" xfId="16370" xr:uid="{8AE1D495-BB01-4DBA-8765-D3C30EDBD07E}"/>
    <cellStyle name="20% - Accent6 2 9 26 2" xfId="28465" xr:uid="{CF9D995D-AEC4-45B4-BC8D-39BCC04AC5F0}"/>
    <cellStyle name="20% - Accent6 2 9 27" xfId="15845" xr:uid="{B0FABE85-64BB-4E5F-BE06-F354B463B9ED}"/>
    <cellStyle name="20% - Accent6 2 9 27 2" xfId="27940" xr:uid="{CF64D168-4B70-4F6B-B278-68D6CBDD23F3}"/>
    <cellStyle name="20% - Accent6 2 9 28" xfId="17181" xr:uid="{3AC23910-3DBD-4A7E-A13B-08B59419B1BC}"/>
    <cellStyle name="20% - Accent6 2 9 28 2" xfId="29146" xr:uid="{169DAA0E-80DA-49E0-A896-E443CDF2D015}"/>
    <cellStyle name="20% - Accent6 2 9 29" xfId="15926" xr:uid="{7F861D1D-9A81-434B-9608-AA8705474534}"/>
    <cellStyle name="20% - Accent6 2 9 29 2" xfId="28021" xr:uid="{5C4CF22A-570E-4009-BAC6-A306CDA7F488}"/>
    <cellStyle name="20% - Accent6 2 9 3" xfId="10120" xr:uid="{21CC578D-D982-475D-A277-CEA9F2742592}"/>
    <cellStyle name="20% - Accent6 2 9 3 2" xfId="23486" xr:uid="{9F1416E0-F1FE-4D55-A0D7-860C43FEF70D}"/>
    <cellStyle name="20% - Accent6 2 9 30" xfId="16965" xr:uid="{BC29049E-8DDB-436D-A611-7369B1844D8D}"/>
    <cellStyle name="20% - Accent6 2 9 30 2" xfId="28986" xr:uid="{38AD5733-B7B4-45E9-BBD2-FC3B7DBB734B}"/>
    <cellStyle name="20% - Accent6 2 9 31" xfId="17242" xr:uid="{D0DD468E-6319-4E3D-889D-8A7E2E428093}"/>
    <cellStyle name="20% - Accent6 2 9 31 2" xfId="29194" xr:uid="{C552EFA3-BA28-458C-B4AF-7E19764366D3}"/>
    <cellStyle name="20% - Accent6 2 9 32" xfId="19057" xr:uid="{6BF7DAAD-7C1F-42C2-9107-4B134E660FE6}"/>
    <cellStyle name="20% - Accent6 2 9 32 2" xfId="30652" xr:uid="{B1BE604F-27FF-489B-897A-585A2E809D30}"/>
    <cellStyle name="20% - Accent6 2 9 33" xfId="18475" xr:uid="{FB7988A7-B734-48F3-91E6-EF2C3E134384}"/>
    <cellStyle name="20% - Accent6 2 9 33 2" xfId="30202" xr:uid="{FA0077B2-4497-4CF5-AFCB-642ACCAE477D}"/>
    <cellStyle name="20% - Accent6 2 9 34" xfId="19326" xr:uid="{D28A4CC6-25B0-4111-8795-426E4852BC47}"/>
    <cellStyle name="20% - Accent6 2 9 34 2" xfId="30855" xr:uid="{77CE5108-FC81-4A64-ABA3-9D7F33BDEDE9}"/>
    <cellStyle name="20% - Accent6 2 9 35" xfId="20026" xr:uid="{666276A3-93CC-4746-A641-8897071BA668}"/>
    <cellStyle name="20% - Accent6 2 9 35 2" xfId="31373" xr:uid="{00B6F981-2B2F-46C7-BE53-17C45F046163}"/>
    <cellStyle name="20% - Accent6 2 9 36" xfId="20668" xr:uid="{17570CD1-5D22-4441-A17A-EF0DCFB34322}"/>
    <cellStyle name="20% - Accent6 2 9 36 2" xfId="31984" xr:uid="{D6E9C785-60FD-4DA3-8191-A424D884E018}"/>
    <cellStyle name="20% - Accent6 2 9 37" xfId="20138" xr:uid="{80219E8A-440D-4E9F-8EA1-1EF42BEDECFA}"/>
    <cellStyle name="20% - Accent6 2 9 37 2" xfId="31485" xr:uid="{3DAF8095-AC70-4A71-9C73-142828F46C31}"/>
    <cellStyle name="20% - Accent6 2 9 38" xfId="8659" xr:uid="{BE22002F-3284-4234-BEF7-E59E2BC6820F}"/>
    <cellStyle name="20% - Accent6 2 9 4" xfId="9383" xr:uid="{8D995CBD-97C9-4964-ADCB-2B23FC97A498}"/>
    <cellStyle name="20% - Accent6 2 9 4 2" xfId="22745" xr:uid="{A41CC1D2-1952-45F5-A487-874972765A17}"/>
    <cellStyle name="20% - Accent6 2 9 5" xfId="11727" xr:uid="{09E23B19-CFAB-408E-B8B0-14D68795D43B}"/>
    <cellStyle name="20% - Accent6 2 9 5 2" xfId="24901" xr:uid="{C02E8C58-71E5-4476-B749-C1D4A4D9CFDE}"/>
    <cellStyle name="20% - Accent6 2 9 6" xfId="9515" xr:uid="{9C30859A-7893-4898-9DE0-1FD8F4958372}"/>
    <cellStyle name="20% - Accent6 2 9 6 2" xfId="22875" xr:uid="{6867C7DA-C0CC-4911-B91D-446983801D06}"/>
    <cellStyle name="20% - Accent6 2 9 7" xfId="12143" xr:uid="{22307BA5-F38D-4AD5-A2B6-8FED4EB0B301}"/>
    <cellStyle name="20% - Accent6 2 9 7 2" xfId="25243" xr:uid="{36F706B5-D0CB-4905-94CE-7DD1C5274E47}"/>
    <cellStyle name="20% - Accent6 2 9 8" xfId="12324" xr:uid="{DD68B61B-1384-42AF-9F90-FD2CA48AD3D9}"/>
    <cellStyle name="20% - Accent6 2 9 8 2" xfId="25386" xr:uid="{7EF182DD-9556-48B6-B037-1056E92052AA}"/>
    <cellStyle name="20% - Accent6 2 9 9" xfId="9933" xr:uid="{82AB2D01-FBC6-42B3-8B8B-CA4E978EED1F}"/>
    <cellStyle name="20% - Accent6 2 9 9 2" xfId="23304" xr:uid="{0D89211B-BDFF-4969-BB10-E41EBB9F770B}"/>
    <cellStyle name="20% - Accent6 20" xfId="12464" xr:uid="{2BDC04A6-14CB-4532-B052-DE7CEFC1764F}"/>
    <cellStyle name="20% - Accent6 20 2" xfId="25502" xr:uid="{6C2912EE-5D11-44E9-9FFA-D32CDCFFA673}"/>
    <cellStyle name="20% - Accent6 21" xfId="12660" xr:uid="{795281DE-23E8-49D9-B961-23AF8F3A8B67}"/>
    <cellStyle name="20% - Accent6 21 2" xfId="25657" xr:uid="{7FE503BE-AB6B-4EAE-B2E6-5A57CB651AAF}"/>
    <cellStyle name="20% - Accent6 22" xfId="12837" xr:uid="{1836ECFB-E83A-47F3-A7C3-22F72C2F6324}"/>
    <cellStyle name="20% - Accent6 22 2" xfId="25796" xr:uid="{2C348038-B6CC-4EB0-8F4D-3801B0182745}"/>
    <cellStyle name="20% - Accent6 23" xfId="13003" xr:uid="{05E2530D-FAB6-4EE7-8232-2B2973394251}"/>
    <cellStyle name="20% - Accent6 23 2" xfId="25921" xr:uid="{B9897EBE-69AE-43D4-BB6D-C9DA99D10050}"/>
    <cellStyle name="20% - Accent6 24" xfId="13173" xr:uid="{B82B36CB-5996-4E9B-90F7-FAFCBDC71B46}"/>
    <cellStyle name="20% - Accent6 24 2" xfId="26052" xr:uid="{B245F9BF-B07F-46BD-A39D-AFB191F8DBBE}"/>
    <cellStyle name="20% - Accent6 25" xfId="13315" xr:uid="{27341002-31E6-4A1F-B6D2-416888A97A12}"/>
    <cellStyle name="20% - Accent6 25 2" xfId="26165" xr:uid="{04FB8A4C-B4FB-43DB-8591-3E83E965FF9F}"/>
    <cellStyle name="20% - Accent6 26" xfId="13512" xr:uid="{C9FDA166-BBE8-437B-871F-29DA86204E47}"/>
    <cellStyle name="20% - Accent6 26 2" xfId="26318" xr:uid="{9058D1DD-415D-4FBA-BBB3-33D1D3D3EB10}"/>
    <cellStyle name="20% - Accent6 27" xfId="13733" xr:uid="{9B3C8DF0-1CDA-4FDC-A891-529C935B31FA}"/>
    <cellStyle name="20% - Accent6 27 2" xfId="26466" xr:uid="{413BF206-18D0-4992-9DF1-944DD5D055D6}"/>
    <cellStyle name="20% - Accent6 28" xfId="13917" xr:uid="{22DAA714-86A9-46F3-B53F-5F9AA4E0AD7B}"/>
    <cellStyle name="20% - Accent6 28 2" xfId="26590" xr:uid="{6C5A785B-0435-43ED-BCD3-022F19A8D1B3}"/>
    <cellStyle name="20% - Accent6 29" xfId="14082" xr:uid="{B324FB6D-F573-46A9-A57A-AFF97B78B16F}"/>
    <cellStyle name="20% - Accent6 29 2" xfId="26701" xr:uid="{ECBCE268-BBA1-41E4-99EC-1C6275675140}"/>
    <cellStyle name="20% - Accent6 3" xfId="1119" xr:uid="{D54C3C56-DD1D-41B4-A9B6-BC534972115C}"/>
    <cellStyle name="20% - Accent6 3 2" xfId="5022" xr:uid="{CC235772-6EEA-4A23-8CDF-E32147D62027}"/>
    <cellStyle name="20% - Accent6 3 2 10" xfId="17816" xr:uid="{43AACFA7-18D3-4CB4-8998-7902A6943FF3}"/>
    <cellStyle name="20% - Accent6 3 2 10 2" xfId="29677" xr:uid="{24836DB1-5FB1-45A1-9C74-1553827983D7}"/>
    <cellStyle name="20% - Accent6 3 2 11" xfId="18080" xr:uid="{C0CB548A-5E62-4EDA-9606-3A27A9315FCD}"/>
    <cellStyle name="20% - Accent6 3 2 11 2" xfId="29887" xr:uid="{953B2271-3EC9-4E6B-93E6-5EA6DEB18506}"/>
    <cellStyle name="20% - Accent6 3 2 12" xfId="20504" xr:uid="{61A76043-E3E2-49BD-9C1C-05EE3E92F820}"/>
    <cellStyle name="20% - Accent6 3 2 12 2" xfId="31830" xr:uid="{6B1A60A6-3B50-4E78-A0E1-BF0860BED357}"/>
    <cellStyle name="20% - Accent6 3 2 13" xfId="19872" xr:uid="{9688D7CC-52AB-4030-AA56-312A017D986A}"/>
    <cellStyle name="20% - Accent6 3 2 13 2" xfId="31230" xr:uid="{02D16260-8D17-4EA2-B300-CDD3A9BE35F1}"/>
    <cellStyle name="20% - Accent6 3 2 14" xfId="21056" xr:uid="{A367CFDE-DC16-4395-9649-7DBF1BD16B84}"/>
    <cellStyle name="20% - Accent6 3 2 14 2" xfId="32248" xr:uid="{E0BDF61D-63AE-495E-9E57-91179725727D}"/>
    <cellStyle name="20% - Accent6 3 2 15" xfId="21426" xr:uid="{C34AA5BA-F5DA-47FD-AE49-13DBD29F204B}"/>
    <cellStyle name="20% - Accent6 3 2 16" xfId="7950" xr:uid="{48856F43-764D-4B22-ABBD-D8A3A99C92A5}"/>
    <cellStyle name="20% - Accent6 3 2 17" xfId="33203" xr:uid="{AB0E4771-9278-4717-8398-700FDD50806E}"/>
    <cellStyle name="20% - Accent6 3 2 2" xfId="10916" xr:uid="{83362FCA-6AA7-408D-A259-60009EB35251}"/>
    <cellStyle name="20% - Accent6 3 2 2 2" xfId="24188" xr:uid="{FCA08936-4306-47DA-9E70-5B4ED0AA01B6}"/>
    <cellStyle name="20% - Accent6 3 2 3" xfId="15151" xr:uid="{52A40337-59B7-4FC6-8A83-099A271AAE94}"/>
    <cellStyle name="20% - Accent6 3 2 3 2" xfId="27314" xr:uid="{0453932F-6FD2-4B0F-BBBB-CBB4A746F7A7}"/>
    <cellStyle name="20% - Accent6 3 2 4" xfId="16864" xr:uid="{3BB63462-F405-402F-AD9D-6ACD921111EA}"/>
    <cellStyle name="20% - Accent6 3 2 4 2" xfId="28906" xr:uid="{9E67EB9C-B5E2-417E-B873-81BAF59B7CC6}"/>
    <cellStyle name="20% - Accent6 3 2 5" xfId="15267" xr:uid="{3E8EFF61-7F81-47EA-A244-6AB3041C1177}"/>
    <cellStyle name="20% - Accent6 3 2 5 2" xfId="27416" xr:uid="{4263FBB9-8A05-48DD-AB67-0CFBDF3342A5}"/>
    <cellStyle name="20% - Accent6 3 2 6" xfId="16755" xr:uid="{B21C3EF2-4858-487D-AFBE-15D70AC9F69A}"/>
    <cellStyle name="20% - Accent6 3 2 6 2" xfId="28809" xr:uid="{5BF19631-0CBF-4ADE-8B12-378EAD4C242C}"/>
    <cellStyle name="20% - Accent6 3 2 7" xfId="15373" xr:uid="{BBA8F467-20E2-4ECB-8BEF-98D429A1E1D7}"/>
    <cellStyle name="20% - Accent6 3 2 7 2" xfId="27511" xr:uid="{FA38FE88-E3B4-46ED-837A-8359535B6E56}"/>
    <cellStyle name="20% - Accent6 3 2 8" xfId="17100" xr:uid="{2E9092F8-5CC3-4BAB-992A-14524FC2AC46}"/>
    <cellStyle name="20% - Accent6 3 2 8 2" xfId="29094" xr:uid="{B33CD66C-3E74-43BF-BAA7-B50880207A10}"/>
    <cellStyle name="20% - Accent6 3 2 9" xfId="15437" xr:uid="{BE699F41-EFCC-40BF-A139-2BE4071BE22C}"/>
    <cellStyle name="20% - Accent6 3 2 9 2" xfId="27564" xr:uid="{948F473B-552E-400D-9984-E18BEE38AAF9}"/>
    <cellStyle name="20% - Accent6 3 3" xfId="33034" xr:uid="{B7CE42CD-69B2-43F3-89E1-4721F2849C99}"/>
    <cellStyle name="20% - Accent6 30" xfId="14249" xr:uid="{C246AEF5-73FB-4A83-A117-EEF008250721}"/>
    <cellStyle name="20% - Accent6 30 2" xfId="26813" xr:uid="{9A7E0CCC-E6BE-4B94-BEE0-2BB9D7DD6880}"/>
    <cellStyle name="20% - Accent6 31" xfId="14431" xr:uid="{2E26EA8C-CB80-4EA2-8C24-DB9E457A9DA7}"/>
    <cellStyle name="20% - Accent6 31 2" xfId="26924" xr:uid="{DEDDD4A2-2651-45AF-AD54-9EDFEDAC9E34}"/>
    <cellStyle name="20% - Accent6 32" xfId="14557" xr:uid="{FFB8DFF2-DCF0-4BD8-A992-400EE5DB134D}"/>
    <cellStyle name="20% - Accent6 32 2" xfId="27002" xr:uid="{990EF089-6782-4902-A4DB-46624B2F9DCA}"/>
    <cellStyle name="20% - Accent6 33" xfId="14697" xr:uid="{0A2620D1-A691-4C7C-A9E4-DB6D36AD4518}"/>
    <cellStyle name="20% - Accent6 33 2" xfId="27089" xr:uid="{BEF29F0C-C9DF-4C09-9B67-EF4278E215CA}"/>
    <cellStyle name="20% - Accent6 34" xfId="14822" xr:uid="{0F6DF17E-1B76-4231-BD18-BDF0F97904A8}"/>
    <cellStyle name="20% - Accent6 34 2" xfId="27161" xr:uid="{8EC89E5F-2FE1-4200-A0C2-F82CC273DB8E}"/>
    <cellStyle name="20% - Accent6 35" xfId="14941" xr:uid="{CCA278B3-9494-4960-B7D7-A5E24B9A0CD2}"/>
    <cellStyle name="20% - Accent6 35 2" xfId="27214" xr:uid="{8A8F3612-3FE2-45C2-8E10-F66E1AC6C948}"/>
    <cellStyle name="20% - Accent6 36" xfId="15039" xr:uid="{5CB6896A-C269-4BB1-A2DA-D3ACCCC2BB16}"/>
    <cellStyle name="20% - Accent6 36 2" xfId="27250" xr:uid="{6D9AB087-5F87-4E37-877C-3836825F8F09}"/>
    <cellStyle name="20% - Accent6 37" xfId="17032" xr:uid="{0C2172E3-5F03-4104-8094-59584CC62DCE}"/>
    <cellStyle name="20% - Accent6 37 2" xfId="29032" xr:uid="{379631DF-DBF3-447E-9ED9-9AE32076E884}"/>
    <cellStyle name="20% - Accent6 38" xfId="17364" xr:uid="{CE09E340-8CC3-4EF2-86FB-ECD11A9A5B1F}"/>
    <cellStyle name="20% - Accent6 38 2" xfId="29296" xr:uid="{1869E65C-C9E8-4CE7-AF05-86FD74EBDEDF}"/>
    <cellStyle name="20% - Accent6 39" xfId="17753" xr:uid="{0D868873-8763-4152-9C61-39B8C3A286E3}"/>
    <cellStyle name="20% - Accent6 39 2" xfId="29618" xr:uid="{37D2CCEC-7C73-4371-B02B-7076FE1298BC}"/>
    <cellStyle name="20% - Accent6 4" xfId="1120" xr:uid="{64C70619-48DB-433D-B663-EEB0A19D65FB}"/>
    <cellStyle name="20% - Accent6 4 10" xfId="9636" xr:uid="{A3E699B3-C86E-422C-AF0E-EAA748E306C4}"/>
    <cellStyle name="20% - Accent6 4 10 2" xfId="23004" xr:uid="{31018139-CF28-46D3-AA16-73C493609F67}"/>
    <cellStyle name="20% - Accent6 4 11" xfId="11853" xr:uid="{2903C831-E375-455C-8956-A6C0CC6E6A6D}"/>
    <cellStyle name="20% - Accent6 4 11 2" xfId="25015" xr:uid="{8BA2BF83-1DCF-40C7-A57C-9E0F5781A2E5}"/>
    <cellStyle name="20% - Accent6 4 12" xfId="13064" xr:uid="{667F3F25-EE3A-43FA-842C-E9B82D687B9C}"/>
    <cellStyle name="20% - Accent6 4 12 2" xfId="25978" xr:uid="{67C8593A-F95B-48DE-BD31-5062435DE6E0}"/>
    <cellStyle name="20% - Accent6 4 13" xfId="11327" xr:uid="{C1A0F7F7-7C74-46CE-B399-AD0069B57E56}"/>
    <cellStyle name="20% - Accent6 4 13 2" xfId="24552" xr:uid="{B0049ACD-2D51-4BE4-B4B4-8DB34175268D}"/>
    <cellStyle name="20% - Accent6 4 14" xfId="13338" xr:uid="{AF32EFD4-AE1E-4AF4-8672-F4BC3B9253DE}"/>
    <cellStyle name="20% - Accent6 4 14 2" xfId="26185" xr:uid="{F495D3BC-4AEA-4747-BA7A-834491019D9A}"/>
    <cellStyle name="20% - Accent6 4 15" xfId="13091" xr:uid="{0067CFFA-C620-46D4-AB5A-39C3D3A89149}"/>
    <cellStyle name="20% - Accent6 4 15 2" xfId="26002" xr:uid="{71455206-63C4-4ED6-AC1A-B09FFA7E6237}"/>
    <cellStyle name="20% - Accent6 4 16" xfId="13786" xr:uid="{F46CCC13-33E8-417E-B337-FDF3FA006DB8}"/>
    <cellStyle name="20% - Accent6 4 16 2" xfId="26514" xr:uid="{6A9B3419-F5EB-4650-BBE3-DB29D5E4657E}"/>
    <cellStyle name="20% - Accent6 4 17" xfId="11698" xr:uid="{B1EDD432-F049-460D-8475-3976CDB80136}"/>
    <cellStyle name="20% - Accent6 4 17 2" xfId="24875" xr:uid="{B0486AFD-DBB0-41B4-81D4-E93B33A9B3D2}"/>
    <cellStyle name="20% - Accent6 4 18" xfId="13976" xr:uid="{6FFCFE9D-B7CF-4905-B310-B7AE7F46913B}"/>
    <cellStyle name="20% - Accent6 4 18 2" xfId="26644" xr:uid="{35F2E819-0639-448E-86C5-AEFD2A8682B1}"/>
    <cellStyle name="20% - Accent6 4 19" xfId="11053" xr:uid="{3269C8F2-B9C4-403E-84D3-D33763CA5094}"/>
    <cellStyle name="20% - Accent6 4 19 2" xfId="24318" xr:uid="{1C5D9138-367A-46EF-B05F-219317165B1C}"/>
    <cellStyle name="20% - Accent6 4 2" xfId="5044" xr:uid="{A05DD411-AF8A-4B7F-9C88-13D599D9A193}"/>
    <cellStyle name="20% - Accent6 4 2 10" xfId="17864" xr:uid="{FAB34B9A-68E9-4FA8-B4D1-F24A8F236C79}"/>
    <cellStyle name="20% - Accent6 4 2 10 2" xfId="29718" xr:uid="{118E2263-E36E-4467-BDEE-8C0B9B9CBD36}"/>
    <cellStyle name="20% - Accent6 4 2 11" xfId="15512" xr:uid="{309A3DF5-1896-4E09-8474-CCD1772AF4A5}"/>
    <cellStyle name="20% - Accent6 4 2 11 2" xfId="27626" xr:uid="{5205A687-F1C7-4B18-976E-9E894ADA02DC}"/>
    <cellStyle name="20% - Accent6 4 2 12" xfId="20505" xr:uid="{C74040A9-9E22-4CE9-9B4E-CF107F1FE1A5}"/>
    <cellStyle name="20% - Accent6 4 2 12 2" xfId="31831" xr:uid="{444F7FE3-0220-4997-8493-8E28CA62E3B7}"/>
    <cellStyle name="20% - Accent6 4 2 13" xfId="19871" xr:uid="{7337C470-99CE-430C-8B7F-85BA3042E99C}"/>
    <cellStyle name="20% - Accent6 4 2 13 2" xfId="31229" xr:uid="{D2F6288A-5C58-42E4-AE0F-C02F13490F08}"/>
    <cellStyle name="20% - Accent6 4 2 14" xfId="21057" xr:uid="{0182D1EC-F435-4874-B996-7C9B43407402}"/>
    <cellStyle name="20% - Accent6 4 2 14 2" xfId="32249" xr:uid="{A3C5B420-FB07-4C97-83E5-142537AA83DE}"/>
    <cellStyle name="20% - Accent6 4 2 15" xfId="21327" xr:uid="{913B9048-5EFE-46C9-A9CD-05ECE80556A3}"/>
    <cellStyle name="20% - Accent6 4 2 16" xfId="7951" xr:uid="{EE7BDEF7-FCB1-473D-A294-9B4A0D1BD464}"/>
    <cellStyle name="20% - Accent6 4 2 17" xfId="33245" xr:uid="{00B81E0D-CD20-4514-B2E0-5FFED4C7A99E}"/>
    <cellStyle name="20% - Accent6 4 2 2" xfId="9496" xr:uid="{D5002681-A242-4CEF-9965-43C47F6D3935}"/>
    <cellStyle name="20% - Accent6 4 2 2 2" xfId="22856" xr:uid="{75F7CC00-E05F-4ABB-83E7-6C52549F4BA8}"/>
    <cellStyle name="20% - Accent6 4 2 3" xfId="15150" xr:uid="{5CB7F7F1-F1CA-46C4-B9A3-0676CE7F69DA}"/>
    <cellStyle name="20% - Accent6 4 2 3 2" xfId="27313" xr:uid="{C50A5941-A93A-42A0-819E-23D4A9576AB7}"/>
    <cellStyle name="20% - Accent6 4 2 4" xfId="16865" xr:uid="{68D3E621-F3DD-4B23-9466-1160547E148F}"/>
    <cellStyle name="20% - Accent6 4 2 4 2" xfId="28907" xr:uid="{8C8AA97D-75EA-43C1-AE66-6B0F30B4AC6B}"/>
    <cellStyle name="20% - Accent6 4 2 5" xfId="15266" xr:uid="{62BAEFAC-0435-4EC7-BBE9-B6B6E4184DB4}"/>
    <cellStyle name="20% - Accent6 4 2 5 2" xfId="27415" xr:uid="{3BB8504B-B9EB-4323-8DBB-9BB46F4D46E3}"/>
    <cellStyle name="20% - Accent6 4 2 6" xfId="16756" xr:uid="{43BD153D-5317-40CF-932A-F83C60E0E5E3}"/>
    <cellStyle name="20% - Accent6 4 2 6 2" xfId="28810" xr:uid="{50047ADD-33DC-4B83-A53A-7F02528DF707}"/>
    <cellStyle name="20% - Accent6 4 2 7" xfId="15372" xr:uid="{47CE89E2-C9C5-4553-A913-C18F51FC6256}"/>
    <cellStyle name="20% - Accent6 4 2 7 2" xfId="27510" xr:uid="{0BAEB61A-52FE-48C8-8989-16050291F000}"/>
    <cellStyle name="20% - Accent6 4 2 8" xfId="17152" xr:uid="{453865B1-0906-44A2-BCC8-5AC5A562A469}"/>
    <cellStyle name="20% - Accent6 4 2 8 2" xfId="29132" xr:uid="{7DBDBE45-E0E1-4F34-A6AA-A12EC133D25C}"/>
    <cellStyle name="20% - Accent6 4 2 9" xfId="17324" xr:uid="{CAE28093-5F07-4CBC-A264-3836B3205462}"/>
    <cellStyle name="20% - Accent6 4 2 9 2" xfId="29275" xr:uid="{9129778E-4799-4B12-9238-61CF1098E980}"/>
    <cellStyle name="20% - Accent6 4 20" xfId="10763" xr:uid="{AD0ED989-80CD-429E-8741-952269F9DE65}"/>
    <cellStyle name="20% - Accent6 4 20 2" xfId="24057" xr:uid="{99FCEA5D-FC7C-4676-AF72-43D54FDC822E}"/>
    <cellStyle name="20% - Accent6 4 21" xfId="13962" xr:uid="{214555E2-B0A1-4CD3-A93A-8F59E93E458C}"/>
    <cellStyle name="20% - Accent6 4 21 2" xfId="26631" xr:uid="{F7EBEA3A-C0B0-4BAE-840E-CAC019FC1184}"/>
    <cellStyle name="20% - Accent6 4 22" xfId="14709" xr:uid="{8A61AAB3-6606-4C59-8DB1-2DA1405C2C63}"/>
    <cellStyle name="20% - Accent6 4 22 2" xfId="27099" xr:uid="{B2B94D61-B5CC-4FA0-8266-B83998CE8BFD}"/>
    <cellStyle name="20% - Accent6 4 23" xfId="14838" xr:uid="{D670CB50-8A93-4D27-AFB3-8DF584F714C8}"/>
    <cellStyle name="20% - Accent6 4 23 2" xfId="27173" xr:uid="{553B1D1F-11C1-49E0-9559-1BA530A1F31C}"/>
    <cellStyle name="20% - Accent6 4 24" xfId="13463" xr:uid="{FB82BB36-0DB1-4386-AB05-E6D8FB5D49C7}"/>
    <cellStyle name="20% - Accent6 4 24 2" xfId="26292" xr:uid="{84B1F338-5DC9-4D10-AA41-2A059FDC94C0}"/>
    <cellStyle name="20% - Accent6 4 25" xfId="15695" xr:uid="{0927BC3D-88EF-4D67-A7AF-F4BB7CA105BD}"/>
    <cellStyle name="20% - Accent6 4 25 2" xfId="27794" xr:uid="{019C46F1-AB6D-4D94-9991-E1F902958144}"/>
    <cellStyle name="20% - Accent6 4 26" xfId="17179" xr:uid="{663B56A8-CE2E-4ABF-8C45-906A82AC07ED}"/>
    <cellStyle name="20% - Accent6 4 26 2" xfId="29144" xr:uid="{437EBE62-428C-4AAC-9988-80C29696B659}"/>
    <cellStyle name="20% - Accent6 4 27" xfId="15847" xr:uid="{1538846D-347A-4518-BC03-42D97DB26DE9}"/>
    <cellStyle name="20% - Accent6 4 27 2" xfId="27942" xr:uid="{2E5C9C26-D400-4515-A286-4A02B3FB7E6D}"/>
    <cellStyle name="20% - Accent6 4 28" xfId="17094" xr:uid="{07C27BE5-B724-45A4-84DF-F5E2013FAA63}"/>
    <cellStyle name="20% - Accent6 4 28 2" xfId="29088" xr:uid="{82D995B5-37D2-4D4A-A6D5-0E516231BDB8}"/>
    <cellStyle name="20% - Accent6 4 29" xfId="15927" xr:uid="{D492979C-0739-4639-A223-2A1EF250F0F4}"/>
    <cellStyle name="20% - Accent6 4 29 2" xfId="28022" xr:uid="{7B5101F6-5326-48EB-A6A5-740C586D6B9D}"/>
    <cellStyle name="20% - Accent6 4 3" xfId="8521" xr:uid="{37CF5FA9-3295-483C-8DEE-570A694C62A3}"/>
    <cellStyle name="20% - Accent6 4 3 2" xfId="22113" xr:uid="{7555C261-3C28-4244-AA85-F0D445DACF46}"/>
    <cellStyle name="20% - Accent6 4 3 3" xfId="33076" xr:uid="{D833C628-2BFA-48B7-AD4F-275A639F0C3F}"/>
    <cellStyle name="20% - Accent6 4 30" xfId="16202" xr:uid="{AB5CF362-1D6B-4D2F-BCF7-C83F0382D957}"/>
    <cellStyle name="20% - Accent6 4 30 2" xfId="28298" xr:uid="{531FD7AB-7CC4-4DE8-B0E3-D003FA5633FC}"/>
    <cellStyle name="20% - Accent6 4 31" xfId="17592" xr:uid="{CC04F715-746D-41CD-AF84-015B7031A467}"/>
    <cellStyle name="20% - Accent6 4 31 2" xfId="29479" xr:uid="{524B18D9-7A66-46AE-ACF4-FDE9E0ECEF95}"/>
    <cellStyle name="20% - Accent6 4 32" xfId="18923" xr:uid="{9499AFB5-432D-41F8-A26F-AE1CB70CB19E}"/>
    <cellStyle name="20% - Accent6 4 32 2" xfId="30540" xr:uid="{EDD8F9DB-E9F0-4EF1-9054-B19D6076E0E9}"/>
    <cellStyle name="20% - Accent6 4 33" xfId="18562" xr:uid="{DB2B98AC-C22C-4A9C-B915-2B2ABAB828D8}"/>
    <cellStyle name="20% - Accent6 4 33 2" xfId="30267" xr:uid="{8081187E-7979-4FB2-84DA-CD21BEAC19A1}"/>
    <cellStyle name="20% - Accent6 4 34" xfId="19061" xr:uid="{9C835A2F-2356-43F5-8593-E0CABB3D2625}"/>
    <cellStyle name="20% - Accent6 4 34 2" xfId="30656" xr:uid="{162AC4DE-5D13-4A20-A096-FD3E3E31EDB3}"/>
    <cellStyle name="20% - Accent6 4 35" xfId="20027" xr:uid="{64F47CB0-7DD8-4AE4-9EFB-E800D017EFFB}"/>
    <cellStyle name="20% - Accent6 4 35 2" xfId="31374" xr:uid="{BBC3F64F-829E-4E99-A144-CBE95B17F7F1}"/>
    <cellStyle name="20% - Accent6 4 36" xfId="20297" xr:uid="{E2026371-C15F-41D6-A35F-93EFED5C2A8D}"/>
    <cellStyle name="20% - Accent6 4 36 2" xfId="31644" xr:uid="{94706038-7B48-407E-B3BA-8ACA4F34BAAF}"/>
    <cellStyle name="20% - Accent6 4 37" xfId="20139" xr:uid="{359C4E40-63CF-41D0-AFE6-49AB6CCCC41B}"/>
    <cellStyle name="20% - Accent6 4 37 2" xfId="31486" xr:uid="{E2B40009-B989-47EF-A822-542699B2F118}"/>
    <cellStyle name="20% - Accent6 4 38" xfId="8658" xr:uid="{8D3423A1-720A-4FE2-A3B3-FB65D586A7A2}"/>
    <cellStyle name="20% - Accent6 4 4" xfId="9384" xr:uid="{0A859595-EFD5-40E5-94CA-DBCB98B6F438}"/>
    <cellStyle name="20% - Accent6 4 4 2" xfId="22746" xr:uid="{5B98BED8-7204-4A30-81FF-59A1C388ABC2}"/>
    <cellStyle name="20% - Accent6 4 5" xfId="11191" xr:uid="{CF190800-320A-4331-A887-C3CB224219E7}"/>
    <cellStyle name="20% - Accent6 4 5 2" xfId="24423" xr:uid="{6BC74D45-0B13-466A-B934-9D261BD5432A}"/>
    <cellStyle name="20% - Accent6 4 6" xfId="11412" xr:uid="{5C5F4139-57F8-436B-BC9A-45C98C003E3B}"/>
    <cellStyle name="20% - Accent6 4 6 2" xfId="24625" xr:uid="{844927FF-52A5-4266-9EF8-13DC4F35D163}"/>
    <cellStyle name="20% - Accent6 4 7" xfId="8829" xr:uid="{DAEF5951-B009-420D-A0E0-BBD5443DF2E0}"/>
    <cellStyle name="20% - Accent6 4 7 2" xfId="22256" xr:uid="{ACEB0BF8-6FEF-4EB8-8471-63BF817204DD}"/>
    <cellStyle name="20% - Accent6 4 8" xfId="10721" xr:uid="{E23DD32A-D4F3-48AC-9ADF-5A48DC7A4782}"/>
    <cellStyle name="20% - Accent6 4 8 2" xfId="24015" xr:uid="{660C803F-BC5C-4C62-A4D4-7936576CF8DA}"/>
    <cellStyle name="20% - Accent6 4 9" xfId="11450" xr:uid="{3880394D-06B2-473B-9565-B7D5FED7B5C3}"/>
    <cellStyle name="20% - Accent6 4 9 2" xfId="24659" xr:uid="{3ACB06C9-8844-4DD7-ACBA-81FA6FBA7C07}"/>
    <cellStyle name="20% - Accent6 40" xfId="18102" xr:uid="{23D9305F-6BAD-435B-927B-81681554012F}"/>
    <cellStyle name="20% - Accent6 40 2" xfId="29898" xr:uid="{07890686-7AED-488B-96E7-EFAC6C446601}"/>
    <cellStyle name="20% - Accent6 41" xfId="18436" xr:uid="{254B19B5-BB61-432D-B640-8DBA91453DD3}"/>
    <cellStyle name="20% - Accent6 41 2" xfId="30165" xr:uid="{43BDBCDC-162A-46A2-A22C-3B5EC4732551}"/>
    <cellStyle name="20% - Accent6 42" xfId="18736" xr:uid="{8C71E7ED-F2AB-4541-B555-59557E98C555}"/>
    <cellStyle name="20% - Accent6 42 2" xfId="30399" xr:uid="{DFC481D1-5A36-466B-85C6-8009E47C4A08}"/>
    <cellStyle name="20% - Accent6 43" xfId="19010" xr:uid="{0D3A95D5-BFB9-482A-939C-97F9D6F9A886}"/>
    <cellStyle name="20% - Accent6 43 2" xfId="30607" xr:uid="{CE8C1204-3D68-47D2-B0AE-2A7D200A8FBD}"/>
    <cellStyle name="20% - Accent6 44" xfId="19296" xr:uid="{B7CAB345-DD09-463B-A5D1-6B8A3F383263}"/>
    <cellStyle name="20% - Accent6 44 2" xfId="30829" xr:uid="{A5EE249A-0913-4F89-AA7F-695F1FF6F562}"/>
    <cellStyle name="20% - Accent6 45" xfId="19533" xr:uid="{74826464-FBAB-4B44-AC9C-69C8434FA118}"/>
    <cellStyle name="20% - Accent6 45 2" xfId="31001" xr:uid="{B3BC1E26-523D-40B9-B199-4FD7690ECE08}"/>
    <cellStyle name="20% - Accent6 46" xfId="19739" xr:uid="{D20010CE-28EB-45C3-BD75-54640742C04F}"/>
    <cellStyle name="20% - Accent6 46 2" xfId="31145" xr:uid="{CB8334B6-31BE-474C-AEE6-2350FD745F8A}"/>
    <cellStyle name="20% - Accent6 47" xfId="20697" xr:uid="{315C67DB-9C16-4E74-9D6E-5F69ADC75A57}"/>
    <cellStyle name="20% - Accent6 47 2" xfId="31996" xr:uid="{33B75B2C-F500-4B66-9752-A0170F0CCDB6}"/>
    <cellStyle name="20% - Accent6 48" xfId="20939" xr:uid="{CD5906DD-A9B0-47F1-8173-AB58C1AB0B2C}"/>
    <cellStyle name="20% - Accent6 48 2" xfId="32175" xr:uid="{4C24A486-6823-4CE6-9E64-22AE8540D02B}"/>
    <cellStyle name="20% - Accent6 49" xfId="21215" xr:uid="{2E6BCDE2-6AAD-48BC-BA9B-6982F6CE9EEF}"/>
    <cellStyle name="20% - Accent6 49 2" xfId="32381" xr:uid="{70C190B1-3CF2-4F76-B6D2-6E91DB2C2D8F}"/>
    <cellStyle name="20% - Accent6 5" xfId="1121" xr:uid="{7751F8BD-2C05-45E2-9350-C99601174A2D}"/>
    <cellStyle name="20% - Accent6 5 10" xfId="9637" xr:uid="{C14CA311-9254-486B-8B81-A3D82CFB20BB}"/>
    <cellStyle name="20% - Accent6 5 10 2" xfId="23005" xr:uid="{BE232479-FF56-47B0-9971-BFA540CE4A1D}"/>
    <cellStyle name="20% - Accent6 5 11" xfId="11906" xr:uid="{76EEE3D5-0760-4F58-B270-48EB4D63DDD7}"/>
    <cellStyle name="20% - Accent6 5 11 2" xfId="25055" xr:uid="{C5855E5A-4464-46BA-A557-6C959A4B7D3A}"/>
    <cellStyle name="20% - Accent6 5 12" xfId="13019" xr:uid="{B6F4A573-5170-450D-ABA0-5EB0861ED047}"/>
    <cellStyle name="20% - Accent6 5 12 2" xfId="25935" xr:uid="{E52FA44F-4BCD-4A36-A175-1E67B4050F1B}"/>
    <cellStyle name="20% - Accent6 5 13" xfId="9879" xr:uid="{80B3F16C-AE06-4D6F-ABE1-72BA27BE6EA9}"/>
    <cellStyle name="20% - Accent6 5 13 2" xfId="23250" xr:uid="{83352162-3191-489D-9A3E-4B3E3C740BA1}"/>
    <cellStyle name="20% - Accent6 5 14" xfId="12743" xr:uid="{F0C633C6-069F-48B1-B86A-9329C8C66BBE}"/>
    <cellStyle name="20% - Accent6 5 14 2" xfId="25733" xr:uid="{00EE826B-3AA2-400A-B5B5-BA3BBFAA9D27}"/>
    <cellStyle name="20% - Accent6 5 15" xfId="10783" xr:uid="{4189F64D-1257-4BFA-8B1E-99AF18D5A62A}"/>
    <cellStyle name="20% - Accent6 5 15 2" xfId="24077" xr:uid="{A5C82F90-3043-4E0C-AF22-6E1A868C4B50}"/>
    <cellStyle name="20% - Accent6 5 16" xfId="13755" xr:uid="{951ED56A-E2C9-4616-92D3-749055D53205}"/>
    <cellStyle name="20% - Accent6 5 16 2" xfId="26484" xr:uid="{67F7FDD8-7FD9-46DF-914D-A9EF19211A86}"/>
    <cellStyle name="20% - Accent6 5 17" xfId="11719" xr:uid="{DED0C773-8B89-470F-81CF-0AC77D4220C0}"/>
    <cellStyle name="20% - Accent6 5 17 2" xfId="24894" xr:uid="{B125F884-03F5-4454-9769-D3C664A642D5}"/>
    <cellStyle name="20% - Accent6 5 18" xfId="14025" xr:uid="{DCE0339E-121C-44E3-96F0-93EBED49CE8F}"/>
    <cellStyle name="20% - Accent6 5 18 2" xfId="26676" xr:uid="{A765ABCF-DA6A-41D0-A4D0-87128F6D7FF0}"/>
    <cellStyle name="20% - Accent6 5 19" xfId="12945" xr:uid="{8AAD9477-475D-48D4-87F6-AF4DC342CC57}"/>
    <cellStyle name="20% - Accent6 5 19 2" xfId="25885" xr:uid="{071B5BE0-A2EC-49C9-A790-B4AA645AB22E}"/>
    <cellStyle name="20% - Accent6 5 2" xfId="4999" xr:uid="{CBA3DD69-1CE5-4305-A6C9-C8127F3C1169}"/>
    <cellStyle name="20% - Accent6 5 2 10" xfId="18403" xr:uid="{5028AEC2-2A4C-4270-8E51-8A4F6000C39B}"/>
    <cellStyle name="20% - Accent6 5 2 10 2" xfId="30150" xr:uid="{7F851623-BF0D-4185-B1EE-3F2C905B9243}"/>
    <cellStyle name="20% - Accent6 5 2 11" xfId="15511" xr:uid="{FC487ABF-F93D-4286-BB19-DF353BE880BE}"/>
    <cellStyle name="20% - Accent6 5 2 11 2" xfId="27625" xr:uid="{1DDD71BB-CF30-49B5-BE8F-89A692B4B679}"/>
    <cellStyle name="20% - Accent6 5 2 12" xfId="20506" xr:uid="{7346BA95-5FC9-48F1-9DDB-B41798911E59}"/>
    <cellStyle name="20% - Accent6 5 2 12 2" xfId="31832" xr:uid="{D8ECA378-92DF-4C8D-AA8B-6471A0962B0C}"/>
    <cellStyle name="20% - Accent6 5 2 13" xfId="19870" xr:uid="{FE68C569-88B4-47CA-8E4E-2CC910687459}"/>
    <cellStyle name="20% - Accent6 5 2 13 2" xfId="31228" xr:uid="{44F77656-ED87-451F-882F-FBCD4889CA45}"/>
    <cellStyle name="20% - Accent6 5 2 14" xfId="21058" xr:uid="{4E499896-3182-47D1-AFA9-7919319FAA50}"/>
    <cellStyle name="20% - Accent6 5 2 14 2" xfId="32250" xr:uid="{17810805-B5AD-4BD6-9750-E9C4017EF5D0}"/>
    <cellStyle name="20% - Accent6 5 2 15" xfId="21328" xr:uid="{F4769743-C3B9-487B-852D-35AD71AE3EC2}"/>
    <cellStyle name="20% - Accent6 5 2 16" xfId="7952" xr:uid="{EA33EE65-0952-4BC9-A06F-69CFF34E397D}"/>
    <cellStyle name="20% - Accent6 5 2 17" xfId="33286" xr:uid="{D8110D3B-B92C-4E4E-B76A-F4FAC55452D7}"/>
    <cellStyle name="20% - Accent6 5 2 2" xfId="9497" xr:uid="{A427EABD-0ED7-4F4D-A9F8-54F11D002A31}"/>
    <cellStyle name="20% - Accent6 5 2 2 2" xfId="22857" xr:uid="{2170BD3C-4EBF-4E90-BB14-0AF78FAB16A9}"/>
    <cellStyle name="20% - Accent6 5 2 3" xfId="15149" xr:uid="{95F71C0B-CBC7-48B0-A618-D76D8B9D84F0}"/>
    <cellStyle name="20% - Accent6 5 2 3 2" xfId="27312" xr:uid="{2CAC5C3F-0697-4DE3-B870-CE2B417685A7}"/>
    <cellStyle name="20% - Accent6 5 2 4" xfId="16866" xr:uid="{27643711-FF8D-4DD7-BEEC-F56323E61118}"/>
    <cellStyle name="20% - Accent6 5 2 4 2" xfId="28908" xr:uid="{812A387C-FA82-4670-AAF5-6AEECEB5F843}"/>
    <cellStyle name="20% - Accent6 5 2 5" xfId="15265" xr:uid="{26FD4062-47DF-4797-A337-04D026DDF68C}"/>
    <cellStyle name="20% - Accent6 5 2 5 2" xfId="27414" xr:uid="{91CA1342-9667-44B7-8EF2-A55CCA1B2057}"/>
    <cellStyle name="20% - Accent6 5 2 6" xfId="16757" xr:uid="{03E13A2E-54A4-41F5-AE77-219FB20AAF0E}"/>
    <cellStyle name="20% - Accent6 5 2 6 2" xfId="28811" xr:uid="{33485782-B48B-46BA-B94C-D0D48C630434}"/>
    <cellStyle name="20% - Accent6 5 2 7" xfId="15371" xr:uid="{788E2DC2-AE1B-473A-9621-11D8FEC6427B}"/>
    <cellStyle name="20% - Accent6 5 2 7 2" xfId="27509" xr:uid="{4CCC8E3C-DD9C-4550-B08A-5C25DD666AC6}"/>
    <cellStyle name="20% - Accent6 5 2 8" xfId="17186" xr:uid="{29655B04-B769-4E24-A288-D2C1F9440005}"/>
    <cellStyle name="20% - Accent6 5 2 8 2" xfId="29151" xr:uid="{721E72A2-93F0-4174-9B67-C2ADC2DCB8A4}"/>
    <cellStyle name="20% - Accent6 5 2 9" xfId="15436" xr:uid="{95104CAB-B535-4AAB-BDF8-B28F29E74B8B}"/>
    <cellStyle name="20% - Accent6 5 2 9 2" xfId="27563" xr:uid="{79CCA95C-5FF9-40D9-9DBB-87348EC54F98}"/>
    <cellStyle name="20% - Accent6 5 20" xfId="13251" xr:uid="{D7530CF4-66A7-4B09-B8CE-09F964CB0548}"/>
    <cellStyle name="20% - Accent6 5 20 2" xfId="26124" xr:uid="{27A21B99-46BA-4F43-A8B4-E25E1A941D02}"/>
    <cellStyle name="20% - Accent6 5 21" xfId="13931" xr:uid="{3DD572E7-3420-48EC-A886-35A42E5C5657}"/>
    <cellStyle name="20% - Accent6 5 21 2" xfId="26602" xr:uid="{4AFFE286-0C6F-4812-A525-5A97D5721964}"/>
    <cellStyle name="20% - Accent6 5 22" xfId="11917" xr:uid="{2CF2F5A7-F4FE-4C68-8FCC-F7D438AEE713}"/>
    <cellStyle name="20% - Accent6 5 22 2" xfId="25064" xr:uid="{A4BDFA1E-9EB2-4B6B-9D93-23FD9AA2B650}"/>
    <cellStyle name="20% - Accent6 5 23" xfId="14827" xr:uid="{F4694E22-29DD-480B-8547-FB1331174B3D}"/>
    <cellStyle name="20% - Accent6 5 23 2" xfId="27164" xr:uid="{17A04DE6-2AD7-4BED-AF8B-7E410B6B8DBF}"/>
    <cellStyle name="20% - Accent6 5 24" xfId="11806" xr:uid="{3F9EEAF4-9985-47F3-A8C0-09A75359C38B}"/>
    <cellStyle name="20% - Accent6 5 24 2" xfId="24977" xr:uid="{C62EC51D-ECF8-4620-BBB2-0D0CC4AC03F1}"/>
    <cellStyle name="20% - Accent6 5 25" xfId="15696" xr:uid="{60848798-715B-43A9-8FC5-FE2022F56295}"/>
    <cellStyle name="20% - Accent6 5 25 2" xfId="27795" xr:uid="{A6E4F0CF-1B6D-452C-99BD-34C227EA7FDF}"/>
    <cellStyle name="20% - Accent6 5 26" xfId="17146" xr:uid="{128A7A4C-0D51-4B22-AF45-6B42B01EC480}"/>
    <cellStyle name="20% - Accent6 5 26 2" xfId="29126" xr:uid="{D555125E-230D-4395-BBBB-5AE5090D37C0}"/>
    <cellStyle name="20% - Accent6 5 27" xfId="15848" xr:uid="{3FA07D89-33F6-4875-AAA4-5209CAD27730}"/>
    <cellStyle name="20% - Accent6 5 27 2" xfId="27943" xr:uid="{5CE8CD48-8AD2-4630-BD85-DF088D9990D3}"/>
    <cellStyle name="20% - Accent6 5 28" xfId="17057" xr:uid="{7286449A-8CDF-4C51-9B16-7DB58C5DB96E}"/>
    <cellStyle name="20% - Accent6 5 28 2" xfId="29054" xr:uid="{E7EFCF6E-7241-4C27-9B77-A38139B4873E}"/>
    <cellStyle name="20% - Accent6 5 29" xfId="16946" xr:uid="{1C695F24-03BB-4434-93BB-97AE15BE9258}"/>
    <cellStyle name="20% - Accent6 5 29 2" xfId="28967" xr:uid="{35B47E0A-B11B-4EF1-BC65-56D7FFEE9925}"/>
    <cellStyle name="20% - Accent6 5 3" xfId="8522" xr:uid="{A3F07EFF-0968-4C49-857A-A378DC20D13C}"/>
    <cellStyle name="20% - Accent6 5 3 2" xfId="22114" xr:uid="{EB808D14-D65A-4DE3-9B5B-21D6BB93F15F}"/>
    <cellStyle name="20% - Accent6 5 30" xfId="17930" xr:uid="{C44F4A46-6992-4180-B482-0EF67D3C0E1A}"/>
    <cellStyle name="20% - Accent6 5 30 2" xfId="29761" xr:uid="{9964D3E9-4305-453A-80CC-59EAC2B6827D}"/>
    <cellStyle name="20% - Accent6 5 31" xfId="18275" xr:uid="{CDCCE785-A51B-4A06-A54D-9B1A8D4282C2}"/>
    <cellStyle name="20% - Accent6 5 31 2" xfId="30039" xr:uid="{A6B0B905-DF4C-4839-9BF1-2E009E9F3939}"/>
    <cellStyle name="20% - Accent6 5 32" xfId="15324" xr:uid="{759AE3D9-AA66-425D-9E92-1C3E334C0F81}"/>
    <cellStyle name="20% - Accent6 5 32 2" xfId="27467" xr:uid="{6BBF9D7F-1B41-41B4-9BA8-AA04DBFE6C19}"/>
    <cellStyle name="20% - Accent6 5 33" xfId="18593" xr:uid="{6F687730-52F9-41E3-B88E-D88D84131475}"/>
    <cellStyle name="20% - Accent6 5 33 2" xfId="30283" xr:uid="{714E8108-D501-416A-9B8A-CB670B09FD24}"/>
    <cellStyle name="20% - Accent6 5 34" xfId="18776" xr:uid="{A9A51830-CBBC-4BD6-9C11-ACB580150EB5}"/>
    <cellStyle name="20% - Accent6 5 34 2" xfId="30435" xr:uid="{BC308BCD-5B4C-403E-9F06-4F8ABB0B18BE}"/>
    <cellStyle name="20% - Accent6 5 35" xfId="20028" xr:uid="{56377451-1BE9-4344-8D77-7DD301EBDABB}"/>
    <cellStyle name="20% - Accent6 5 35 2" xfId="31375" xr:uid="{DACF1A4A-6C1B-4D7E-A3A3-288703E4F834}"/>
    <cellStyle name="20% - Accent6 5 36" xfId="20296" xr:uid="{ECDBB0F0-4C2E-4BE8-8999-E70C5C22C6F2}"/>
    <cellStyle name="20% - Accent6 5 36 2" xfId="31643" xr:uid="{1320CF33-70C0-4518-ABB0-56D769F8A1C9}"/>
    <cellStyle name="20% - Accent6 5 37" xfId="20140" xr:uid="{EF06B04B-AE20-46EF-BA9D-32E5C615F96E}"/>
    <cellStyle name="20% - Accent6 5 37 2" xfId="31487" xr:uid="{C369921D-BBBC-41EA-9473-E94CD11F1CDB}"/>
    <cellStyle name="20% - Accent6 5 38" xfId="8657" xr:uid="{4210C6C7-8922-4A81-ACEC-F37104069C52}"/>
    <cellStyle name="20% - Accent6 5 4" xfId="11317" xr:uid="{621AC656-5887-4DF3-AA0F-072C1688F94B}"/>
    <cellStyle name="20% - Accent6 5 4 2" xfId="24543" xr:uid="{265C919C-15EF-48A3-8E12-AC0B17372C01}"/>
    <cellStyle name="20% - Accent6 5 5" xfId="10115" xr:uid="{E63D1A7D-B78C-4CAB-9C55-46E24383E29B}"/>
    <cellStyle name="20% - Accent6 5 5 2" xfId="23481" xr:uid="{2D977ACA-BCAF-43A9-B6E3-02E3B84536FB}"/>
    <cellStyle name="20% - Accent6 5 6" xfId="11302" xr:uid="{E20A4EFB-19C6-40EE-BF6E-9164A2BF706F}"/>
    <cellStyle name="20% - Accent6 5 6 2" xfId="24528" xr:uid="{7B7966F6-C3DB-4615-A17D-078391E89AA6}"/>
    <cellStyle name="20% - Accent6 5 7" xfId="10006" xr:uid="{46567767-3593-46AB-A060-5FC7C1A68176}"/>
    <cellStyle name="20% - Accent6 5 7 2" xfId="23376" xr:uid="{7A95C16C-B336-433C-B634-756AA7105147}"/>
    <cellStyle name="20% - Accent6 5 8" xfId="11699" xr:uid="{4B145132-3BF3-4F99-9398-FAB013489572}"/>
    <cellStyle name="20% - Accent6 5 8 2" xfId="24876" xr:uid="{BA4D01D9-555B-45B9-AC20-E24C89F7E49F}"/>
    <cellStyle name="20% - Accent6 5 9" xfId="12007" xr:uid="{DA5861D6-F086-4967-A466-4B69E60DC8AC}"/>
    <cellStyle name="20% - Accent6 5 9 2" xfId="25146" xr:uid="{3191194B-9F61-4E52-A679-D2CFF06166A1}"/>
    <cellStyle name="20% - Accent6 50" xfId="21614" xr:uid="{89A29DF0-DC70-4261-B2AF-64B8285B4CCB}"/>
    <cellStyle name="20% - Accent6 51" xfId="22024" xr:uid="{3C6291C7-9ACA-45B9-9A81-B5F125C7A0E2}"/>
    <cellStyle name="20% - Accent6 52" xfId="32543" xr:uid="{681F9630-73F2-477D-8C87-278F7E4B531C}"/>
    <cellStyle name="20% - Accent6 6" xfId="1122" xr:uid="{609D3707-17BB-4802-A936-FD729A03E004}"/>
    <cellStyle name="20% - Accent6 6 2" xfId="2938" xr:uid="{A6E0B243-FB3F-4471-A0E8-65A28486F841}"/>
    <cellStyle name="20% - Accent6 6 2 10" xfId="17890" xr:uid="{B9ECE335-503A-4309-9A93-C7347A721C3C}"/>
    <cellStyle name="20% - Accent6 6 2 10 2" xfId="29739" xr:uid="{A24B0701-3786-44E3-AB16-872A5805F8D4}"/>
    <cellStyle name="20% - Accent6 6 2 11" xfId="15471" xr:uid="{39BB2017-AC0F-4C28-BA16-4787DE2AA931}"/>
    <cellStyle name="20% - Accent6 6 2 11 2" xfId="27592" xr:uid="{A0E60B81-195E-4684-AD84-183E50FAB3CE}"/>
    <cellStyle name="20% - Accent6 6 2 12" xfId="20507" xr:uid="{5CDE5BF3-60E8-4270-9A5D-75FFF5D54D02}"/>
    <cellStyle name="20% - Accent6 6 2 12 2" xfId="31833" xr:uid="{7948147D-EAC8-4D16-BB8D-98A92281EF4D}"/>
    <cellStyle name="20% - Accent6 6 2 13" xfId="19869" xr:uid="{4F793A0E-4F77-4F68-BB4B-2DF8B3E0D7C3}"/>
    <cellStyle name="20% - Accent6 6 2 13 2" xfId="31227" xr:uid="{101BDD9D-E054-4358-AB33-B3FE0DC92ADE}"/>
    <cellStyle name="20% - Accent6 6 2 14" xfId="21059" xr:uid="{BA361639-8567-49E0-B25D-EE742E05E9A6}"/>
    <cellStyle name="20% - Accent6 6 2 14 2" xfId="32251" xr:uid="{ABA4C5DF-0812-4A46-9545-166CF1A894BC}"/>
    <cellStyle name="20% - Accent6 6 2 15" xfId="21427" xr:uid="{C7DF2D7A-D140-4EAF-9473-4E827154C21C}"/>
    <cellStyle name="20% - Accent6 6 2 16" xfId="7953" xr:uid="{7D4E59D9-BBA7-4F06-BAE6-428C1DE9C9C4}"/>
    <cellStyle name="20% - Accent6 6 2 17" xfId="7481" xr:uid="{E955078C-4CCD-4398-AD49-C3A02927D3AD}"/>
    <cellStyle name="20% - Accent6 6 2 18" xfId="4974" xr:uid="{A3BDEC58-ACA0-4905-BD90-6FFE0114DC1C}"/>
    <cellStyle name="20% - Accent6 6 2 19" xfId="33327" xr:uid="{FDB2C1D4-14F5-4368-A418-4759D715561C}"/>
    <cellStyle name="20% - Accent6 6 2 2" xfId="10919" xr:uid="{34212BA2-2679-424E-9EFD-F2AE7FEF8603}"/>
    <cellStyle name="20% - Accent6 6 2 2 2" xfId="24191" xr:uid="{A951D297-B36A-48E9-ADF5-A5FFC291FAB6}"/>
    <cellStyle name="20% - Accent6 6 2 3" xfId="15148" xr:uid="{952177D7-D9FB-4AE1-A576-E0B051E87603}"/>
    <cellStyle name="20% - Accent6 6 2 3 2" xfId="27311" xr:uid="{0F49196B-485F-40AD-91DB-479B8A06A774}"/>
    <cellStyle name="20% - Accent6 6 2 4" xfId="16867" xr:uid="{40B38EDF-C166-4F89-8CAC-21629A8E3BCE}"/>
    <cellStyle name="20% - Accent6 6 2 4 2" xfId="28909" xr:uid="{1ED28212-78E2-4613-8F3C-FF7DA2254B00}"/>
    <cellStyle name="20% - Accent6 6 2 5" xfId="15264" xr:uid="{C17508D0-B8CB-4569-B368-637F57188433}"/>
    <cellStyle name="20% - Accent6 6 2 5 2" xfId="27413" xr:uid="{0FA9EF09-A6E7-48E7-8C15-3351D89D7640}"/>
    <cellStyle name="20% - Accent6 6 2 6" xfId="16758" xr:uid="{077C7A4B-36E9-4094-A8CC-614634CD7A6A}"/>
    <cellStyle name="20% - Accent6 6 2 6 2" xfId="28812" xr:uid="{C2B94F29-798B-4A29-BB73-4E2742C6C589}"/>
    <cellStyle name="20% - Accent6 6 2 7" xfId="15370" xr:uid="{BAE69920-C92B-429F-A14E-EB3862185BCA}"/>
    <cellStyle name="20% - Accent6 6 2 7 2" xfId="27508" xr:uid="{1AC10447-31E4-4CF3-83CF-FAB1348FA148}"/>
    <cellStyle name="20% - Accent6 6 2 8" xfId="16660" xr:uid="{0DCF5288-BCB7-45D7-ACA5-E9134597C241}"/>
    <cellStyle name="20% - Accent6 6 2 8 2" xfId="28727" xr:uid="{C0E7BD75-F762-49CF-9EF0-762806326075}"/>
    <cellStyle name="20% - Accent6 6 2 9" xfId="18106" xr:uid="{EF935A3B-C3F2-4F32-BC74-37A34039FA87}"/>
    <cellStyle name="20% - Accent6 6 2 9 2" xfId="29901" xr:uid="{F8CD5F23-2C8D-47AD-B29D-58FCA9B26FCC}"/>
    <cellStyle name="20% - Accent6 6 3" xfId="3109" xr:uid="{03E1750A-91A8-4FA2-B437-6499BFFBC3DF}"/>
    <cellStyle name="20% - Accent6 6 3 2" xfId="7742" xr:uid="{3D08B69A-BAC6-4DF5-A3BE-7D1D097DA52D}"/>
    <cellStyle name="20% - Accent6 6 4" xfId="7076" xr:uid="{1B380ACD-2C15-483D-92F0-BFC788B3C4BB}"/>
    <cellStyle name="20% - Accent6 6 5" xfId="3577" xr:uid="{D92AD882-68F8-4E62-8998-9D3E698D2E09}"/>
    <cellStyle name="20% - Accent6 7" xfId="1123" xr:uid="{1781B2D8-9289-40AC-B64F-9CF16420C2E3}"/>
    <cellStyle name="20% - Accent6 7 2" xfId="2939" xr:uid="{CE198557-B5D0-4311-A0C1-AECA8D081D3A}"/>
    <cellStyle name="20% - Accent6 7 2 10" xfId="16606" xr:uid="{79463507-EE97-4BEE-8B68-B452E30FEBF8}"/>
    <cellStyle name="20% - Accent6 7 2 10 2" xfId="28682" xr:uid="{DCA6D409-353F-4AF8-BF06-A90F020D7ABA}"/>
    <cellStyle name="20% - Accent6 7 2 11" xfId="15510" xr:uid="{4F8657B4-7517-43AD-BD6A-28CA1421376A}"/>
    <cellStyle name="20% - Accent6 7 2 11 2" xfId="27624" xr:uid="{E86F8FF7-9A38-416E-8F44-17D2827207C9}"/>
    <cellStyle name="20% - Accent6 7 2 12" xfId="20508" xr:uid="{B291CA6A-7946-496F-8448-46E03D3F0B5F}"/>
    <cellStyle name="20% - Accent6 7 2 12 2" xfId="31834" xr:uid="{8B74FD3F-DFA9-4F75-90D7-55E10B106815}"/>
    <cellStyle name="20% - Accent6 7 2 13" xfId="19868" xr:uid="{83D78530-876A-42A5-8D4C-9922996309FE}"/>
    <cellStyle name="20% - Accent6 7 2 13 2" xfId="31226" xr:uid="{33C946F4-AB7C-404A-9E84-EA341087E31C}"/>
    <cellStyle name="20% - Accent6 7 2 14" xfId="21060" xr:uid="{EE7557C6-E980-4E9A-A92A-E0F9C6FBF26D}"/>
    <cellStyle name="20% - Accent6 7 2 14 2" xfId="32252" xr:uid="{0AFBBD4D-491F-45FD-9563-0C0005C04AF4}"/>
    <cellStyle name="20% - Accent6 7 2 15" xfId="21428" xr:uid="{337D7A44-BF4A-466F-AE1B-432505C8AF62}"/>
    <cellStyle name="20% - Accent6 7 2 16" xfId="7954" xr:uid="{3B0D38AB-CD32-4195-B8BC-2690014CCA8F}"/>
    <cellStyle name="20% - Accent6 7 2 17" xfId="7482" xr:uid="{50CCCA3E-0E38-4F66-BBA5-369F764FA00E}"/>
    <cellStyle name="20% - Accent6 7 2 18" xfId="5000" xr:uid="{9DF1F284-8E5A-4045-8107-4A39510A6A81}"/>
    <cellStyle name="20% - Accent6 7 2 19" xfId="33369" xr:uid="{B100ED85-9B23-4149-A9F9-622CDC82CBB8}"/>
    <cellStyle name="20% - Accent6 7 2 2" xfId="10920" xr:uid="{3C6FFBE6-1D86-4980-AA01-FB607174A51D}"/>
    <cellStyle name="20% - Accent6 7 2 2 2" xfId="24192" xr:uid="{C2B89323-A30A-473B-80F3-09E45F0E08C3}"/>
    <cellStyle name="20% - Accent6 7 2 3" xfId="15147" xr:uid="{8E9D0906-F3A0-42B3-9CCD-022353E9B710}"/>
    <cellStyle name="20% - Accent6 7 2 3 2" xfId="27310" xr:uid="{331B05EA-6ABE-4F60-B850-4CA1C609DD4D}"/>
    <cellStyle name="20% - Accent6 7 2 4" xfId="16868" xr:uid="{95BD1E6A-F163-4DA1-8706-F5D5EECBAFD5}"/>
    <cellStyle name="20% - Accent6 7 2 4 2" xfId="28910" xr:uid="{50D9538C-C45A-474E-9157-C6A463954525}"/>
    <cellStyle name="20% - Accent6 7 2 5" xfId="15263" xr:uid="{9EA3C9F8-B99F-42E6-8CC2-D003BE1CC6B1}"/>
    <cellStyle name="20% - Accent6 7 2 5 2" xfId="27412" xr:uid="{7A001D50-DA51-4541-A5F1-D8AB5B5641D8}"/>
    <cellStyle name="20% - Accent6 7 2 6" xfId="16759" xr:uid="{187B469A-8FD6-4E6D-9D1C-DEF900536DD4}"/>
    <cellStyle name="20% - Accent6 7 2 6 2" xfId="28813" xr:uid="{1519F8D1-AECC-4D95-8F1A-030020E3E4EB}"/>
    <cellStyle name="20% - Accent6 7 2 7" xfId="15369" xr:uid="{1E19D65B-DA4F-4A43-AE87-BCA83459E290}"/>
    <cellStyle name="20% - Accent6 7 2 7 2" xfId="27507" xr:uid="{D00C00FF-63FE-4204-B8C2-4B901906E859}"/>
    <cellStyle name="20% - Accent6 7 2 8" xfId="16661" xr:uid="{2BC73F86-82BB-4C98-9E4F-22EEE3F9B24A}"/>
    <cellStyle name="20% - Accent6 7 2 8 2" xfId="28728" xr:uid="{F6108343-7165-435F-9593-FD48CADB2F70}"/>
    <cellStyle name="20% - Accent6 7 2 9" xfId="18126" xr:uid="{EBB341E5-E810-4E04-8416-7D637ED1AA52}"/>
    <cellStyle name="20% - Accent6 7 2 9 2" xfId="29921" xr:uid="{BD3B4883-730D-4183-9A1B-40462A0A1B78}"/>
    <cellStyle name="20% - Accent6 7 3" xfId="3110" xr:uid="{550915E3-CD5A-465F-AFE7-8A21B011E383}"/>
    <cellStyle name="20% - Accent6 7 3 2" xfId="7743" xr:uid="{196130D5-687E-4A2B-A02E-D1CBB39F3C28}"/>
    <cellStyle name="20% - Accent6 7 4" xfId="7064" xr:uid="{777E330A-E397-419D-9423-4F59B50E0B9D}"/>
    <cellStyle name="20% - Accent6 7 5" xfId="3578" xr:uid="{8A64353F-DB3D-4680-9FE5-4C86D06CE8ED}"/>
    <cellStyle name="20% - Accent6 8" xfId="1124" xr:uid="{2558F84A-B1A5-4FD7-BD75-01EF57E6C6E7}"/>
    <cellStyle name="20% - Accent6 8 2" xfId="2940" xr:uid="{A27CAA2D-87F9-4A68-B745-40AB0469EE3C}"/>
    <cellStyle name="20% - Accent6 8 2 10" xfId="16607" xr:uid="{5AC3275D-648C-4EEC-B72F-AC8F9AB22F7E}"/>
    <cellStyle name="20% - Accent6 8 2 10 2" xfId="28683" xr:uid="{5CC0DBE9-ADF4-4535-B788-D5BDEABAA56F}"/>
    <cellStyle name="20% - Accent6 8 2 11" xfId="15509" xr:uid="{232CB5B0-B991-4DB4-9182-87BF2F28DFF7}"/>
    <cellStyle name="20% - Accent6 8 2 11 2" xfId="27623" xr:uid="{F23E791C-9ECC-436F-9308-CBA02F8A148C}"/>
    <cellStyle name="20% - Accent6 8 2 12" xfId="20509" xr:uid="{5B72BBCC-1865-4991-8B31-4225403F8F27}"/>
    <cellStyle name="20% - Accent6 8 2 12 2" xfId="31835" xr:uid="{3A3EC001-13C2-4F35-9695-4B21BDDFFAA7}"/>
    <cellStyle name="20% - Accent6 8 2 13" xfId="19867" xr:uid="{A8C7C3E3-6C85-47A6-AC88-1C63AFFD0A5C}"/>
    <cellStyle name="20% - Accent6 8 2 13 2" xfId="31225" xr:uid="{E8BB2B71-2FE1-407D-AB83-F2FD9B3F5A12}"/>
    <cellStyle name="20% - Accent6 8 2 14" xfId="21061" xr:uid="{9A1F12FE-99B5-4C9C-B277-FCCB52D2E24F}"/>
    <cellStyle name="20% - Accent6 8 2 14 2" xfId="32253" xr:uid="{C169270F-AED4-4743-ABC9-61898EE27C55}"/>
    <cellStyle name="20% - Accent6 8 2 15" xfId="21429" xr:uid="{9E575C58-1BF0-42FA-A4E8-0DBBEAC7D9CA}"/>
    <cellStyle name="20% - Accent6 8 2 16" xfId="7955" xr:uid="{A6592C6A-B68F-4F7D-944A-4F048E9A9949}"/>
    <cellStyle name="20% - Accent6 8 2 17" xfId="7483" xr:uid="{90830A4F-D86F-4180-8C2F-67640E767A65}"/>
    <cellStyle name="20% - Accent6 8 2 2" xfId="10921" xr:uid="{7B2E2824-A885-4C6D-8025-A24B57520F7C}"/>
    <cellStyle name="20% - Accent6 8 2 2 2" xfId="24193" xr:uid="{0A913C8A-8B03-4635-A7C2-74EA22D34E70}"/>
    <cellStyle name="20% - Accent6 8 2 3" xfId="15146" xr:uid="{D5A692FD-89D0-4784-8C99-C36CC5391347}"/>
    <cellStyle name="20% - Accent6 8 2 3 2" xfId="27309" xr:uid="{B4962BFB-2F74-4364-B894-B905FED6E6A4}"/>
    <cellStyle name="20% - Accent6 8 2 4" xfId="16869" xr:uid="{B0653C24-1D96-4BFD-9BBD-B2DE86FAE9B4}"/>
    <cellStyle name="20% - Accent6 8 2 4 2" xfId="28911" xr:uid="{1E4A6DF7-FBA4-4BA3-9E2F-7D2FFD712758}"/>
    <cellStyle name="20% - Accent6 8 2 5" xfId="15262" xr:uid="{231E14B5-7D03-4EE5-8557-BE4FCC7B53D2}"/>
    <cellStyle name="20% - Accent6 8 2 5 2" xfId="27411" xr:uid="{8A727FC1-BF50-43F2-9BA0-1B7C5A951983}"/>
    <cellStyle name="20% - Accent6 8 2 6" xfId="16760" xr:uid="{A57EEC4F-68D9-4505-9E7C-17D863B3F823}"/>
    <cellStyle name="20% - Accent6 8 2 6 2" xfId="28814" xr:uid="{6ACEC85F-D7B4-4F9B-B8C3-98070BEEA7A2}"/>
    <cellStyle name="20% - Accent6 8 2 7" xfId="15368" xr:uid="{FFBAF4AD-635F-41FF-B1F7-463EC3676CC1}"/>
    <cellStyle name="20% - Accent6 8 2 7 2" xfId="27506" xr:uid="{809A9031-C61B-46F7-8454-734A12D8625A}"/>
    <cellStyle name="20% - Accent6 8 2 8" xfId="16662" xr:uid="{77350F3C-B926-4B6A-9BEE-F9FED660DBCB}"/>
    <cellStyle name="20% - Accent6 8 2 8 2" xfId="28729" xr:uid="{85B54C45-B837-4D75-8D46-F777B14AD60C}"/>
    <cellStyle name="20% - Accent6 8 2 9" xfId="18194" xr:uid="{3FD33063-3984-4252-B81F-0132D91F0AA4}"/>
    <cellStyle name="20% - Accent6 8 2 9 2" xfId="29986" xr:uid="{6C34AA30-BD6E-4560-A195-D1BF042E84B7}"/>
    <cellStyle name="20% - Accent6 8 3" xfId="3111" xr:uid="{096938D7-E697-4754-BCB5-71CD312567EB}"/>
    <cellStyle name="20% - Accent6 8 3 2" xfId="7744" xr:uid="{9708B144-329E-4FAF-8633-01DAC05EE7A5}"/>
    <cellStyle name="20% - Accent6 8 4" xfId="7027" xr:uid="{70730DD8-57AE-465C-8759-7039E5EEB06E}"/>
    <cellStyle name="20% - Accent6 8 5" xfId="3579" xr:uid="{93F908F1-CAC6-45F6-BA8D-84CE9562215F}"/>
    <cellStyle name="20% - Accent6 8 6" xfId="33410" xr:uid="{8704570C-0BC1-43C8-840B-EF77368A87D5}"/>
    <cellStyle name="20% - Accent6 9" xfId="1125" xr:uid="{8838322A-D052-4004-BF78-092EA7B14276}"/>
    <cellStyle name="20% - Accent6 9 2" xfId="2941" xr:uid="{28464D81-442E-4DC5-B6AD-D8A18E9D9C42}"/>
    <cellStyle name="20% - Accent6 9 2 2" xfId="7484" xr:uid="{7880AD8B-B7DF-4510-B1EB-41DF39E91549}"/>
    <cellStyle name="20% - Accent6 9 3" xfId="3112" xr:uid="{9F6D5D68-A464-4C10-9574-C86029362B52}"/>
    <cellStyle name="20% - Accent6 9 3 2" xfId="7745" xr:uid="{8E75FE75-E7C2-4D6F-B9AB-F4AF72D30935}"/>
    <cellStyle name="20% - Accent6 9 4" xfId="6177" xr:uid="{05ABA405-964A-433F-9D49-867FAD0BA057}"/>
    <cellStyle name="20% - Accent6 9 5" xfId="3580" xr:uid="{790A055F-9914-4B66-9518-27B90C53DD6D}"/>
    <cellStyle name="20% - Accent6 9 6" xfId="33451" xr:uid="{87B96968-D286-4B80-95DC-9EEC3ED43815}"/>
    <cellStyle name="20% - アクセント 1" xfId="1126" xr:uid="{F56DAEA4-0E94-4C89-9F4C-056E9713D012}"/>
    <cellStyle name="20% - アクセント 2" xfId="1127" xr:uid="{01112945-8E28-4EFF-B135-28F93A04AED2}"/>
    <cellStyle name="20% - アクセント 3" xfId="1128" xr:uid="{4C4A5E25-0664-43FA-89A1-66F3A16B6CBA}"/>
    <cellStyle name="20% - アクセント 4" xfId="1129" xr:uid="{CC1B14EA-C30A-45FF-A631-07B31B22109F}"/>
    <cellStyle name="20% - アクセント 5" xfId="1130" xr:uid="{3341F4EA-3122-420F-8966-85934A6C507F}"/>
    <cellStyle name="20% - アクセント 6" xfId="1131" xr:uid="{BDA7E2EC-6E60-44E9-BE1E-F633D09D2A93}"/>
    <cellStyle name="20% - ส่วนที่ถูกเน้น1" xfId="1132" xr:uid="{3AC07C57-2B10-4BA1-A461-0B672D1EE63F}"/>
    <cellStyle name="20% - ส่วนที่ถูกเน้น2" xfId="1133" xr:uid="{44D12712-B123-4BF5-B064-2B3D5C4F5486}"/>
    <cellStyle name="20% - ส่วนที่ถูกเน้น3" xfId="1134" xr:uid="{82844DB7-77A4-4F2E-9237-C55BDD51384C}"/>
    <cellStyle name="20% - ส่วนที่ถูกเน้น4" xfId="1135" xr:uid="{D06E1994-3E1E-46EC-AAFA-DEE340C64250}"/>
    <cellStyle name="20% - ส่วนที่ถูกเน้น5" xfId="1136" xr:uid="{E58636D6-D9A8-4983-8C74-EF1084858905}"/>
    <cellStyle name="20% - ส่วนที่ถูกเน้น6" xfId="1137" xr:uid="{C159CDD3-74C6-4C57-864D-5A6728A812EC}"/>
    <cellStyle name="2decimal" xfId="1138" xr:uid="{57A57F1C-35BD-421C-9DB5-D94D37FADD61}"/>
    <cellStyle name="3" xfId="1139" xr:uid="{58E2F350-734E-49F4-AE01-5836D10A80D1}"/>
    <cellStyle name="³f¹E[0]_laroux" xfId="1140" xr:uid="{DE19CB98-F4E3-4419-973B-574B87612EA0}"/>
    <cellStyle name="³f¹ô_laroux" xfId="1141" xr:uid="{BB84CDD7-6C0B-4C4C-B067-DED8571E4553}"/>
    <cellStyle name="4" xfId="1142" xr:uid="{37565F26-8263-4271-BC4A-EFEF40F8CFB6}"/>
    <cellStyle name="40% - ????? 1" xfId="1143" xr:uid="{75661456-6F70-4D7E-84E2-EDF30B555E37}"/>
    <cellStyle name="40% - ????? 2" xfId="1144" xr:uid="{FD724D53-DF93-430F-8545-3630BB64C345}"/>
    <cellStyle name="40% - ????? 3" xfId="1145" xr:uid="{0293E93F-393E-4D7F-9717-5FE13859965D}"/>
    <cellStyle name="40% - ????? 4" xfId="1146" xr:uid="{651F62A5-AC27-4A96-9B41-5DC0501B510E}"/>
    <cellStyle name="40% - ????? 5" xfId="1147" xr:uid="{751E819E-31DF-4B39-9DE7-66EA1D09677A}"/>
    <cellStyle name="40% - ????? 6" xfId="1148" xr:uid="{A4638869-4C64-4DF5-B8DA-6BB38BE3A731}"/>
    <cellStyle name="40% - Accent1 10" xfId="1149" xr:uid="{DCD52061-50AF-410D-BBBA-41F74AE473FF}"/>
    <cellStyle name="40% - Accent1 10 2" xfId="2942" xr:uid="{9E3BCB3E-1E60-4D62-BB2E-E5106E50F16A}"/>
    <cellStyle name="40% - Accent1 10 2 2" xfId="7485" xr:uid="{72D2C985-3E9B-4BAF-9231-D895F7C7B093}"/>
    <cellStyle name="40% - Accent1 10 3" xfId="3113" xr:uid="{E1A29FD7-C8BC-4455-B932-1FCB22D127B4}"/>
    <cellStyle name="40% - Accent1 10 3 2" xfId="7746" xr:uid="{AAF2DD1D-DCA5-4A83-938F-03AA6459A993}"/>
    <cellStyle name="40% - Accent1 10 4" xfId="6956" xr:uid="{FC3065C1-2068-4273-B0F8-D9906EC50BA3}"/>
    <cellStyle name="40% - Accent1 10 5" xfId="3581" xr:uid="{452BFF6B-8FB8-4E09-803E-78A84418C465}"/>
    <cellStyle name="40% - Accent1 11" xfId="1150" xr:uid="{6D99162E-F95C-4C82-841C-000B70B90031}"/>
    <cellStyle name="40% - Accent1 11 2" xfId="2943" xr:uid="{84CF27FF-1038-4404-9F2C-6B9F1CC14468}"/>
    <cellStyle name="40% - Accent1 11 2 2" xfId="7486" xr:uid="{ACFD8319-9FC2-4E1E-8EA6-CFAA5E61B9C3}"/>
    <cellStyle name="40% - Accent1 11 3" xfId="3114" xr:uid="{B89AEF37-2D21-4D5F-A7D9-894B06FC1E8E}"/>
    <cellStyle name="40% - Accent1 11 3 2" xfId="7747" xr:uid="{66CE3C2B-B6C3-40A0-A021-442947534D64}"/>
    <cellStyle name="40% - Accent1 11 4" xfId="6927" xr:uid="{7397D1DB-4FA5-4CEE-8CF5-9512180FE5B2}"/>
    <cellStyle name="40% - Accent1 11 5" xfId="3582" xr:uid="{DACCFCD7-6FF0-4983-A72F-68F2F316F2B4}"/>
    <cellStyle name="40% - Accent1 12" xfId="1151" xr:uid="{652F2141-E57F-480B-9F75-1F439FB5CF64}"/>
    <cellStyle name="40% - Accent1 12 2" xfId="2944" xr:uid="{F8DBF7E2-80D2-44AA-AF12-FB09F29ED691}"/>
    <cellStyle name="40% - Accent1 12 2 2" xfId="7487" xr:uid="{1A6BD86B-C56A-4ACB-8E98-60DEDAFF0A82}"/>
    <cellStyle name="40% - Accent1 12 3" xfId="3115" xr:uid="{92EB09AF-16CD-469A-BCC6-B42A16223060}"/>
    <cellStyle name="40% - Accent1 12 3 2" xfId="7748" xr:uid="{21FA4637-96C8-4B14-ABCD-90AB353A3287}"/>
    <cellStyle name="40% - Accent1 12 4" xfId="7023" xr:uid="{247B4B23-0534-49FA-B6B8-CA4F61761EDF}"/>
    <cellStyle name="40% - Accent1 12 5" xfId="3583" xr:uid="{DC46360B-867F-49BD-BB6E-7980489F6EF3}"/>
    <cellStyle name="40% - Accent1 13" xfId="1152" xr:uid="{234F5618-D6C1-4119-9046-3748C1351A88}"/>
    <cellStyle name="40% - Accent1 13 2" xfId="2945" xr:uid="{11D272A5-958B-4662-9EF7-C1905179C189}"/>
    <cellStyle name="40% - Accent1 13 2 2" xfId="7488" xr:uid="{84C1D069-4855-4CD7-A850-2CC491B2C656}"/>
    <cellStyle name="40% - Accent1 13 3" xfId="3116" xr:uid="{E6DFC55B-FABD-466E-A9C2-973CD8A80826}"/>
    <cellStyle name="40% - Accent1 13 3 2" xfId="7749" xr:uid="{12F0D079-05AC-4ADA-BE42-5378988D3926}"/>
    <cellStyle name="40% - Accent1 13 4" xfId="6965" xr:uid="{768E9B42-5460-470D-8748-656BCD024DB9}"/>
    <cellStyle name="40% - Accent1 13 5" xfId="3584" xr:uid="{DD58E8D7-DE6D-4345-ABEA-18466E545570}"/>
    <cellStyle name="40% - Accent1 14" xfId="4677" xr:uid="{C0A8B2D7-C306-4A29-85BD-C36D7A0888FF}"/>
    <cellStyle name="40% - Accent1 14 2" xfId="24323" xr:uid="{AD0B7801-FDA5-4E52-B81D-2BDE10BC3B22}"/>
    <cellStyle name="40% - Accent1 14 3" xfId="11061" xr:uid="{168D2EA4-820E-463B-B428-D68755E5F950}"/>
    <cellStyle name="40% - Accent1 15" xfId="4704" xr:uid="{A5353C8D-57EF-49C8-9B82-2B4C88D8A4D2}"/>
    <cellStyle name="40% - Accent1 15 2" xfId="24606" xr:uid="{20285856-07C9-4841-8D79-F9C2A35D4D1F}"/>
    <cellStyle name="40% - Accent1 16" xfId="11678" xr:uid="{4ABD599E-E33A-4A1D-8DD3-9D5877344FD0}"/>
    <cellStyle name="40% - Accent1 16 2" xfId="24861" xr:uid="{9FDE9A52-76BE-4B7C-83C9-E3141EF63FB6}"/>
    <cellStyle name="40% - Accent1 17" xfId="11875" xr:uid="{10688AE4-244A-4206-BAB9-0A26A14849EB}"/>
    <cellStyle name="40% - Accent1 17 2" xfId="25030" xr:uid="{FFD9668B-D396-40F4-88A0-66026022228F}"/>
    <cellStyle name="40% - Accent1 18" xfId="12087" xr:uid="{CE65A6D8-6E82-448F-BB0E-64A7152AB015}"/>
    <cellStyle name="40% - Accent1 18 2" xfId="25205" xr:uid="{CF495BCF-805E-4469-B932-E7C1B8BF482D}"/>
    <cellStyle name="40% - Accent1 19" xfId="12278" xr:uid="{7A515C07-945C-4725-A5AB-F6A6D8FAD283}"/>
    <cellStyle name="40% - Accent1 19 2" xfId="25353" xr:uid="{285F626D-B751-458D-BD56-C4ADE13A6D29}"/>
    <cellStyle name="40% - Accent1 2" xfId="1153" xr:uid="{8C2EEE8D-675E-4009-A001-D49E9EB8CF4C}"/>
    <cellStyle name="40% - Accent1 2 10" xfId="1154" xr:uid="{C80DBA51-4FF4-4CD3-B6FD-93138BE869E6}"/>
    <cellStyle name="40% - Accent1 2 10 10" xfId="11125" xr:uid="{5A2DFD0F-41C3-47AF-896E-E087ADBA46BB}"/>
    <cellStyle name="40% - Accent1 2 10 10 2" xfId="24366" xr:uid="{A74721AC-69A3-4687-AE23-CBB024C41397}"/>
    <cellStyle name="40% - Accent1 2 10 11" xfId="9904" xr:uid="{8E08D0FE-898D-4920-ACAC-3A7F9DCCCC93}"/>
    <cellStyle name="40% - Accent1 2 10 11 2" xfId="23275" xr:uid="{7921E173-12F1-4461-B573-F629BDA234FF}"/>
    <cellStyle name="40% - Accent1 2 10 12" xfId="11115" xr:uid="{8DDBBBF6-0D58-4064-8650-E901EBF39B2C}"/>
    <cellStyle name="40% - Accent1 2 10 12 2" xfId="24357" xr:uid="{4B84F0F2-4282-4297-9DF6-15FF363FD666}"/>
    <cellStyle name="40% - Accent1 2 10 13" xfId="10503" xr:uid="{10BFE20B-E3CB-41F6-834C-E92C48CF7AB4}"/>
    <cellStyle name="40% - Accent1 2 10 13 2" xfId="23831" xr:uid="{E393CD3D-E250-489A-94E4-EFBC52405C60}"/>
    <cellStyle name="40% - Accent1 2 10 14" xfId="12560" xr:uid="{4FC47382-473B-49C7-A4D6-103EEF88138A}"/>
    <cellStyle name="40% - Accent1 2 10 14 2" xfId="25586" xr:uid="{1BF4F4D3-2BB5-4D01-A69E-31615490F134}"/>
    <cellStyle name="40% - Accent1 2 10 15" xfId="13580" xr:uid="{6C4CF5F2-AB4F-4858-B039-757D3B6A9F18}"/>
    <cellStyle name="40% - Accent1 2 10 15 2" xfId="26374" xr:uid="{805718C9-AEE9-4F71-9597-BAF325C80C88}"/>
    <cellStyle name="40% - Accent1 2 10 16" xfId="12043" xr:uid="{B1FD478E-D7FB-4E45-9B96-EC20D396E5A1}"/>
    <cellStyle name="40% - Accent1 2 10 16 2" xfId="25175" xr:uid="{DDB957D0-3D83-4D5B-850E-16D0F6AE2B44}"/>
    <cellStyle name="40% - Accent1 2 10 17" xfId="12618" xr:uid="{769E73C6-39F0-4B86-838E-EBE087B1F69C}"/>
    <cellStyle name="40% - Accent1 2 10 17 2" xfId="25634" xr:uid="{A1E497A8-42F5-4C3D-AE4A-E58C70F77007}"/>
    <cellStyle name="40% - Accent1 2 10 18" xfId="9023" xr:uid="{BBAF9914-AA50-420A-B023-1F687BA515D6}"/>
    <cellStyle name="40% - Accent1 2 10 18 2" xfId="22424" xr:uid="{4C3453E0-60DF-4268-9B4B-498E3919843A}"/>
    <cellStyle name="40% - Accent1 2 10 19" xfId="11772" xr:uid="{E844AD49-2FDE-49E1-8F5E-ED858F70AC76}"/>
    <cellStyle name="40% - Accent1 2 10 19 2" xfId="24945" xr:uid="{1D8E9003-988D-45D2-8F42-AC219199C265}"/>
    <cellStyle name="40% - Accent1 2 10 2" xfId="8527" xr:uid="{041851E9-3D4C-463F-9984-ADC59639236C}"/>
    <cellStyle name="40% - Accent1 2 10 2 2" xfId="22116" xr:uid="{6CE6FC93-294D-4C25-9813-2C50A89AED1E}"/>
    <cellStyle name="40% - Accent1 2 10 20" xfId="14210" xr:uid="{D1EAADC9-5F3F-45E5-8822-1B4F75EC65D9}"/>
    <cellStyle name="40% - Accent1 2 10 20 2" xfId="26794" xr:uid="{B9BE178C-DB4A-4EE9-AC3E-3D8F31E0B49D}"/>
    <cellStyle name="40% - Accent1 2 10 21" xfId="13960" xr:uid="{B2E6C611-9090-4A32-901E-4C40049602D6}"/>
    <cellStyle name="40% - Accent1 2 10 21 2" xfId="26629" xr:uid="{02E02BFB-012B-45A7-B3B6-7465B3A0B0D0}"/>
    <cellStyle name="40% - Accent1 2 10 22" xfId="9247" xr:uid="{A3D36BEE-1D2C-452C-91C9-F56C5DE3DCAB}"/>
    <cellStyle name="40% - Accent1 2 10 22 2" xfId="22619" xr:uid="{0DCBE00B-B6B3-4E0E-898D-CE56A2D3087F}"/>
    <cellStyle name="40% - Accent1 2 10 23" xfId="12559" xr:uid="{C9F01C9F-B48E-4B81-9C66-F1BAFA96D958}"/>
    <cellStyle name="40% - Accent1 2 10 23 2" xfId="25585" xr:uid="{EC78BE00-F70E-451C-B379-5C269A5A0F4F}"/>
    <cellStyle name="40% - Accent1 2 10 24" xfId="14971" xr:uid="{420C37F1-89DA-412D-8637-437AD4B07F3C}"/>
    <cellStyle name="40% - Accent1 2 10 24 2" xfId="27231" xr:uid="{BE37FB83-803C-4D07-A863-E9AD9938AA5F}"/>
    <cellStyle name="40% - Accent1 2 10 25" xfId="15711" xr:uid="{E13754E5-6FC8-4C8D-8A94-C85BDCB2B2EB}"/>
    <cellStyle name="40% - Accent1 2 10 25 2" xfId="27810" xr:uid="{98FDC37C-B8A1-4C2F-95BB-F0EE5F411922}"/>
    <cellStyle name="40% - Accent1 2 10 26" xfId="17054" xr:uid="{7CEA1A5D-5BE2-47E4-AF65-A761CDAED1B7}"/>
    <cellStyle name="40% - Accent1 2 10 26 2" xfId="29051" xr:uid="{F9CDBEAF-F771-45C2-8571-9C38E451B9F5}"/>
    <cellStyle name="40% - Accent1 2 10 27" xfId="17068" xr:uid="{E4E4167D-1CF4-46CF-8B0F-0C9B0550A42D}"/>
    <cellStyle name="40% - Accent1 2 10 27 2" xfId="29064" xr:uid="{032EA67D-5CE9-40AD-8D45-DB36568C45E4}"/>
    <cellStyle name="40% - Accent1 2 10 28" xfId="17151" xr:uid="{1EBBCA3C-17AD-45F8-BBB0-0AD0201BB060}"/>
    <cellStyle name="40% - Accent1 2 10 28 2" xfId="29131" xr:uid="{7330AC6F-1E0E-4F14-8BB5-D31943A95269}"/>
    <cellStyle name="40% - Accent1 2 10 29" xfId="15933" xr:uid="{3AED4AF1-5C70-4F85-BAF0-5BA3ED6A6913}"/>
    <cellStyle name="40% - Accent1 2 10 29 2" xfId="28026" xr:uid="{A6AA64CF-677B-49E6-AD2F-B827AA0B09F5}"/>
    <cellStyle name="40% - Accent1 2 10 3" xfId="10089" xr:uid="{3E3BFBB7-24F8-4A1F-8A10-BBE78E189B44}"/>
    <cellStyle name="40% - Accent1 2 10 3 2" xfId="23455" xr:uid="{3236DDAB-7B80-4B1B-A487-DBD67D484241}"/>
    <cellStyle name="40% - Accent1 2 10 30" xfId="17088" xr:uid="{CD9038C5-7F80-41CA-98AC-957243F09143}"/>
    <cellStyle name="40% - Accent1 2 10 30 2" xfId="29082" xr:uid="{467F3C22-A2E7-4ECE-B712-67CA3B109A53}"/>
    <cellStyle name="40% - Accent1 2 10 31" xfId="17480" xr:uid="{35532356-A3BC-4C09-BFF5-652148009AF3}"/>
    <cellStyle name="40% - Accent1 2 10 31 2" xfId="29402" xr:uid="{873AA4CF-3CEA-4A38-ABEB-707805F58A4B}"/>
    <cellStyle name="40% - Accent1 2 10 32" xfId="19021" xr:uid="{1B4E41D7-15CD-42B8-A3B3-F1C6CEE9A860}"/>
    <cellStyle name="40% - Accent1 2 10 32 2" xfId="30617" xr:uid="{017F9354-381F-411A-9069-6835AB745E1E}"/>
    <cellStyle name="40% - Accent1 2 10 33" xfId="19331" xr:uid="{86E3686A-6388-4584-8EC3-9DB619121A99}"/>
    <cellStyle name="40% - Accent1 2 10 33 2" xfId="30860" xr:uid="{D27306F5-4F56-4C88-B3F6-CA5B22006579}"/>
    <cellStyle name="40% - Accent1 2 10 34" xfId="16121" xr:uid="{ABDBB86B-E3DA-4EF8-97A5-C534630C2E78}"/>
    <cellStyle name="40% - Accent1 2 10 34 2" xfId="28214" xr:uid="{95C5C7B6-0A5F-4404-879A-5B92B23B2738}"/>
    <cellStyle name="40% - Accent1 2 10 35" xfId="20030" xr:uid="{B0388C13-BA43-49E7-8048-5256EFB80F04}"/>
    <cellStyle name="40% - Accent1 2 10 35 2" xfId="31377" xr:uid="{67FD6869-C34A-4087-86BD-47A6C3A28930}"/>
    <cellStyle name="40% - Accent1 2 10 36" xfId="20294" xr:uid="{BADABDE8-5E37-4B2C-BD3F-A3F9B351697F}"/>
    <cellStyle name="40% - Accent1 2 10 36 2" xfId="31641" xr:uid="{66FB9038-CC35-419D-8F51-D0D824477904}"/>
    <cellStyle name="40% - Accent1 2 10 37" xfId="20789" xr:uid="{C5F72A78-2C91-4AAC-9549-3921BD3E6E0A}"/>
    <cellStyle name="40% - Accent1 2 10 37 2" xfId="32068" xr:uid="{E7A0E3CA-6AEB-4841-89E5-EED08AE9EF6C}"/>
    <cellStyle name="40% - Accent1 2 10 38" xfId="8655" xr:uid="{50909C8A-D305-4E72-8D4D-D53CFC893500}"/>
    <cellStyle name="40% - Accent1 2 10 4" xfId="9408" xr:uid="{6EB2E57A-8039-435D-BD8B-F71C20C3F1F0}"/>
    <cellStyle name="40% - Accent1 2 10 4 2" xfId="22769" xr:uid="{34126B51-6037-4295-AC74-830EEA5606ED}"/>
    <cellStyle name="40% - Accent1 2 10 5" xfId="11193" xr:uid="{59FAE5A2-9871-47AB-B298-F9F831CD2111}"/>
    <cellStyle name="40% - Accent1 2 10 5 2" xfId="24424" xr:uid="{6689B9DC-BB29-4405-B02B-791648AB52DD}"/>
    <cellStyle name="40% - Accent1 2 10 6" xfId="11511" xr:uid="{AFD6E137-0E13-407B-96E2-16A59912C5B6}"/>
    <cellStyle name="40% - Accent1 2 10 6 2" xfId="24716" xr:uid="{97940CFC-BD20-4DD5-B3A3-5C0C0DE46EB4}"/>
    <cellStyle name="40% - Accent1 2 10 7" xfId="9988" xr:uid="{19067602-DE89-4F91-8CEF-3A90F2D2C729}"/>
    <cellStyle name="40% - Accent1 2 10 7 2" xfId="23359" xr:uid="{7D08BE7A-DC33-496F-822F-7374A3549EF2}"/>
    <cellStyle name="40% - Accent1 2 10 8" xfId="9604" xr:uid="{3EFEC132-1C34-4F34-9FD4-583AFCDF64CE}"/>
    <cellStyle name="40% - Accent1 2 10 8 2" xfId="22972" xr:uid="{6B1F36B0-E9B9-4B42-ACD4-78FCA7D12EBF}"/>
    <cellStyle name="40% - Accent1 2 10 9" xfId="8967" xr:uid="{F8D4ACE0-7103-4ACF-A202-FCDAA7BCD585}"/>
    <cellStyle name="40% - Accent1 2 10 9 2" xfId="22379" xr:uid="{0D40C0BF-FA21-4EB6-9077-895BC082978E}"/>
    <cellStyle name="40% - Accent1 2 11" xfId="3585" xr:uid="{D94EB07E-3BAC-45B5-9625-09268DEE3CDC}"/>
    <cellStyle name="40% - Accent1 2 11 10" xfId="10408" xr:uid="{161A0766-25CD-4A1A-AC64-74222A2129D2}"/>
    <cellStyle name="40% - Accent1 2 11 11" xfId="9214" xr:uid="{F9D542AF-0AEE-48FE-86ED-140A0076A9C9}"/>
    <cellStyle name="40% - Accent1 2 11 12" xfId="12065" xr:uid="{1307825B-5462-484D-85B7-65E5B9010DF4}"/>
    <cellStyle name="40% - Accent1 2 11 13" xfId="9284" xr:uid="{8628920E-8999-4486-9A36-694C876F754F}"/>
    <cellStyle name="40% - Accent1 2 11 14" xfId="12034" xr:uid="{1F4B3E17-3C4C-40D6-BDDE-0979833ED0D1}"/>
    <cellStyle name="40% - Accent1 2 11 15" xfId="12224" xr:uid="{720BAEE5-4CB2-44A2-A090-7E3BF2C1E953}"/>
    <cellStyle name="40% - Accent1 2 11 16" xfId="9017" xr:uid="{7E6BC990-42A4-4ADF-B97B-56832EAA423A}"/>
    <cellStyle name="40% - Accent1 2 11 17" xfId="12738" xr:uid="{52D6C557-CCC7-43FA-9CD3-767BBC49581A}"/>
    <cellStyle name="40% - Accent1 2 11 18" xfId="11241" xr:uid="{A0CDC7C2-EDDC-4BD7-83F5-50A7ECC97591}"/>
    <cellStyle name="40% - Accent1 2 11 19" xfId="13835" xr:uid="{A7DFA910-210F-47C4-9199-AA303CDBD7DC}"/>
    <cellStyle name="40% - Accent1 2 11 2" xfId="9524" xr:uid="{2C069DD8-E186-4189-AFDF-69588937A4D4}"/>
    <cellStyle name="40% - Accent1 2 11 2 2" xfId="10922" xr:uid="{5EADCAA6-F8D0-415F-94A7-CAF4B4B397AD}"/>
    <cellStyle name="40% - Accent1 2 11 2 2 2" xfId="22884" xr:uid="{DE3D4C6D-850B-46D5-9CEC-644D92FB309A}"/>
    <cellStyle name="40% - Accent1 2 11 2 2 2 2" xfId="24194" xr:uid="{D7AF3953-36D2-45AE-9C58-7E21910663BB}"/>
    <cellStyle name="40% - Accent1 2 11 2 3" xfId="21430" xr:uid="{A3E2173D-93FB-47EC-A349-142029C92AFE}"/>
    <cellStyle name="40% - Accent1 2 11 2 4" xfId="21939" xr:uid="{C74F2551-3A80-408D-8EA3-DC0B16B89D85}"/>
    <cellStyle name="40% - Accent1 2 11 20" xfId="13970" xr:uid="{00B39286-4D39-40CE-9012-1DA6116287D4}"/>
    <cellStyle name="40% - Accent1 2 11 21" xfId="10224" xr:uid="{9FDF10D3-45FC-4D80-9485-7936C4D6A2B2}"/>
    <cellStyle name="40% - Accent1 2 11 22" xfId="10005" xr:uid="{9AA58454-D944-491A-95AC-187343C5DF4D}"/>
    <cellStyle name="40% - Accent1 2 11 23" xfId="13689" xr:uid="{597AA187-9D17-4452-AC24-A213A60CB989}"/>
    <cellStyle name="40% - Accent1 2 11 24" xfId="9399" xr:uid="{0163ADF4-CD2B-4743-827E-96B0935428BA}"/>
    <cellStyle name="40% - Accent1 2 11 25" xfId="16918" xr:uid="{68A04327-E91D-44FE-993B-5D1ACE1F1CC7}"/>
    <cellStyle name="40% - Accent1 2 11 26" xfId="15145" xr:uid="{46310AE5-C3FB-45C3-8BA0-DE7C306992E7}"/>
    <cellStyle name="40% - Accent1 2 11 27" xfId="16870" xr:uid="{AF86F275-274F-4B65-B9A4-F7D4D3379E3A}"/>
    <cellStyle name="40% - Accent1 2 11 28" xfId="15261" xr:uid="{A8B3A73B-085A-4632-920B-1A6458F5E771}"/>
    <cellStyle name="40% - Accent1 2 11 29" xfId="16761" xr:uid="{1A9A34FD-07D5-4637-B7CF-3E3A148D1EF4}"/>
    <cellStyle name="40% - Accent1 2 11 3" xfId="11192" xr:uid="{44C4CAD8-4735-4462-B0C0-7FCCC781C44B}"/>
    <cellStyle name="40% - Accent1 2 11 30" xfId="17327" xr:uid="{DF41FC31-8831-47C2-9CDE-AAC0DA4DA950}"/>
    <cellStyle name="40% - Accent1 2 11 31" xfId="16663" xr:uid="{4117AD98-4955-4B4A-9BA9-F8E39D78644F}"/>
    <cellStyle name="40% - Accent1 2 11 32" xfId="18227" xr:uid="{129226DB-E2D3-4CDC-9AD8-EF78DF004DFB}"/>
    <cellStyle name="40% - Accent1 2 11 33" xfId="16608" xr:uid="{51F7F9F6-EB77-4B90-9362-B27E537E7DE8}"/>
    <cellStyle name="40% - Accent1 2 11 34" xfId="15508" xr:uid="{D4B34ACB-21E0-4839-AF49-A00466DB405E}"/>
    <cellStyle name="40% - Accent1 2 11 35" xfId="20510" xr:uid="{9F1EE240-F9A8-4EEB-9746-B834BE782F2E}"/>
    <cellStyle name="40% - Accent1 2 11 36" xfId="19866" xr:uid="{49048531-9E91-453D-AF4B-A2B6741564B1}"/>
    <cellStyle name="40% - Accent1 2 11 37" xfId="21062" xr:uid="{1022C45D-9405-47C0-904F-2A60C0D795DD}"/>
    <cellStyle name="40% - Accent1 2 11 38" xfId="21330" xr:uid="{D3656624-044B-4942-9310-5F0874AFB504}"/>
    <cellStyle name="40% - Accent1 2 11 38 2" xfId="21720" xr:uid="{3E33FF49-3116-4817-9227-1F9F5810B239}"/>
    <cellStyle name="40% - Accent1 2 11 38 2 2" xfId="32436" xr:uid="{EA0C30CE-B224-41B5-AABC-70E2C10ACF05}"/>
    <cellStyle name="40% - Accent1 2 11 39" xfId="21882" xr:uid="{1CECE814-2B9C-40F0-BCDB-3D0B398EA227}"/>
    <cellStyle name="40% - Accent1 2 11 4" xfId="10842" xr:uid="{3A866A0B-B548-4938-A3AE-36FB1E61D2C1}"/>
    <cellStyle name="40% - Accent1 2 11 40" xfId="7956" xr:uid="{6E6B8063-0AA3-4EBE-8219-D5CE5B014219}"/>
    <cellStyle name="40% - Accent1 2 11 5" xfId="8856" xr:uid="{36CCEC1D-7D41-4BEA-BAC7-CE30E04421FC}"/>
    <cellStyle name="40% - Accent1 2 11 6" xfId="10690" xr:uid="{3C8D4C26-2AF2-49B1-8C6D-1F17C5042982}"/>
    <cellStyle name="40% - Accent1 2 11 7" xfId="9005" xr:uid="{61C64447-3500-4377-A0BD-6CC8E66E637A}"/>
    <cellStyle name="40% - Accent1 2 11 8" xfId="10552" xr:uid="{8D15345B-38D0-4C2F-839E-BEB666960006}"/>
    <cellStyle name="40% - Accent1 2 11 9" xfId="11361" xr:uid="{2B752DD8-D415-4FF8-9940-645BF503A334}"/>
    <cellStyle name="40% - Accent1 2 12" xfId="5019" xr:uid="{747CFDF1-2CD0-45A3-91C8-223112D25DC2}"/>
    <cellStyle name="40% - Accent1 2 12 2" xfId="7409" xr:uid="{32FE6ABC-6D26-4546-B326-B9C3B62C25E1}"/>
    <cellStyle name="40% - Accent1 2 13" xfId="8250" xr:uid="{06AD0477-9B07-4071-A1BE-8682CCA74D7C}"/>
    <cellStyle name="40% - Accent1 2 14" xfId="8346" xr:uid="{A30DC1DF-FB80-45F4-8FD8-1559A60982AE}"/>
    <cellStyle name="40% - Accent1 2 14 10" xfId="14757" xr:uid="{B2D154D5-387E-4C31-A235-7B2A5FFD610D}"/>
    <cellStyle name="40% - Accent1 2 14 11" xfId="14866" xr:uid="{83B84A62-9AD8-410B-BF74-8633025EA827}"/>
    <cellStyle name="40% - Accent1 2 14 12" xfId="14974" xr:uid="{4C5AC3B2-D3DF-4F2F-8B03-36011A48AA6F}"/>
    <cellStyle name="40% - Accent1 2 14 13" xfId="15057" xr:uid="{23795315-EBFD-4D44-B3F8-978B978E890D}"/>
    <cellStyle name="40% - Accent1 2 14 14" xfId="17155" xr:uid="{D4745B98-F2D5-4B1E-92B1-CA4807D2CA52}"/>
    <cellStyle name="40% - Accent1 2 14 15" xfId="17512" xr:uid="{5CCF37DE-E945-40C2-81FB-D99F069A7EB4}"/>
    <cellStyle name="40% - Accent1 2 14 16" xfId="17902" xr:uid="{150A35EA-129E-4622-81ED-4201484C2C75}"/>
    <cellStyle name="40% - Accent1 2 14 17" xfId="18248" xr:uid="{B60E82B4-5989-4190-B0EB-B59C8898AAF5}"/>
    <cellStyle name="40% - Accent1 2 14 18" xfId="18552" xr:uid="{982FE8DF-D5E4-4F5D-9C1F-5B4FE2C0A666}"/>
    <cellStyle name="40% - Accent1 2 14 19" xfId="18840" xr:uid="{ABD216E1-1D8A-4869-B17E-05E269D7B4AA}"/>
    <cellStyle name="40% - Accent1 2 14 2" xfId="10090" xr:uid="{F85D104A-FFFE-43EA-9594-818ABE75D549}"/>
    <cellStyle name="40% - Accent1 2 14 2 2" xfId="13427" xr:uid="{A5AE18F1-DE3F-4143-A16B-A3F4C4E90B81}"/>
    <cellStyle name="40% - Accent1 2 14 2 2 2" xfId="23456" xr:uid="{E01896B1-0147-41DC-887C-244DB479C0B5}"/>
    <cellStyle name="40% - Accent1 2 14 2 2 2 2" xfId="26260" xr:uid="{65D7F18F-2323-43C6-B7CF-C61C0BC69EF2}"/>
    <cellStyle name="40% - Accent1 2 14 2 3" xfId="21573" xr:uid="{1A16309E-05D1-43E9-8051-36C2BBF1ABFE}"/>
    <cellStyle name="40% - Accent1 2 14 2 4" xfId="21962" xr:uid="{9C013B11-E691-4313-A366-0DCE96BF6D3F}"/>
    <cellStyle name="40% - Accent1 2 14 20" xfId="19111" xr:uid="{A116E555-71E4-4EEF-941C-5C1F306FE820}"/>
    <cellStyle name="40% - Accent1 2 14 21" xfId="19377" xr:uid="{2A405E8D-A212-4914-A2A5-1C79F86F9837}"/>
    <cellStyle name="40% - Accent1 2 14 22" xfId="19601" xr:uid="{F4BE6F09-DC35-4C88-B678-A0CC81544D25}"/>
    <cellStyle name="40% - Accent1 2 14 23" xfId="19790" xr:uid="{C02CDCAB-562B-4D35-9F47-EDA688E85835}"/>
    <cellStyle name="40% - Accent1 2 14 24" xfId="20782" xr:uid="{64485AEA-6064-47ED-9846-6E90611240A9}"/>
    <cellStyle name="40% - Accent1 2 14 25" xfId="21009" xr:uid="{DBA80219-24A0-4424-BE39-AFBBA2ED0E67}"/>
    <cellStyle name="40% - Accent1 2 14 26" xfId="21266" xr:uid="{51416846-F9E6-49A6-8650-DC398C084032}"/>
    <cellStyle name="40% - Accent1 2 14 27" xfId="21367" xr:uid="{FC3DD2CD-73EC-4ECF-B01C-23101E363BB4}"/>
    <cellStyle name="40% - Accent1 2 14 27 2" xfId="21655" xr:uid="{5503F902-755B-4431-B486-6A15B24D140F}"/>
    <cellStyle name="40% - Accent1 2 14 27 2 2" xfId="32450" xr:uid="{29AEAEB2-371F-4356-A622-06FA1442BD04}"/>
    <cellStyle name="40% - Accent1 2 14 28" xfId="21789" xr:uid="{3BFCB766-00CB-4DA8-BAA8-24A37A217E89}"/>
    <cellStyle name="40% - Accent1 2 14 3" xfId="13655" xr:uid="{2273A84C-A232-4935-BCF5-6BBD48813B66}"/>
    <cellStyle name="40% - Accent1 2 14 4" xfId="13848" xr:uid="{2CB0136A-567B-4EB8-9878-9D1F0ED7F215}"/>
    <cellStyle name="40% - Accent1 2 14 5" xfId="14021" xr:uid="{51C0059B-5F6C-489D-86E1-9AD3DB0CE3ED}"/>
    <cellStyle name="40% - Accent1 2 14 6" xfId="14187" xr:uid="{1A07DFB8-7457-40FD-B1EF-9E7F7E65E9C7}"/>
    <cellStyle name="40% - Accent1 2 14 7" xfId="14349" xr:uid="{DD8F8693-76EB-4A5F-B813-142C0D94154C}"/>
    <cellStyle name="40% - Accent1 2 14 8" xfId="14500" xr:uid="{405DAC53-0362-4E14-8764-31F42C1A107D}"/>
    <cellStyle name="40% - Accent1 2 14 9" xfId="14631" xr:uid="{05540102-059D-4622-AC4C-63D10348EC58}"/>
    <cellStyle name="40% - Accent1 2 15" xfId="8392" xr:uid="{D22A4DD5-F655-4C1F-BEC9-348EC508E04C}"/>
    <cellStyle name="40% - Accent1 2 15 10" xfId="14784" xr:uid="{E6BF81BC-8D21-4950-B583-ED571E3D1DE4}"/>
    <cellStyle name="40% - Accent1 2 15 11" xfId="14889" xr:uid="{287B8F07-CB19-4AD3-A942-A5A7076400CD}"/>
    <cellStyle name="40% - Accent1 2 15 12" xfId="14994" xr:uid="{75E9CEBF-2278-4B34-940A-BB9E056CEA13}"/>
    <cellStyle name="40% - Accent1 2 15 13" xfId="15072" xr:uid="{B3E26D76-9527-4528-A04B-55987CE3B0A5}"/>
    <cellStyle name="40% - Accent1 2 15 14" xfId="17188" xr:uid="{5E61D12D-7E4B-46E6-A49B-94E6B9CC9164}"/>
    <cellStyle name="40% - Accent1 2 15 15" xfId="17546" xr:uid="{7D5D5D59-EA57-4DAA-91B9-CE9B0DFCD2BD}"/>
    <cellStyle name="40% - Accent1 2 15 16" xfId="17934" xr:uid="{DDE3C881-71AC-4C5C-9299-8D76209F2041}"/>
    <cellStyle name="40% - Accent1 2 15 17" xfId="18279" xr:uid="{B951706E-D023-4EA4-8B7A-10243150DBBF}"/>
    <cellStyle name="40% - Accent1 2 15 18" xfId="18583" xr:uid="{8F916DC4-F6A5-41AE-B206-B5FB7677985C}"/>
    <cellStyle name="40% - Accent1 2 15 19" xfId="18866" xr:uid="{8D3943C4-848C-43E2-B3B8-3EABD2CD327A}"/>
    <cellStyle name="40% - Accent1 2 15 2" xfId="9407" xr:uid="{EE49AAA8-58BE-493E-86F9-E065E4CEC9CF}"/>
    <cellStyle name="40% - Accent1 2 15 2 2" xfId="13446" xr:uid="{FDABC3E4-904C-4328-B60E-30429856A150}"/>
    <cellStyle name="40% - Accent1 2 15 2 2 2" xfId="22768" xr:uid="{6CF6D41C-FDD9-40E2-BE5B-BF3373B7C2B4}"/>
    <cellStyle name="40% - Accent1 2 15 2 2 2 2" xfId="26276" xr:uid="{18DBF1A0-433D-4D13-922E-7A94818D8580}"/>
    <cellStyle name="40% - Accent1 2 15 2 3" xfId="21589" xr:uid="{2D0DC456-0E39-43CC-A729-60D80094D034}"/>
    <cellStyle name="40% - Accent1 2 15 2 4" xfId="21830" xr:uid="{43E4C2B8-FBD1-4110-8BCF-577D75E2F9BD}"/>
    <cellStyle name="40% - Accent1 2 15 20" xfId="19134" xr:uid="{40453F3D-6E3B-4851-A930-A5A0B1450C48}"/>
    <cellStyle name="40% - Accent1 2 15 21" xfId="19399" xr:uid="{352B9B26-5284-44D9-AB35-414F059858E2}"/>
    <cellStyle name="40% - Accent1 2 15 22" xfId="19621" xr:uid="{E688F93A-832B-4D33-9739-99D1CD359614}"/>
    <cellStyle name="40% - Accent1 2 15 23" xfId="19806" xr:uid="{DCB1F494-B745-42C5-98E0-8AAA93D4ACCE}"/>
    <cellStyle name="40% - Accent1 2 15 24" xfId="20807" xr:uid="{A7C7AEC3-2D3B-459F-B0F6-3E14E35CF02C}"/>
    <cellStyle name="40% - Accent1 2 15 25" xfId="21027" xr:uid="{589FBE09-28F2-49C2-BBC2-C591A02C9C9D}"/>
    <cellStyle name="40% - Accent1 2 15 26" xfId="21282" xr:uid="{6880C07F-03B4-4F70-A185-F15A12CB13D7}"/>
    <cellStyle name="40% - Accent1 2 15 27" xfId="21301" xr:uid="{9E6D2BAA-C5F9-4228-8263-A10F978412FB}"/>
    <cellStyle name="40% - Accent1 2 15 27 2" xfId="21664" xr:uid="{42895A62-5314-4346-B157-5FE90B70587A}"/>
    <cellStyle name="40% - Accent1 2 15 27 2 2" xfId="32425" xr:uid="{53F8709F-F46B-444A-9978-AE4CC6DB4267}"/>
    <cellStyle name="40% - Accent1 2 15 28" xfId="21853" xr:uid="{87CA5A73-0BCF-4E51-AFE4-37AC06365424}"/>
    <cellStyle name="40% - Accent1 2 15 3" xfId="13692" xr:uid="{ECEC8485-7AA2-4E16-8FC4-35F3E6AE1F52}"/>
    <cellStyle name="40% - Accent1 2 15 4" xfId="13880" xr:uid="{9807426E-2E71-49BB-9842-373B349FCBFF}"/>
    <cellStyle name="40% - Accent1 2 15 5" xfId="14051" xr:uid="{743F9138-9D83-456E-B9FD-0FBF634F06FE}"/>
    <cellStyle name="40% - Accent1 2 15 6" xfId="14216" xr:uid="{D9C31665-3F4A-4E2C-A509-E322AB77A5FE}"/>
    <cellStyle name="40% - Accent1 2 15 7" xfId="14379" xr:uid="{5BD48E66-CD3F-45DB-B565-926C3C7F813F}"/>
    <cellStyle name="40% - Accent1 2 15 8" xfId="14526" xr:uid="{B60A0366-3ED4-48ED-B8E8-501C77AA9275}"/>
    <cellStyle name="40% - Accent1 2 15 9" xfId="14660" xr:uid="{B602238E-46E0-4DF2-8AFB-2715A8D5DF92}"/>
    <cellStyle name="40% - Accent1 2 16" xfId="8526" xr:uid="{FCE95B08-DE23-4DCA-9EBE-AE54FF2B51A3}"/>
    <cellStyle name="40% - Accent1 2 16 2" xfId="22115" xr:uid="{9C0B49D3-F108-4340-B5B7-C2C6ABC8205E}"/>
    <cellStyle name="40% - Accent1 2 17" xfId="11298" xr:uid="{E94F6804-5485-45AA-ADA7-5B3F584E91F5}"/>
    <cellStyle name="40% - Accent1 2 17 2" xfId="24524" xr:uid="{7F9FD5D4-63DF-4621-826E-25385E633A29}"/>
    <cellStyle name="40% - Accent1 2 18" xfId="9989" xr:uid="{480EBB02-8917-4FB5-B225-C794DF8B7D14}"/>
    <cellStyle name="40% - Accent1 2 18 2" xfId="23360" xr:uid="{680B582B-57E9-4EA4-8130-03D50002B3C7}"/>
    <cellStyle name="40% - Accent1 2 19" xfId="11530" xr:uid="{BF8374B2-1AFF-4F46-9A9D-BFD40D177D9C}"/>
    <cellStyle name="40% - Accent1 2 19 2" xfId="24735" xr:uid="{4ACD0EBF-9426-4760-B7F5-257571F9EE52}"/>
    <cellStyle name="40% - Accent1 2 2" xfId="1155" xr:uid="{0A251999-DC7D-49AA-AB5F-579DF9DB48D4}"/>
    <cellStyle name="40% - Accent1 2 2 10" xfId="11656" xr:uid="{07CE7DA2-F23A-4FD1-8BA7-76E284F2563E}"/>
    <cellStyle name="40% - Accent1 2 2 10 2" xfId="24847" xr:uid="{4874DD99-5BC8-4091-B0EF-8141D7394809}"/>
    <cellStyle name="40% - Accent1 2 2 11" xfId="9903" xr:uid="{EF798036-4B00-4E8B-956D-5081D63D3405}"/>
    <cellStyle name="40% - Accent1 2 2 11 2" xfId="23274" xr:uid="{128B9C21-47EE-4697-89E7-3295CC04F3E2}"/>
    <cellStyle name="40% - Accent1 2 2 12" xfId="9680" xr:uid="{EEC833CB-9DDA-45C1-9C73-ACE4594FB163}"/>
    <cellStyle name="40% - Accent1 2 2 12 2" xfId="23044" xr:uid="{0179A8CB-A1A7-4AE9-801F-D788DE5C3412}"/>
    <cellStyle name="40% - Accent1 2 2 13" xfId="11873" xr:uid="{0BB250FE-7787-4046-BA88-522B0E81ACF4}"/>
    <cellStyle name="40% - Accent1 2 2 13 2" xfId="25028" xr:uid="{87948AE6-C33C-4B83-8E42-68343B61824C}"/>
    <cellStyle name="40% - Accent1 2 2 14" xfId="12262" xr:uid="{BDE752AE-A6D4-435A-B051-43AC0DEB7750}"/>
    <cellStyle name="40% - Accent1 2 2 14 2" xfId="25344" xr:uid="{316811E5-9209-4FEB-9B84-E7813D4199FB}"/>
    <cellStyle name="40% - Accent1 2 2 15" xfId="13543" xr:uid="{178C31FA-F5CD-4424-8E9E-F361ADD3AB87}"/>
    <cellStyle name="40% - Accent1 2 2 15 2" xfId="26340" xr:uid="{911744F4-80E5-45CC-A8BE-E42B1129BC53}"/>
    <cellStyle name="40% - Accent1 2 2 16" xfId="11636" xr:uid="{D4ECAC8C-1D85-4D1D-B3F2-61D68FBA1B7F}"/>
    <cellStyle name="40% - Accent1 2 2 16 2" xfId="24832" xr:uid="{0039DC98-A0B5-4ECA-A847-C108F4C37C56}"/>
    <cellStyle name="40% - Accent1 2 2 17" xfId="11055" xr:uid="{22FBE3AC-04A8-4CA9-A233-EB235894EE21}"/>
    <cellStyle name="40% - Accent1 2 2 17 2" xfId="24320" xr:uid="{12E37395-3BB2-4F29-A0A1-B38BAE69E20B}"/>
    <cellStyle name="40% - Accent1 2 2 18" xfId="13953" xr:uid="{1925EBD4-B14A-4428-8CC4-A8B3F22ABFBD}"/>
    <cellStyle name="40% - Accent1 2 2 18 2" xfId="26622" xr:uid="{F08FA70B-46EE-4851-8761-4972D528C94A}"/>
    <cellStyle name="40% - Accent1 2 2 19" xfId="10532" xr:uid="{38DBD5E3-7D80-40B2-BDE0-53C06D80319D}"/>
    <cellStyle name="40% - Accent1 2 2 19 2" xfId="23857" xr:uid="{E4DF918F-67EE-4250-9162-133386B38DF3}"/>
    <cellStyle name="40% - Accent1 2 2 2" xfId="4811" xr:uid="{3EC8644E-1768-4744-8CC9-CC567FC12403}"/>
    <cellStyle name="40% - Accent1 2 2 2 10" xfId="18404" xr:uid="{8EB3EA54-A30A-4BA1-8329-6A5457BCD19E}"/>
    <cellStyle name="40% - Accent1 2 2 2 10 2" xfId="30151" xr:uid="{2FE6CE24-7DEC-418B-B42A-333CA950EB24}"/>
    <cellStyle name="40% - Accent1 2 2 2 11" xfId="15507" xr:uid="{8DF25985-2947-430C-8B3D-544F0A141C3A}"/>
    <cellStyle name="40% - Accent1 2 2 2 11 2" xfId="27622" xr:uid="{2C985CC4-677A-42B1-AD04-A3990CF8A733}"/>
    <cellStyle name="40% - Accent1 2 2 2 12" xfId="20511" xr:uid="{9DF44ECB-F871-4178-A859-86CA0A0CFA1E}"/>
    <cellStyle name="40% - Accent1 2 2 2 12 2" xfId="31836" xr:uid="{E1FFC8C5-8C7A-4AA5-B610-E44276EE5323}"/>
    <cellStyle name="40% - Accent1 2 2 2 13" xfId="19865" xr:uid="{42147AA2-03CA-4877-A32D-75254668CF35}"/>
    <cellStyle name="40% - Accent1 2 2 2 13 2" xfId="31224" xr:uid="{DD2F9104-E8DB-46FD-91B0-5D8C83AC09F2}"/>
    <cellStyle name="40% - Accent1 2 2 2 14" xfId="21063" xr:uid="{B5F84E04-8909-4EB8-A762-B01D54AF5BFD}"/>
    <cellStyle name="40% - Accent1 2 2 2 14 2" xfId="32254" xr:uid="{38378D52-0C8A-4A74-BA4E-2BF9E2220A54}"/>
    <cellStyle name="40% - Accent1 2 2 2 15" xfId="21331" xr:uid="{4AE439C1-3E36-4C57-A02E-358608F57C87}"/>
    <cellStyle name="40% - Accent1 2 2 2 16" xfId="7957" xr:uid="{A4D6693E-B0CB-4743-A4CB-B2C434F2B3C7}"/>
    <cellStyle name="40% - Accent1 2 2 2 17" xfId="33143" xr:uid="{ED476843-78C3-4697-93CA-103031403DCE}"/>
    <cellStyle name="40% - Accent1 2 2 2 2" xfId="9525" xr:uid="{50B7A51C-D1BC-4329-BDEC-3104D29F6707}"/>
    <cellStyle name="40% - Accent1 2 2 2 2 2" xfId="22885" xr:uid="{4CDD30E7-AA6A-4A96-A743-99C0777C79D4}"/>
    <cellStyle name="40% - Accent1 2 2 2 3" xfId="15144" xr:uid="{D171539A-999B-4B8A-84E2-2F1B44559678}"/>
    <cellStyle name="40% - Accent1 2 2 2 3 2" xfId="27308" xr:uid="{D4CBE94B-1226-438E-9EB7-8F3D1973DD44}"/>
    <cellStyle name="40% - Accent1 2 2 2 4" xfId="16871" xr:uid="{EA2CAB5D-BBB9-4731-A39C-98A05B92E3C6}"/>
    <cellStyle name="40% - Accent1 2 2 2 4 2" xfId="28912" xr:uid="{A2ED6877-BA88-4931-97BC-60A7AA3A10CE}"/>
    <cellStyle name="40% - Accent1 2 2 2 5" xfId="15260" xr:uid="{CB1724DF-CE49-469B-810E-6BB5801477FE}"/>
    <cellStyle name="40% - Accent1 2 2 2 5 2" xfId="27410" xr:uid="{13130343-547F-4165-B617-5AF1A0E65681}"/>
    <cellStyle name="40% - Accent1 2 2 2 6" xfId="16762" xr:uid="{C8A269C5-9E7B-4BCD-B1D4-4C795A1B0C19}"/>
    <cellStyle name="40% - Accent1 2 2 2 6 2" xfId="28815" xr:uid="{1A40C8FC-1F51-4680-A85D-7D3887684873}"/>
    <cellStyle name="40% - Accent1 2 2 2 7" xfId="17406" xr:uid="{08D3C85E-1868-4BD2-9FC1-A9C044752B8C}"/>
    <cellStyle name="40% - Accent1 2 2 2 7 2" xfId="29334" xr:uid="{ED8E87F8-3CCB-447A-8830-26FF3868F673}"/>
    <cellStyle name="40% - Accent1 2 2 2 8" xfId="16664" xr:uid="{38952E62-8B2D-4CF9-93C9-086DDE14A533}"/>
    <cellStyle name="40% - Accent1 2 2 2 8 2" xfId="28730" xr:uid="{5C7A7A2B-0482-4043-BA74-27F6A831D349}"/>
    <cellStyle name="40% - Accent1 2 2 2 9" xfId="17325" xr:uid="{D0E5B2E4-8238-447C-8375-FB362853D59B}"/>
    <cellStyle name="40% - Accent1 2 2 2 9 2" xfId="29276" xr:uid="{C0F7AD1D-B657-4E5B-99A6-8C3B9753FA42}"/>
    <cellStyle name="40% - Accent1 2 2 20" xfId="14179" xr:uid="{2AE86491-720B-4771-979E-24DAFE9BC9BD}"/>
    <cellStyle name="40% - Accent1 2 2 20 2" xfId="26777" xr:uid="{E6B20DCF-EBA3-4CF5-A34C-B84DDBC0A0FB}"/>
    <cellStyle name="40% - Accent1 2 2 21" xfId="14651" xr:uid="{29287271-B73F-42BE-940B-C3922A805C0C}"/>
    <cellStyle name="40% - Accent1 2 2 21 2" xfId="27067" xr:uid="{2DFA3A5F-AE59-4E84-B900-FD04745D5D73}"/>
    <cellStyle name="40% - Accent1 2 2 22" xfId="11441" xr:uid="{863B1AE7-9119-459B-BBCD-8D59F6655D16}"/>
    <cellStyle name="40% - Accent1 2 2 22 2" xfId="24650" xr:uid="{7D1FE938-B523-447E-857F-048EEDDA3E81}"/>
    <cellStyle name="40% - Accent1 2 2 23" xfId="14718" xr:uid="{80765368-7FE7-49F6-8E7B-6A73363DB8F9}"/>
    <cellStyle name="40% - Accent1 2 2 23 2" xfId="27107" xr:uid="{E8EF5735-5814-4FC4-B63E-3934A5DDABE0}"/>
    <cellStyle name="40% - Accent1 2 2 24" xfId="14953" xr:uid="{D60B5436-0A48-408E-BC66-79BC8A272976}"/>
    <cellStyle name="40% - Accent1 2 2 24 2" xfId="27224" xr:uid="{13F22135-E17E-4B49-A8F1-C5F754BA3E84}"/>
    <cellStyle name="40% - Accent1 2 2 25" xfId="15712" xr:uid="{D8090F03-2E88-4BCE-9A9D-BA2BA24971CD}"/>
    <cellStyle name="40% - Accent1 2 2 25 2" xfId="27811" xr:uid="{91FBCBA9-1B79-4D88-8562-FCFF0EFBC910}"/>
    <cellStyle name="40% - Accent1 2 2 26" xfId="16976" xr:uid="{8995628F-F7B3-478D-9CA6-3B4AB9B83EFD}"/>
    <cellStyle name="40% - Accent1 2 2 26 2" xfId="28997" xr:uid="{BB32A571-5F71-4638-AAEA-A9C564F8A921}"/>
    <cellStyle name="40% - Accent1 2 2 27" xfId="17106" xr:uid="{958D4201-8410-4D39-804C-697DC0FF1119}"/>
    <cellStyle name="40% - Accent1 2 2 27 2" xfId="29100" xr:uid="{026639E7-4706-4928-BC10-9196DB9CFFF4}"/>
    <cellStyle name="40% - Accent1 2 2 28" xfId="17099" xr:uid="{2A72EB58-EEEC-4E04-A430-4BD18F3226FF}"/>
    <cellStyle name="40% - Accent1 2 2 28 2" xfId="29093" xr:uid="{C9DE7CAB-BDEF-4AC4-A2F7-831B33E09B57}"/>
    <cellStyle name="40% - Accent1 2 2 29" xfId="15934" xr:uid="{B6E06D22-5CB9-44D9-981F-BF720EB546DA}"/>
    <cellStyle name="40% - Accent1 2 2 29 2" xfId="28027" xr:uid="{34BB4AA7-49D7-49E4-B005-7010E6F6CC2D}"/>
    <cellStyle name="40% - Accent1 2 2 3" xfId="8528" xr:uid="{C7741BEE-9AC1-48D5-82C7-02BAEA60DBB8}"/>
    <cellStyle name="40% - Accent1 2 2 3 2" xfId="22117" xr:uid="{6D02858C-27F4-4BF2-82D6-792D0A45DF73}"/>
    <cellStyle name="40% - Accent1 2 2 30" xfId="15086" xr:uid="{7B0675BE-A1E1-4191-89F6-6F7753528206}"/>
    <cellStyle name="40% - Accent1 2 2 30 2" xfId="27255" xr:uid="{6EBEFCC8-C571-43C1-88BC-51E1EFFA7861}"/>
    <cellStyle name="40% - Accent1 2 2 31" xfId="17594" xr:uid="{277ACE85-A8D4-4ACB-841C-142161B05CC5}"/>
    <cellStyle name="40% - Accent1 2 2 31 2" xfId="29481" xr:uid="{31CE4E92-D4A1-459A-861C-CFA393C9C46B}"/>
    <cellStyle name="40% - Accent1 2 2 32" xfId="18922" xr:uid="{0008C8C2-F520-4C71-B9E0-09D9177016FF}"/>
    <cellStyle name="40% - Accent1 2 2 32 2" xfId="30539" xr:uid="{3426433D-02B9-4C85-99F1-03CD124E3CCA}"/>
    <cellStyle name="40% - Accent1 2 2 33" xfId="19318" xr:uid="{33754892-D404-440E-B695-C2E4712A3C93}"/>
    <cellStyle name="40% - Accent1 2 2 33 2" xfId="30847" xr:uid="{5C431D65-1C70-45E8-B185-97D5DABF27FA}"/>
    <cellStyle name="40% - Accent1 2 2 34" xfId="17215" xr:uid="{B2B93974-9101-412C-8B1E-8AB091F3E0CD}"/>
    <cellStyle name="40% - Accent1 2 2 34 2" xfId="29166" xr:uid="{A26C048C-357B-4B5E-92BD-8EB176C0210C}"/>
    <cellStyle name="40% - Accent1 2 2 35" xfId="20031" xr:uid="{55AD91A8-9D32-455F-87F7-D6C1ADBE2BE8}"/>
    <cellStyle name="40% - Accent1 2 2 35 2" xfId="31378" xr:uid="{8B733611-66E3-4912-AAC8-9DC72D061FDD}"/>
    <cellStyle name="40% - Accent1 2 2 36" xfId="20293" xr:uid="{34E44D0A-EC93-42A1-9EEC-BED7428A6F29}"/>
    <cellStyle name="40% - Accent1 2 2 36 2" xfId="31640" xr:uid="{8FDA26F2-8CE8-4F1F-B491-5E900E5FB805}"/>
    <cellStyle name="40% - Accent1 2 2 37" xfId="20814" xr:uid="{4B98928D-E75E-4621-8141-41F9BE85E98B}"/>
    <cellStyle name="40% - Accent1 2 2 37 2" xfId="32078" xr:uid="{E0D39211-61C9-4099-8FF0-E25AECE0DBD7}"/>
    <cellStyle name="40% - Accent1 2 2 38" xfId="8654" xr:uid="{5C3D2276-6A5C-44A4-9B33-982F55724B18}"/>
    <cellStyle name="40% - Accent1 2 2 4" xfId="9409" xr:uid="{27E313DE-0913-4BAF-918E-93F3071135A6}"/>
    <cellStyle name="40% - Accent1 2 2 4 2" xfId="22770" xr:uid="{5D9EB9AA-3BD8-4C63-9541-10779C5EAE0C}"/>
    <cellStyle name="40% - Accent1 2 2 5" xfId="10081" xr:uid="{1AD7653E-03D3-45C1-83C9-C80ADC2424A7}"/>
    <cellStyle name="40% - Accent1 2 2 5 2" xfId="23447" xr:uid="{1A5B72DE-34A6-4712-9F69-DA90782C4D8A}"/>
    <cellStyle name="40% - Accent1 2 2 6" xfId="9533" xr:uid="{07454021-AD75-4D92-AAE5-6ADEDF431687}"/>
    <cellStyle name="40% - Accent1 2 2 6 2" xfId="22893" xr:uid="{191F28DF-BA5E-4F8A-95FF-A00C98A01224}"/>
    <cellStyle name="40% - Accent1 2 2 7" xfId="10972" xr:uid="{4ED5714D-2C58-401E-B68F-BCB8509FA683}"/>
    <cellStyle name="40% - Accent1 2 2 7 2" xfId="24247" xr:uid="{A2C07EBD-B928-4172-88AC-F819F0ADEA1C}"/>
    <cellStyle name="40% - Accent1 2 2 8" xfId="11531" xr:uid="{D68668C5-10C9-42BD-BB86-213D2B45F7F2}"/>
    <cellStyle name="40% - Accent1 2 2 8 2" xfId="24736" xr:uid="{827E9C9A-9929-4BC9-BCC5-B74C05B15AB9}"/>
    <cellStyle name="40% - Accent1 2 2 9" xfId="9928" xr:uid="{A1517658-EC2A-4F8F-BACF-2F115D987829}"/>
    <cellStyle name="40% - Accent1 2 2 9 2" xfId="23299" xr:uid="{154A1807-88AB-4D38-96F4-3AC2DEAD04AB}"/>
    <cellStyle name="40% - Accent1 2 20" xfId="11242" xr:uid="{23727DC4-2B8E-4B0A-ADF7-A4C2C626ADE9}"/>
    <cellStyle name="40% - Accent1 2 20 2" xfId="24466" xr:uid="{0C7402A8-0330-4B6E-ADD3-A565218AC138}"/>
    <cellStyle name="40% - Accent1 2 21" xfId="10579" xr:uid="{B9CFDA7B-91C5-4759-BE3C-24E6C0384DD6}"/>
    <cellStyle name="40% - Accent1 2 21 2" xfId="23894" xr:uid="{1916CB74-F1F0-43AC-8257-DF6A590D4279}"/>
    <cellStyle name="40% - Accent1 2 22" xfId="9905" xr:uid="{9980F58F-DC05-4CB8-B00E-8755A3AA980A}"/>
    <cellStyle name="40% - Accent1 2 22 2" xfId="23276" xr:uid="{6BED58AF-BB25-433D-BDA7-4F1F140F9D32}"/>
    <cellStyle name="40% - Accent1 2 23" xfId="12910" xr:uid="{129C04BB-8C77-4350-BFD9-CA849F087FF0}"/>
    <cellStyle name="40% - Accent1 2 23 2" xfId="25859" xr:uid="{C0C46267-7FA4-47F8-8947-A16509EA0B2D}"/>
    <cellStyle name="40% - Accent1 2 24" xfId="11784" xr:uid="{52068403-44CC-480C-8DAD-CCA0A8A81294}"/>
    <cellStyle name="40% - Accent1 2 24 2" xfId="24956" xr:uid="{EA2DCD95-230E-49E4-8F14-B6FED5C4F884}"/>
    <cellStyle name="40% - Accent1 2 25" xfId="12922" xr:uid="{CB12F649-3E67-42B8-B2EC-C199D6CE9E9C}"/>
    <cellStyle name="40% - Accent1 2 25 2" xfId="25869" xr:uid="{16E51901-6643-445C-ADA2-5F8CA6803DF5}"/>
    <cellStyle name="40% - Accent1 2 26" xfId="13644" xr:uid="{A9FD3F54-475F-4E5A-9FCD-77457A4DF295}"/>
    <cellStyle name="40% - Accent1 2 26 2" xfId="26421" xr:uid="{4D122BD0-4C23-4D98-A890-046F40DC6929}"/>
    <cellStyle name="40% - Accent1 2 27" xfId="12964" xr:uid="{131CF4CA-0296-4CC4-8F6B-ED156671E86B}"/>
    <cellStyle name="40% - Accent1 2 27 2" xfId="25902" xr:uid="{97997E02-8AC3-44BF-B258-CB21E0053401}"/>
    <cellStyle name="40% - Accent1 2 28" xfId="8939" xr:uid="{BC753E39-CEAA-4494-AB42-8B5E68F4A3FA}"/>
    <cellStyle name="40% - Accent1 2 28 2" xfId="22351" xr:uid="{45FA9E82-78D9-4611-99A4-66D5AD25FAD0}"/>
    <cellStyle name="40% - Accent1 2 29" xfId="12509" xr:uid="{6B73585A-A1BC-40F6-8A69-D2CFFD453C4D}"/>
    <cellStyle name="40% - Accent1 2 29 2" xfId="25542" xr:uid="{DF185B19-0264-4400-93E7-BBF087EC2D9B}"/>
    <cellStyle name="40% - Accent1 2 3" xfId="1156" xr:uid="{A2E4D1BB-00A6-4DE9-BD8D-564733919332}"/>
    <cellStyle name="40% - Accent1 2 3 10" xfId="9647" xr:uid="{EDF99D80-F093-433C-AC6E-632E9080F927}"/>
    <cellStyle name="40% - Accent1 2 3 10 2" xfId="23014" xr:uid="{1EEC813E-4A02-4FEE-8469-84E79EC5A351}"/>
    <cellStyle name="40% - Accent1 2 3 11" xfId="12175" xr:uid="{C1174B55-6113-4A54-B02E-4327EF2E09D9}"/>
    <cellStyle name="40% - Accent1 2 3 11 2" xfId="25274" xr:uid="{5C63F881-FDDA-438E-B7EE-200963502F57}"/>
    <cellStyle name="40% - Accent1 2 3 12" xfId="11114" xr:uid="{13F032C4-6D10-4748-B12C-3556F2F70C4E}"/>
    <cellStyle name="40% - Accent1 2 3 12 2" xfId="24356" xr:uid="{F41B5FF0-9DCB-43DF-A6FF-CC3267D4A119}"/>
    <cellStyle name="40% - Accent1 2 3 13" xfId="10502" xr:uid="{D4A757CD-34F0-46CC-9339-90D0F1A433FD}"/>
    <cellStyle name="40% - Accent1 2 3 13 2" xfId="23830" xr:uid="{8FC564AB-09F5-4D5E-B959-6BCED087A154}"/>
    <cellStyle name="40% - Accent1 2 3 14" xfId="10755" xr:uid="{CA9BFD10-03F6-441E-9B14-BE5B9C1A9953}"/>
    <cellStyle name="40% - Accent1 2 3 14 2" xfId="24049" xr:uid="{FB9BDAA7-3D81-49CE-A762-6820B7102609}"/>
    <cellStyle name="40% - Accent1 2 3 15" xfId="12057" xr:uid="{A4B04DD3-B253-400A-945A-9EB7D8D880EE}"/>
    <cellStyle name="40% - Accent1 2 3 15 2" xfId="25188" xr:uid="{8E85E918-226B-47F4-A4C3-BD1C4BEB53F0}"/>
    <cellStyle name="40% - Accent1 2 3 16" xfId="13215" xr:uid="{8B7AB4DC-F14C-4BDA-AFC6-7437F4339DCE}"/>
    <cellStyle name="40% - Accent1 2 3 16 2" xfId="26089" xr:uid="{A3871753-0234-4C44-9B76-057EBE0E3426}"/>
    <cellStyle name="40% - Accent1 2 3 17" xfId="12408" xr:uid="{839A81A2-74E7-4C77-BE09-F3555A308CF1}"/>
    <cellStyle name="40% - Accent1 2 3 17 2" xfId="25468" xr:uid="{30DD04FD-06D3-4B9B-852C-F60BC1199CAA}"/>
    <cellStyle name="40% - Accent1 2 3 18" xfId="12958" xr:uid="{636C5CB5-0A6F-493E-A337-0BD2714B1EA5}"/>
    <cellStyle name="40% - Accent1 2 3 18 2" xfId="25897" xr:uid="{1FF86C39-5A45-4EE6-8088-91E357B23A1D}"/>
    <cellStyle name="40% - Accent1 2 3 19" xfId="10481" xr:uid="{A581EC68-000E-4226-87CB-DFC6029F2779}"/>
    <cellStyle name="40% - Accent1 2 3 19 2" xfId="23810" xr:uid="{09B0AA1B-3958-4E3B-8988-8135E1452982}"/>
    <cellStyle name="40% - Accent1 2 3 2" xfId="6705" xr:uid="{67A828F4-F2EB-4E35-95F8-3722B4D8D2E8}"/>
    <cellStyle name="40% - Accent1 2 3 2 2" xfId="22118" xr:uid="{3070A78A-62C6-4060-A0DE-F230D55E99ED}"/>
    <cellStyle name="40% - Accent1 2 3 2 3" xfId="8529" xr:uid="{0E334D44-13A2-4A9A-AA38-11DC16C8845F}"/>
    <cellStyle name="40% - Accent1 2 3 20" xfId="13275" xr:uid="{DD432AEF-ADB7-424C-ACDF-DA4C4566ABC7}"/>
    <cellStyle name="40% - Accent1 2 3 20 2" xfId="26147" xr:uid="{1B2D987C-0F90-4DCB-A239-1E9CA978E62A}"/>
    <cellStyle name="40% - Accent1 2 3 21" xfId="14624" xr:uid="{D9A98DC6-89DA-46EA-ACEB-76BA3F23500A}"/>
    <cellStyle name="40% - Accent1 2 3 21 2" xfId="27056" xr:uid="{439CF9F7-00E6-44D1-9A64-41169FDC9A3D}"/>
    <cellStyle name="40% - Accent1 2 3 22" xfId="9156" xr:uid="{F3952483-1659-49FA-968E-40341EAB6E31}"/>
    <cellStyle name="40% - Accent1 2 3 22 2" xfId="22540" xr:uid="{B9403CFC-F7E8-47C3-9F0E-28D071363F81}"/>
    <cellStyle name="40% - Accent1 2 3 23" xfId="14731" xr:uid="{5E6EF9A8-A205-4129-8D94-219871C2A36B}"/>
    <cellStyle name="40% - Accent1 2 3 23 2" xfId="27121" xr:uid="{B3D61635-6F4B-42AD-9998-7C44877EBB61}"/>
    <cellStyle name="40% - Accent1 2 3 24" xfId="14947" xr:uid="{0C8BC2B2-0572-4455-BA90-82FAB40504E9}"/>
    <cellStyle name="40% - Accent1 2 3 24 2" xfId="27218" xr:uid="{D4720D32-D3CB-46EE-B1F1-54A9DECF2B2A}"/>
    <cellStyle name="40% - Accent1 2 3 25" xfId="15713" xr:uid="{B370E645-1D4C-463B-8032-8973B44DF8E6}"/>
    <cellStyle name="40% - Accent1 2 3 25 2" xfId="27812" xr:uid="{5173B23C-A51F-4FD2-8C38-B054919D5560}"/>
    <cellStyle name="40% - Accent1 2 3 26" xfId="16352" xr:uid="{96D02A2A-A523-4B49-9BCA-906E1A1B974A}"/>
    <cellStyle name="40% - Accent1 2 3 26 2" xfId="28447" xr:uid="{F7C69584-9CBA-40D3-8208-FEDB0A5665DE}"/>
    <cellStyle name="40% - Accent1 2 3 27" xfId="17160" xr:uid="{51B833F8-A1B7-4793-8F8E-F80578E3FB6D}"/>
    <cellStyle name="40% - Accent1 2 3 27 2" xfId="29136" xr:uid="{01DA6865-439C-4A0B-B28C-7238F7D910E6}"/>
    <cellStyle name="40% - Accent1 2 3 28" xfId="17061" xr:uid="{6053B5E0-B8F6-400E-BB91-01A2DC7B1349}"/>
    <cellStyle name="40% - Accent1 2 3 28 2" xfId="29058" xr:uid="{F883243D-8940-43E7-9753-839669E5977D}"/>
    <cellStyle name="40% - Accent1 2 3 29" xfId="16948" xr:uid="{DE341EF1-1787-4ACE-AFDB-B55532CB9D3F}"/>
    <cellStyle name="40% - Accent1 2 3 29 2" xfId="28969" xr:uid="{A5A5BEBF-8239-42E1-AFDA-8AC085129A8A}"/>
    <cellStyle name="40% - Accent1 2 3 3" xfId="6450" xr:uid="{02975B29-7CA6-4A99-8BB7-E26D5F5AC4CA}"/>
    <cellStyle name="40% - Accent1 2 3 3 2" xfId="23454" xr:uid="{DC886C58-EA0A-4A89-AD32-A9BD69F7C7C3}"/>
    <cellStyle name="40% - Accent1 2 3 3 3" xfId="10088" xr:uid="{5D892C3B-B27E-4615-9409-17342A19EFFE}"/>
    <cellStyle name="40% - Accent1 2 3 30" xfId="17045" xr:uid="{E5A78445-108A-4EED-B337-53F7B7E03A7B}"/>
    <cellStyle name="40% - Accent1 2 3 30 2" xfId="29044" xr:uid="{AB701DBF-025C-4E2A-A7D1-DD3C57465244}"/>
    <cellStyle name="40% - Accent1 2 3 31" xfId="17467" xr:uid="{B3F03664-7918-4883-BF5A-F7A09BAED4F5}"/>
    <cellStyle name="40% - Accent1 2 3 31 2" xfId="29393" xr:uid="{D4418241-894E-44D9-9AC3-3F88FCF6FBE6}"/>
    <cellStyle name="40% - Accent1 2 3 32" xfId="16170" xr:uid="{C229A784-4D5A-4C55-8F4F-F063D5D5AFB2}"/>
    <cellStyle name="40% - Accent1 2 3 32 2" xfId="28266" xr:uid="{C34F04CE-99D7-4173-A3CF-E98C1FD8EFA8}"/>
    <cellStyle name="40% - Accent1 2 3 33" xfId="18634" xr:uid="{87537F9B-EA1F-41C2-86CC-B5CE3363965D}"/>
    <cellStyle name="40% - Accent1 2 3 33 2" xfId="30318" xr:uid="{DB76E981-48D8-4908-B05B-0E92EF2B36F1}"/>
    <cellStyle name="40% - Accent1 2 3 34" xfId="16120" xr:uid="{0024B8FD-3616-42BF-BB5C-20A8170CAE05}"/>
    <cellStyle name="40% - Accent1 2 3 34 2" xfId="28213" xr:uid="{D5C62A4D-4141-4689-8E73-D8AAA81AE0AA}"/>
    <cellStyle name="40% - Accent1 2 3 35" xfId="20032" xr:uid="{0B8DFD12-E38B-4C68-A2E8-54AA7BF5B988}"/>
    <cellStyle name="40% - Accent1 2 3 35 2" xfId="31379" xr:uid="{36A3A03D-B4E8-48A3-8A55-B36C48488A49}"/>
    <cellStyle name="40% - Accent1 2 3 36" xfId="20292" xr:uid="{93AEA7F3-DCFF-4C9A-9333-CF069F42DE11}"/>
    <cellStyle name="40% - Accent1 2 3 36 2" xfId="31639" xr:uid="{BD66DB2B-C1DF-494A-B36D-C1A4AE2D7020}"/>
    <cellStyle name="40% - Accent1 2 3 37" xfId="20141" xr:uid="{6C6DE899-4FEE-42D6-A77B-747401F3F398}"/>
    <cellStyle name="40% - Accent1 2 3 37 2" xfId="31488" xr:uid="{04A33686-B0FA-4B20-A951-96382EAAFC35}"/>
    <cellStyle name="40% - Accent1 2 3 38" xfId="8653" xr:uid="{DD36A05D-1F0B-4EAD-B11C-1DB9F283BB64}"/>
    <cellStyle name="40% - Accent1 2 3 39" xfId="32875" xr:uid="{2BEE5AA2-4EC0-4617-83F9-0E25991A36FF}"/>
    <cellStyle name="40% - Accent1 2 3 4" xfId="6197" xr:uid="{DD089647-3EBE-4195-B75F-573C27F7F7A8}"/>
    <cellStyle name="40% - Accent1 2 3 4 2" xfId="22771" xr:uid="{76CBEB6B-CF9C-434B-9173-F577D4843399}"/>
    <cellStyle name="40% - Accent1 2 3 4 3" xfId="9410" xr:uid="{5A9A488C-4198-465F-A294-39C376D56CA2}"/>
    <cellStyle name="40% - Accent1 2 3 5" xfId="11194" xr:uid="{1D87A3CF-1D8D-4616-8073-7753D8A83859}"/>
    <cellStyle name="40% - Accent1 2 3 5 2" xfId="24425" xr:uid="{74643738-579D-4396-B9A0-3037BFADC66A}"/>
    <cellStyle name="40% - Accent1 2 3 6" xfId="9534" xr:uid="{168EAED7-0DA5-4882-A5FC-363464D3F848}"/>
    <cellStyle name="40% - Accent1 2 3 6 2" xfId="22894" xr:uid="{EFF453D7-08FE-4683-ABA0-51281473771F}"/>
    <cellStyle name="40% - Accent1 2 3 7" xfId="9986" xr:uid="{06FD5760-0C30-4E75-99C4-7166C7B06878}"/>
    <cellStyle name="40% - Accent1 2 3 7 2" xfId="23357" xr:uid="{81DAB307-9786-4558-87E5-90E21D173299}"/>
    <cellStyle name="40% - Accent1 2 3 8" xfId="9605" xr:uid="{96BD6D2F-E023-4A10-850C-2E5240F6963C}"/>
    <cellStyle name="40% - Accent1 2 3 8 2" xfId="22973" xr:uid="{3A8BFDB3-A7DF-4B93-8C1A-8174AF3B8778}"/>
    <cellStyle name="40% - Accent1 2 3 9" xfId="8966" xr:uid="{3424FB73-0389-42C1-948E-11E3CAC9423E}"/>
    <cellStyle name="40% - Accent1 2 3 9 2" xfId="22378" xr:uid="{B52666B8-599A-4FFF-BC46-6376BC88D5B0}"/>
    <cellStyle name="40% - Accent1 2 30" xfId="10533" xr:uid="{D2A29C73-AC13-4AB8-8F91-9F718DE560D1}"/>
    <cellStyle name="40% - Accent1 2 30 2" xfId="23858" xr:uid="{6FE96698-2B6E-4C20-ADD4-5857F6A79018}"/>
    <cellStyle name="40% - Accent1 2 31" xfId="13242" xr:uid="{1DD58759-90D8-48BA-ADCA-07BC82C7E24B}"/>
    <cellStyle name="40% - Accent1 2 31 2" xfId="26115" xr:uid="{696CA64B-9A95-43D5-9DC3-BAA9B9E2138B}"/>
    <cellStyle name="40% - Accent1 2 32" xfId="13998" xr:uid="{66DE92A0-6E12-4EC8-87B1-77E3244BA1F5}"/>
    <cellStyle name="40% - Accent1 2 32 2" xfId="26661" xr:uid="{A9F4D5CD-C239-4CAE-831C-57A3A2574D40}"/>
    <cellStyle name="40% - Accent1 2 33" xfId="12713" xr:uid="{6D248EA4-AB7F-41FC-BA22-B5A6557E980F}"/>
    <cellStyle name="40% - Accent1 2 33 2" xfId="25705" xr:uid="{2716A76F-63BB-4B21-A82B-77E5D72B4DA0}"/>
    <cellStyle name="40% - Accent1 2 34" xfId="12676" xr:uid="{545537D6-0465-423B-A53F-83CD29974D28}"/>
    <cellStyle name="40% - Accent1 2 34 2" xfId="25670" xr:uid="{822B9635-6A89-49EA-B065-EE30DDD0B714}"/>
    <cellStyle name="40% - Accent1 2 35" xfId="14991" xr:uid="{D7EBE3DC-41CB-42CF-AC2B-8C8151E4C355}"/>
    <cellStyle name="40% - Accent1 2 35 2" xfId="27236" xr:uid="{BA0A1F15-24D2-4831-8877-8B8457DE9097}"/>
    <cellStyle name="40% - Accent1 2 36" xfId="15710" xr:uid="{C736CA0A-C8EF-43C7-9AED-1EBEB9FF9F2D}"/>
    <cellStyle name="40% - Accent1 2 36 2" xfId="27809" xr:uid="{096D55F3-901B-4C05-8B6B-B6BD70F48390}"/>
    <cellStyle name="40% - Accent1 2 37" xfId="17091" xr:uid="{32B43649-F71F-4ADF-8658-6B3D3004B511}"/>
    <cellStyle name="40% - Accent1 2 37 2" xfId="29085" xr:uid="{D17A3B32-D9F1-41DA-9915-B7E59502A2BC}"/>
    <cellStyle name="40% - Accent1 2 38" xfId="16930" xr:uid="{0AE98230-06B5-43D8-AA4C-2EE191850F87}"/>
    <cellStyle name="40% - Accent1 2 38 2" xfId="28951" xr:uid="{46FC641A-2F61-49F9-A162-434F25014578}"/>
    <cellStyle name="40% - Accent1 2 39" xfId="17185" xr:uid="{E3917A32-D2D0-47AC-BCB6-0800903FD0DB}"/>
    <cellStyle name="40% - Accent1 2 39 2" xfId="29150" xr:uid="{CB477DA6-EE40-487F-9778-69C2417AF1C1}"/>
    <cellStyle name="40% - Accent1 2 4" xfId="1157" xr:uid="{724699F8-FE22-4846-84D5-A7AB2C0ADF8C}"/>
    <cellStyle name="40% - Accent1 2 4 10" xfId="12735" xr:uid="{D0D0A93D-E2DB-457B-87D2-BF5C59886086}"/>
    <cellStyle name="40% - Accent1 2 4 10 2" xfId="25726" xr:uid="{9DE92E6E-D2E4-4872-AC71-0C1FE98D1FB7}"/>
    <cellStyle name="40% - Accent1 2 4 11" xfId="12899" xr:uid="{994678C8-4FF8-4736-8B43-B61BD0C32B34}"/>
    <cellStyle name="40% - Accent1 2 4 11 2" xfId="25849" xr:uid="{50858F12-A3AE-4BAC-AF0C-7FA333482CDD}"/>
    <cellStyle name="40% - Accent1 2 4 12" xfId="12971" xr:uid="{70F4B624-B1B6-4321-A10D-9ED42AB0634A}"/>
    <cellStyle name="40% - Accent1 2 4 12 2" xfId="25907" xr:uid="{C90B365E-B3F1-475F-A937-057BE3AFEB8E}"/>
    <cellStyle name="40% - Accent1 2 4 13" xfId="12718" xr:uid="{EFD3D397-A90C-4A56-AA64-A716CEC004E4}"/>
    <cellStyle name="40% - Accent1 2 4 13 2" xfId="25710" xr:uid="{38D213DA-8817-4399-929B-9E275E0AFFC1}"/>
    <cellStyle name="40% - Accent1 2 4 14" xfId="8781" xr:uid="{1211F14F-9E09-40ED-9636-66F34A96A60E}"/>
    <cellStyle name="40% - Accent1 2 4 14 2" xfId="22209" xr:uid="{36B708EA-CAF5-4C1B-991A-42295DE7CCC5}"/>
    <cellStyle name="40% - Accent1 2 4 15" xfId="9268" xr:uid="{C97169E6-7BFD-4A03-8B8F-8FA3A0E89FEA}"/>
    <cellStyle name="40% - Accent1 2 4 15 2" xfId="22639" xr:uid="{AA99EF7D-099B-4C49-BE25-5409EB25EA4B}"/>
    <cellStyle name="40% - Accent1 2 4 16" xfId="13250" xr:uid="{24BD393E-8767-4860-A657-2936ADBE24E1}"/>
    <cellStyle name="40% - Accent1 2 4 16 2" xfId="26123" xr:uid="{E5A85CF7-2CB8-4B3E-BA24-28F7726CBB77}"/>
    <cellStyle name="40% - Accent1 2 4 17" xfId="13357" xr:uid="{7222B0C8-0AB0-45D5-BB6A-0B780360159C}"/>
    <cellStyle name="40% - Accent1 2 4 17 2" xfId="26203" xr:uid="{2AFD9343-D7DB-4B94-AF81-5A8C72E1EE7B}"/>
    <cellStyle name="40% - Accent1 2 4 18" xfId="13979" xr:uid="{9049067F-6528-4D36-85FB-11A1CF80A4B9}"/>
    <cellStyle name="40% - Accent1 2 4 18 2" xfId="26647" xr:uid="{B10B9D14-9D33-476A-B8AF-CC71E5E2E5F0}"/>
    <cellStyle name="40% - Accent1 2 4 19" xfId="12019" xr:uid="{98B73FE1-5259-47B5-8AB5-CF23D93739DD}"/>
    <cellStyle name="40% - Accent1 2 4 19 2" xfId="25158" xr:uid="{CD60DDA3-A67E-4049-964F-C200BFF85C52}"/>
    <cellStyle name="40% - Accent1 2 4 2" xfId="6557" xr:uid="{584D7CDC-E249-40E9-9504-1B499AE28302}"/>
    <cellStyle name="40% - Accent1 2 4 2 2" xfId="22119" xr:uid="{5E815C97-730A-4A36-B74C-5388AD9C9552}"/>
    <cellStyle name="40% - Accent1 2 4 2 3" xfId="8530" xr:uid="{ED9F6CEC-E987-472E-9E29-31AAAE0EEE02}"/>
    <cellStyle name="40% - Accent1 2 4 20" xfId="14129" xr:uid="{378E4AEA-21CF-4ACD-971C-A58B51832A02}"/>
    <cellStyle name="40% - Accent1 2 4 20 2" xfId="26740" xr:uid="{C0BA7464-C026-488A-8B8E-92D8A4C0790D}"/>
    <cellStyle name="40% - Accent1 2 4 21" xfId="14587" xr:uid="{CB290FD1-1505-4F55-A20D-FB7B2C2C8D07}"/>
    <cellStyle name="40% - Accent1 2 4 21 2" xfId="27030" xr:uid="{F93FDF1C-7D2A-4117-BFD7-25A99FD2EF2A}"/>
    <cellStyle name="40% - Accent1 2 4 22" xfId="14779" xr:uid="{2E0BF984-9604-42DC-85FD-25DD90D10B56}"/>
    <cellStyle name="40% - Accent1 2 4 22 2" xfId="27142" xr:uid="{7D2CB1E9-9A05-4837-A838-703CFB5433A4}"/>
    <cellStyle name="40% - Accent1 2 4 23" xfId="14769" xr:uid="{3FA7EE4D-18D5-40A2-B82F-6C9899DF2EE3}"/>
    <cellStyle name="40% - Accent1 2 4 23 2" xfId="27137" xr:uid="{E1707DBC-692C-4F91-BA77-B5C657D6E009}"/>
    <cellStyle name="40% - Accent1 2 4 24" xfId="13040" xr:uid="{2D072BB1-085F-4C98-9EEE-3004A781425E}"/>
    <cellStyle name="40% - Accent1 2 4 24 2" xfId="25955" xr:uid="{5074D71B-330C-49CB-A2AE-098057EB66F6}"/>
    <cellStyle name="40% - Accent1 2 4 25" xfId="15714" xr:uid="{10365946-E477-4806-8404-65D79769505C}"/>
    <cellStyle name="40% - Accent1 2 4 25 2" xfId="27813" xr:uid="{307C694C-B153-4446-9B8A-4702880419F0}"/>
    <cellStyle name="40% - Accent1 2 4 26" xfId="16351" xr:uid="{07D89FAA-BAF6-4225-BAE5-C04A34249CBF}"/>
    <cellStyle name="40% - Accent1 2 4 26 2" xfId="28446" xr:uid="{9DB748A8-D7C3-453F-9BE9-CBEF8749A9C8}"/>
    <cellStyle name="40% - Accent1 2 4 27" xfId="17193" xr:uid="{0C81BE5F-5EF9-498D-B1AA-6138CA4C504D}"/>
    <cellStyle name="40% - Accent1 2 4 27 2" xfId="29154" xr:uid="{8DD85AEC-7BC6-46B1-93CC-A6A493BF3DFF}"/>
    <cellStyle name="40% - Accent1 2 4 28" xfId="16967" xr:uid="{E3875DC9-68FA-4441-9879-2B75C06DE3DA}"/>
    <cellStyle name="40% - Accent1 2 4 28 2" xfId="28988" xr:uid="{D80361F9-2E77-4211-894B-CCA57D2B4C6C}"/>
    <cellStyle name="40% - Accent1 2 4 29" xfId="17575" xr:uid="{1B4577E6-AF49-4367-86E0-3E71C10AF452}"/>
    <cellStyle name="40% - Accent1 2 4 29 2" xfId="29462" xr:uid="{15C68EA3-7D63-4E9F-A142-139DD0B93A43}"/>
    <cellStyle name="40% - Accent1 2 4 3" xfId="10087" xr:uid="{1C2435D8-E55A-41AB-B7CD-E26C8A9D752F}"/>
    <cellStyle name="40% - Accent1 2 4 3 2" xfId="23453" xr:uid="{05646655-3B9E-4B90-B33D-6424EC550C30}"/>
    <cellStyle name="40% - Accent1 2 4 30" xfId="15213" xr:uid="{D3D6E161-B9A5-4BDE-B6AA-0FF1612C58FB}"/>
    <cellStyle name="40% - Accent1 2 4 30 2" xfId="27368" xr:uid="{0273A572-8779-4D2D-93F4-8BCA78D8D1DE}"/>
    <cellStyle name="40% - Accent1 2 4 31" xfId="16803" xr:uid="{EDCCB27E-F749-4803-88A9-D0DA13F555B0}"/>
    <cellStyle name="40% - Accent1 2 4 31 2" xfId="28853" xr:uid="{4FA394A4-904D-4A5F-8DE0-C65A7206D46E}"/>
    <cellStyle name="40% - Accent1 2 4 32" xfId="16169" xr:uid="{CCF132F9-E452-485A-BCDD-9E7F941D253C}"/>
    <cellStyle name="40% - Accent1 2 4 32 2" xfId="28265" xr:uid="{D9C2255E-3B60-414C-B264-551493E828BF}"/>
    <cellStyle name="40% - Accent1 2 4 33" xfId="18477" xr:uid="{600F649E-0A16-4B3D-A53F-4C1EE26E44CC}"/>
    <cellStyle name="40% - Accent1 2 4 33 2" xfId="30204" xr:uid="{6B172D06-DCF4-4A41-A7D8-D05620A225B9}"/>
    <cellStyle name="40% - Accent1 2 4 34" xfId="17216" xr:uid="{91161AD7-E0E3-422B-AC4E-C2D2A4BBD9A4}"/>
    <cellStyle name="40% - Accent1 2 4 34 2" xfId="29167" xr:uid="{BB96B065-31E8-452E-97A0-241315296453}"/>
    <cellStyle name="40% - Accent1 2 4 35" xfId="20033" xr:uid="{1522F397-3691-4123-AD64-C70685DE36DD}"/>
    <cellStyle name="40% - Accent1 2 4 35 2" xfId="31380" xr:uid="{7A8EFBFA-00A3-4052-8B20-5043CF22ECC7}"/>
    <cellStyle name="40% - Accent1 2 4 36" xfId="20291" xr:uid="{F3139F35-236B-4659-8B28-6E3C7D4A2AC3}"/>
    <cellStyle name="40% - Accent1 2 4 36 2" xfId="31638" xr:uid="{B5B4F730-4D6B-45EA-BB48-8A46177E4C2A}"/>
    <cellStyle name="40% - Accent1 2 4 37" xfId="20142" xr:uid="{DCF82BF9-ED7A-4E5A-B29D-0A8B3CEC0CB4}"/>
    <cellStyle name="40% - Accent1 2 4 37 2" xfId="31489" xr:uid="{0A89C63D-BFAC-49D4-8ECF-B05970C1E48F}"/>
    <cellStyle name="40% - Accent1 2 4 38" xfId="8652" xr:uid="{82D49917-4047-45D9-90D9-4D56311CDAEB}"/>
    <cellStyle name="40% - Accent1 2 4 39" xfId="32975" xr:uid="{2A3DA11F-A090-451B-8A88-FBB732B83FFE}"/>
    <cellStyle name="40% - Accent1 2 4 4" xfId="9411" xr:uid="{C8442D4C-6275-437B-809A-EC877B5C2E24}"/>
    <cellStyle name="40% - Accent1 2 4 4 2" xfId="22772" xr:uid="{B4F6B351-2339-4303-A9E4-698D7035B315}"/>
    <cellStyle name="40% - Accent1 2 4 5" xfId="11776" xr:uid="{33ABD8F0-8277-4E43-8B92-536E5FB4A57E}"/>
    <cellStyle name="40% - Accent1 2 4 5 2" xfId="24948" xr:uid="{81075FC4-95F5-481E-89FB-E54121086B7C}"/>
    <cellStyle name="40% - Accent1 2 4 6" xfId="9535" xr:uid="{25FF0BF1-E2A7-4D5D-A8A8-67EAF87289CB}"/>
    <cellStyle name="40% - Accent1 2 4 6 2" xfId="22895" xr:uid="{47D88BF4-9056-4E89-966D-C4CBFE18F893}"/>
    <cellStyle name="40% - Accent1 2 4 7" xfId="12185" xr:uid="{20D63D97-409C-46FB-BCFD-DC6EA3032330}"/>
    <cellStyle name="40% - Accent1 2 4 7 2" xfId="25283" xr:uid="{9336F8E0-B366-4BD8-92CA-1FDE104E7FDE}"/>
    <cellStyle name="40% - Accent1 2 4 8" xfId="12361" xr:uid="{CBC8C58C-F6CC-40A8-B47D-D8B9F628DD00}"/>
    <cellStyle name="40% - Accent1 2 4 8 2" xfId="25423" xr:uid="{571FC684-E975-4476-AE4E-1B7B9015E95B}"/>
    <cellStyle name="40% - Accent1 2 4 9" xfId="11808" xr:uid="{6620D8B5-C4BF-4EFF-BA57-4BD15B09E314}"/>
    <cellStyle name="40% - Accent1 2 4 9 2" xfId="24979" xr:uid="{97D024F9-4026-4F6A-89E1-0F0C86660246}"/>
    <cellStyle name="40% - Accent1 2 40" xfId="17574" xr:uid="{D0DF893B-6F49-446F-9107-40A02DBD3DDA}"/>
    <cellStyle name="40% - Accent1 2 40 2" xfId="29461" xr:uid="{2F715F63-DE5C-411E-BCDE-C3B5910E9937}"/>
    <cellStyle name="40% - Accent1 2 41" xfId="15214" xr:uid="{CB06FDD7-BB78-4B84-86F2-8E1E380320C8}"/>
    <cellStyle name="40% - Accent1 2 41 2" xfId="27369" xr:uid="{BF48D123-F8A8-40D8-82E8-707B156A5B48}"/>
    <cellStyle name="40% - Accent1 2 42" xfId="16802" xr:uid="{C7645E67-5B11-4C0F-B55B-851F27D6AF5A}"/>
    <cellStyle name="40% - Accent1 2 42 2" xfId="28852" xr:uid="{99BAC4E5-5F51-4CE6-85E6-84CBDD5C4FF2}"/>
    <cellStyle name="40% - Accent1 2 43" xfId="19052" xr:uid="{FABBBEC8-2DEA-4575-B520-A83C7118444D}"/>
    <cellStyle name="40% - Accent1 2 43 2" xfId="30647" xr:uid="{6A7F6D59-ECB2-499E-B580-A13E6964EDDB}"/>
    <cellStyle name="40% - Accent1 2 44" xfId="19372" xr:uid="{455967EF-CC72-4C1E-A239-162674BB12A0}"/>
    <cellStyle name="40% - Accent1 2 44 2" xfId="30890" xr:uid="{B9167B42-6016-4C63-9DAA-A2D15539949E}"/>
    <cellStyle name="40% - Accent1 2 45" xfId="16122" xr:uid="{5A3A0EC1-5FF4-4F63-81C2-2E22327C5994}"/>
    <cellStyle name="40% - Accent1 2 45 2" xfId="28215" xr:uid="{6DA6E868-0558-4021-8B09-BDF55667B533}"/>
    <cellStyle name="40% - Accent1 2 46" xfId="20029" xr:uid="{D08EEE70-D5C9-4B29-8B2F-D38C4B0932D1}"/>
    <cellStyle name="40% - Accent1 2 46 2" xfId="31376" xr:uid="{0BB73F4B-C63B-4C77-9D05-BFB68734FA1E}"/>
    <cellStyle name="40% - Accent1 2 47" xfId="20295" xr:uid="{71F009BD-E9A5-403F-8515-FE1AB20DF920}"/>
    <cellStyle name="40% - Accent1 2 47 2" xfId="31642" xr:uid="{034B9DC4-01E0-49D1-9A27-8E710AC4ABA3}"/>
    <cellStyle name="40% - Accent1 2 48" xfId="20743" xr:uid="{FB57D205-EF54-4A5E-B480-43E986A8419A}"/>
    <cellStyle name="40% - Accent1 2 48 2" xfId="32039" xr:uid="{864E3F1F-2041-4387-8DE3-1C2AD270EC3A}"/>
    <cellStyle name="40% - Accent1 2 49" xfId="8656" xr:uid="{8EC4D899-4FFF-4050-978B-1BC66E53FEB2}"/>
    <cellStyle name="40% - Accent1 2 5" xfId="1158" xr:uid="{C060A6B8-AA86-4076-82B6-6B524C7F3E1A}"/>
    <cellStyle name="40% - Accent1 2 5 10" xfId="12691" xr:uid="{444AF7A3-F67F-49A7-84AA-D0FCB778B101}"/>
    <cellStyle name="40% - Accent1 2 5 10 2" xfId="25684" xr:uid="{B82B5320-8C6C-4065-869F-AE0FC869CD63}"/>
    <cellStyle name="40% - Accent1 2 5 11" xfId="12869" xr:uid="{AFB0B6BC-37C4-4F93-B728-4017B9FC1BA1}"/>
    <cellStyle name="40% - Accent1 2 5 11 2" xfId="25822" xr:uid="{2F8F302C-72F3-4057-B849-024458012326}"/>
    <cellStyle name="40% - Accent1 2 5 12" xfId="9681" xr:uid="{277A961C-2E99-4AF7-818D-0B396B7D90E5}"/>
    <cellStyle name="40% - Accent1 2 5 12 2" xfId="23045" xr:uid="{2D49151E-28BE-493E-8F0E-CC634F6AB547}"/>
    <cellStyle name="40% - Accent1 2 5 13" xfId="12760" xr:uid="{D14D73F4-05C4-47D0-AAD0-5A03B2FB22BB}"/>
    <cellStyle name="40% - Accent1 2 5 13 2" xfId="25749" xr:uid="{692371F9-708C-4508-A416-A9DCD58FFD31}"/>
    <cellStyle name="40% - Accent1 2 5 14" xfId="12730" xr:uid="{CC5944E1-D6B9-456F-817B-B406E3FF2A96}"/>
    <cellStyle name="40% - Accent1 2 5 14 2" xfId="25721" xr:uid="{E051C154-C80F-4220-B8D5-09908E1E99C9}"/>
    <cellStyle name="40% - Accent1 2 5 15" xfId="12337" xr:uid="{FA622C9D-8F83-41FA-B9D9-A3E33366C0CA}"/>
    <cellStyle name="40% - Accent1 2 5 15 2" xfId="25398" xr:uid="{BD988B79-79A5-49A4-A0F2-9B5A814FD176}"/>
    <cellStyle name="40% - Accent1 2 5 16" xfId="13873" xr:uid="{C2ACFC9C-83F5-48C6-949D-0543CE06ABAA}"/>
    <cellStyle name="40% - Accent1 2 5 16 2" xfId="26569" xr:uid="{2203AF60-6588-42BF-B0D5-95E95C697E4A}"/>
    <cellStyle name="40% - Accent1 2 5 17" xfId="11180" xr:uid="{D77AD65E-E7E4-48B1-B780-07C642A58F3D}"/>
    <cellStyle name="40% - Accent1 2 5 17 2" xfId="24413" xr:uid="{7D3BC1A9-49AA-4735-9AA4-1ABCC8A6CBDF}"/>
    <cellStyle name="40% - Accent1 2 5 18" xfId="12959" xr:uid="{B8C753BF-B183-408B-AF11-BE98015FBFFC}"/>
    <cellStyle name="40% - Accent1 2 5 18 2" xfId="25898" xr:uid="{D7F9A438-3613-4A9C-8F87-F2496AB8F63E}"/>
    <cellStyle name="40% - Accent1 2 5 19" xfId="13639" xr:uid="{603DBD1D-58EC-458D-A5DE-2FD72340D195}"/>
    <cellStyle name="40% - Accent1 2 5 19 2" xfId="26417" xr:uid="{7ED1B394-9D48-459C-B1F0-F7940F1AF482}"/>
    <cellStyle name="40% - Accent1 2 5 2" xfId="6365" xr:uid="{E3B91434-7665-45E6-BCD4-D5FD5C5C6871}"/>
    <cellStyle name="40% - Accent1 2 5 2 2" xfId="22120" xr:uid="{9A3F8B0F-2363-45B8-9CA9-38E231B174F4}"/>
    <cellStyle name="40% - Accent1 2 5 2 3" xfId="8531" xr:uid="{5C413F91-B9F0-4531-B191-13862286F596}"/>
    <cellStyle name="40% - Accent1 2 5 20" xfId="10559" xr:uid="{B01D5440-CA1A-41EB-BD98-26BA05DDCA27}"/>
    <cellStyle name="40% - Accent1 2 5 20 2" xfId="23877" xr:uid="{B59A5934-D28E-4D24-B1D8-A908730527D4}"/>
    <cellStyle name="40% - Accent1 2 5 21" xfId="14566" xr:uid="{669563D8-6F99-40E1-8F7A-A0A977E7430F}"/>
    <cellStyle name="40% - Accent1 2 5 21 2" xfId="27009" xr:uid="{1349C285-6FA1-42B4-BEAF-4449F9339CA0}"/>
    <cellStyle name="40% - Accent1 2 5 22" xfId="14751" xr:uid="{553A40A2-C1B8-4E33-9C44-1626FE192D9E}"/>
    <cellStyle name="40% - Accent1 2 5 22 2" xfId="27130" xr:uid="{34137931-4DC4-4660-92C4-366C74AB3240}"/>
    <cellStyle name="40% - Accent1 2 5 23" xfId="14798" xr:uid="{A306B0B0-582E-463E-A1D2-83628DF52C6E}"/>
    <cellStyle name="40% - Accent1 2 5 23 2" xfId="27151" xr:uid="{6E26D104-5799-4191-B41A-9020EDCBF198}"/>
    <cellStyle name="40% - Accent1 2 5 24" xfId="9248" xr:uid="{B5CBC328-81A1-4BF0-9828-38257041F0F6}"/>
    <cellStyle name="40% - Accent1 2 5 24 2" xfId="22620" xr:uid="{57C0426B-A8E0-4673-B4C4-DC048E4FACDE}"/>
    <cellStyle name="40% - Accent1 2 5 25" xfId="15715" xr:uid="{5BA3F854-631F-4CC0-A2E8-87E5A5316693}"/>
    <cellStyle name="40% - Accent1 2 5 25 2" xfId="27814" xr:uid="{F1E91CA1-16A1-4532-98F3-BE15E5B97610}"/>
    <cellStyle name="40% - Accent1 2 5 26" xfId="16350" xr:uid="{03B851ED-92E7-4F64-B9AA-81CF9A6EA30A}"/>
    <cellStyle name="40% - Accent1 2 5 26 2" xfId="28445" xr:uid="{55A18BA5-1740-4F47-AFEE-803BC9917094}"/>
    <cellStyle name="40% - Accent1 2 5 27" xfId="15861" xr:uid="{7F566B66-8487-4911-9DC5-50DA25A3F547}"/>
    <cellStyle name="40% - Accent1 2 5 27 2" xfId="27956" xr:uid="{807EF43C-F85F-44DF-826A-0EBFB8093011}"/>
    <cellStyle name="40% - Accent1 2 5 28" xfId="16262" xr:uid="{ED23AD81-7606-4F0A-B4A1-A84129ABCCB8}"/>
    <cellStyle name="40% - Accent1 2 5 28 2" xfId="28357" xr:uid="{54EEDD22-65B2-41F4-8456-A6B4F9FCC9A2}"/>
    <cellStyle name="40% - Accent1 2 5 29" xfId="15935" xr:uid="{3E73ED06-4533-4F45-AC5A-07391F780C90}"/>
    <cellStyle name="40% - Accent1 2 5 29 2" xfId="28028" xr:uid="{A945E19B-6A2A-443F-AAB7-96AB2F61736E}"/>
    <cellStyle name="40% - Accent1 2 5 3" xfId="10086" xr:uid="{596BC9B7-44E3-40DD-9119-00ED87E3BA26}"/>
    <cellStyle name="40% - Accent1 2 5 3 2" xfId="23452" xr:uid="{38A5D5A6-823F-4447-90B5-6AC8A4CDAC1A}"/>
    <cellStyle name="40% - Accent1 2 5 30" xfId="16964" xr:uid="{1E4F3906-E53C-489D-A737-C2EEF5A8599F}"/>
    <cellStyle name="40% - Accent1 2 5 30 2" xfId="28985" xr:uid="{6B4114A2-7A72-48A9-939D-C58C8124C56C}"/>
    <cellStyle name="40% - Accent1 2 5 31" xfId="17595" xr:uid="{80D80485-B6E8-4DA5-AAF0-B35E88F4759C}"/>
    <cellStyle name="40% - Accent1 2 5 31 2" xfId="29482" xr:uid="{51E85D6A-AE3D-4DB1-BD00-CD56D7236A85}"/>
    <cellStyle name="40% - Accent1 2 5 32" xfId="16168" xr:uid="{5DF707C4-AB8F-4765-8816-BFBDD5D98210}"/>
    <cellStyle name="40% - Accent1 2 5 32 2" xfId="28264" xr:uid="{655CA6FB-D51B-4DDA-9156-7422F15DA4B0}"/>
    <cellStyle name="40% - Accent1 2 5 33" xfId="18501" xr:uid="{CE84D655-7F80-4264-B13B-74BFA1ED9A8F}"/>
    <cellStyle name="40% - Accent1 2 5 33 2" xfId="30227" xr:uid="{7415B3C6-6E3A-4493-941C-7E38EA0257D5}"/>
    <cellStyle name="40% - Accent1 2 5 34" xfId="16114" xr:uid="{930A20A3-94D7-4700-BB7A-7AAA1F09EFA3}"/>
    <cellStyle name="40% - Accent1 2 5 34 2" xfId="28207" xr:uid="{9F6CA40D-DBBD-4AE5-B1AB-A9DF59E7520D}"/>
    <cellStyle name="40% - Accent1 2 5 35" xfId="20034" xr:uid="{95E05B08-7C10-440E-A1AA-354A208D3A10}"/>
    <cellStyle name="40% - Accent1 2 5 35 2" xfId="31381" xr:uid="{95A26014-E705-440E-8C02-270D0F247DAB}"/>
    <cellStyle name="40% - Accent1 2 5 36" xfId="20801" xr:uid="{10BBE6D6-48DA-4D58-BA87-50BC65E7A796}"/>
    <cellStyle name="40% - Accent1 2 5 36 2" xfId="32071" xr:uid="{B26CEE96-46A5-4368-A36C-944BA7CAA834}"/>
    <cellStyle name="40% - Accent1 2 5 37" xfId="20143" xr:uid="{A6C3AAE9-E984-44F0-9EC8-92D4EB8F1B99}"/>
    <cellStyle name="40% - Accent1 2 5 37 2" xfId="31490" xr:uid="{7A9062F5-78C5-41E4-BF21-8E25BD278AE0}"/>
    <cellStyle name="40% - Accent1 2 5 38" xfId="8651" xr:uid="{49370BD8-F82F-4FF7-9590-49CB53E7E363}"/>
    <cellStyle name="40% - Accent1 2 5 4" xfId="9412" xr:uid="{29985C27-75BD-41E5-8A48-42D7E9DDB018}"/>
    <cellStyle name="40% - Accent1 2 5 4 2" xfId="22773" xr:uid="{1117A601-F51A-49C9-B822-94EB67D7D660}"/>
    <cellStyle name="40% - Accent1 2 5 5" xfId="11726" xr:uid="{5C391EA7-29B6-4728-9F46-ABB5F4548378}"/>
    <cellStyle name="40% - Accent1 2 5 5 2" xfId="24900" xr:uid="{49BC3B0E-69E2-4020-949A-D605B18CF3EC}"/>
    <cellStyle name="40% - Accent1 2 5 6" xfId="11512" xr:uid="{85DE954D-6604-493E-BB29-5D449B6FF38A}"/>
    <cellStyle name="40% - Accent1 2 5 6 2" xfId="24717" xr:uid="{67B9298F-BE36-4CCF-B3C1-E3F9FBABF234}"/>
    <cellStyle name="40% - Accent1 2 5 7" xfId="12142" xr:uid="{9A70CFBB-CF6E-4D31-A02A-D4AB8FFE891E}"/>
    <cellStyle name="40% - Accent1 2 5 7 2" xfId="25242" xr:uid="{C675604C-8B17-4687-A2C7-21713A7C7F91}"/>
    <cellStyle name="40% - Accent1 2 5 8" xfId="12323" xr:uid="{4AE83A13-CC8F-4615-9230-19E69D3ACD28}"/>
    <cellStyle name="40% - Accent1 2 5 8 2" xfId="25385" xr:uid="{1F126E5D-A1D1-435F-BC0B-B3BBA1A7DCDA}"/>
    <cellStyle name="40% - Accent1 2 5 9" xfId="11758" xr:uid="{2C19A725-1BEE-4087-A371-BEBFB669BC54}"/>
    <cellStyle name="40% - Accent1 2 5 9 2" xfId="24931" xr:uid="{D5A1D4BB-8E22-4BC7-BFBF-2AFA3AECB73D}"/>
    <cellStyle name="40% - Accent1 2 50" xfId="21738" xr:uid="{A5B2EE1E-E274-490B-87F9-A9C333229585}"/>
    <cellStyle name="40% - Accent1 2 51" xfId="21838" xr:uid="{2B53C1A6-5246-4F56-99B2-513863E4B04E}"/>
    <cellStyle name="40% - Accent1 2 52" xfId="3426" xr:uid="{2C652B34-AEF1-4FD2-845D-5915A7E42EDD}"/>
    <cellStyle name="40% - Accent1 2 53" xfId="32707" xr:uid="{B813952F-E348-4632-BB44-7444B3F1E21A}"/>
    <cellStyle name="40% - Accent1 2 6" xfId="1159" xr:uid="{F5853011-9545-4F2A-A1EA-3864AA6449C5}"/>
    <cellStyle name="40% - Accent1 2 6 10" xfId="12574" xr:uid="{7944D893-8624-49AA-AEFE-1A8D539F7EB6}"/>
    <cellStyle name="40% - Accent1 2 6 10 2" xfId="25599" xr:uid="{9D48CF26-4C52-4AA5-93AF-BE576BB85365}"/>
    <cellStyle name="40% - Accent1 2 6 11" xfId="10510" xr:uid="{A4A3795B-A4B6-40D1-9303-8461ADCDA72A}"/>
    <cellStyle name="40% - Accent1 2 6 11 2" xfId="23838" xr:uid="{31B4F684-3214-4CA3-BEEA-CB80E8124EC0}"/>
    <cellStyle name="40% - Accent1 2 6 12" xfId="11787" xr:uid="{B73ECE3C-7987-49C0-B312-2D4051610DF4}"/>
    <cellStyle name="40% - Accent1 2 6 12 2" xfId="24959" xr:uid="{21480F51-AC27-470A-83F2-39F5FFA356E9}"/>
    <cellStyle name="40% - Accent1 2 6 13" xfId="13141" xr:uid="{819B0C23-6C10-4D8F-A4C7-2A2641ECB727}"/>
    <cellStyle name="40% - Accent1 2 6 13 2" xfId="26038" xr:uid="{201AE66F-70E8-4384-940B-9F9D38474CA8}"/>
    <cellStyle name="40% - Accent1 2 6 14" xfId="13370" xr:uid="{71E5605F-3976-4314-99FA-755935F30408}"/>
    <cellStyle name="40% - Accent1 2 6 14 2" xfId="26214" xr:uid="{9D23F2A3-3D09-4AEF-AE85-A8E9A26274D0}"/>
    <cellStyle name="40% - Accent1 2 6 15" xfId="11833" xr:uid="{D60F8098-ACF5-4C9D-8576-2F464C55B799}"/>
    <cellStyle name="40% - Accent1 2 6 15 2" xfId="24997" xr:uid="{6BE38AFD-1468-4246-960D-14146A1CA865}"/>
    <cellStyle name="40% - Accent1 2 6 16" xfId="13840" xr:uid="{F3DA3879-F91D-4172-ADA6-D2711F33BCA2}"/>
    <cellStyle name="40% - Accent1 2 6 16 2" xfId="26553" xr:uid="{FF7D99C4-D00A-42D7-9234-94AB27F29E25}"/>
    <cellStyle name="40% - Accent1 2 6 17" xfId="12055" xr:uid="{8FA91DC9-CCEF-4E40-B3A6-D9FCA40DCFC8}"/>
    <cellStyle name="40% - Accent1 2 6 17 2" xfId="25186" xr:uid="{3CCC2A3B-D615-4C6B-AEE8-ED0A63BDAEF1}"/>
    <cellStyle name="40% - Accent1 2 6 18" xfId="14029" xr:uid="{313A2DC5-5E3F-42B3-A02D-EC8856AD5E6D}"/>
    <cellStyle name="40% - Accent1 2 6 18 2" xfId="26678" xr:uid="{6E60F89B-EB77-469D-80AA-3AA382F8483C}"/>
    <cellStyle name="40% - Accent1 2 6 19" xfId="13618" xr:uid="{DFB839FE-8332-4904-9C0E-DA9361A9CBD1}"/>
    <cellStyle name="40% - Accent1 2 6 19 2" xfId="26404" xr:uid="{0B2B3D7A-8051-4670-AB13-54A18EBF2548}"/>
    <cellStyle name="40% - Accent1 2 6 2" xfId="8532" xr:uid="{C58D0857-EC94-41E0-9DDC-BD297F5D37F6}"/>
    <cellStyle name="40% - Accent1 2 6 2 2" xfId="22121" xr:uid="{B35E3E60-AD63-4972-8841-A82358266E70}"/>
    <cellStyle name="40% - Accent1 2 6 20" xfId="9946" xr:uid="{7D62598B-C411-415B-9BC4-BAF1D43FBA50}"/>
    <cellStyle name="40% - Accent1 2 6 20 2" xfId="23317" xr:uid="{AFCEE7CC-D1CF-443F-9F87-15B571780A91}"/>
    <cellStyle name="40% - Accent1 2 6 21" xfId="13103" xr:uid="{51A5C903-38C0-4A9D-927C-924004F1E7C4}"/>
    <cellStyle name="40% - Accent1 2 6 21 2" xfId="26013" xr:uid="{E098B5FF-6FA0-44F8-A70E-D759AEFC211E}"/>
    <cellStyle name="40% - Accent1 2 6 22" xfId="14725" xr:uid="{DD6CCCBA-E92A-4F2C-BDD3-DA0D1FFB391B}"/>
    <cellStyle name="40% - Accent1 2 6 22 2" xfId="27114" xr:uid="{0C733414-FA2F-4A21-B534-5C7AFF58612B}"/>
    <cellStyle name="40% - Accent1 2 6 23" xfId="13604" xr:uid="{A74F88B4-320F-4888-BD02-CD95DCD81D36}"/>
    <cellStyle name="40% - Accent1 2 6 23 2" xfId="26397" xr:uid="{7C0F2DE5-37CC-408B-AC5E-CC1ABB6677B1}"/>
    <cellStyle name="40% - Accent1 2 6 24" xfId="10249" xr:uid="{525592FE-990A-4693-814D-630E2B2A5C35}"/>
    <cellStyle name="40% - Accent1 2 6 24 2" xfId="23603" xr:uid="{E329AF15-0D31-4480-8154-AA3D1DADE15E}"/>
    <cellStyle name="40% - Accent1 2 6 25" xfId="15716" xr:uid="{C0F667DB-4739-4A83-B0F0-1CC2DE15369C}"/>
    <cellStyle name="40% - Accent1 2 6 25 2" xfId="27815" xr:uid="{50E6ED88-F231-4FAF-BAC8-CE16E733F68E}"/>
    <cellStyle name="40% - Accent1 2 6 26" xfId="16349" xr:uid="{3A5D43D5-B4FE-41FB-BEA1-ADA16424FA50}"/>
    <cellStyle name="40% - Accent1 2 6 26 2" xfId="28444" xr:uid="{A7758507-497E-4568-9503-EB371D780B8E}"/>
    <cellStyle name="40% - Accent1 2 6 27" xfId="15862" xr:uid="{EF283354-935E-48A6-9095-826BDFD58199}"/>
    <cellStyle name="40% - Accent1 2 6 27 2" xfId="27957" xr:uid="{D746FD53-7F5F-49C8-A947-A4F6816755FB}"/>
    <cellStyle name="40% - Accent1 2 6 28" xfId="17926" xr:uid="{D003DBF5-3602-4922-B2DC-7F44D447140C}"/>
    <cellStyle name="40% - Accent1 2 6 28 2" xfId="29757" xr:uid="{61F629C5-F03C-4D68-A3B5-977D2114D4FE}"/>
    <cellStyle name="40% - Accent1 2 6 29" xfId="18270" xr:uid="{BD268FC9-BEAB-4059-AC36-95CDFCE2125F}"/>
    <cellStyle name="40% - Accent1 2 6 29 2" xfId="30034" xr:uid="{35995AC2-8F74-46F1-9950-7F0877CBEAC8}"/>
    <cellStyle name="40% - Accent1 2 6 3" xfId="10085" xr:uid="{4CE5DEA9-ED23-4DD9-923C-F1CA4B15CC10}"/>
    <cellStyle name="40% - Accent1 2 6 3 2" xfId="23451" xr:uid="{9E1F4A73-6175-4384-B52F-2BECD4F9830B}"/>
    <cellStyle name="40% - Accent1 2 6 30" xfId="18574" xr:uid="{7A6E377D-4DCB-495F-A408-E45628A44CF5}"/>
    <cellStyle name="40% - Accent1 2 6 30 2" xfId="30272" xr:uid="{F181053B-8382-4DAC-BB27-20F119131067}"/>
    <cellStyle name="40% - Accent1 2 6 31" xfId="18859" xr:uid="{3CB6700D-21E8-416E-BFA2-C9D13125C93B}"/>
    <cellStyle name="40% - Accent1 2 6 31 2" xfId="30490" xr:uid="{CCA4754F-8D03-48BE-B2B9-949DD9A8FC73}"/>
    <cellStyle name="40% - Accent1 2 6 32" xfId="15322" xr:uid="{3AA70FB5-3D97-4BCF-BF2A-92E960A39D91}"/>
    <cellStyle name="40% - Accent1 2 6 32 2" xfId="27465" xr:uid="{A739EE95-A85C-4EF2-8FFA-85805D0B2833}"/>
    <cellStyle name="40% - Accent1 2 6 33" xfId="18565" xr:uid="{8BCE4C01-9175-4167-A91E-EAB641989A31}"/>
    <cellStyle name="40% - Accent1 2 6 33 2" xfId="30268" xr:uid="{DC38DF07-9F61-485F-93B0-EBD08497359D}"/>
    <cellStyle name="40% - Accent1 2 6 34" xfId="19617" xr:uid="{464C8A98-6359-483B-A2C3-E6F01B393A9A}"/>
    <cellStyle name="40% - Accent1 2 6 34 2" xfId="31057" xr:uid="{EFBB62BE-2655-47BA-8EFE-64142DF84218}"/>
    <cellStyle name="40% - Accent1 2 6 35" xfId="20035" xr:uid="{1FAC0EC1-60A4-488D-BA1F-FD2950811652}"/>
    <cellStyle name="40% - Accent1 2 6 35 2" xfId="31382" xr:uid="{9FA0256B-7BA3-4446-A232-47E941D54F38}"/>
    <cellStyle name="40% - Accent1 2 6 36" xfId="20778" xr:uid="{10621F30-AD01-4A03-9D3B-3DD7FED54BE2}"/>
    <cellStyle name="40% - Accent1 2 6 36 2" xfId="32063" xr:uid="{A80AF025-F72E-49BB-966C-6043769E593C}"/>
    <cellStyle name="40% - Accent1 2 6 37" xfId="20144" xr:uid="{5AB2C50F-D0F4-4878-AFD9-B0D08F34CAAF}"/>
    <cellStyle name="40% - Accent1 2 6 37 2" xfId="31491" xr:uid="{22737F41-0606-46D1-B4E6-A0469BFA8426}"/>
    <cellStyle name="40% - Accent1 2 6 38" xfId="13443" xr:uid="{808C780C-DFE7-43EF-BB03-8E1C27F2C75A}"/>
    <cellStyle name="40% - Accent1 2 6 4" xfId="9413" xr:uid="{6D48AD24-A798-4D79-B250-1566BD72B885}"/>
    <cellStyle name="40% - Accent1 2 6 4 2" xfId="22774" xr:uid="{D8AA28DE-865B-4567-9EF4-BAFD8CCBA47D}"/>
    <cellStyle name="40% - Accent1 2 6 5" xfId="11601" xr:uid="{BCC5968D-30CC-451D-9969-A9A3E13B8426}"/>
    <cellStyle name="40% - Accent1 2 6 5 2" xfId="24805" xr:uid="{B5ECC3AB-203B-4875-A570-163198AF46D2}"/>
    <cellStyle name="40% - Accent1 2 6 6" xfId="9536" xr:uid="{27D12E58-4863-43CD-AF5E-6412F6DB3829}"/>
    <cellStyle name="40% - Accent1 2 6 6 2" xfId="22896" xr:uid="{7C32C130-2E4C-421A-9EED-90B7666B4645}"/>
    <cellStyle name="40% - Accent1 2 6 7" xfId="12014" xr:uid="{70E26D5D-BAE8-4C41-99B3-F3AC543F5DE5}"/>
    <cellStyle name="40% - Accent1 2 6 7 2" xfId="25153" xr:uid="{58A46299-4A92-4794-B2A4-C6A287058E16}"/>
    <cellStyle name="40% - Accent1 2 6 8" xfId="8886" xr:uid="{C6AF848A-66BB-43BB-ADC4-504D5264FE01}"/>
    <cellStyle name="40% - Accent1 2 6 8 2" xfId="22295" xr:uid="{45107806-B488-4A78-9914-78026421F52B}"/>
    <cellStyle name="40% - Accent1 2 6 9" xfId="11586" xr:uid="{660C9B2A-F3D4-473B-B88E-CF6FAD97F064}"/>
    <cellStyle name="40% - Accent1 2 6 9 2" xfId="24791" xr:uid="{7CDD6A36-50E6-41C2-B646-851014279817}"/>
    <cellStyle name="40% - Accent1 2 7" xfId="1160" xr:uid="{105769BB-7131-4663-98B4-3F6D77D59A82}"/>
    <cellStyle name="40% - Accent1 2 7 10" xfId="10580" xr:uid="{B986DC8A-4FBB-487D-B23F-353D4E1EE4E1}"/>
    <cellStyle name="40% - Accent1 2 7 10 2" xfId="23895" xr:uid="{C3729591-8C16-43B8-A4B2-D2D9456819FC}"/>
    <cellStyle name="40% - Accent1 2 7 11" xfId="8948" xr:uid="{8FC6420E-2D34-4235-8B6C-8C2AF93EF15C}"/>
    <cellStyle name="40% - Accent1 2 7 11 2" xfId="22360" xr:uid="{D67759C0-F0A0-48AF-8C7C-8E1143278B6E}"/>
    <cellStyle name="40% - Accent1 2 7 12" xfId="11113" xr:uid="{9CB5FB8D-7F2D-405B-83BE-12426B48F8E4}"/>
    <cellStyle name="40% - Accent1 2 7 12 2" xfId="24355" xr:uid="{1EADC744-0759-486F-8DD9-C42075AF71F3}"/>
    <cellStyle name="40% - Accent1 2 7 13" xfId="8945" xr:uid="{858419B4-EF48-4C77-ADA7-3DB98CB62B34}"/>
    <cellStyle name="40% - Accent1 2 7 13 2" xfId="22357" xr:uid="{B89A43EA-B003-4616-BEBE-087E0D6FE075}"/>
    <cellStyle name="40% - Accent1 2 7 14" xfId="13337" xr:uid="{021F3D5F-569F-4962-BDBB-83C6A2403564}"/>
    <cellStyle name="40% - Accent1 2 7 14 2" xfId="26184" xr:uid="{A15D9422-DBD3-4DE7-B7B7-F64E8AF022E4}"/>
    <cellStyle name="40% - Accent1 2 7 15" xfId="10774" xr:uid="{0A3E1E27-1858-49D5-B296-BD9168B8055C}"/>
    <cellStyle name="40% - Accent1 2 7 15 2" xfId="24068" xr:uid="{EA42D1AA-094C-4763-BF2A-7BE1D6311F60}"/>
    <cellStyle name="40% - Accent1 2 7 16" xfId="13782" xr:uid="{E830B86A-59AB-4EF3-B6F0-4AD5C5ADB594}"/>
    <cellStyle name="40% - Accent1 2 7 16 2" xfId="26510" xr:uid="{2FEEBF1A-C79A-473A-84AE-6848FB0973FF}"/>
    <cellStyle name="40% - Accent1 2 7 17" xfId="13390" xr:uid="{B0190144-389A-47B9-8836-FD3DF4959ED2}"/>
    <cellStyle name="40% - Accent1 2 7 17 2" xfId="26230" xr:uid="{DC092C46-FF95-4EED-A6EB-954CF490ACD2}"/>
    <cellStyle name="40% - Accent1 2 7 18" xfId="14057" xr:uid="{AC2F1219-185C-4A7B-8EA2-08FC9CC576EF}"/>
    <cellStyle name="40% - Accent1 2 7 18 2" xfId="26690" xr:uid="{62E69AC6-4A7B-4191-8300-C2D2CBC2DF99}"/>
    <cellStyle name="40% - Accent1 2 7 19" xfId="13570" xr:uid="{BC804318-5526-4667-8749-2535901256E1}"/>
    <cellStyle name="40% - Accent1 2 7 19 2" xfId="26365" xr:uid="{D93D4285-5232-4C0F-9497-34C445B76636}"/>
    <cellStyle name="40% - Accent1 2 7 2" xfId="8533" xr:uid="{D25B052F-254A-4486-B107-CE8E73514C4F}"/>
    <cellStyle name="40% - Accent1 2 7 2 2" xfId="22122" xr:uid="{897DC087-FC8B-409D-8DBE-FE06F910C517}"/>
    <cellStyle name="40% - Accent1 2 7 20" xfId="14276" xr:uid="{32510180-6BD4-498B-B8CE-0AA5C0C51EF2}"/>
    <cellStyle name="40% - Accent1 2 7 20 2" xfId="26835" xr:uid="{14432A21-4C29-4167-A0E2-B6326043ABDD}"/>
    <cellStyle name="40% - Accent1 2 7 21" xfId="13928" xr:uid="{B469E5DF-B80A-417E-B76E-9AA387CEA525}"/>
    <cellStyle name="40% - Accent1 2 7 21 2" xfId="26599" xr:uid="{E6BE9EA2-828F-49BD-A6B2-846505BAD98E}"/>
    <cellStyle name="40% - Accent1 2 7 22" xfId="14708" xr:uid="{66200B89-0166-4A44-B9FF-C37206227EC5}"/>
    <cellStyle name="40% - Accent1 2 7 22 2" xfId="27098" xr:uid="{F70391A4-8F5C-4136-94D0-27B3AD8952C5}"/>
    <cellStyle name="40% - Accent1 2 7 23" xfId="9965" xr:uid="{1E0355CF-40C0-4372-90CF-673A1D9B199F}"/>
    <cellStyle name="40% - Accent1 2 7 23 2" xfId="23336" xr:uid="{D48B8762-D58A-4D5A-9309-E2E056B8CADE}"/>
    <cellStyle name="40% - Accent1 2 7 24" xfId="13740" xr:uid="{F0DA1B61-55F5-45B5-90C0-046B2D882C8C}"/>
    <cellStyle name="40% - Accent1 2 7 24 2" xfId="26472" xr:uid="{82096A56-4029-4663-AE12-6B0C99594C4A}"/>
    <cellStyle name="40% - Accent1 2 7 25" xfId="15717" xr:uid="{EB5E5468-E634-4669-8F19-2097C1A44457}"/>
    <cellStyle name="40% - Accent1 2 7 25 2" xfId="27816" xr:uid="{FE48155B-7067-422B-BABE-3C8D0BF174BE}"/>
    <cellStyle name="40% - Accent1 2 7 26" xfId="16348" xr:uid="{765E410F-5085-4341-9163-2E875B9809D8}"/>
    <cellStyle name="40% - Accent1 2 7 26 2" xfId="28443" xr:uid="{09C2031D-948E-4B44-A35B-225B43FD48AB}"/>
    <cellStyle name="40% - Accent1 2 7 27" xfId="17492" xr:uid="{A98896E3-DDFC-4227-95F7-33862374A892}"/>
    <cellStyle name="40% - Accent1 2 7 27 2" xfId="29410" xr:uid="{778EE5C8-A6C8-4FBE-B815-25DFFD996DFD}"/>
    <cellStyle name="40% - Accent1 2 7 28" xfId="17895" xr:uid="{53072FBE-F4D1-4819-A0A3-ED6564BF025E}"/>
    <cellStyle name="40% - Accent1 2 7 28 2" xfId="29743" xr:uid="{19ABDB33-BF3F-4C3D-8F99-AA3E2D46AB07}"/>
    <cellStyle name="40% - Accent1 2 7 29" xfId="18239" xr:uid="{34CAB85E-48A2-43B4-AB44-0D47D4C5307A}"/>
    <cellStyle name="40% - Accent1 2 7 29 2" xfId="30019" xr:uid="{743DA5C1-6CB4-46C0-AEB7-5BD0274828E7}"/>
    <cellStyle name="40% - Accent1 2 7 3" xfId="10084" xr:uid="{9F9F1219-CF90-4DAC-82E3-EBB54FAFAD8B}"/>
    <cellStyle name="40% - Accent1 2 7 3 2" xfId="23450" xr:uid="{E1978767-FD94-4D80-80B9-FF195FDC54D3}"/>
    <cellStyle name="40% - Accent1 2 7 30" xfId="18545" xr:uid="{9B17C41F-4BF8-4923-84E5-1A9701251C02}"/>
    <cellStyle name="40% - Accent1 2 7 30 2" xfId="30260" xr:uid="{00CF906C-792E-44CC-8A99-5C9CDF754063}"/>
    <cellStyle name="40% - Accent1 2 7 31" xfId="18836" xr:uid="{D8DEB72C-F966-4BD1-8582-7A76AA727557}"/>
    <cellStyle name="40% - Accent1 2 7 31 2" xfId="30482" xr:uid="{1841A585-E93C-4CEF-B288-2455405DB574}"/>
    <cellStyle name="40% - Accent1 2 7 32" xfId="16167" xr:uid="{58E4E319-11EA-4B3A-A0FE-E98EC549271B}"/>
    <cellStyle name="40% - Accent1 2 7 32 2" xfId="28263" xr:uid="{736536C7-D336-4943-A823-D9245DDC6839}"/>
    <cellStyle name="40% - Accent1 2 7 33" xfId="18596" xr:uid="{B62A2287-DF33-4F8B-A13B-B8500098E50A}"/>
    <cellStyle name="40% - Accent1 2 7 33 2" xfId="30284" xr:uid="{0024F36F-67FB-4EC6-BB67-893FF8702611}"/>
    <cellStyle name="40% - Accent1 2 7 34" xfId="19598" xr:uid="{53436366-4868-49E6-9B22-9EB97435A60D}"/>
    <cellStyle name="40% - Accent1 2 7 34 2" xfId="31053" xr:uid="{195154A4-A1FC-4254-BD92-B02D936E9CEB}"/>
    <cellStyle name="40% - Accent1 2 7 35" xfId="20036" xr:uid="{06007E58-B030-4FB7-9C8C-C6A55B2634D1}"/>
    <cellStyle name="40% - Accent1 2 7 35 2" xfId="31383" xr:uid="{A1B301B6-645A-4447-A081-39217C346F95}"/>
    <cellStyle name="40% - Accent1 2 7 36" xfId="20737" xr:uid="{E62F76C6-268E-44EF-B7F2-9A9F76EF30B1}"/>
    <cellStyle name="40% - Accent1 2 7 36 2" xfId="32033" xr:uid="{FF9A5D61-368D-4157-A5D5-FEEE97D4B4B7}"/>
    <cellStyle name="40% - Accent1 2 7 37" xfId="20145" xr:uid="{63FA867B-643A-4A0B-8FE0-A196879DE174}"/>
    <cellStyle name="40% - Accent1 2 7 37 2" xfId="31492" xr:uid="{2B8C85A3-DF81-4D4B-AE54-18A3455B6651}"/>
    <cellStyle name="40% - Accent1 2 7 38" xfId="13424" xr:uid="{69DA6355-31A3-4044-BD7D-027D383BCE3F}"/>
    <cellStyle name="40% - Accent1 2 7 4" xfId="9414" xr:uid="{137C5EEB-3373-496D-9E0E-7D87E5C4B871}"/>
    <cellStyle name="40% - Accent1 2 7 4 2" xfId="22775" xr:uid="{0CDAB469-315E-43F5-9D44-80A978BC994C}"/>
    <cellStyle name="40% - Accent1 2 7 5" xfId="11195" xr:uid="{659625B8-6A5E-4930-850F-C590DA947F7C}"/>
    <cellStyle name="40% - Accent1 2 7 5 2" xfId="24426" xr:uid="{B2A7FF13-5A54-404F-87FA-393C4134607C}"/>
    <cellStyle name="40% - Accent1 2 7 6" xfId="11513" xr:uid="{C2CC7A37-09B3-465C-A2E1-C15C43FDF9AC}"/>
    <cellStyle name="40% - Accent1 2 7 6 2" xfId="24718" xr:uid="{9533B381-A27C-4894-A88C-326E12F813D6}"/>
    <cellStyle name="40% - Accent1 2 7 7" xfId="9985" xr:uid="{8208B290-07E1-4200-A05A-A9168AE4181D}"/>
    <cellStyle name="40% - Accent1 2 7 7 2" xfId="23356" xr:uid="{9975C719-E0C7-454B-A11E-942F896AB70B}"/>
    <cellStyle name="40% - Accent1 2 7 8" xfId="9606" xr:uid="{C30E6464-61BA-4508-8B38-2F4CD88194E4}"/>
    <cellStyle name="40% - Accent1 2 7 8 2" xfId="22974" xr:uid="{DA44FC04-3033-4AA0-8726-99CC36E9D18E}"/>
    <cellStyle name="40% - Accent1 2 7 9" xfId="12537" xr:uid="{71DB2779-5545-4552-A2CE-E7B540304761}"/>
    <cellStyle name="40% - Accent1 2 7 9 2" xfId="25566" xr:uid="{8CC7C3E2-4F47-4D49-B0E4-F0E27D95ADDC}"/>
    <cellStyle name="40% - Accent1 2 8" xfId="1161" xr:uid="{2B1835DF-93FA-4368-80B2-07A87A8ECA28}"/>
    <cellStyle name="40% - Accent1 2 8 10" xfId="10741" xr:uid="{2C51262A-94A4-4B0A-9BEA-1134CDBC7A56}"/>
    <cellStyle name="40% - Accent1 2 8 10 2" xfId="24035" xr:uid="{CC4AD725-91C8-4E6A-9859-6B64B2CDD786}"/>
    <cellStyle name="40% - Accent1 2 8 11" xfId="11420" xr:uid="{0A3BF7EA-10FF-421C-A796-DEB0EDB7D431}"/>
    <cellStyle name="40% - Accent1 2 8 11 2" xfId="24633" xr:uid="{912A148D-3869-4B77-9BFE-F6BD20291B1B}"/>
    <cellStyle name="40% - Accent1 2 8 12" xfId="11740" xr:uid="{CF3800EA-64E2-474C-90F4-803C7C176AA2}"/>
    <cellStyle name="40% - Accent1 2 8 12 2" xfId="24913" xr:uid="{38E5D933-2B7B-4D57-88DF-AA2A88139D10}"/>
    <cellStyle name="40% - Accent1 2 8 13" xfId="10501" xr:uid="{1103344C-471C-491B-9D93-3DB2C0D4DD1D}"/>
    <cellStyle name="40% - Accent1 2 8 13 2" xfId="23829" xr:uid="{DCD33759-66C5-4F26-91AD-608096B527D0}"/>
    <cellStyle name="40% - Accent1 2 8 14" xfId="12622" xr:uid="{7DA45CB3-1A0A-4AB5-AE5B-7D3EA174261F}"/>
    <cellStyle name="40% - Accent1 2 8 14 2" xfId="25637" xr:uid="{5448AB6B-782C-4603-8A77-D7D2A4ABFDEC}"/>
    <cellStyle name="40% - Accent1 2 8 15" xfId="9267" xr:uid="{84039D23-F9E0-438F-856F-2D4675D2694D}"/>
    <cellStyle name="40% - Accent1 2 8 15 2" xfId="22638" xr:uid="{8174457B-BEA5-4CC5-B802-31AFB141AF04}"/>
    <cellStyle name="40% - Accent1 2 8 16" xfId="13752" xr:uid="{CAE4E7FF-A9CD-4217-8E01-71774E006B75}"/>
    <cellStyle name="40% - Accent1 2 8 16 2" xfId="26481" xr:uid="{7FF6E5E1-947C-444F-A579-7A7FB5B767B1}"/>
    <cellStyle name="40% - Accent1 2 8 17" xfId="9401" xr:uid="{0775B4C2-5B0E-4128-B45F-284030B077D5}"/>
    <cellStyle name="40% - Accent1 2 8 17 2" xfId="22762" xr:uid="{248F6F3B-590A-49DF-A778-674EE4F99732}"/>
    <cellStyle name="40% - Accent1 2 8 18" xfId="10351" xr:uid="{8B053335-ED87-46DB-B340-77E55F7778F1}"/>
    <cellStyle name="40% - Accent1 2 8 18 2" xfId="23698" xr:uid="{26C4BC18-9A35-4CFD-98F8-FC6CA4F77587}"/>
    <cellStyle name="40% - Accent1 2 8 19" xfId="13524" xr:uid="{8E249A12-871E-4A5B-9740-990A3BC17B47}"/>
    <cellStyle name="40% - Accent1 2 8 19 2" xfId="26325" xr:uid="{7AAC92EA-8DE7-46CF-88BB-12E6859AB23D}"/>
    <cellStyle name="40% - Accent1 2 8 2" xfId="8534" xr:uid="{AD732DA0-77CA-4D80-81D5-8D5CD21B8F6D}"/>
    <cellStyle name="40% - Accent1 2 8 2 2" xfId="22123" xr:uid="{BC29F487-F057-4F89-AF00-57B43E36D1CA}"/>
    <cellStyle name="40% - Accent1 2 8 20" xfId="14301" xr:uid="{7D5A5FDE-E52B-4F44-8331-1B4A5EB565C1}"/>
    <cellStyle name="40% - Accent1 2 8 20 2" xfId="26858" xr:uid="{92A3DFC8-A811-41E6-8F66-890812187209}"/>
    <cellStyle name="40% - Accent1 2 8 21" xfId="12586" xr:uid="{2DD12F4C-FC53-4A2D-83E4-47ADBE93C192}"/>
    <cellStyle name="40% - Accent1 2 8 21 2" xfId="25610" xr:uid="{428EB199-1F84-4C44-A5F2-E0DB46EBB957}"/>
    <cellStyle name="40% - Accent1 2 8 22" xfId="10310" xr:uid="{055A6893-D828-41D9-8FD1-8C8D0CA7A641}"/>
    <cellStyle name="40% - Accent1 2 8 22 2" xfId="23658" xr:uid="{19FABFF0-9A23-4A5C-9407-0038ADD9FB19}"/>
    <cellStyle name="40% - Accent1 2 8 23" xfId="13937" xr:uid="{9F89D5DE-B25D-404A-9AB1-51418321FDC3}"/>
    <cellStyle name="40% - Accent1 2 8 23 2" xfId="26607" xr:uid="{4F941A85-C0F8-4EFF-A14B-B65CEB7AE2BF}"/>
    <cellStyle name="40% - Accent1 2 8 24" xfId="12241" xr:uid="{599FE9CE-19C6-4C63-A45A-26A50D2E4F85}"/>
    <cellStyle name="40% - Accent1 2 8 24 2" xfId="25328" xr:uid="{397C68CA-9BEE-4169-BE67-4C93E3FFADC2}"/>
    <cellStyle name="40% - Accent1 2 8 25" xfId="15718" xr:uid="{7F90147C-FE3C-4B3D-8FEF-DF02C6AFBE05}"/>
    <cellStyle name="40% - Accent1 2 8 25 2" xfId="27817" xr:uid="{D79AB0AC-8D7D-40D6-B643-1964C818D90B}"/>
    <cellStyle name="40% - Accent1 2 8 26" xfId="16347" xr:uid="{FB5218F9-937B-4169-9C05-C0EF997775F4}"/>
    <cellStyle name="40% - Accent1 2 8 26 2" xfId="28442" xr:uid="{0B073057-A274-4A58-88D8-75143C8161F9}"/>
    <cellStyle name="40% - Accent1 2 8 27" xfId="17474" xr:uid="{17FFCF63-18E6-4198-AE5A-87DF80116452}"/>
    <cellStyle name="40% - Accent1 2 8 27 2" xfId="29397" xr:uid="{18A03AAC-7211-49C8-A8E3-AE9A651F45D0}"/>
    <cellStyle name="40% - Accent1 2 8 28" xfId="17826" xr:uid="{24F48EC7-7425-4A43-A01E-1281CB9B77E4}"/>
    <cellStyle name="40% - Accent1 2 8 28 2" xfId="29687" xr:uid="{864C7976-E7F6-43F3-A671-BDC5265CBCF6}"/>
    <cellStyle name="40% - Accent1 2 8 29" xfId="18170" xr:uid="{9C3E4AA2-2A8C-4524-9442-8367E2C53C8E}"/>
    <cellStyle name="40% - Accent1 2 8 29 2" xfId="29964" xr:uid="{6D66FBDF-07DC-4A23-8031-8074DB9C0595}"/>
    <cellStyle name="40% - Accent1 2 8 3" xfId="10083" xr:uid="{A7248D03-0107-4E9E-94AC-6604B90C5122}"/>
    <cellStyle name="40% - Accent1 2 8 3 2" xfId="23449" xr:uid="{29E8CCCC-646A-4812-971C-7435D0A1F294}"/>
    <cellStyle name="40% - Accent1 2 8 30" xfId="18488" xr:uid="{E80A1254-ABDD-4018-8BC4-EC5FEEC1DEF9}"/>
    <cellStyle name="40% - Accent1 2 8 30 2" xfId="30215" xr:uid="{846412A1-D129-4010-AD3E-765898FBC521}"/>
    <cellStyle name="40% - Accent1 2 8 31" xfId="18784" xr:uid="{84E6142A-D283-4246-993C-DD459EAE8AC5}"/>
    <cellStyle name="40% - Accent1 2 8 31 2" xfId="30443" xr:uid="{35A5D049-171E-447E-BC3F-2480C0979E3F}"/>
    <cellStyle name="40% - Accent1 2 8 32" xfId="15321" xr:uid="{E306299F-A540-4972-944A-D38CC2A2CC93}"/>
    <cellStyle name="40% - Accent1 2 8 32 2" xfId="27464" xr:uid="{9BCEC91F-BB83-4F13-96C6-DEEF8C45248C}"/>
    <cellStyle name="40% - Accent1 2 8 33" xfId="16014" xr:uid="{C8F6A998-49F2-48BF-B757-BE559A1CD633}"/>
    <cellStyle name="40% - Accent1 2 8 33 2" xfId="28107" xr:uid="{60DDEB91-19EF-48D0-A093-3F40A8DACD1C}"/>
    <cellStyle name="40% - Accent1 2 8 34" xfId="19562" xr:uid="{0E3193B2-6C71-46E6-A1FD-30CCFD7D0FD7}"/>
    <cellStyle name="40% - Accent1 2 8 34 2" xfId="31028" xr:uid="{DD25E091-08B8-4E25-B192-7F5D6F08AB97}"/>
    <cellStyle name="40% - Accent1 2 8 35" xfId="20037" xr:uid="{C170FEBD-D9E0-4618-8763-23CBE1450C5C}"/>
    <cellStyle name="40% - Accent1 2 8 35 2" xfId="31384" xr:uid="{2CDDF903-AC68-4670-B3C0-051222E27B5D}"/>
    <cellStyle name="40% - Accent1 2 8 36" xfId="20721" xr:uid="{67FC5758-3C55-480C-BE9C-0B9E8503E703}"/>
    <cellStyle name="40% - Accent1 2 8 36 2" xfId="32017" xr:uid="{6D0E686B-446B-4B01-AECF-C9B745E4951A}"/>
    <cellStyle name="40% - Accent1 2 8 37" xfId="20146" xr:uid="{04DBC919-D052-4C8C-8849-5528CFFDAED4}"/>
    <cellStyle name="40% - Accent1 2 8 37 2" xfId="31493" xr:uid="{D6A310D8-2F94-4E94-BA9F-AFCBB9E0A528}"/>
    <cellStyle name="40% - Accent1 2 8 38" xfId="11108" xr:uid="{CE72824E-1317-4D3F-9AFC-EC18EEECABF0}"/>
    <cellStyle name="40% - Accent1 2 8 4" xfId="9415" xr:uid="{9541A574-AA7E-411C-A2D4-71E1F12B520C}"/>
    <cellStyle name="40% - Accent1 2 8 4 2" xfId="22776" xr:uid="{4149AFD0-C7DB-48B0-A6FB-A97791E40010}"/>
    <cellStyle name="40% - Accent1 2 8 5" xfId="11196" xr:uid="{3E7E1E4F-C39E-4452-AC17-72D027921610}"/>
    <cellStyle name="40% - Accent1 2 8 5 2" xfId="24427" xr:uid="{FDA2499B-8801-4DBC-A69F-D660507F9A21}"/>
    <cellStyle name="40% - Accent1 2 8 6" xfId="11409" xr:uid="{080BD3F1-2028-4F29-A3DD-24F2E85C9C09}"/>
    <cellStyle name="40% - Accent1 2 8 6 2" xfId="24623" xr:uid="{B56DC390-8100-4898-8D97-24BE9F22BEBC}"/>
    <cellStyle name="40% - Accent1 2 8 7" xfId="10969" xr:uid="{04BC9399-39E4-4089-A9ED-A9556E8D3218}"/>
    <cellStyle name="40% - Accent1 2 8 7 2" xfId="24244" xr:uid="{AD78CF4E-80B1-4602-A24F-9EE10ABBBBE9}"/>
    <cellStyle name="40% - Accent1 2 8 8" xfId="10726" xr:uid="{79F7D22B-BFBD-4F39-BBFF-0DFCA95611EE}"/>
    <cellStyle name="40% - Accent1 2 8 8 2" xfId="24020" xr:uid="{7A574F5D-7EEB-4E84-9394-144DBA53F184}"/>
    <cellStyle name="40% - Accent1 2 8 9" xfId="12491" xr:uid="{66148E85-9F5C-410F-9663-43EBC8A51493}"/>
    <cellStyle name="40% - Accent1 2 8 9 2" xfId="25526" xr:uid="{C78DAC22-FFBE-4182-B98E-B7482B2D387A}"/>
    <cellStyle name="40% - Accent1 2 9" xfId="1162" xr:uid="{06B40D1D-8E71-4711-8D28-AB229D996A6F}"/>
    <cellStyle name="40% - Accent1 2 9 10" xfId="9648" xr:uid="{E4D8480A-A9BE-473E-88F6-7795EE1AAD9E}"/>
    <cellStyle name="40% - Accent1 2 9 10 2" xfId="23015" xr:uid="{16EC6F0D-E0C3-4BE4-9B3A-1FE9D2F09C5B}"/>
    <cellStyle name="40% - Accent1 2 9 11" xfId="12706" xr:uid="{326E69DD-D344-4416-A2E1-1C386B87DBDA}"/>
    <cellStyle name="40% - Accent1 2 9 11 2" xfId="25698" xr:uid="{F6C2CB24-BF64-488D-94EA-29969E80AE55}"/>
    <cellStyle name="40% - Accent1 2 9 12" xfId="12745" xr:uid="{2B104470-F4C5-492F-A9E5-01C015032B23}"/>
    <cellStyle name="40% - Accent1 2 9 12 2" xfId="25735" xr:uid="{60F03D4C-ACE9-422F-8B66-9D6EBE84E2C9}"/>
    <cellStyle name="40% - Accent1 2 9 13" xfId="12335" xr:uid="{5F52DD33-018D-4530-95EF-BDA60C3726C6}"/>
    <cellStyle name="40% - Accent1 2 9 13 2" xfId="25396" xr:uid="{31B072B5-CF93-43D4-A34C-6D0EA7B6D366}"/>
    <cellStyle name="40% - Accent1 2 9 14" xfId="12680" xr:uid="{A153B7AF-6D6A-403B-B7AB-0839711F2215}"/>
    <cellStyle name="40% - Accent1 2 9 14 2" xfId="25674" xr:uid="{5CDDA1FF-98C4-4F0B-894C-5C2C5C74B4B3}"/>
    <cellStyle name="40% - Accent1 2 9 15" xfId="9848" xr:uid="{9528CD30-4150-4A54-9847-6AE3EE7A2803}"/>
    <cellStyle name="40% - Accent1 2 9 15 2" xfId="23217" xr:uid="{29EE7CA0-ED30-477B-89E5-33F2931F98E4}"/>
    <cellStyle name="40% - Accent1 2 9 16" xfId="9360" xr:uid="{D4187F99-8D5C-4C81-8202-C1486EE431EC}"/>
    <cellStyle name="40% - Accent1 2 9 16 2" xfId="22722" xr:uid="{4D56AF2D-3B57-437A-82AA-75B9AEC43608}"/>
    <cellStyle name="40% - Accent1 2 9 17" xfId="13764" xr:uid="{B79A8310-BEAE-41FA-85CD-8EA680A1386F}"/>
    <cellStyle name="40% - Accent1 2 9 17 2" xfId="26492" xr:uid="{6FF334B6-1521-4F51-B433-B641B9DD3397}"/>
    <cellStyle name="40% - Accent1 2 9 18" xfId="13332" xr:uid="{1C3E1DA4-9AA5-4707-9E7C-8F14A27F0CB9}"/>
    <cellStyle name="40% - Accent1 2 9 18 2" xfId="26180" xr:uid="{3535796B-BBAA-4211-8B6B-BEDC12A34998}"/>
    <cellStyle name="40% - Accent1 2 9 19" xfId="12054" xr:uid="{520819F7-9A13-4C4A-B0EA-0F48A96E39E2}"/>
    <cellStyle name="40% - Accent1 2 9 19 2" xfId="25185" xr:uid="{45C088F3-3722-4F2B-AABA-6649F5E7CA97}"/>
    <cellStyle name="40% - Accent1 2 9 2" xfId="8535" xr:uid="{0E220940-9684-4E8F-9791-33E0E14EC477}"/>
    <cellStyle name="40% - Accent1 2 9 2 2" xfId="22124" xr:uid="{2833C458-14A1-4AE0-9330-83E8ECCBA062}"/>
    <cellStyle name="40% - Accent1 2 9 20" xfId="14353" xr:uid="{B3950278-F588-46E4-BAD4-D8AFF05AB0BF}"/>
    <cellStyle name="40% - Accent1 2 9 20 2" xfId="26892" xr:uid="{8A6E2514-25F4-4CA0-8F17-32B9EFA081E4}"/>
    <cellStyle name="40% - Accent1 2 9 21" xfId="11187" xr:uid="{A12D004C-FDAE-4D46-9E88-5F055946B6DC}"/>
    <cellStyle name="40% - Accent1 2 9 21 2" xfId="24419" xr:uid="{6A23D5BA-4BDF-4691-876A-39EE5D1E7FAA}"/>
    <cellStyle name="40% - Accent1 2 9 22" xfId="12768" xr:uid="{84089EFD-832E-4529-AAAA-200DDF60569B}"/>
    <cellStyle name="40% - Accent1 2 9 22 2" xfId="25756" xr:uid="{4F7B31EC-CB46-4B74-86F7-D64675A466D2}"/>
    <cellStyle name="40% - Accent1 2 9 23" xfId="12546" xr:uid="{B4945FA4-4524-4E49-93DD-43D4A29E3320}"/>
    <cellStyle name="40% - Accent1 2 9 23 2" xfId="25572" xr:uid="{77DE550F-6D9E-4DFC-BFF8-86AC327CEAE1}"/>
    <cellStyle name="40% - Accent1 2 9 24" xfId="11376" xr:uid="{07A78881-7FB5-487C-A994-600B401C97F2}"/>
    <cellStyle name="40% - Accent1 2 9 24 2" xfId="24593" xr:uid="{2DC3318C-7785-4F3A-9A57-4476254AC49B}"/>
    <cellStyle name="40% - Accent1 2 9 25" xfId="15719" xr:uid="{7D8AF2AA-38C4-48A8-AC1D-F355249530C1}"/>
    <cellStyle name="40% - Accent1 2 9 25 2" xfId="27818" xr:uid="{8188AA2B-DF61-4270-BB8F-40150783DED3}"/>
    <cellStyle name="40% - Accent1 2 9 26" xfId="16346" xr:uid="{FD265527-AA57-4F44-BDC0-55C5AF72B5E8}"/>
    <cellStyle name="40% - Accent1 2 9 26 2" xfId="28441" xr:uid="{FB58EA45-80C6-4F2D-8F81-79FFA2C1D83C}"/>
    <cellStyle name="40% - Accent1 2 9 27" xfId="17427" xr:uid="{F05B1012-7A5B-40C7-A521-E6ED8D1FEE4F}"/>
    <cellStyle name="40% - Accent1 2 9 27 2" xfId="29355" xr:uid="{903ED056-4DD2-4F18-987E-3E60459DC2FB}"/>
    <cellStyle name="40% - Accent1 2 9 28" xfId="17791" xr:uid="{7E1F36F0-1842-472A-AD03-0D947EBE76E3}"/>
    <cellStyle name="40% - Accent1 2 9 28 2" xfId="29653" xr:uid="{DFA71E26-6CCA-45D9-9E60-EF36B7435546}"/>
    <cellStyle name="40% - Accent1 2 9 29" xfId="18136" xr:uid="{E2638775-6FFA-432F-9278-B6E24CD82F5E}"/>
    <cellStyle name="40% - Accent1 2 9 29 2" xfId="29930" xr:uid="{025917A8-C967-403A-B2E3-4870F3896C99}"/>
    <cellStyle name="40% - Accent1 2 9 3" xfId="10082" xr:uid="{4FFDC13F-8612-42F3-8ACC-F58DC57660C1}"/>
    <cellStyle name="40% - Accent1 2 9 3 2" xfId="23448" xr:uid="{4D59DA8F-1415-466B-A9B8-3FCEF3788962}"/>
    <cellStyle name="40% - Accent1 2 9 30" xfId="18464" xr:uid="{D53B02D1-298E-4D33-BF33-3EB6102A185D}"/>
    <cellStyle name="40% - Accent1 2 9 30 2" xfId="30191" xr:uid="{F60FEAF5-C7EF-4C51-A013-25435730B26E}"/>
    <cellStyle name="40% - Accent1 2 9 31" xfId="18763" xr:uid="{299354D8-4978-4830-8F03-099FDAF599B0}"/>
    <cellStyle name="40% - Accent1 2 9 31 2" xfId="30423" xr:uid="{47B70026-C760-42E4-80E8-3EB4427C23EC}"/>
    <cellStyle name="40% - Accent1 2 9 32" xfId="16166" xr:uid="{06EB19B2-4BE6-41AF-9B0C-29079FA44333}"/>
    <cellStyle name="40% - Accent1 2 9 32 2" xfId="28262" xr:uid="{F3C548BB-66EC-42FB-8BA5-F497982FA8EB}"/>
    <cellStyle name="40% - Accent1 2 9 33" xfId="16015" xr:uid="{7582A6E2-717B-42D5-95D5-673BF772ECC1}"/>
    <cellStyle name="40% - Accent1 2 9 33 2" xfId="28108" xr:uid="{3EBAEDB2-DE56-47F7-96FB-68ED53AD18A6}"/>
    <cellStyle name="40% - Accent1 2 9 34" xfId="19554" xr:uid="{8CCAC271-C5A2-4EDC-8285-086556A5B575}"/>
    <cellStyle name="40% - Accent1 2 9 34 2" xfId="31020" xr:uid="{253CB48F-9F86-493E-B383-52507DFD03D4}"/>
    <cellStyle name="40% - Accent1 2 9 35" xfId="20038" xr:uid="{BBB1157A-B688-4C5E-A4EA-FAB12D172307}"/>
    <cellStyle name="40% - Accent1 2 9 35 2" xfId="31385" xr:uid="{087FEC43-8BD4-4113-8DA3-B7F3CB8CBCAA}"/>
    <cellStyle name="40% - Accent1 2 9 36" xfId="20290" xr:uid="{9EA4B28C-1F97-42D5-AA3B-730907D65A7C}"/>
    <cellStyle name="40% - Accent1 2 9 36 2" xfId="31637" xr:uid="{B4986849-53F8-4D3F-8594-1FB37BBB4E0A}"/>
    <cellStyle name="40% - Accent1 2 9 37" xfId="20147" xr:uid="{1E21AE3E-FA49-4607-8D54-92632345A30A}"/>
    <cellStyle name="40% - Accent1 2 9 37 2" xfId="31494" xr:uid="{8685F026-E828-4810-8E2A-7DA57375E08C}"/>
    <cellStyle name="40% - Accent1 2 9 38" xfId="11100" xr:uid="{843933EC-8981-4524-8938-5A76D9FB7612}"/>
    <cellStyle name="40% - Accent1 2 9 4" xfId="9416" xr:uid="{77AFA2A6-DBE8-4225-8EE1-62A36976FEDD}"/>
    <cellStyle name="40% - Accent1 2 9 4 2" xfId="22777" xr:uid="{D3F94BD8-66AC-4959-9CBE-00637EB7503E}"/>
    <cellStyle name="40% - Accent1 2 9 5" xfId="10079" xr:uid="{596D8373-EE84-4149-BCB3-0CC5E5F0958B}"/>
    <cellStyle name="40% - Accent1 2 9 5 2" xfId="23446" xr:uid="{E3DAC330-8BF3-4B17-B5BA-36D1C1D6AF4E}"/>
    <cellStyle name="40% - Accent1 2 9 6" xfId="11514" xr:uid="{F8F19AD6-5933-4F8B-B518-0708CD2C79A3}"/>
    <cellStyle name="40% - Accent1 2 9 6 2" xfId="24719" xr:uid="{36A0CC75-BF0E-4F2F-BB94-E3937A404B24}"/>
    <cellStyle name="40% - Accent1 2 9 7" xfId="9983" xr:uid="{79730F87-ECB6-437B-A29A-C1580A19D9CA}"/>
    <cellStyle name="40% - Accent1 2 9 7 2" xfId="23354" xr:uid="{3A18C16E-8086-45C8-AE23-BA22B94F600E}"/>
    <cellStyle name="40% - Accent1 2 9 8" xfId="12156" xr:uid="{3AB7ECD7-5996-48AD-B845-83C355709302}"/>
    <cellStyle name="40% - Accent1 2 9 8 2" xfId="25254" xr:uid="{AFA25D41-E554-4DA2-B5A5-441563842B80}"/>
    <cellStyle name="40% - Accent1 2 9 9" xfId="10652" xr:uid="{7D0D3D3F-F502-4F1C-BEA2-0E3ADA29CFD7}"/>
    <cellStyle name="40% - Accent1 2 9 9 2" xfId="23968" xr:uid="{1FDFD434-A6B5-48B5-98A6-147EFCAC8A62}"/>
    <cellStyle name="40% - Accent1 20" xfId="12445" xr:uid="{A4EEA0E1-F8DB-400A-9D12-68049DE24335}"/>
    <cellStyle name="40% - Accent1 20 2" xfId="25493" xr:uid="{65F85C77-5B49-452E-A5DB-81CE53D3927C}"/>
    <cellStyle name="40% - Accent1 21" xfId="12641" xr:uid="{4F0DA71A-8405-4952-8F32-E81C9928B9AA}"/>
    <cellStyle name="40% - Accent1 21 2" xfId="25648" xr:uid="{34D049E0-98EA-4F45-9DB1-5D9DDD611186}"/>
    <cellStyle name="40% - Accent1 22" xfId="12818" xr:uid="{DFA696D5-65FB-4CA6-89F5-440237CE8056}"/>
    <cellStyle name="40% - Accent1 22 2" xfId="25787" xr:uid="{EE2CBB87-4BEE-4C34-A383-AC46FC91E900}"/>
    <cellStyle name="40% - Accent1 23" xfId="12984" xr:uid="{8EB669DC-E0A6-4D69-95CE-1D7BD8C27349}"/>
    <cellStyle name="40% - Accent1 23 2" xfId="25912" xr:uid="{6D22602C-C9B9-4A9E-9461-BC2BBF2F0389}"/>
    <cellStyle name="40% - Accent1 24" xfId="13154" xr:uid="{2B0C318D-8D4F-46EB-8A9E-FDAD40D80076}"/>
    <cellStyle name="40% - Accent1 24 2" xfId="26043" xr:uid="{FA15A599-1BFF-4BBA-82A4-F5835B347A5A}"/>
    <cellStyle name="40% - Accent1 25" xfId="13296" xr:uid="{F5C51890-38D0-4B08-8BC0-9632FDDC7265}"/>
    <cellStyle name="40% - Accent1 25 2" xfId="26156" xr:uid="{C3B4536B-EA77-496E-992B-27DEF4C93558}"/>
    <cellStyle name="40% - Accent1 26" xfId="13493" xr:uid="{3F652241-9C55-4D23-9458-C6CB9DAE6F14}"/>
    <cellStyle name="40% - Accent1 26 2" xfId="26309" xr:uid="{4DCC2703-AD4E-40EC-A341-80C142BF8F7A}"/>
    <cellStyle name="40% - Accent1 27" xfId="13714" xr:uid="{EFFB4F7D-886B-48FD-954E-99F3AF622377}"/>
    <cellStyle name="40% - Accent1 27 2" xfId="26457" xr:uid="{43CF5C7A-5FB2-4D2A-AB54-62EB3EFE3226}"/>
    <cellStyle name="40% - Accent1 28" xfId="12416" xr:uid="{0D29ECF0-AF12-40EC-9358-86E42F3E7D48}"/>
    <cellStyle name="40% - Accent1 28 2" xfId="25473" xr:uid="{2993CE29-D444-42CD-8822-2211BDC74093}"/>
    <cellStyle name="40% - Accent1 29" xfId="12597" xr:uid="{AB94AE34-20E8-4979-B8E5-22D3A142DA24}"/>
    <cellStyle name="40% - Accent1 29 2" xfId="25617" xr:uid="{4A2F566F-9B5D-471F-9B97-904AC815D399}"/>
    <cellStyle name="40% - Accent1 3" xfId="1163" xr:uid="{CCB7C8F4-3A97-415E-8A76-8DCF7F6E1C47}"/>
    <cellStyle name="40% - Accent1 3 2" xfId="4961" xr:uid="{5656B76C-48C1-4FD0-AD4D-0507E3D54BFA}"/>
    <cellStyle name="40% - Accent1 3 2 10" xfId="16609" xr:uid="{6B451B13-D3A2-4189-AD2D-3E581B72F285}"/>
    <cellStyle name="40% - Accent1 3 2 10 2" xfId="28684" xr:uid="{7116BBC8-73F0-4B23-A1B9-DE737B950DA3}"/>
    <cellStyle name="40% - Accent1 3 2 11" xfId="15506" xr:uid="{F0F26A5B-8522-4A1D-9271-BEA99F18AAD1}"/>
    <cellStyle name="40% - Accent1 3 2 11 2" xfId="27621" xr:uid="{5A5228D5-ABA6-46E4-BB86-7D3C206BB100}"/>
    <cellStyle name="40% - Accent1 3 2 12" xfId="20512" xr:uid="{5CE6F466-6236-4DE7-82BA-34B4039D619C}"/>
    <cellStyle name="40% - Accent1 3 2 12 2" xfId="31837" xr:uid="{D5006E4B-9D53-4713-8EFB-2D91D5351954}"/>
    <cellStyle name="40% - Accent1 3 2 13" xfId="19864" xr:uid="{A011DB48-3994-4190-B45C-E67DDB0C125B}"/>
    <cellStyle name="40% - Accent1 3 2 13 2" xfId="31223" xr:uid="{97F0681D-352B-4CB6-AD4C-E0277B8C0121}"/>
    <cellStyle name="40% - Accent1 3 2 14" xfId="21064" xr:uid="{A7434FDE-CCD6-4B90-AE95-C8EC79E10D72}"/>
    <cellStyle name="40% - Accent1 3 2 14 2" xfId="32255" xr:uid="{74406519-F344-40DC-A22E-311DA2AD4E47}"/>
    <cellStyle name="40% - Accent1 3 2 15" xfId="21431" xr:uid="{EDFA99AB-52FB-40F4-90C8-57776BB880CD}"/>
    <cellStyle name="40% - Accent1 3 2 16" xfId="7958" xr:uid="{6D920C69-C1E7-485A-94C2-BE9086519EBA}"/>
    <cellStyle name="40% - Accent1 3 2 17" xfId="33184" xr:uid="{5AC3FB2E-3692-4994-A678-809D3EE86C2F}"/>
    <cellStyle name="40% - Accent1 3 2 2" xfId="10923" xr:uid="{6854E510-054E-4399-B5BC-5C9E7BEED34A}"/>
    <cellStyle name="40% - Accent1 3 2 2 2" xfId="24196" xr:uid="{6FAED97A-8F8B-44FC-B3B4-5BDD7984F3C6}"/>
    <cellStyle name="40% - Accent1 3 2 3" xfId="15143" xr:uid="{6AA6BA31-0121-4ACA-BC4D-C192CB708179}"/>
    <cellStyle name="40% - Accent1 3 2 3 2" xfId="27307" xr:uid="{66E905C8-7B8D-47F8-9D84-62CAC42DF192}"/>
    <cellStyle name="40% - Accent1 3 2 4" xfId="16872" xr:uid="{33F68BDB-7A88-4660-850A-240F14E4805E}"/>
    <cellStyle name="40% - Accent1 3 2 4 2" xfId="28913" xr:uid="{54D7E4C0-53AE-4070-A83F-71A857F61504}"/>
    <cellStyle name="40% - Accent1 3 2 5" xfId="15259" xr:uid="{3AE19D5B-A8D6-418F-B508-4CBBB8751728}"/>
    <cellStyle name="40% - Accent1 3 2 5 2" xfId="27409" xr:uid="{45B9E862-AD9C-474F-A16E-46CF735CEA35}"/>
    <cellStyle name="40% - Accent1 3 2 6" xfId="16763" xr:uid="{B28496C3-D2A2-468A-87F5-5ADAC0A1EA58}"/>
    <cellStyle name="40% - Accent1 3 2 6 2" xfId="28816" xr:uid="{7747C2ED-F349-4A67-B7FA-693B7DE0D80D}"/>
    <cellStyle name="40% - Accent1 3 2 7" xfId="17438" xr:uid="{EE7D7AF5-4653-4D07-9703-42268FE9C3BD}"/>
    <cellStyle name="40% - Accent1 3 2 7 2" xfId="29366" xr:uid="{2675F23C-ADAD-4476-8E45-79D5E0E5B6C1}"/>
    <cellStyle name="40% - Accent1 3 2 8" xfId="16665" xr:uid="{B593F8F8-0C38-448A-A9B5-A447D1F4FD74}"/>
    <cellStyle name="40% - Accent1 3 2 8 2" xfId="28731" xr:uid="{EE0B8B3B-8AC1-45B9-98AC-39DFDD576A7F}"/>
    <cellStyle name="40% - Accent1 3 2 9" xfId="15435" xr:uid="{BCA05EC4-C222-4F85-B9BE-1AAEE6BCEDB2}"/>
    <cellStyle name="40% - Accent1 3 2 9 2" xfId="27562" xr:uid="{D248B6ED-DE64-4AB1-9E3B-A20397AC32FF}"/>
    <cellStyle name="40% - Accent1 3 3" xfId="33015" xr:uid="{E9EE7937-8225-4C85-ADB7-32BD07F19483}"/>
    <cellStyle name="40% - Accent1 30" xfId="12780" xr:uid="{A442DC8D-D1A2-4FE7-B685-0AC13F827587}"/>
    <cellStyle name="40% - Accent1 30 2" xfId="25764" xr:uid="{77698C2A-7878-4844-8B60-7F733C531BFE}"/>
    <cellStyle name="40% - Accent1 31" xfId="14412" xr:uid="{4AED1246-0D3B-46BF-9A28-03A558F57775}"/>
    <cellStyle name="40% - Accent1 31 2" xfId="26915" xr:uid="{024870B5-0C8D-4C33-91CC-18B128F6A63A}"/>
    <cellStyle name="40% - Accent1 32" xfId="12752" xr:uid="{E6487262-3B28-492A-B55E-D59FC08232EF}"/>
    <cellStyle name="40% - Accent1 32 2" xfId="25741" xr:uid="{1F2351BF-7CE0-466C-AD79-9B1D6D47DF5F}"/>
    <cellStyle name="40% - Accent1 33" xfId="14678" xr:uid="{BB135EB0-ECD9-4D90-8541-6BD296C723DE}"/>
    <cellStyle name="40% - Accent1 33 2" xfId="27080" xr:uid="{D740EDE1-8C24-4C30-9A85-273FFFD16271}"/>
    <cellStyle name="40% - Accent1 34" xfId="13934" xr:uid="{0DFA7904-4F0D-4546-8AC2-D1D6F6A08158}"/>
    <cellStyle name="40% - Accent1 34 2" xfId="26605" xr:uid="{24764A58-4F04-4013-A7E5-A554A9F59539}"/>
    <cellStyle name="40% - Accent1 35" xfId="14922" xr:uid="{BCD5662A-AC48-44E0-9F2E-99E4A5E9360A}"/>
    <cellStyle name="40% - Accent1 35 2" xfId="27205" xr:uid="{73C10FF2-28C2-4AEE-86DD-C1880CBE7729}"/>
    <cellStyle name="40% - Accent1 36" xfId="15020" xr:uid="{481DA58D-CCBE-42DA-9B62-547914F31D04}"/>
    <cellStyle name="40% - Accent1 36 2" xfId="27241" xr:uid="{2E6BE326-D037-48E9-B116-F5D355EAEEFD}"/>
    <cellStyle name="40% - Accent1 37" xfId="17013" xr:uid="{ECC607A1-EAF5-465F-A835-F8F529C9483F}"/>
    <cellStyle name="40% - Accent1 37 2" xfId="29023" xr:uid="{3448C3CE-DCE9-405C-A949-7CD0A1921CCB}"/>
    <cellStyle name="40% - Accent1 38" xfId="17345" xr:uid="{D7A5E5E5-053C-46F8-A548-0FCEDD148655}"/>
    <cellStyle name="40% - Accent1 38 2" xfId="29287" xr:uid="{9820F7E7-3A76-4B10-BF28-E992CDF1377B}"/>
    <cellStyle name="40% - Accent1 39" xfId="17734" xr:uid="{19D7233C-57AC-4C23-9E13-FFC09705382C}"/>
    <cellStyle name="40% - Accent1 39 2" xfId="29609" xr:uid="{4CA872E1-3E73-4309-A4F4-EDAC70CFAF6E}"/>
    <cellStyle name="40% - Accent1 4" xfId="1164" xr:uid="{2617A6CB-E2D4-4239-AB82-C0F2F7940408}"/>
    <cellStyle name="40% - Accent1 4 10" xfId="9650" xr:uid="{E03761D3-D4C0-408B-AA98-2C2A6FC8B62A}"/>
    <cellStyle name="40% - Accent1 4 10 2" xfId="23017" xr:uid="{C2EFC775-9A27-4242-BCB1-FB0BD0FC978F}"/>
    <cellStyle name="40% - Accent1 4 11" xfId="12348" xr:uid="{77B574B7-EB04-429E-9775-F221EC1105DA}"/>
    <cellStyle name="40% - Accent1 4 11 2" xfId="25410" xr:uid="{AB570595-C71C-488A-976C-78E343399A12}"/>
    <cellStyle name="40% - Accent1 4 12" xfId="10449" xr:uid="{EC99661B-EA56-4D1A-8056-338CFE9D7F1C}"/>
    <cellStyle name="40% - Accent1 4 12 2" xfId="23780" xr:uid="{FA74B0DC-22FA-4DC7-A69A-3DA9BAA919B0}"/>
    <cellStyle name="40% - Accent1 4 13" xfId="9191" xr:uid="{E2582786-3E1E-4D25-8182-64366CA66530}"/>
    <cellStyle name="40% - Accent1 4 13 2" xfId="22573" xr:uid="{CBCE65FC-61EE-447A-A16B-14F691D35742}"/>
    <cellStyle name="40% - Accent1 4 14" xfId="9039" xr:uid="{AC364870-7320-45A9-BADD-B75D8BB8A028}"/>
    <cellStyle name="40% - Accent1 4 14 2" xfId="22435" xr:uid="{4C554668-197E-47E7-A550-4DFC861ED263}"/>
    <cellStyle name="40% - Accent1 4 15" xfId="9845" xr:uid="{ECDF23B6-30DD-44DB-8B30-F40A15F19A12}"/>
    <cellStyle name="40% - Accent1 4 15 2" xfId="23214" xr:uid="{A1B6D672-2B3F-430B-9AD2-88D3D099627B}"/>
    <cellStyle name="40% - Accent1 4 16" xfId="10758" xr:uid="{0E30F7D0-9D94-4EF6-BBA0-2B2953A669C8}"/>
    <cellStyle name="40% - Accent1 4 16 2" xfId="24052" xr:uid="{0CC12519-AE06-4156-A02E-4863CCA4D720}"/>
    <cellStyle name="40% - Accent1 4 17" xfId="14017" xr:uid="{30A73916-9966-40EE-A5F9-4BDF3BDE8206}"/>
    <cellStyle name="40% - Accent1 4 17 2" xfId="26672" xr:uid="{3DA0632E-CD56-4001-83D6-C89E7AD6008F}"/>
    <cellStyle name="40% - Accent1 4 18" xfId="14178" xr:uid="{FB005B58-A8A9-460B-A1E9-080D784C1624}"/>
    <cellStyle name="40% - Accent1 4 18 2" xfId="26776" xr:uid="{E15925EE-548B-4038-A113-15B7CAFEE73C}"/>
    <cellStyle name="40% - Accent1 4 19" xfId="14111" xr:uid="{A78462B8-6A2A-4404-A6E0-7470AEBC91F3}"/>
    <cellStyle name="40% - Accent1 4 19 2" xfId="26725" xr:uid="{2ECB47A1-BBB4-4E66-8307-EB8357CD07B8}"/>
    <cellStyle name="40% - Accent1 4 2" xfId="5004" xr:uid="{12351204-E3E0-450D-B548-F53C8E21D8F4}"/>
    <cellStyle name="40% - Accent1 4 2 10" xfId="18405" xr:uid="{40E66394-86E7-4F8A-B9C7-0CDB38A1057F}"/>
    <cellStyle name="40% - Accent1 4 2 10 2" xfId="30152" xr:uid="{248521B7-AEC4-43AD-9FDB-3A6608028E28}"/>
    <cellStyle name="40% - Accent1 4 2 11" xfId="18067" xr:uid="{E2B4548C-A71A-490B-B932-121D79D61A5A}"/>
    <cellStyle name="40% - Accent1 4 2 11 2" xfId="29881" xr:uid="{90B20C20-6074-4CB6-88DB-43B79C23E103}"/>
    <cellStyle name="40% - Accent1 4 2 12" xfId="20513" xr:uid="{10C690EC-3247-4944-A528-6BD19EB5A77A}"/>
    <cellStyle name="40% - Accent1 4 2 12 2" xfId="31838" xr:uid="{6B330571-6F8D-41F1-BE4F-8DAE8E9C4B8D}"/>
    <cellStyle name="40% - Accent1 4 2 13" xfId="19863" xr:uid="{78E96B97-1E34-4237-AD2D-54B379177703}"/>
    <cellStyle name="40% - Accent1 4 2 13 2" xfId="31222" xr:uid="{2C6E9857-7DC8-4FB6-908B-7D8E38A206A3}"/>
    <cellStyle name="40% - Accent1 4 2 14" xfId="21065" xr:uid="{4C705C01-3F08-4F95-8799-37973673D34A}"/>
    <cellStyle name="40% - Accent1 4 2 14 2" xfId="32256" xr:uid="{84F8F923-7B4D-41FD-94A7-43EE32DB8377}"/>
    <cellStyle name="40% - Accent1 4 2 15" xfId="21332" xr:uid="{93B6E478-5C5E-45BA-9A81-7CFC551B6B35}"/>
    <cellStyle name="40% - Accent1 4 2 16" xfId="7959" xr:uid="{5C5B7F22-6DF0-4BB0-B7AC-E347B5D991A2}"/>
    <cellStyle name="40% - Accent1 4 2 17" xfId="33226" xr:uid="{7B339D5A-0A80-4551-84C3-AE3727CA2134}"/>
    <cellStyle name="40% - Accent1 4 2 2" xfId="9527" xr:uid="{0C66AB1B-C9A8-4278-8BFF-9F64925653A8}"/>
    <cellStyle name="40% - Accent1 4 2 2 2" xfId="22887" xr:uid="{831451A1-4D49-40C6-8473-F94B19761E54}"/>
    <cellStyle name="40% - Accent1 4 2 3" xfId="15142" xr:uid="{81DAF04C-E064-4073-92A6-BE04516C6845}"/>
    <cellStyle name="40% - Accent1 4 2 3 2" xfId="27306" xr:uid="{9C2E8E03-4948-407A-8A3C-5DEA41249417}"/>
    <cellStyle name="40% - Accent1 4 2 4" xfId="16873" xr:uid="{0D671832-DFE0-4C8C-99A3-F186770BD52E}"/>
    <cellStyle name="40% - Accent1 4 2 4 2" xfId="28914" xr:uid="{867C2AF6-0F03-419A-81FD-98870537C57E}"/>
    <cellStyle name="40% - Accent1 4 2 5" xfId="15195" xr:uid="{A8F42806-6CA3-4E18-BEC4-6104FA4ADBDB}"/>
    <cellStyle name="40% - Accent1 4 2 5 2" xfId="27352" xr:uid="{0154DEF1-AB06-474B-82FA-9C28F2052333}"/>
    <cellStyle name="40% - Accent1 4 2 6" xfId="16764" xr:uid="{98129A34-1488-4D4E-96E6-B326092B3BF5}"/>
    <cellStyle name="40% - Accent1 4 2 6 2" xfId="28817" xr:uid="{6BA91FD8-D07D-4B06-AF05-2566BC4D4ABB}"/>
    <cellStyle name="40% - Accent1 4 2 7" xfId="17507" xr:uid="{19068A7E-EA4D-4D4C-8247-4A0D12AE2DE2}"/>
    <cellStyle name="40% - Accent1 4 2 7 2" xfId="29424" xr:uid="{B0D17CB1-A6DC-4E74-AB49-011F66279C7C}"/>
    <cellStyle name="40% - Accent1 4 2 8" xfId="16666" xr:uid="{873A4A40-2161-4EA6-9CEE-95AA87AAD2F7}"/>
    <cellStyle name="40% - Accent1 4 2 8 2" xfId="28732" xr:uid="{DD027FC8-01D8-4F61-8BB7-E946035D2E36}"/>
    <cellStyle name="40% - Accent1 4 2 9" xfId="15434" xr:uid="{D2EBEA59-A456-46E8-AF00-5C0876FD55B5}"/>
    <cellStyle name="40% - Accent1 4 2 9 2" xfId="27561" xr:uid="{53ADBE31-6B1B-419E-9EF1-02F8B678A0D6}"/>
    <cellStyle name="40% - Accent1 4 20" xfId="14495" xr:uid="{73B146F3-EB6B-41FD-93FB-3768A31C99AF}"/>
    <cellStyle name="40% - Accent1 4 20 2" xfId="26975" xr:uid="{20164185-0239-4F9D-B187-F6C6AC04BF93}"/>
    <cellStyle name="40% - Accent1 4 21" xfId="11316" xr:uid="{F1D1A7E4-C04A-49F6-9FC2-0A17607E466F}"/>
    <cellStyle name="40% - Accent1 4 21 2" xfId="24542" xr:uid="{6D3FC29A-98C6-46EA-A96F-040912D7F59C}"/>
    <cellStyle name="40% - Accent1 4 22" xfId="14576" xr:uid="{86E9C301-A440-4C1A-9CE7-E9F1B9366451}"/>
    <cellStyle name="40% - Accent1 4 22 2" xfId="27019" xr:uid="{5808AB9C-E28F-49BC-9929-B4FB42351F56}"/>
    <cellStyle name="40% - Accent1 4 23" xfId="13531" xr:uid="{44340195-959D-49FC-8BAC-4AF7FF739F0F}"/>
    <cellStyle name="40% - Accent1 4 23 2" xfId="26331" xr:uid="{8F895E70-8214-46F5-A3C1-1FB5C2D15EC4}"/>
    <cellStyle name="40% - Accent1 4 24" xfId="9774" xr:uid="{EA4D2B8D-1ADE-43AF-9FE6-44373F3A2EE4}"/>
    <cellStyle name="40% - Accent1 4 24 2" xfId="23140" xr:uid="{B4E6EA09-E8B1-4A0F-A4FE-4178F9BB6997}"/>
    <cellStyle name="40% - Accent1 4 25" xfId="15721" xr:uid="{7DEB0EA9-D688-41B6-B2EC-DB7033E0C03E}"/>
    <cellStyle name="40% - Accent1 4 25 2" xfId="27820" xr:uid="{328D74ED-DCE1-4282-B912-E85CF392A03A}"/>
    <cellStyle name="40% - Accent1 4 26" xfId="16345" xr:uid="{D0C946AB-F97E-44C1-8D54-23AC33376840}"/>
    <cellStyle name="40% - Accent1 4 26 2" xfId="28440" xr:uid="{21B8EFC4-38B5-42CC-8B9D-79212D20199A}"/>
    <cellStyle name="40% - Accent1 4 27" xfId="17261" xr:uid="{AB198FB3-1ADD-4D24-A764-BD62E0CBFFBF}"/>
    <cellStyle name="40% - Accent1 4 27 2" xfId="29214" xr:uid="{BA28B5F0-4AD7-4616-92BF-FA4E41DA6742}"/>
    <cellStyle name="40% - Accent1 4 28" xfId="16261" xr:uid="{AA399A4B-805D-468D-8959-F70889BB791C}"/>
    <cellStyle name="40% - Accent1 4 28 2" xfId="28356" xr:uid="{E34B5A00-21FC-448E-AF6E-F87244AD275D}"/>
    <cellStyle name="40% - Accent1 4 29" xfId="17576" xr:uid="{FE1A61AA-01DC-4ED6-ADE8-DBEA838A3377}"/>
    <cellStyle name="40% - Accent1 4 29 2" xfId="29463" xr:uid="{115CBFF4-42FA-4EFE-B6C9-61F2B5B02E44}"/>
    <cellStyle name="40% - Accent1 4 3" xfId="8536" xr:uid="{B024F755-EDED-4DA3-8A33-FAF244E617B7}"/>
    <cellStyle name="40% - Accent1 4 3 2" xfId="22125" xr:uid="{119E907E-6089-49E4-9D8B-F91A8716F447}"/>
    <cellStyle name="40% - Accent1 4 3 3" xfId="33057" xr:uid="{EBA960CF-CFBF-4171-A668-8BE4ABA8B611}"/>
    <cellStyle name="40% - Accent1 4 30" xfId="15212" xr:uid="{D18E9622-5594-4716-A73E-FE75787DA76B}"/>
    <cellStyle name="40% - Accent1 4 30 2" xfId="27367" xr:uid="{9FD42CC9-691E-4C81-B631-EA189D763340}"/>
    <cellStyle name="40% - Accent1 4 31" xfId="16804" xr:uid="{E7346A45-0B5F-4801-BE4D-3C3FE8DBC326}"/>
    <cellStyle name="40% - Accent1 4 31 2" xfId="28854" xr:uid="{A364E6F7-AE2D-4288-B33C-FE720CEE17B9}"/>
    <cellStyle name="40% - Accent1 4 32" xfId="15320" xr:uid="{D4375E11-5665-4462-9493-2F924FE34998}"/>
    <cellStyle name="40% - Accent1 4 32 2" xfId="27463" xr:uid="{9AE0BC57-0CDA-44BF-98EA-2AE74E535128}"/>
    <cellStyle name="40% - Accent1 4 33" xfId="17785" xr:uid="{DFD4E069-FADF-4FE3-9856-EE4E5F82B821}"/>
    <cellStyle name="40% - Accent1 4 33 2" xfId="29648" xr:uid="{D183B1DA-27D4-4B22-B157-3FD4EF81A4C6}"/>
    <cellStyle name="40% - Accent1 4 34" xfId="16113" xr:uid="{9D1A047E-1D18-4F39-BF86-2677ECCC8114}"/>
    <cellStyle name="40% - Accent1 4 34 2" xfId="28206" xr:uid="{F41C566D-8E61-4981-816A-A61869FCCBF8}"/>
    <cellStyle name="40% - Accent1 4 35" xfId="20039" xr:uid="{F19DC76C-199D-4116-B440-D818CFDA649E}"/>
    <cellStyle name="40% - Accent1 4 35 2" xfId="31386" xr:uid="{D05DDFD4-A3C1-4BF9-98BE-687EFDDDB807}"/>
    <cellStyle name="40% - Accent1 4 36" xfId="20289" xr:uid="{4C591278-4830-435A-9BF9-08A3FFAA0168}"/>
    <cellStyle name="40% - Accent1 4 36 2" xfId="31636" xr:uid="{EEABFEED-604B-473A-A38A-8DBCFA672147}"/>
    <cellStyle name="40% - Accent1 4 37" xfId="20148" xr:uid="{DDAD17FF-28C0-453B-A79C-55C388B8F0DB}"/>
    <cellStyle name="40% - Accent1 4 37 2" xfId="31495" xr:uid="{02842E90-C346-4112-B656-06A35219F851}"/>
    <cellStyle name="40% - Accent1 4 38" xfId="8650" xr:uid="{DBF1910B-3096-4FD1-8E5B-C464ABC23BD7}"/>
    <cellStyle name="40% - Accent1 4 4" xfId="9417" xr:uid="{B0E3ED90-A797-46F9-93DD-B2B806E358C5}"/>
    <cellStyle name="40% - Accent1 4 4 2" xfId="22778" xr:uid="{440FFBBF-6F04-4635-80A7-4473C2A27917}"/>
    <cellStyle name="40% - Accent1 4 5" xfId="10078" xr:uid="{6698621D-31D1-48E0-9FA5-B5B76A3B661F}"/>
    <cellStyle name="40% - Accent1 4 5 2" xfId="23445" xr:uid="{47F16288-E480-495E-91B8-D6CA996AC3BB}"/>
    <cellStyle name="40% - Accent1 4 6" xfId="9539" xr:uid="{FCB03756-131A-4483-911B-4FADA2622F28}"/>
    <cellStyle name="40% - Accent1 4 6 2" xfId="22899" xr:uid="{0C0D2DD0-1617-4539-99B4-2549896E7F81}"/>
    <cellStyle name="40% - Accent1 4 7" xfId="9982" xr:uid="{A6436821-BF85-4FA5-BAD1-4725A96C3377}"/>
    <cellStyle name="40% - Accent1 4 7 2" xfId="23353" xr:uid="{546A5C85-4037-4AF7-9284-83652074DA01}"/>
    <cellStyle name="40% - Accent1 4 8" xfId="9607" xr:uid="{EEE58B08-1CAF-43DD-A8F4-5FB3F6798BFC}"/>
    <cellStyle name="40% - Accent1 4 8 2" xfId="22975" xr:uid="{4C2D90B9-5812-4820-9890-0A3AB158A11D}"/>
    <cellStyle name="40% - Accent1 4 9" xfId="11954" xr:uid="{9AA3F2D6-21AF-4633-9C7F-B819104A1F99}"/>
    <cellStyle name="40% - Accent1 4 9 2" xfId="25097" xr:uid="{D678533A-5A19-44D7-8119-E8496B0C0527}"/>
    <cellStyle name="40% - Accent1 40" xfId="18083" xr:uid="{329D81CC-A6E8-432C-86F4-AE163FEA514B}"/>
    <cellStyle name="40% - Accent1 40 2" xfId="29889" xr:uid="{BBF9D9AA-FAD1-41A4-8850-2877CB3A05BD}"/>
    <cellStyle name="40% - Accent1 41" xfId="18417" xr:uid="{ED67B505-27EF-4339-9AE9-0DBD2F52A289}"/>
    <cellStyle name="40% - Accent1 41 2" xfId="30156" xr:uid="{7C6CA212-AD91-41B5-982B-0F5A0E7E7F2F}"/>
    <cellStyle name="40% - Accent1 42" xfId="18717" xr:uid="{BE448B46-23AB-4E79-8F88-4D2B75109375}"/>
    <cellStyle name="40% - Accent1 42 2" xfId="30390" xr:uid="{DA54FA21-08E7-406F-8540-065E5ADD5D84}"/>
    <cellStyle name="40% - Accent1 43" xfId="18991" xr:uid="{A1234536-F5F9-4BE3-A6EC-779EB912F443}"/>
    <cellStyle name="40% - Accent1 43 2" xfId="30598" xr:uid="{C3C238C8-F9B5-49FE-95A2-B91BD681D6F2}"/>
    <cellStyle name="40% - Accent1 44" xfId="19277" xr:uid="{99ADA387-B969-4375-9E90-EE8DA2F17168}"/>
    <cellStyle name="40% - Accent1 44 2" xfId="30820" xr:uid="{CDFE20B1-4028-4A7C-A457-2BA586C30F19}"/>
    <cellStyle name="40% - Accent1 45" xfId="19514" xr:uid="{8F811B9E-9AC7-4B38-9E90-9333AB5C8CCA}"/>
    <cellStyle name="40% - Accent1 45 2" xfId="30992" xr:uid="{2F0BDF17-EC9C-48F4-8064-9A6E1732A1D6}"/>
    <cellStyle name="40% - Accent1 46" xfId="19720" xr:uid="{3086FFA0-E100-4649-9ABA-B6639019C4C6}"/>
    <cellStyle name="40% - Accent1 46 2" xfId="31136" xr:uid="{EA1778ED-755D-4FEA-95D0-5466E8CD6A38}"/>
    <cellStyle name="40% - Accent1 47" xfId="20678" xr:uid="{26AF05FF-3CA1-4D42-8F18-91BBE103F999}"/>
    <cellStyle name="40% - Accent1 47 2" xfId="31987" xr:uid="{DBF48E33-BC25-4FDB-BB9E-E9EFDB2B7A0F}"/>
    <cellStyle name="40% - Accent1 48" xfId="20920" xr:uid="{BFBEDEFF-D9DF-482B-8730-A86808CF1277}"/>
    <cellStyle name="40% - Accent1 48 2" xfId="32166" xr:uid="{F6C9FF7A-B677-4CC2-B4F8-971918CF16C9}"/>
    <cellStyle name="40% - Accent1 49" xfId="21196" xr:uid="{66FEF331-1599-4933-BAF9-84F768E25F94}"/>
    <cellStyle name="40% - Accent1 49 2" xfId="32372" xr:uid="{127138C8-7FD9-4C8F-B473-23C78B5DB938}"/>
    <cellStyle name="40% - Accent1 5" xfId="1165" xr:uid="{169A3248-2494-478E-A0C0-B3CB0E4A9AE8}"/>
    <cellStyle name="40% - Accent1 5 10" xfId="10742" xr:uid="{131361D4-06D9-4A0A-B214-DCA6F20DC6D7}"/>
    <cellStyle name="40% - Accent1 5 10 2" xfId="24036" xr:uid="{91ED5859-6DF1-491B-B13E-DBE3B57A360E}"/>
    <cellStyle name="40% - Accent1 5 11" xfId="12387" xr:uid="{C4BD013B-0314-48D8-AC38-94A31AC19D48}"/>
    <cellStyle name="40% - Accent1 5 11 2" xfId="25449" xr:uid="{1B57A43D-FB51-483D-B7B4-EF9ABA3B2478}"/>
    <cellStyle name="40% - Accent1 5 12" xfId="12563" xr:uid="{4D43E769-1D5F-4323-9B7D-0AFD1031A1BE}"/>
    <cellStyle name="40% - Accent1 5 12 2" xfId="25588" xr:uid="{CAC97C5D-5A92-499F-807C-EAAEDDDC0725}"/>
    <cellStyle name="40% - Accent1 5 13" xfId="13044" xr:uid="{2BF20CEF-7C6F-4E3C-881C-8AE9737B0094}"/>
    <cellStyle name="40% - Accent1 5 13 2" xfId="25959" xr:uid="{E9E688EA-EC19-48E1-BC7B-E2C6AD05DB27}"/>
    <cellStyle name="40% - Accent1 5 14" xfId="8783" xr:uid="{75A1D81B-48FD-4990-B080-4934095A9307}"/>
    <cellStyle name="40% - Accent1 5 14 2" xfId="22211" xr:uid="{416B25E2-C734-4941-8194-E61425F25005}"/>
    <cellStyle name="40% - Accent1 5 15" xfId="9844" xr:uid="{06B4CE60-2C42-4A01-B8EB-A7B21D6C966B}"/>
    <cellStyle name="40% - Accent1 5 15 2" xfId="23213" xr:uid="{3ED5C402-0F81-4D5D-AF17-D1CC51B1AD42}"/>
    <cellStyle name="40% - Accent1 5 16" xfId="11340" xr:uid="{39B49801-2E33-4254-8F24-38982445694C}"/>
    <cellStyle name="40% - Accent1 5 16 2" xfId="24565" xr:uid="{2C2BDA07-BB3D-4125-9B34-BBF0CF5A4543}"/>
    <cellStyle name="40% - Accent1 5 17" xfId="13967" xr:uid="{1894E7CF-E2E6-49DB-8479-20E140648399}"/>
    <cellStyle name="40% - Accent1 5 17 2" xfId="26636" xr:uid="{2CADF315-4A31-4F1A-9B06-E026E30BCE70}"/>
    <cellStyle name="40% - Accent1 5 18" xfId="14128" xr:uid="{772B532F-002A-43A8-9612-1E03B417B514}"/>
    <cellStyle name="40% - Accent1 5 18 2" xfId="26739" xr:uid="{250DE1AB-9DEE-4C4D-97F4-45DCA3DD4338}"/>
    <cellStyle name="40% - Accent1 5 19" xfId="14140" xr:uid="{C4BB4F9E-0DE4-45D0-958E-0E441D992879}"/>
    <cellStyle name="40% - Accent1 5 19 2" xfId="26750" xr:uid="{8A0412E1-AA2E-4CC0-9C35-70616CD77395}"/>
    <cellStyle name="40% - Accent1 5 2" xfId="4823" xr:uid="{A12189FD-F335-4D74-8664-136CAFE50323}"/>
    <cellStyle name="40% - Accent1 5 2 10" xfId="16610" xr:uid="{D940186B-3899-4F9A-991B-54568AD7DC22}"/>
    <cellStyle name="40% - Accent1 5 2 10 2" xfId="28685" xr:uid="{9BC89A6E-FE2B-408A-A477-1B96E067087B}"/>
    <cellStyle name="40% - Accent1 5 2 11" xfId="18141" xr:uid="{EB2510B9-6BFA-4E0E-9DBB-671861F130EC}"/>
    <cellStyle name="40% - Accent1 5 2 11 2" xfId="29935" xr:uid="{878E9FFB-A6D4-4B12-939E-2EAF1D34B85E}"/>
    <cellStyle name="40% - Accent1 5 2 12" xfId="20514" xr:uid="{80A35BCE-A8E4-47AB-8C0E-8364F8B172FB}"/>
    <cellStyle name="40% - Accent1 5 2 12 2" xfId="31839" xr:uid="{15CB7AB6-F46B-4648-B0A4-7199D9DA87E7}"/>
    <cellStyle name="40% - Accent1 5 2 13" xfId="19862" xr:uid="{EB1D0261-7D82-4269-B458-03A81B55F698}"/>
    <cellStyle name="40% - Accent1 5 2 13 2" xfId="31221" xr:uid="{D6D1C5E6-5641-4894-973E-49D54CE31FD4}"/>
    <cellStyle name="40% - Accent1 5 2 14" xfId="21066" xr:uid="{4A50E4EC-3058-4752-B6DF-3C7B61BCCAE1}"/>
    <cellStyle name="40% - Accent1 5 2 14 2" xfId="32257" xr:uid="{4932A2A1-9540-4985-ABD6-FB5CFC58548D}"/>
    <cellStyle name="40% - Accent1 5 2 15" xfId="21333" xr:uid="{C302AFF1-FA51-421C-99A2-399EAF987EC2}"/>
    <cellStyle name="40% - Accent1 5 2 16" xfId="7960" xr:uid="{E879E1DD-EC09-434F-9E91-7AE95DE9A8EE}"/>
    <cellStyle name="40% - Accent1 5 2 17" xfId="33267" xr:uid="{633D2435-6458-4A23-8EDB-928C81A67FF5}"/>
    <cellStyle name="40% - Accent1 5 2 2" xfId="9528" xr:uid="{F5C73F47-9494-4FD2-B74C-D8E2DDF56989}"/>
    <cellStyle name="40% - Accent1 5 2 2 2" xfId="22888" xr:uid="{6C3A8364-AD89-4CF4-BAF3-FE80C6D0907A}"/>
    <cellStyle name="40% - Accent1 5 2 3" xfId="15141" xr:uid="{CD519D43-18CA-49AC-B4D5-99276FD5EAFA}"/>
    <cellStyle name="40% - Accent1 5 2 3 2" xfId="27305" xr:uid="{0FE68B92-E25C-428F-A393-0576073B1E7F}"/>
    <cellStyle name="40% - Accent1 5 2 4" xfId="16874" xr:uid="{B29E3A71-AC60-4DD5-842B-BC3B63E46DC1}"/>
    <cellStyle name="40% - Accent1 5 2 4 2" xfId="28915" xr:uid="{F2C2D787-98C4-4C52-8A87-07CF564C9E02}"/>
    <cellStyle name="40% - Accent1 5 2 5" xfId="15258" xr:uid="{71D40B1D-13B2-46F5-876E-0329422994D9}"/>
    <cellStyle name="40% - Accent1 5 2 5 2" xfId="27408" xr:uid="{835EE6EA-F12F-4F06-9A30-F4241619078C}"/>
    <cellStyle name="40% - Accent1 5 2 6" xfId="16765" xr:uid="{65AF7849-4F7F-4DA3-8D0A-C24F54351DB8}"/>
    <cellStyle name="40% - Accent1 5 2 6 2" xfId="28818" xr:uid="{0C311176-2A28-4AB5-B849-D25317408096}"/>
    <cellStyle name="40% - Accent1 5 2 7" xfId="17541" xr:uid="{496182E6-07B6-483D-A218-6B3A580CDBE5}"/>
    <cellStyle name="40% - Accent1 5 2 7 2" xfId="29443" xr:uid="{037B38CB-4575-4310-818D-656D44FA0C94}"/>
    <cellStyle name="40% - Accent1 5 2 8" xfId="16667" xr:uid="{29E88A2F-C9EE-4AA2-ACD6-A8CEC9C7066F}"/>
    <cellStyle name="40% - Accent1 5 2 8 2" xfId="28733" xr:uid="{1BCB44DE-5F1C-477A-A619-9335F50471AF}"/>
    <cellStyle name="40% - Accent1 5 2 9" xfId="18113" xr:uid="{6460B338-0A89-4B0C-AE0F-C624C1C9E3BD}"/>
    <cellStyle name="40% - Accent1 5 2 9 2" xfId="29908" xr:uid="{BFFB8D03-B24B-4E0A-BA7B-27137BCD5AF8}"/>
    <cellStyle name="40% - Accent1 5 20" xfId="14461" xr:uid="{EDBBDF87-FC32-4489-878A-89E85AE2B5D5}"/>
    <cellStyle name="40% - Accent1 5 20 2" xfId="26952" xr:uid="{0E3FAA10-F662-494B-82B8-5839BE9D8FDB}"/>
    <cellStyle name="40% - Accent1 5 21" xfId="11499" xr:uid="{B940BF16-25ED-417C-B12A-185BD0F84D39}"/>
    <cellStyle name="40% - Accent1 5 21 2" xfId="24706" xr:uid="{D44393AB-500C-40CF-9852-AC3CCDCDAE5E}"/>
    <cellStyle name="40% - Accent1 5 22" xfId="14595" xr:uid="{CDB1F92A-BB81-41A9-B947-67B70175C20E}"/>
    <cellStyle name="40% - Accent1 5 22 2" xfId="27038" xr:uid="{A19505A3-4648-4FE0-A84C-9F99F241BEBD}"/>
    <cellStyle name="40% - Accent1 5 23" xfId="9166" xr:uid="{77F3F360-7473-4237-BD48-130E6A32C6C6}"/>
    <cellStyle name="40% - Accent1 5 23 2" xfId="22549" xr:uid="{278D1B46-422F-4D25-BE0F-56B4A437862A}"/>
    <cellStyle name="40% - Accent1 5 24" xfId="14912" xr:uid="{FCAC5AC2-2B41-432D-9E4C-5CC422CE0D60}"/>
    <cellStyle name="40% - Accent1 5 24 2" xfId="27202" xr:uid="{1132B481-38F2-41B8-B65E-6D44E41A5903}"/>
    <cellStyle name="40% - Accent1 5 25" xfId="15722" xr:uid="{2AB6F644-B2D7-4107-B256-8CEEEFDDB328}"/>
    <cellStyle name="40% - Accent1 5 25 2" xfId="27821" xr:uid="{6F97CE93-3205-40D6-8D5C-86526D6A434D}"/>
    <cellStyle name="40% - Accent1 5 26" xfId="16344" xr:uid="{982C7308-BC36-460C-B61E-87D192F19E25}"/>
    <cellStyle name="40% - Accent1 5 26 2" xfId="28439" xr:uid="{B6D62E7F-29E1-4F26-A03A-89F6035EC67A}"/>
    <cellStyle name="40% - Accent1 5 27" xfId="15863" xr:uid="{9BE4B794-73F8-4A91-B597-F6BEB90E289C}"/>
    <cellStyle name="40% - Accent1 5 27 2" xfId="27958" xr:uid="{276A84A2-4946-4AFA-9B3C-F489BB77700A}"/>
    <cellStyle name="40% - Accent1 5 28" xfId="16260" xr:uid="{3FD2FC96-1AB9-4E25-9909-CB13A232A4F4}"/>
    <cellStyle name="40% - Accent1 5 28 2" xfId="28355" xr:uid="{A57AFF5F-EB27-4820-B73A-B94C8C2810E7}"/>
    <cellStyle name="40% - Accent1 5 29" xfId="15936" xr:uid="{CF6FC014-BA4F-4A2F-B598-424707B03935}"/>
    <cellStyle name="40% - Accent1 5 29 2" xfId="28029" xr:uid="{8BE1A519-DDEB-457C-81CA-4D50DC34F6A0}"/>
    <cellStyle name="40% - Accent1 5 3" xfId="8537" xr:uid="{460FB4FF-42FF-4886-B80D-FB98E3EA29FE}"/>
    <cellStyle name="40% - Accent1 5 3 2" xfId="22126" xr:uid="{5EA05B48-7806-40D0-92F2-97339F519502}"/>
    <cellStyle name="40% - Accent1 5 30" xfId="16200" xr:uid="{2B1BDE22-891C-4C8E-B5BF-DEBCF5630749}"/>
    <cellStyle name="40% - Accent1 5 30 2" xfId="28296" xr:uid="{24B54E90-3E48-405C-836C-4A5FF14E3473}"/>
    <cellStyle name="40% - Accent1 5 31" xfId="17390" xr:uid="{87F7E006-413D-4DAC-A911-79BFBECD1CEB}"/>
    <cellStyle name="40% - Accent1 5 31 2" xfId="29319" xr:uid="{440E6724-8F46-482C-92AE-10DE19A503AA}"/>
    <cellStyle name="40% - Accent1 5 32" xfId="16165" xr:uid="{EF7BA574-5000-4FE7-878F-D480E4949742}"/>
    <cellStyle name="40% - Accent1 5 32 2" xfId="28261" xr:uid="{38F5DD06-E2A3-47FD-9A00-435EE168EFA3}"/>
    <cellStyle name="40% - Accent1 5 33" xfId="19042" xr:uid="{BF31388A-B6A3-4BD2-9D66-A97C615ED5C4}"/>
    <cellStyle name="40% - Accent1 5 33 2" xfId="30637" xr:uid="{0BF9E1B6-33F8-429A-8886-7C52639ABB92}"/>
    <cellStyle name="40% - Accent1 5 34" xfId="18602" xr:uid="{7FBEF81E-509F-4D12-A2DE-8B73833AF58A}"/>
    <cellStyle name="40% - Accent1 5 34 2" xfId="30286" xr:uid="{3AFDA74E-8915-4F4B-B2A6-D2A413AD6456}"/>
    <cellStyle name="40% - Accent1 5 35" xfId="20040" xr:uid="{C29549DE-EFFD-4D94-A7EE-6580E6CF81BB}"/>
    <cellStyle name="40% - Accent1 5 35 2" xfId="31387" xr:uid="{4384DB3B-ED02-4504-924C-A51F05E0C137}"/>
    <cellStyle name="40% - Accent1 5 36" xfId="20288" xr:uid="{69E09799-5D89-4E01-86DA-2F93C0D590B0}"/>
    <cellStyle name="40% - Accent1 5 36 2" xfId="31635" xr:uid="{7BDCF63E-0EB5-4BE3-BE7E-979B035B38F2}"/>
    <cellStyle name="40% - Accent1 5 37" xfId="20564" xr:uid="{A5296B72-8394-4C66-A06E-B925720C7DAC}"/>
    <cellStyle name="40% - Accent1 5 37 2" xfId="31884" xr:uid="{EB8ECAE6-1690-4D19-B5A6-BC136C6529F3}"/>
    <cellStyle name="40% - Accent1 5 38" xfId="8649" xr:uid="{AB8FBC74-73CB-4BAA-B0A5-F85F6BD95F1C}"/>
    <cellStyle name="40% - Accent1 5 4" xfId="9418" xr:uid="{7C9ABEC9-C2EC-47A3-A58C-6B4E518387F0}"/>
    <cellStyle name="40% - Accent1 5 4 2" xfId="22779" xr:uid="{664E2A79-65CE-4CD6-85FF-E033F390B8CF}"/>
    <cellStyle name="40% - Accent1 5 5" xfId="11198" xr:uid="{831402FE-0928-4DBE-848D-8BDB632CFAFA}"/>
    <cellStyle name="40% - Accent1 5 5 2" xfId="24429" xr:uid="{99E75BCF-C55A-4709-A92D-5682CAAC2A1A}"/>
    <cellStyle name="40% - Accent1 5 6" xfId="10932" xr:uid="{22CDB81C-ABFC-4C34-A565-0FF93F822838}"/>
    <cellStyle name="40% - Accent1 5 6 2" xfId="24205" xr:uid="{DF152CD2-8A15-4943-8518-EA3BC10ED52D}"/>
    <cellStyle name="40% - Accent1 5 7" xfId="9981" xr:uid="{B9C418BF-3348-42B0-918F-4BC61ED41211}"/>
    <cellStyle name="40% - Accent1 5 7 2" xfId="23352" xr:uid="{52F3BC52-7CE5-40B1-8F8A-1F675CD644A3}"/>
    <cellStyle name="40% - Accent1 5 8" xfId="9608" xr:uid="{85312AAF-EA48-4781-8222-96A535E7E03F}"/>
    <cellStyle name="40% - Accent1 5 8 2" xfId="22976" xr:uid="{98ECC7E4-B7D8-4C9F-87FF-12E6F539EF83}"/>
    <cellStyle name="40% - Accent1 5 9" xfId="12001" xr:uid="{0D11DE37-FDED-413D-B358-D8109AB835A0}"/>
    <cellStyle name="40% - Accent1 5 9 2" xfId="25141" xr:uid="{22ECD367-DDE6-4C15-89EC-D4C85EA8AF5F}"/>
    <cellStyle name="40% - Accent1 50" xfId="21605" xr:uid="{ED90C5F8-1691-421B-A7C2-A87C59561FF1}"/>
    <cellStyle name="40% - Accent1 51" xfId="22005" xr:uid="{0A0DFDD5-A1E7-45CC-9194-6AC01432C6A7}"/>
    <cellStyle name="40% - Accent1 52" xfId="32535" xr:uid="{8445F1DA-3647-42D4-986D-31FEAA003020}"/>
    <cellStyle name="40% - Accent1 6" xfId="1166" xr:uid="{7541234B-73D7-4ED2-AC98-AEF4A1FE5186}"/>
    <cellStyle name="40% - Accent1 6 2" xfId="2946" xr:uid="{20048225-89E4-4B30-95B5-B2B5D5EFEF3F}"/>
    <cellStyle name="40% - Accent1 6 2 10" xfId="16611" xr:uid="{2DB2C176-90AE-4A2C-9325-6394F3520345}"/>
    <cellStyle name="40% - Accent1 6 2 10 2" xfId="28686" xr:uid="{5AE51EF1-A9DF-48B1-BE3D-A61B655E689A}"/>
    <cellStyle name="40% - Accent1 6 2 11" xfId="18178" xr:uid="{93B9F247-74D7-4B07-9C32-C0413B5CE020}"/>
    <cellStyle name="40% - Accent1 6 2 11 2" xfId="29971" xr:uid="{5CF9962A-165F-4251-8789-9936E0EFA0B4}"/>
    <cellStyle name="40% - Accent1 6 2 12" xfId="20515" xr:uid="{6D85EDD2-07BD-460F-AD09-9439638273DF}"/>
    <cellStyle name="40% - Accent1 6 2 12 2" xfId="31840" xr:uid="{73440B00-69A0-444E-A9FD-8FA1E7297BE5}"/>
    <cellStyle name="40% - Accent1 6 2 13" xfId="19861" xr:uid="{D28A7644-2BEB-44B0-A3EC-CC53C6C0DDCD}"/>
    <cellStyle name="40% - Accent1 6 2 13 2" xfId="31220" xr:uid="{151DB8EC-E592-4247-8F0B-A54428696762}"/>
    <cellStyle name="40% - Accent1 6 2 14" xfId="21067" xr:uid="{C7653CFB-DCA0-423A-AB3E-0F1698324CC1}"/>
    <cellStyle name="40% - Accent1 6 2 14 2" xfId="32258" xr:uid="{7CEA4AF7-0DC3-4203-9BD5-E24E59102953}"/>
    <cellStyle name="40% - Accent1 6 2 15" xfId="21432" xr:uid="{8ED4AEB0-5F86-44B1-8288-CD13E8B2B4D8}"/>
    <cellStyle name="40% - Accent1 6 2 16" xfId="7961" xr:uid="{76700FB1-A9E2-4C1C-9312-74CA6EEFDA3C}"/>
    <cellStyle name="40% - Accent1 6 2 17" xfId="7489" xr:uid="{6E69A111-AB30-48C0-8608-AC9E2FD443A1}"/>
    <cellStyle name="40% - Accent1 6 2 18" xfId="4996" xr:uid="{BBE2F5F6-94CE-465B-AB33-6052F5A96E27}"/>
    <cellStyle name="40% - Accent1 6 2 19" xfId="33308" xr:uid="{8770A98F-E248-493F-8632-35DB7F3FC7A9}"/>
    <cellStyle name="40% - Accent1 6 2 2" xfId="10926" xr:uid="{3AE0E84F-9F88-4C0B-8449-98D4D7926ECA}"/>
    <cellStyle name="40% - Accent1 6 2 2 2" xfId="24199" xr:uid="{F76350A0-BF73-4A08-A3CB-14EA6AC7107E}"/>
    <cellStyle name="40% - Accent1 6 2 3" xfId="15140" xr:uid="{E8D33AF8-93A4-4972-A958-C8F7815B9DA6}"/>
    <cellStyle name="40% - Accent1 6 2 3 2" xfId="27304" xr:uid="{02275FA6-F2BE-4D14-BD4B-602FB2145AE7}"/>
    <cellStyle name="40% - Accent1 6 2 4" xfId="16875" xr:uid="{42300993-699C-410C-8E90-CD8DE304D2C5}"/>
    <cellStyle name="40% - Accent1 6 2 4 2" xfId="28916" xr:uid="{D14739FB-740C-4D38-A1FF-359AFFA5CE33}"/>
    <cellStyle name="40% - Accent1 6 2 5" xfId="15257" xr:uid="{8F5D5856-7C65-45B1-AD20-6E2D2B80EC92}"/>
    <cellStyle name="40% - Accent1 6 2 5 2" xfId="27407" xr:uid="{9D3E18A6-9815-4CB7-8909-C8D40EF57224}"/>
    <cellStyle name="40% - Accent1 6 2 6" xfId="16766" xr:uid="{048C6C9B-C91D-467A-B74C-563586D7102C}"/>
    <cellStyle name="40% - Accent1 6 2 6 2" xfId="28819" xr:uid="{B5DF9786-1FA3-43E8-B1A3-9C0F58C78A95}"/>
    <cellStyle name="40% - Accent1 6 2 7" xfId="15367" xr:uid="{AF8B64E3-BEE9-428A-A142-C7C5F55E674D}"/>
    <cellStyle name="40% - Accent1 6 2 7 2" xfId="27505" xr:uid="{6BE514A8-316D-4D22-9C46-334D599D0590}"/>
    <cellStyle name="40% - Accent1 6 2 8" xfId="16668" xr:uid="{E9D92054-400B-443C-A323-6DF05FA5CDA6}"/>
    <cellStyle name="40% - Accent1 6 2 8 2" xfId="28734" xr:uid="{5C0EB7E3-AB41-4793-A253-22300D5931E1}"/>
    <cellStyle name="40% - Accent1 6 2 9" xfId="18130" xr:uid="{E608A8E0-9E95-4060-945E-DB3598B68A3A}"/>
    <cellStyle name="40% - Accent1 6 2 9 2" xfId="29925" xr:uid="{FB02815D-D89A-41CC-AED3-D2E2AFDFD08C}"/>
    <cellStyle name="40% - Accent1 6 3" xfId="3117" xr:uid="{A05042B6-A23E-45A7-9F90-0FFA1FE96D3E}"/>
    <cellStyle name="40% - Accent1 6 3 2" xfId="7750" xr:uid="{31896F52-061F-4552-B3F5-BAFAD25F7BE6}"/>
    <cellStyle name="40% - Accent1 6 4" xfId="6883" xr:uid="{0133EC0C-C059-4AFA-82C4-CE3F2CE9598E}"/>
    <cellStyle name="40% - Accent1 6 5" xfId="3586" xr:uid="{0094925B-845C-4DFF-B4A7-CC28BC111F95}"/>
    <cellStyle name="40% - Accent1 7" xfId="1167" xr:uid="{14832162-FB29-4E8E-8B09-80ED1F97F87E}"/>
    <cellStyle name="40% - Accent1 7 2" xfId="2947" xr:uid="{1F57CA55-AC4F-4049-8A4E-D430E2624185}"/>
    <cellStyle name="40% - Accent1 7 2 10" xfId="16612" xr:uid="{F12BC30E-AD21-44FC-8421-40228688D6A2}"/>
    <cellStyle name="40% - Accent1 7 2 10 2" xfId="28687" xr:uid="{59F6B443-9544-4320-A825-E2362AEFBA7C}"/>
    <cellStyle name="40% - Accent1 7 2 11" xfId="18245" xr:uid="{8D2A3AB0-AE7A-4A77-B11F-53A4B41527C1}"/>
    <cellStyle name="40% - Accent1 7 2 11 2" xfId="30024" xr:uid="{ACF9F2B2-AB0C-48EE-BD65-25B5D5022A42}"/>
    <cellStyle name="40% - Accent1 7 2 12" xfId="20516" xr:uid="{38BB9181-FB5F-4E53-B961-730963D70924}"/>
    <cellStyle name="40% - Accent1 7 2 12 2" xfId="31841" xr:uid="{1CC49EAE-CE98-48C8-8393-E75E9109891A}"/>
    <cellStyle name="40% - Accent1 7 2 13" xfId="19860" xr:uid="{B48D3DA9-49C5-4F33-9A74-13EFF283CFF8}"/>
    <cellStyle name="40% - Accent1 7 2 13 2" xfId="31219" xr:uid="{5FAA593E-7B44-4A42-B4B2-3B93A77440C4}"/>
    <cellStyle name="40% - Accent1 7 2 14" xfId="21068" xr:uid="{59D04DAA-5133-4EBB-B06A-E29315C1571B}"/>
    <cellStyle name="40% - Accent1 7 2 14 2" xfId="32259" xr:uid="{7186CB80-1D43-47FE-A5DB-DB8981948FBA}"/>
    <cellStyle name="40% - Accent1 7 2 15" xfId="21433" xr:uid="{2D517CDC-2BA1-4DB3-B4B8-41E7EE373F5A}"/>
    <cellStyle name="40% - Accent1 7 2 16" xfId="7962" xr:uid="{B1BFCA5E-0B7C-4DFE-A838-FCAB3FE45ADC}"/>
    <cellStyle name="40% - Accent1 7 2 17" xfId="7490" xr:uid="{14B36006-9B04-42B7-9E61-867A75C10ED5}"/>
    <cellStyle name="40% - Accent1 7 2 18" xfId="4994" xr:uid="{96BB4AEE-2D5C-4266-BC93-2AD45183E56A}"/>
    <cellStyle name="40% - Accent1 7 2 19" xfId="33350" xr:uid="{0B8CAED3-11F0-4E9C-ACFE-3C52F0AF5F96}"/>
    <cellStyle name="40% - Accent1 7 2 2" xfId="10927" xr:uid="{CB4F9916-F288-4205-B578-8C486BE8B5ED}"/>
    <cellStyle name="40% - Accent1 7 2 2 2" xfId="24200" xr:uid="{FC013704-73D6-49D5-A18A-26ECB80D228D}"/>
    <cellStyle name="40% - Accent1 7 2 3" xfId="15139" xr:uid="{5603EB6F-6FB1-46A3-B9A2-27184D250CFC}"/>
    <cellStyle name="40% - Accent1 7 2 3 2" xfId="27303" xr:uid="{29815E31-E4C6-4869-99D1-F5CADD720F16}"/>
    <cellStyle name="40% - Accent1 7 2 4" xfId="16876" xr:uid="{B422D9E4-5272-4A44-9DB3-8673F9A574E3}"/>
    <cellStyle name="40% - Accent1 7 2 4 2" xfId="28917" xr:uid="{DC7C1447-8668-4D4C-B694-A0507094396E}"/>
    <cellStyle name="40% - Accent1 7 2 5" xfId="15256" xr:uid="{019E3C1D-11AE-4488-AEE9-0CD3360CE7F3}"/>
    <cellStyle name="40% - Accent1 7 2 5 2" xfId="27406" xr:uid="{7659252C-046D-4046-9D93-6B9650C7D188}"/>
    <cellStyle name="40% - Accent1 7 2 6" xfId="16767" xr:uid="{0B1AF2C0-EBB8-4ABA-BDB3-34DD265054C5}"/>
    <cellStyle name="40% - Accent1 7 2 6 2" xfId="28820" xr:uid="{85C4B1F3-1B0A-4733-A411-2B51FCA9E60A}"/>
    <cellStyle name="40% - Accent1 7 2 7" xfId="15366" xr:uid="{86D6F03D-30B0-49C5-B199-4B5D6D711827}"/>
    <cellStyle name="40% - Accent1 7 2 7 2" xfId="27504" xr:uid="{E7873FB1-8A48-42A9-A79E-BD74B0DD8969}"/>
    <cellStyle name="40% - Accent1 7 2 8" xfId="16669" xr:uid="{06E76A5D-AAC3-4B4A-A99E-AE8B743DE1F1}"/>
    <cellStyle name="40% - Accent1 7 2 8 2" xfId="28735" xr:uid="{5F4821F1-E8FF-4BAD-832C-B2DFEBEAB330}"/>
    <cellStyle name="40% - Accent1 7 2 9" xfId="18202" xr:uid="{E613E620-1AC9-458D-9857-3B6BDE1F9E90}"/>
    <cellStyle name="40% - Accent1 7 2 9 2" xfId="29993" xr:uid="{BD78D57D-00D9-4023-BCDD-E402F77ECCEF}"/>
    <cellStyle name="40% - Accent1 7 3" xfId="3118" xr:uid="{7BA01E58-3F0D-430F-82E2-F9D27F6AA3B6}"/>
    <cellStyle name="40% - Accent1 7 3 2" xfId="7751" xr:uid="{A1670D58-1966-4804-B56D-81E44204979A}"/>
    <cellStyle name="40% - Accent1 7 4" xfId="7004" xr:uid="{3D97FF88-9047-4792-9B3B-45C23E218BBC}"/>
    <cellStyle name="40% - Accent1 7 5" xfId="3587" xr:uid="{ABAF9FA2-9C0C-4990-BA61-96629394A4AE}"/>
    <cellStyle name="40% - Accent1 8" xfId="1168" xr:uid="{7101C6F2-26E9-4F3A-B5AB-279C79F6CDF2}"/>
    <cellStyle name="40% - Accent1 8 2" xfId="2948" xr:uid="{00898D83-66FC-4E3E-BEF0-E5F6FB7116CE}"/>
    <cellStyle name="40% - Accent1 8 2 10" xfId="16613" xr:uid="{C49C72B8-B040-4B7B-8446-4A1D8D826316}"/>
    <cellStyle name="40% - Accent1 8 2 10 2" xfId="28688" xr:uid="{CE42F53F-3E46-4441-8D97-6E48D54589B5}"/>
    <cellStyle name="40% - Accent1 8 2 11" xfId="18276" xr:uid="{28918F61-6240-4636-A6AB-633C64F8B9E7}"/>
    <cellStyle name="40% - Accent1 8 2 11 2" xfId="30040" xr:uid="{CFA5B250-048B-4CC8-9E13-CBBE94C6DC46}"/>
    <cellStyle name="40% - Accent1 8 2 12" xfId="20517" xr:uid="{EA1F7776-C040-4D36-A08B-13FC149AEFAB}"/>
    <cellStyle name="40% - Accent1 8 2 12 2" xfId="31842" xr:uid="{EC2D72FA-A943-4305-AFB3-7B98C00BB80D}"/>
    <cellStyle name="40% - Accent1 8 2 13" xfId="19859" xr:uid="{F284DD96-187B-4ECC-BB65-25A63879A9B5}"/>
    <cellStyle name="40% - Accent1 8 2 13 2" xfId="31218" xr:uid="{074B0B45-E1D1-453A-99ED-4F419A591460}"/>
    <cellStyle name="40% - Accent1 8 2 14" xfId="21069" xr:uid="{777A3342-B41C-4B4D-AACE-0913931AAC01}"/>
    <cellStyle name="40% - Accent1 8 2 14 2" xfId="32260" xr:uid="{7FF49413-837D-42DD-AFC1-63AD3B766A16}"/>
    <cellStyle name="40% - Accent1 8 2 15" xfId="21434" xr:uid="{3927AAB4-96C5-4B93-85D6-E730FA97A6E1}"/>
    <cellStyle name="40% - Accent1 8 2 16" xfId="7963" xr:uid="{23ED143C-0EBB-487B-98EC-732271809A7A}"/>
    <cellStyle name="40% - Accent1 8 2 17" xfId="7491" xr:uid="{397E0DD5-D37B-4CEC-80AF-ADA41418D920}"/>
    <cellStyle name="40% - Accent1 8 2 2" xfId="10928" xr:uid="{AC5FC0E6-8D4C-4D3B-9C69-963F681BD504}"/>
    <cellStyle name="40% - Accent1 8 2 2 2" xfId="24201" xr:uid="{1F63201E-B016-4682-AFFC-5FC710BC43E8}"/>
    <cellStyle name="40% - Accent1 8 2 3" xfId="15138" xr:uid="{85D98A06-F339-4572-9144-2017FAACD96C}"/>
    <cellStyle name="40% - Accent1 8 2 3 2" xfId="27302" xr:uid="{AE983E10-37C2-484D-AD02-6AC1B3751584}"/>
    <cellStyle name="40% - Accent1 8 2 4" xfId="16877" xr:uid="{59B6E574-083E-421F-B188-1222E6A55225}"/>
    <cellStyle name="40% - Accent1 8 2 4 2" xfId="28918" xr:uid="{6EE938D2-2F50-4DAE-93F2-643E13851B11}"/>
    <cellStyle name="40% - Accent1 8 2 5" xfId="15255" xr:uid="{EEF5F0B2-9DE7-4A90-8B09-FF88336ECA06}"/>
    <cellStyle name="40% - Accent1 8 2 5 2" xfId="27405" xr:uid="{CC11F4E1-DC93-4579-A01A-49435EEF04D6}"/>
    <cellStyle name="40% - Accent1 8 2 6" xfId="16768" xr:uid="{A61975AB-FF6D-4FEB-887C-B128BF3809FB}"/>
    <cellStyle name="40% - Accent1 8 2 6 2" xfId="28821" xr:uid="{CF0C54B5-1296-4D95-B331-BFF9DFD088C6}"/>
    <cellStyle name="40% - Accent1 8 2 7" xfId="15365" xr:uid="{481F0E9A-0617-477E-844C-18C1CAD29FE8}"/>
    <cellStyle name="40% - Accent1 8 2 7 2" xfId="27503" xr:uid="{CC103BEA-8A37-4B31-836B-A02E720DC2B8}"/>
    <cellStyle name="40% - Accent1 8 2 8" xfId="16670" xr:uid="{F38B4841-BC39-4A1A-A430-B8AB6A80EF93}"/>
    <cellStyle name="40% - Accent1 8 2 8 2" xfId="28736" xr:uid="{ED585457-CE4D-4277-B4BF-6F5D17CDD380}"/>
    <cellStyle name="40% - Accent1 8 2 9" xfId="18219" xr:uid="{A77A22BF-CC97-4E09-8050-42BB83C4CB67}"/>
    <cellStyle name="40% - Accent1 8 2 9 2" xfId="30004" xr:uid="{A7DEA8D7-7EBB-40B6-9297-DC081558110B}"/>
    <cellStyle name="40% - Accent1 8 3" xfId="3119" xr:uid="{7BA36983-88CA-4B26-B6A3-C37520E50D6C}"/>
    <cellStyle name="40% - Accent1 8 3 2" xfId="7752" xr:uid="{2F296297-A39C-4EF4-9691-D2E7204CCC81}"/>
    <cellStyle name="40% - Accent1 8 4" xfId="6959" xr:uid="{EC086E77-A530-4C8C-9815-BFAA878B5AB1}"/>
    <cellStyle name="40% - Accent1 8 5" xfId="3588" xr:uid="{AD10FEEA-1618-4C15-B4FB-338ECFD0AD9D}"/>
    <cellStyle name="40% - Accent1 8 6" xfId="33391" xr:uid="{E4BF4F90-18AB-4D97-B9E3-47E309251C1D}"/>
    <cellStyle name="40% - Accent1 9" xfId="1169" xr:uid="{6F0CF48C-8945-4E3B-AC11-4A563D1E4782}"/>
    <cellStyle name="40% - Accent1 9 2" xfId="2949" xr:uid="{85ADE726-6B57-487B-9A25-493272FD52E0}"/>
    <cellStyle name="40% - Accent1 9 2 2" xfId="7492" xr:uid="{DA2FD60A-E341-47F8-9D98-113E79F59A9E}"/>
    <cellStyle name="40% - Accent1 9 3" xfId="3120" xr:uid="{4AD87B65-3B23-47BB-B6E8-D314D9FF9279}"/>
    <cellStyle name="40% - Accent1 9 3 2" xfId="7753" xr:uid="{9B303127-1B4C-43FE-AB24-02C8BDF0D587}"/>
    <cellStyle name="40% - Accent1 9 4" xfId="6916" xr:uid="{734559C5-25C8-49CA-8B54-4D4A35DC92F3}"/>
    <cellStyle name="40% - Accent1 9 5" xfId="3589" xr:uid="{73F1A1CB-662D-4C4D-8709-1C5B6784599E}"/>
    <cellStyle name="40% - Accent1 9 6" xfId="33432" xr:uid="{2454B359-5834-4A18-98EE-B955488F7898}"/>
    <cellStyle name="40% - Accent2 10" xfId="1170" xr:uid="{19F358EF-2D90-475C-8E78-1966D59AE50C}"/>
    <cellStyle name="40% - Accent2 10 2" xfId="2950" xr:uid="{B1A149A9-CBF5-41A7-B700-6DA5A8DBAEC5}"/>
    <cellStyle name="40% - Accent2 10 2 2" xfId="7493" xr:uid="{526A0A3A-E96F-4C99-83D6-D4C812A01F1F}"/>
    <cellStyle name="40% - Accent2 10 3" xfId="3121" xr:uid="{8132CBF1-F94B-4C8C-B9C2-6F0BB3EDC33F}"/>
    <cellStyle name="40% - Accent2 10 3 2" xfId="7754" xr:uid="{26A2D2FF-4D22-4D30-833B-274E1E25ABFF}"/>
    <cellStyle name="40% - Accent2 10 4" xfId="7071" xr:uid="{D7025159-E1DC-47E9-9E8A-47D37ACDC95B}"/>
    <cellStyle name="40% - Accent2 10 5" xfId="3590" xr:uid="{2722D528-9A77-4E51-BAE5-033AC8B13BFA}"/>
    <cellStyle name="40% - Accent2 11" xfId="1171" xr:uid="{0B257729-F92A-47E3-ACBE-9AC4BF339787}"/>
    <cellStyle name="40% - Accent2 11 2" xfId="2951" xr:uid="{5957078A-1FE7-4B15-B86F-7F3735FE69D8}"/>
    <cellStyle name="40% - Accent2 11 2 2" xfId="7494" xr:uid="{9A74E12E-9E33-4B9F-AC39-E57F2C5361A2}"/>
    <cellStyle name="40% - Accent2 11 3" xfId="3122" xr:uid="{15D666CF-F07D-416C-9E32-617C23B8A2C4}"/>
    <cellStyle name="40% - Accent2 11 3 2" xfId="7755" xr:uid="{80ADFC6C-3BF4-45CF-BDD0-71FB811EE978}"/>
    <cellStyle name="40% - Accent2 11 4" xfId="6307" xr:uid="{890B93E5-85FB-4335-B6A0-C2DD1BAC6C5A}"/>
    <cellStyle name="40% - Accent2 11 5" xfId="3591" xr:uid="{E21A3F86-3D0E-4722-907B-3183A5BBEBED}"/>
    <cellStyle name="40% - Accent2 12" xfId="1172" xr:uid="{FCF89280-9CC8-490B-A2A8-B9C9FB997EC6}"/>
    <cellStyle name="40% - Accent2 12 2" xfId="2952" xr:uid="{A19B3F71-F502-42E7-9D7C-9D5FE1F22483}"/>
    <cellStyle name="40% - Accent2 12 2 2" xfId="7495" xr:uid="{88386490-E2EA-49D8-BC41-52752AAB3F60}"/>
    <cellStyle name="40% - Accent2 12 3" xfId="3123" xr:uid="{5A0E5436-BAFB-4DE6-8F83-F552BE764AB2}"/>
    <cellStyle name="40% - Accent2 12 3 2" xfId="7756" xr:uid="{9375D105-E027-4B33-B143-C68DC267E6EF}"/>
    <cellStyle name="40% - Accent2 12 4" xfId="7002" xr:uid="{81463AFA-BCA8-4E67-AAB7-D8FFB1754472}"/>
    <cellStyle name="40% - Accent2 12 5" xfId="3592" xr:uid="{24E142E2-E4C2-43D7-BCF5-B31D7F342108}"/>
    <cellStyle name="40% - Accent2 13" xfId="1173" xr:uid="{374E94CE-5B6C-49AE-B8BE-4624496F2CBD}"/>
    <cellStyle name="40% - Accent2 13 2" xfId="2953" xr:uid="{C5E6E650-B1F3-4136-BC65-CEE19AE09A14}"/>
    <cellStyle name="40% - Accent2 13 2 2" xfId="7496" xr:uid="{6DD74840-EB9E-4F33-A35A-4C3C63DB4CD8}"/>
    <cellStyle name="40% - Accent2 13 3" xfId="3124" xr:uid="{6202A1E5-7221-4E9B-A046-F0A774A36053}"/>
    <cellStyle name="40% - Accent2 13 3 2" xfId="7757" xr:uid="{66B12858-8405-44DB-97C0-196209A17274}"/>
    <cellStyle name="40% - Accent2 13 4" xfId="6306" xr:uid="{80D34C4B-9896-4E1A-B6C1-2B87722ABFFB}"/>
    <cellStyle name="40% - Accent2 13 5" xfId="3593" xr:uid="{BD6943D1-DE3F-48FA-BBDD-50A6C8C1277C}"/>
    <cellStyle name="40% - Accent2 14" xfId="4681" xr:uid="{DC1CF916-FFD9-4665-8C65-68B46FB5FB1D}"/>
    <cellStyle name="40% - Accent2 14 2" xfId="24325" xr:uid="{749C7CAE-B77B-48CE-8343-CD0AF77F3BCC}"/>
    <cellStyle name="40% - Accent2 14 3" xfId="11065" xr:uid="{029467AA-5A3C-46AA-82B8-260968DC7C1B}"/>
    <cellStyle name="40% - Accent2 15" xfId="4707" xr:uid="{AB8ADA03-B31F-4E27-9F1F-9C2F1FE293C6}"/>
    <cellStyle name="40% - Accent2 15 2" xfId="24608" xr:uid="{02D0F3E7-AF15-444E-80C8-DA35241628A9}"/>
    <cellStyle name="40% - Accent2 16" xfId="11681" xr:uid="{156B2DA9-9A6D-4888-8B03-C7169D819265}"/>
    <cellStyle name="40% - Accent2 16 2" xfId="24863" xr:uid="{7A31E651-D4A8-46D1-BBF4-044686C945C5}"/>
    <cellStyle name="40% - Accent2 17" xfId="11878" xr:uid="{996B4D00-4E79-4155-9DA0-3717DDEB06AC}"/>
    <cellStyle name="40% - Accent2 17 2" xfId="25032" xr:uid="{965CE9D5-5976-4615-9C52-9682BAC73269}"/>
    <cellStyle name="40% - Accent2 18" xfId="12091" xr:uid="{06AFFB34-8BD5-4D68-9473-D1A5434EF99E}"/>
    <cellStyle name="40% - Accent2 18 2" xfId="25207" xr:uid="{9134503F-C035-478B-91FD-35051B319EEE}"/>
    <cellStyle name="40% - Accent2 19" xfId="12282" xr:uid="{8D20F0A6-D1F5-4A6D-9001-2850CFFB9679}"/>
    <cellStyle name="40% - Accent2 19 2" xfId="25355" xr:uid="{11CDC2CC-A604-49BF-9A3F-59D5B020BC1C}"/>
    <cellStyle name="40% - Accent2 2" xfId="1174" xr:uid="{B117E287-26B7-497F-B0EB-EABAC298459F}"/>
    <cellStyle name="40% - Accent2 2 10" xfId="1175" xr:uid="{43B4C11A-44CD-480B-8501-13657EBE07B0}"/>
    <cellStyle name="40% - Accent2 2 10 10" xfId="11392" xr:uid="{5232342B-5320-4B22-95B5-3F5646375994}"/>
    <cellStyle name="40% - Accent2 2 10 10 2" xfId="24602" xr:uid="{6125FEAA-209D-4042-B48F-EE607DB00808}"/>
    <cellStyle name="40% - Accent2 2 10 11" xfId="11497" xr:uid="{812928C0-5A99-47EF-B687-BAC2407C3B91}"/>
    <cellStyle name="40% - Accent2 2 10 11 2" xfId="24704" xr:uid="{A777A7BE-73D4-4A8D-820E-DDC7EB0898F5}"/>
    <cellStyle name="40% - Accent2 2 10 12" xfId="8899" xr:uid="{06B0B675-95FF-429A-9122-65242E71097E}"/>
    <cellStyle name="40% - Accent2 2 10 12 2" xfId="22308" xr:uid="{EF56FDEB-4C84-4AAE-A678-56BE76B735B8}"/>
    <cellStyle name="40% - Accent2 2 10 13" xfId="12877" xr:uid="{17152172-6D6F-4F25-BCBB-0BBFF3E42E34}"/>
    <cellStyle name="40% - Accent2 2 10 13 2" xfId="25829" xr:uid="{9DD4F058-5EFF-44DF-9C31-70328E62F2DB}"/>
    <cellStyle name="40% - Accent2 2 10 14" xfId="12305" xr:uid="{9ECB0E1B-8A3F-423A-9312-3AA8DDFA6587}"/>
    <cellStyle name="40% - Accent2 2 10 14 2" xfId="25369" xr:uid="{8F3F2FC9-5313-4B7C-9A89-ECD57FC2B9A9}"/>
    <cellStyle name="40% - Accent2 2 10 15" xfId="11332" xr:uid="{868897D7-3B24-4D5C-AC37-F0C6B8B81180}"/>
    <cellStyle name="40% - Accent2 2 10 15 2" xfId="24557" xr:uid="{0456201B-0090-4B8F-AB58-9CEA00C3E203}"/>
    <cellStyle name="40% - Accent2 2 10 16" xfId="13776" xr:uid="{F488BFDC-B796-477D-A96D-5BE87C0D29DC}"/>
    <cellStyle name="40% - Accent2 2 10 16 2" xfId="26504" xr:uid="{66A9A4FE-5074-4E8A-8633-A2961D9C53EA}"/>
    <cellStyle name="40% - Accent2 2 10 17" xfId="10280" xr:uid="{D38D3CB4-8282-441E-B2FE-E839FEFF017D}"/>
    <cellStyle name="40% - Accent2 2 10 17 2" xfId="23631" xr:uid="{F51B185C-45C5-4717-ABDA-099EE9D9F64F}"/>
    <cellStyle name="40% - Accent2 2 10 18" xfId="11859" xr:uid="{3BDCE194-46A8-4010-81BB-BE666B5EE737}"/>
    <cellStyle name="40% - Accent2 2 10 18 2" xfId="25021" xr:uid="{B97C817F-E27E-4FB2-AA5F-99BDB4A97FE7}"/>
    <cellStyle name="40% - Accent2 2 10 19" xfId="14341" xr:uid="{0428292D-65D9-41DB-9F14-255276BA6BDD}"/>
    <cellStyle name="40% - Accent2 2 10 19 2" xfId="26885" xr:uid="{13719F3C-A47B-400F-A09B-4F11C5D67300}"/>
    <cellStyle name="40% - Accent2 2 10 2" xfId="8541" xr:uid="{1C02527A-27C6-4FA5-98E7-AD7569E29E8A}"/>
    <cellStyle name="40% - Accent2 2 10 2 2" xfId="22128" xr:uid="{2F2D3789-6A1C-44E6-BF12-80F8D31A79E9}"/>
    <cellStyle name="40% - Accent2 2 10 20" xfId="11419" xr:uid="{187FFCDB-C179-4512-9EC3-6D6301F037AB}"/>
    <cellStyle name="40% - Accent2 2 10 20 2" xfId="24632" xr:uid="{6191B2CC-716B-4243-BEF5-4FD1CF7E8208}"/>
    <cellStyle name="40% - Accent2 2 10 21" xfId="13854" xr:uid="{23E3C322-033F-465F-B8DE-6E53981B875D}"/>
    <cellStyle name="40% - Accent2 2 10 21 2" xfId="26562" xr:uid="{E7A48EA7-7C0E-4D1E-8944-B908A6F15025}"/>
    <cellStyle name="40% - Accent2 2 10 22" xfId="14701" xr:uid="{F830C375-75FE-4923-BFEF-11514F3F4A4D}"/>
    <cellStyle name="40% - Accent2 2 10 22 2" xfId="27092" xr:uid="{967D8E01-9955-4B61-9A94-C64BB420AD6B}"/>
    <cellStyle name="40% - Accent2 2 10 23" xfId="10527" xr:uid="{9C67AB24-067E-4084-883B-2C68F8410CF0}"/>
    <cellStyle name="40% - Accent2 2 10 23 2" xfId="23853" xr:uid="{4CF26164-0B36-4B70-9A67-CD5AAA564887}"/>
    <cellStyle name="40% - Accent2 2 10 24" xfId="14970" xr:uid="{4023C91E-C32D-47D1-8E98-3C942C459349}"/>
    <cellStyle name="40% - Accent2 2 10 24 2" xfId="27230" xr:uid="{F105E13F-3AB4-4322-AE15-E7304AD4987A}"/>
    <cellStyle name="40% - Accent2 2 10 25" xfId="15732" xr:uid="{A77D9A2D-EE76-4203-834F-1EAAB7B5FE69}"/>
    <cellStyle name="40% - Accent2 2 10 25 2" xfId="27831" xr:uid="{8F11A6CF-931E-40F8-B78C-91C1C810E1B6}"/>
    <cellStyle name="40% - Accent2 2 10 26" xfId="17053" xr:uid="{5B6EBED7-F3E4-42FA-8786-3863BE311741}"/>
    <cellStyle name="40% - Accent2 2 10 26 2" xfId="29050" xr:uid="{1363FB69-DCF3-4C13-9800-CAB3B31F9F16}"/>
    <cellStyle name="40% - Accent2 2 10 27" xfId="15871" xr:uid="{A0204845-DE3D-46C0-8078-E5A41260AD90}"/>
    <cellStyle name="40% - Accent2 2 10 27 2" xfId="27966" xr:uid="{BA6576F7-95C1-4776-8534-1498EBA145F2}"/>
    <cellStyle name="40% - Accent2 2 10 28" xfId="16252" xr:uid="{5CBC3F0A-4CA5-420B-B734-CCB9C8B2A3B3}"/>
    <cellStyle name="40% - Accent2 2 10 28 2" xfId="28347" xr:uid="{2E0C529B-DBC1-41DD-81DC-5AD9ED8E8615}"/>
    <cellStyle name="40% - Accent2 2 10 29" xfId="17578" xr:uid="{03AA65EB-E581-49D4-A639-386F322D7C9B}"/>
    <cellStyle name="40% - Accent2 2 10 29 2" xfId="29465" xr:uid="{7DE46C23-60C6-4365-83A2-546262451AC0}"/>
    <cellStyle name="40% - Accent2 2 10 3" xfId="10070" xr:uid="{65C8671C-BCF8-4776-BC51-3C52E9142208}"/>
    <cellStyle name="40% - Accent2 2 10 3 2" xfId="23437" xr:uid="{D429A991-9245-4130-B98A-CEB8F1243CAF}"/>
    <cellStyle name="40% - Accent2 2 10 30" xfId="15211" xr:uid="{F938BE5C-4BC7-4287-B64C-2AFB7AC56D0A}"/>
    <cellStyle name="40% - Accent2 2 10 30 2" xfId="27366" xr:uid="{B511A3A1-95EC-4B12-9316-E912B8110C98}"/>
    <cellStyle name="40% - Accent2 2 10 31" xfId="16806" xr:uid="{4FEB7F07-D809-4A37-AA2F-54749FA7A823}"/>
    <cellStyle name="40% - Accent2 2 10 31 2" xfId="28856" xr:uid="{E2CBD8D7-9B2F-4F98-BD55-7EF2E5386C38}"/>
    <cellStyle name="40% - Accent2 2 10 32" xfId="18847" xr:uid="{E428F741-756F-4AB1-A662-B4AAA4C791E7}"/>
    <cellStyle name="40% - Accent2 2 10 32 2" xfId="30487" xr:uid="{33CA6FFB-878D-4E68-A35D-00B312D2D3E7}"/>
    <cellStyle name="40% - Accent2 2 10 33" xfId="18208" xr:uid="{0318FD9E-CD8A-4789-B4C5-E3D6057D050D}"/>
    <cellStyle name="40% - Accent2 2 10 33 2" xfId="29995" xr:uid="{D291BA60-55CD-4829-A749-EA32CBD0F564}"/>
    <cellStyle name="40% - Accent2 2 10 34" xfId="19337" xr:uid="{A7F308C2-00FB-4BF9-9F99-AE0168A81363}"/>
    <cellStyle name="40% - Accent2 2 10 34 2" xfId="30866" xr:uid="{4305D2CB-4D27-4CAC-A247-BC8F864C1F66}"/>
    <cellStyle name="40% - Accent2 2 10 35" xfId="20042" xr:uid="{DE8DC4A0-0768-42F3-AD1B-781734538F15}"/>
    <cellStyle name="40% - Accent2 2 10 35 2" xfId="31389" xr:uid="{5387CE5D-2841-49FF-8515-9FAFC06DB3CA}"/>
    <cellStyle name="40% - Accent2 2 10 36" xfId="20710" xr:uid="{3D492392-A7CC-45B6-8CDC-FD8BD3870254}"/>
    <cellStyle name="40% - Accent2 2 10 36 2" xfId="32007" xr:uid="{270588B3-DFA9-4106-A154-A781B7219B24}"/>
    <cellStyle name="40% - Accent2 2 10 37" xfId="20150" xr:uid="{9C0F26AE-CCA3-4A28-9977-BEEDC9A9412D}"/>
    <cellStyle name="40% - Accent2 2 10 37 2" xfId="31497" xr:uid="{D617658D-5418-4C5A-A846-C0A56835EEA0}"/>
    <cellStyle name="40% - Accent2 2 10 38" xfId="8647" xr:uid="{1DF73397-94F4-4DFF-9035-73CDCB3FDEEE}"/>
    <cellStyle name="40% - Accent2 2 10 4" xfId="9424" xr:uid="{C4F7AAA4-4514-45A8-9D3A-36CABD52839D}"/>
    <cellStyle name="40% - Accent2 2 10 4 2" xfId="22785" xr:uid="{0CE0E7D4-07F1-4CE8-8E09-79BB512DC037}"/>
    <cellStyle name="40% - Accent2 2 10 5" xfId="11488" xr:uid="{3094E58B-42FD-481A-A9F0-155BFD205778}"/>
    <cellStyle name="40% - Accent2 2 10 5 2" xfId="24695" xr:uid="{339E4816-35CD-49B3-AF19-B8E67DF998BB}"/>
    <cellStyle name="40% - Accent2 2 10 6" xfId="11794" xr:uid="{45D49362-E422-4183-8225-2D326D4AD9E7}"/>
    <cellStyle name="40% - Accent2 2 10 6 2" xfId="24966" xr:uid="{6802D81F-8A12-4895-88AF-9756B0BDEE2F}"/>
    <cellStyle name="40% - Accent2 2 10 7" xfId="11592" xr:uid="{1A947B92-4E1F-40CB-9550-6A8EE6F5DFD2}"/>
    <cellStyle name="40% - Accent2 2 10 7 2" xfId="24796" xr:uid="{8B55779B-011F-4BD9-A0A1-C5B4B135CEFD}"/>
    <cellStyle name="40% - Accent2 2 10 8" xfId="9611" xr:uid="{6CF044AD-1F4E-4EF5-808D-CA0E72C4B9BE}"/>
    <cellStyle name="40% - Accent2 2 10 8 2" xfId="22979" xr:uid="{D899FA11-C097-4109-8525-2FB925C8D2B6}"/>
    <cellStyle name="40% - Accent2 2 10 9" xfId="11584" xr:uid="{C6D007C6-3021-47DA-A354-E9F9B7937388}"/>
    <cellStyle name="40% - Accent2 2 10 9 2" xfId="24789" xr:uid="{BF22457F-0471-47B5-8356-006419F64701}"/>
    <cellStyle name="40% - Accent2 2 11" xfId="3594" xr:uid="{9485C694-9BEB-4696-9868-458CBE7E1948}"/>
    <cellStyle name="40% - Accent2 2 11 10" xfId="10417" xr:uid="{C30E13F9-6D11-4160-8FA0-1B2B728495D3}"/>
    <cellStyle name="40% - Accent2 2 11 11" xfId="12667" xr:uid="{728FCC5F-AA3B-4931-BFE2-CA5B238ABE1D}"/>
    <cellStyle name="40% - Accent2 2 11 12" xfId="11620" xr:uid="{2A9DB0EF-EF18-46DD-A711-C9ADD671BD51}"/>
    <cellStyle name="40% - Accent2 2 11 13" xfId="11823" xr:uid="{12D54796-605B-41BD-AEE3-22F2861E8345}"/>
    <cellStyle name="40% - Accent2 2 11 14" xfId="12543" xr:uid="{F6EA8AB2-CC4D-4A57-BC81-648B31461B71}"/>
    <cellStyle name="40% - Accent2 2 11 15" xfId="12226" xr:uid="{BB2198C2-92AE-4F5F-B7D4-FB898CE5B379}"/>
    <cellStyle name="40% - Accent2 2 11 16" xfId="12790" xr:uid="{09F1B8F0-42D3-4CE0-9674-475B0C3B5F3C}"/>
    <cellStyle name="40% - Accent2 2 11 17" xfId="12937" xr:uid="{91351027-63AD-4F48-BACF-6BB71C240CB7}"/>
    <cellStyle name="40% - Accent2 2 11 18" xfId="12150" xr:uid="{6C03B131-7BE0-4010-9A18-B9038AB222A7}"/>
    <cellStyle name="40% - Accent2 2 11 19" xfId="13239" xr:uid="{DD67D572-B9AD-4CC6-93C0-F229C5606E54}"/>
    <cellStyle name="40% - Accent2 2 11 2" xfId="9537" xr:uid="{7F3D665D-FB82-4E12-9B6C-76E1A5B00CEA}"/>
    <cellStyle name="40% - Accent2 2 11 2 2" xfId="10929" xr:uid="{CF9BD647-2B68-4D2A-8D98-17FCAAE376F9}"/>
    <cellStyle name="40% - Accent2 2 11 2 2 2" xfId="22897" xr:uid="{FDFF7F96-622C-46DC-99F0-8BBA2024E281}"/>
    <cellStyle name="40% - Accent2 2 11 2 2 2 2" xfId="24202" xr:uid="{147513B1-EABA-483E-B257-1915C95A00A5}"/>
    <cellStyle name="40% - Accent2 2 11 2 3" xfId="21435" xr:uid="{2C263976-5D72-417F-A3EB-11B2AD217FC5}"/>
    <cellStyle name="40% - Accent2 2 11 2 4" xfId="21832" xr:uid="{CC8FD7D5-C974-4AD0-B988-49580FCF8362}"/>
    <cellStyle name="40% - Accent2 2 11 20" xfId="13387" xr:uid="{B55D0DA6-2B1D-439F-9B35-DF3E47F31445}"/>
    <cellStyle name="40% - Accent2 2 11 21" xfId="10223" xr:uid="{2CFE2253-593E-4F7A-BAB2-97BD65C467D3}"/>
    <cellStyle name="40% - Accent2 2 11 22" xfId="13134" xr:uid="{FE3C7535-2568-4C00-B2AC-70E12234B067}"/>
    <cellStyle name="40% - Accent2 2 11 23" xfId="14088" xr:uid="{C7A41EC6-A498-4D06-9513-CA26647357CD}"/>
    <cellStyle name="40% - Accent2 2 11 24" xfId="10539" xr:uid="{C1F29088-ED69-4A23-8176-C671A8F43342}"/>
    <cellStyle name="40% - Accent2 2 11 25" xfId="16920" xr:uid="{7C94F8BF-1207-44E1-9749-B5FF999D9EED}"/>
    <cellStyle name="40% - Accent2 2 11 26" xfId="15137" xr:uid="{3387E897-C494-45A6-9E0A-2E1ABE7B5406}"/>
    <cellStyle name="40% - Accent2 2 11 27" xfId="16878" xr:uid="{CED9F084-F180-44BE-8952-A3F986F8D831}"/>
    <cellStyle name="40% - Accent2 2 11 28" xfId="15254" xr:uid="{D607696E-107C-409D-8A67-FAD9A15C3DB0}"/>
    <cellStyle name="40% - Accent2 2 11 29" xfId="16769" xr:uid="{14F48753-5208-4E1B-9AA1-B6C139021A93}"/>
    <cellStyle name="40% - Accent2 2 11 3" xfId="11200" xr:uid="{3621B4DE-6111-428C-B283-35BB4214A183}"/>
    <cellStyle name="40% - Accent2 2 11 30" xfId="15364" xr:uid="{E1261320-5FBC-4BD9-8FAF-8D3BAC4E7E37}"/>
    <cellStyle name="40% - Accent2 2 11 31" xfId="16671" xr:uid="{BBCBBABF-7D6C-49FE-902F-CE676B9851F3}"/>
    <cellStyle name="40% - Accent2 2 11 32" xfId="15433" xr:uid="{B4714595-49BA-4C5F-9E04-7499341FE078}"/>
    <cellStyle name="40% - Accent2 2 11 33" xfId="16614" xr:uid="{2CE68D63-296D-4C1D-A839-5FC7302F1095}"/>
    <cellStyle name="40% - Accent2 2 11 34" xfId="15505" xr:uid="{1C4ABB44-3FC4-48D5-BBA3-4ED09AF74B80}"/>
    <cellStyle name="40% - Accent2 2 11 35" xfId="20518" xr:uid="{C42EC273-3AFC-4C6A-84C0-ED2094E9E295}"/>
    <cellStyle name="40% - Accent2 2 11 36" xfId="19858" xr:uid="{004788C8-B7B1-4B2C-B08D-46AE2DF95C62}"/>
    <cellStyle name="40% - Accent2 2 11 37" xfId="21070" xr:uid="{6FCAE5DA-F11F-4D99-9B08-C1FCE2342ACB}"/>
    <cellStyle name="40% - Accent2 2 11 38" xfId="21334" xr:uid="{CB6DEEC8-5EFD-4109-AEF4-A53D029F4981}"/>
    <cellStyle name="40% - Accent2 2 11 38 2" xfId="21719" xr:uid="{2D08C858-39E0-4F25-A069-8CF305DED119}"/>
    <cellStyle name="40% - Accent2 2 11 38 2 2" xfId="32437" xr:uid="{6CB05BAF-F13C-4FAA-BFF0-938D5EE5155F}"/>
    <cellStyle name="40% - Accent2 2 11 39" xfId="21874" xr:uid="{1FE64098-B985-444F-A27C-05BCA877D183}"/>
    <cellStyle name="40% - Accent2 2 11 4" xfId="10848" xr:uid="{92ED241E-EB5D-453C-BAC4-2EDCA77F2409}"/>
    <cellStyle name="40% - Accent2 2 11 40" xfId="7964" xr:uid="{000F87A3-15D8-41F9-BD7C-391817F102B2}"/>
    <cellStyle name="40% - Accent2 2 11 5" xfId="8849" xr:uid="{55E715CD-DC08-41E6-96B9-C3DAEA9C327B}"/>
    <cellStyle name="40% - Accent2 2 11 6" xfId="10697" xr:uid="{9811E4CC-FB48-4ECB-8CA9-FFC1E0B727B2}"/>
    <cellStyle name="40% - Accent2 2 11 7" xfId="9004" xr:uid="{91E7A0E0-87A5-45D6-A411-51996D2CD16D}"/>
    <cellStyle name="40% - Accent2 2 11 8" xfId="12113" xr:uid="{33C520E5-8FFD-436C-B21E-9C3E88EB32FC}"/>
    <cellStyle name="40% - Accent2 2 11 9" xfId="11362" xr:uid="{4C542F4C-AE05-4209-B9D1-ABEBF88FCEA0}"/>
    <cellStyle name="40% - Accent2 2 12" xfId="4984" xr:uid="{04E8C97D-FF8A-4C59-95C9-3AD9DDAAB4A1}"/>
    <cellStyle name="40% - Accent2 2 12 2" xfId="7413" xr:uid="{09B1558E-047B-4900-AD5E-2B94E4942C83}"/>
    <cellStyle name="40% - Accent2 2 13" xfId="8254" xr:uid="{FEFE9ECB-1D1D-45CA-BCC0-F01D1375BEFF}"/>
    <cellStyle name="40% - Accent2 2 14" xfId="8350" xr:uid="{A17C65E7-1F79-43E3-AB03-CD4BA827523E}"/>
    <cellStyle name="40% - Accent2 2 14 10" xfId="14760" xr:uid="{27059DE3-75A4-4795-BB43-9DDA3426F78A}"/>
    <cellStyle name="40% - Accent2 2 14 11" xfId="14870" xr:uid="{BA436C4A-EE1A-44CE-B38B-74D699FD2A9B}"/>
    <cellStyle name="40% - Accent2 2 14 12" xfId="14977" xr:uid="{6BE4008E-ACFD-44BB-9283-F7951BC694D4}"/>
    <cellStyle name="40% - Accent2 2 14 13" xfId="15059" xr:uid="{22990903-511C-4AC7-87E7-790BDECCC370}"/>
    <cellStyle name="40% - Accent2 2 14 14" xfId="17159" xr:uid="{AF2C666C-7F14-4E6E-AAE2-BA652DB5F207}"/>
    <cellStyle name="40% - Accent2 2 14 15" xfId="17516" xr:uid="{08E9A21F-96D3-4255-B424-62A80AC85E03}"/>
    <cellStyle name="40% - Accent2 2 14 16" xfId="17905" xr:uid="{02D00CC9-5D03-4898-8A6D-A5DE9D8BC20B}"/>
    <cellStyle name="40% - Accent2 2 14 17" xfId="18250" xr:uid="{BF62128A-56DC-46BB-A1BC-BBA8B2897C14}"/>
    <cellStyle name="40% - Accent2 2 14 18" xfId="18555" xr:uid="{BB5C129A-2EB9-4F39-852D-DF1555E1DAFB}"/>
    <cellStyle name="40% - Accent2 2 14 19" xfId="18844" xr:uid="{A1D2A753-2C68-44E5-961A-F28ECD58550A}"/>
    <cellStyle name="40% - Accent2 2 14 2" xfId="10071" xr:uid="{5FBF5BA6-A500-4B3A-934C-43913578605A}"/>
    <cellStyle name="40% - Accent2 2 14 2 2" xfId="13429" xr:uid="{06A1B7F0-1ABF-4737-B360-4CC36970BF86}"/>
    <cellStyle name="40% - Accent2 2 14 2 2 2" xfId="23438" xr:uid="{74E64594-9975-4350-AE94-1FCDA15EF2DD}"/>
    <cellStyle name="40% - Accent2 2 14 2 2 2 2" xfId="26262" xr:uid="{3BDD5B41-35F0-461E-8F6C-7ED412CD4DF7}"/>
    <cellStyle name="40% - Accent2 2 14 2 3" xfId="21575" xr:uid="{402AB7EE-48E1-4F5D-8370-90420E08BB4F}"/>
    <cellStyle name="40% - Accent2 2 14 2 4" xfId="21911" xr:uid="{55FCA095-D698-4320-8511-E39F1DE6D62C}"/>
    <cellStyle name="40% - Accent2 2 14 20" xfId="19113" xr:uid="{07608ECE-FCBD-40BE-ACE2-C3D9356117E3}"/>
    <cellStyle name="40% - Accent2 2 14 21" xfId="19380" xr:uid="{DC0E6314-EE7F-4B44-B204-9404AB2FDA28}"/>
    <cellStyle name="40% - Accent2 2 14 22" xfId="19603" xr:uid="{C643E01F-9C70-484B-A20B-6FEA835233B6}"/>
    <cellStyle name="40% - Accent2 2 14 23" xfId="19792" xr:uid="{6EAEC428-2249-45EE-AAB1-2F13EDD46A00}"/>
    <cellStyle name="40% - Accent2 2 14 24" xfId="20785" xr:uid="{C04635AC-384F-47AC-811D-73E913438F0D}"/>
    <cellStyle name="40% - Accent2 2 14 25" xfId="21011" xr:uid="{E8538B9F-BE5C-4B6C-80A3-27A178491C9F}"/>
    <cellStyle name="40% - Accent2 2 14 26" xfId="21268" xr:uid="{9A154F5F-9D92-4D5F-B8CA-F4060A6393F4}"/>
    <cellStyle name="40% - Accent2 2 14 27" xfId="21366" xr:uid="{EAB8517D-3D46-4CD4-8DCC-C7D07638F453}"/>
    <cellStyle name="40% - Accent2 2 14 27 2" xfId="21659" xr:uid="{D49C4044-33FA-42EF-8BF1-4D3DCFB1CB7C}"/>
    <cellStyle name="40% - Accent2 2 14 27 2 2" xfId="32449" xr:uid="{98AB9757-8442-485D-A75E-7898B408BDAE}"/>
    <cellStyle name="40% - Accent2 2 14 28" xfId="21790" xr:uid="{F4C9F048-30D6-4BD8-842D-88B35055F71B}"/>
    <cellStyle name="40% - Accent2 2 14 3" xfId="13659" xr:uid="{011A301B-174D-4696-AEB2-6DB5D8C8D2D5}"/>
    <cellStyle name="40% - Accent2 2 14 4" xfId="13852" xr:uid="{55299686-D2C9-4696-A9C8-18164EB4F050}"/>
    <cellStyle name="40% - Accent2 2 14 5" xfId="14024" xr:uid="{7BBDE58A-D2D2-4575-A855-1BC69A46D5A0}"/>
    <cellStyle name="40% - Accent2 2 14 6" xfId="14190" xr:uid="{89B84A61-AC21-43DA-8906-309357DA564C}"/>
    <cellStyle name="40% - Accent2 2 14 7" xfId="14352" xr:uid="{1C3BEBF2-1EAF-4703-9264-A37441DC445D}"/>
    <cellStyle name="40% - Accent2 2 14 8" xfId="14502" xr:uid="{0AA95028-50B0-48F3-912C-CDCFE853D34D}"/>
    <cellStyle name="40% - Accent2 2 14 9" xfId="14634" xr:uid="{A67D836E-555E-4CB2-8BA0-8B3898B9BFE1}"/>
    <cellStyle name="40% - Accent2 2 15" xfId="8396" xr:uid="{48C4EB29-C52C-4C16-87BD-6EC443795767}"/>
    <cellStyle name="40% - Accent2 2 15 10" xfId="14787" xr:uid="{AD807467-6692-43BA-BB77-94785BE574FB}"/>
    <cellStyle name="40% - Accent2 2 15 11" xfId="14893" xr:uid="{ADA50F30-B60C-42F3-A7AB-40030C291206}"/>
    <cellStyle name="40% - Accent2 2 15 12" xfId="14996" xr:uid="{839FF8D5-1453-4758-AEF6-0F4202D84528}"/>
    <cellStyle name="40% - Accent2 2 15 13" xfId="15074" xr:uid="{E7FB83BD-1E76-4A6B-B7C3-42B57E9DCD5C}"/>
    <cellStyle name="40% - Accent2 2 15 14" xfId="17192" xr:uid="{70142534-1E0B-4712-AD55-13AD32CB164A}"/>
    <cellStyle name="40% - Accent2 2 15 15" xfId="17548" xr:uid="{10BD5CAC-0B71-42D9-89F8-BF510E11F18F}"/>
    <cellStyle name="40% - Accent2 2 15 16" xfId="17937" xr:uid="{04CBEC1A-D5AC-4B23-AFD6-574A2B07E218}"/>
    <cellStyle name="40% - Accent2 2 15 17" xfId="18281" xr:uid="{AE18A8EC-75E6-4A60-B186-DCF71923C496}"/>
    <cellStyle name="40% - Accent2 2 15 18" xfId="18586" xr:uid="{96D592B8-9300-4D66-9B12-4E4EFDD5CD01}"/>
    <cellStyle name="40% - Accent2 2 15 19" xfId="18869" xr:uid="{854A2143-AD4D-4719-B2AB-205A4FA6E848}"/>
    <cellStyle name="40% - Accent2 2 15 2" xfId="11312" xr:uid="{83B9F7A8-DC18-4311-B3FC-170D895D6636}"/>
    <cellStyle name="40% - Accent2 2 15 2 2" xfId="13448" xr:uid="{50737C02-CAC9-47AA-B275-DC59FE2AC34B}"/>
    <cellStyle name="40% - Accent2 2 15 2 2 2" xfId="24538" xr:uid="{3BB8F429-5C4C-4A81-9C2C-743B35DB642A}"/>
    <cellStyle name="40% - Accent2 2 15 2 2 2 2" xfId="26278" xr:uid="{22C985CB-CA7A-42DC-B8A5-37FA3CBC3239}"/>
    <cellStyle name="40% - Accent2 2 15 2 3" xfId="21591" xr:uid="{803B6E27-9AA3-4FE7-A536-FC00E15084EF}"/>
    <cellStyle name="40% - Accent2 2 15 2 4" xfId="21844" xr:uid="{8410E187-A683-4CD0-8024-2C4C6D43BCC1}"/>
    <cellStyle name="40% - Accent2 2 15 20" xfId="19136" xr:uid="{11BC56F6-77D8-403D-BC42-65EE4D1B9F26}"/>
    <cellStyle name="40% - Accent2 2 15 21" xfId="19402" xr:uid="{D1F2BC7D-E279-4573-95DD-54FDF6DBBA2A}"/>
    <cellStyle name="40% - Accent2 2 15 22" xfId="19623" xr:uid="{5579FE99-E5B4-4FEE-9D23-EB2C85D28F8E}"/>
    <cellStyle name="40% - Accent2 2 15 23" xfId="19808" xr:uid="{6D62CB4A-D298-4FB0-9D29-EAA8CA573896}"/>
    <cellStyle name="40% - Accent2 2 15 24" xfId="20810" xr:uid="{940D7E22-B33D-4317-A1D1-134D9602DBE4}"/>
    <cellStyle name="40% - Accent2 2 15 25" xfId="21029" xr:uid="{276D2F4D-DA8D-4F6F-9576-E3507BED1AE2}"/>
    <cellStyle name="40% - Accent2 2 15 26" xfId="21284" xr:uid="{D2570703-48D1-40C1-948A-45CEFD51E3C3}"/>
    <cellStyle name="40% - Accent2 2 15 27" xfId="21543" xr:uid="{C9A2A312-708A-48F0-8E91-C7389BFC605D}"/>
    <cellStyle name="40% - Accent2 2 15 27 2" xfId="21668" xr:uid="{B1838696-EDA7-4105-A0FB-948CC8F517B7}"/>
    <cellStyle name="40% - Accent2 2 15 27 2 2" xfId="32471" xr:uid="{5556B1AF-EF26-49BC-96BD-32E8768064B1}"/>
    <cellStyle name="40% - Accent2 2 15 28" xfId="21978" xr:uid="{AE524B58-6524-46F3-841F-8B30BD3A1F4B}"/>
    <cellStyle name="40% - Accent2 2 15 3" xfId="13695" xr:uid="{D2A3A5B9-D1BD-4ED7-B9D3-40A1CC2C6A27}"/>
    <cellStyle name="40% - Accent2 2 15 4" xfId="13884" xr:uid="{D326B7BB-16B2-4D5B-B8F4-E4B0D0F43EC3}"/>
    <cellStyle name="40% - Accent2 2 15 5" xfId="14054" xr:uid="{BE31E2D6-160E-4130-86CA-CB1F0429AFB6}"/>
    <cellStyle name="40% - Accent2 2 15 6" xfId="14219" xr:uid="{412120BC-EFD9-4AD2-9081-51571F9FF2AC}"/>
    <cellStyle name="40% - Accent2 2 15 7" xfId="14381" xr:uid="{1BCA4BF6-50F3-47AB-96BF-68C6F14A0E2E}"/>
    <cellStyle name="40% - Accent2 2 15 8" xfId="14528" xr:uid="{780C7A47-178C-4C3E-A3FF-8C46DCCE1C32}"/>
    <cellStyle name="40% - Accent2 2 15 9" xfId="14663" xr:uid="{80F0EAC3-2F5A-41AD-82A7-6069A58E301D}"/>
    <cellStyle name="40% - Accent2 2 16" xfId="8540" xr:uid="{4877FB13-0A87-4E99-93A3-D1C29893D4F0}"/>
    <cellStyle name="40% - Accent2 2 16 2" xfId="22127" xr:uid="{FCD7745B-A0A3-464B-A6A5-9603F8E2C4D6}"/>
    <cellStyle name="40% - Accent2 2 17" xfId="11743" xr:uid="{A4B3D5B7-C48C-4E90-A9FA-2B8A2F24D97E}"/>
    <cellStyle name="40% - Accent2 2 17 2" xfId="24916" xr:uid="{F5232980-0C1E-4834-A963-455082964546}"/>
    <cellStyle name="40% - Accent2 2 18" xfId="9979" xr:uid="{69997B83-5D98-42DE-899A-718BF0BED9CF}"/>
    <cellStyle name="40% - Accent2 2 18 2" xfId="23350" xr:uid="{4EABE7AF-3884-4DB6-B16D-7C79530AF6CC}"/>
    <cellStyle name="40% - Accent2 2 19" xfId="10727" xr:uid="{59EC2647-C32A-4825-8BF2-401EB5C7B5F3}"/>
    <cellStyle name="40% - Accent2 2 19 2" xfId="24021" xr:uid="{9F191396-58E4-41B2-95E0-4E5586965B1B}"/>
    <cellStyle name="40% - Accent2 2 2" xfId="1176" xr:uid="{9F1A9129-5D9B-4FFA-A1D0-90B7D701998E}"/>
    <cellStyle name="40% - Accent2 2 2 10" xfId="9653" xr:uid="{776CB492-F6CB-4549-8C77-8260BA135EDE}"/>
    <cellStyle name="40% - Accent2 2 2 10 2" xfId="23019" xr:uid="{378BA68C-5433-44B5-8B84-9886B1298A39}"/>
    <cellStyle name="40% - Accent2 2 2 11" xfId="12138" xr:uid="{B8FDBF22-ED7A-4197-9947-893F6819580B}"/>
    <cellStyle name="40% - Accent2 2 2 11 2" xfId="25239" xr:uid="{B423F86F-ED97-4429-A81E-8AB27FE2149F}"/>
    <cellStyle name="40% - Accent2 2 2 12" xfId="13071" xr:uid="{C891F085-79BA-42B7-AC84-0D3769ED1CCE}"/>
    <cellStyle name="40% - Accent2 2 2 12 2" xfId="25984" xr:uid="{4CB5D8B7-20BC-4CAC-A258-8EDD5A3E1555}"/>
    <cellStyle name="40% - Accent2 2 2 13" xfId="11328" xr:uid="{B0B53C61-B45B-4765-A3F6-0E91CBE0AE19}"/>
    <cellStyle name="40% - Accent2 2 2 13 2" xfId="24553" xr:uid="{2A711385-F7CC-435E-9721-3AE7AC6DFF16}"/>
    <cellStyle name="40% - Accent2 2 2 14" xfId="8910" xr:uid="{1E3D599F-F737-412C-9F69-BC3DACADD6F7}"/>
    <cellStyle name="40% - Accent2 2 2 14 2" xfId="22319" xr:uid="{E6654B7A-B63C-4D2A-8A6E-A9856F7FAAB2}"/>
    <cellStyle name="40% - Accent2 2 2 15" xfId="11785" xr:uid="{DB9BB74D-57E0-4C9D-A7F1-AF8E04F63FBF}"/>
    <cellStyle name="40% - Accent2 2 2 15 2" xfId="24957" xr:uid="{B7EE7505-DDB6-4961-B7B6-A9C86FB54B7F}"/>
    <cellStyle name="40% - Accent2 2 2 16" xfId="13742" xr:uid="{ADAD1D8F-2FBB-4CE1-B12F-2B08120CBBE7}"/>
    <cellStyle name="40% - Accent2 2 2 16 2" xfId="26473" xr:uid="{DD70BB54-3438-4D98-81C8-5E68886A340E}"/>
    <cellStyle name="40% - Accent2 2 2 17" xfId="13223" xr:uid="{2B0D7F53-8892-478F-93B3-E027515D4EE1}"/>
    <cellStyle name="40% - Accent2 2 2 17 2" xfId="26097" xr:uid="{27C2B1E9-0AFF-44F4-9368-94E9D3B5A241}"/>
    <cellStyle name="40% - Accent2 2 2 18" xfId="9236" xr:uid="{4035CC50-2C93-4444-BE82-470D36BB6984}"/>
    <cellStyle name="40% - Accent2 2 2 18 2" xfId="22608" xr:uid="{10953618-CC54-4E6B-91AA-16FCC9934B2C}"/>
    <cellStyle name="40% - Accent2 2 2 19" xfId="14293" xr:uid="{804DA7A0-1BA8-4228-B5AB-70BA607184CF}"/>
    <cellStyle name="40% - Accent2 2 2 19 2" xfId="26850" xr:uid="{193E0114-665A-4167-AC4D-88D14E7EBD31}"/>
    <cellStyle name="40% - Accent2 2 2 2" xfId="4991" xr:uid="{57D1474B-7643-4769-B108-F5583F5F0461}"/>
    <cellStyle name="40% - Accent2 2 2 2 10" xfId="17710" xr:uid="{C6390333-A9B4-44B9-B6D3-85633AED8403}"/>
    <cellStyle name="40% - Accent2 2 2 2 10 2" xfId="29593" xr:uid="{1757991B-249E-4529-8BA0-661FF58769DE}"/>
    <cellStyle name="40% - Accent2 2 2 2 11" xfId="15504" xr:uid="{64D79855-778A-4392-B290-9874E7142316}"/>
    <cellStyle name="40% - Accent2 2 2 2 11 2" xfId="27620" xr:uid="{BBFFED35-24AB-44EB-A550-B4757FCDF2CE}"/>
    <cellStyle name="40% - Accent2 2 2 2 12" xfId="20519" xr:uid="{CCEEDF2D-98D1-49CE-94A8-BBCA6AE3E087}"/>
    <cellStyle name="40% - Accent2 2 2 2 12 2" xfId="31843" xr:uid="{220E7D07-9581-4BCE-B88C-33751EE989E0}"/>
    <cellStyle name="40% - Accent2 2 2 2 13" xfId="19857" xr:uid="{C1332529-639E-4E28-88CE-82F9D6AAB917}"/>
    <cellStyle name="40% - Accent2 2 2 2 13 2" xfId="31217" xr:uid="{BEE45B75-98B2-4314-9DB4-BB538AD9C5B0}"/>
    <cellStyle name="40% - Accent2 2 2 2 14" xfId="21071" xr:uid="{CF815932-D0FA-414E-8002-60CBB4A6584F}"/>
    <cellStyle name="40% - Accent2 2 2 2 14 2" xfId="32261" xr:uid="{0DB5FBD8-CD27-4D5D-9E0E-78BCCB53894A}"/>
    <cellStyle name="40% - Accent2 2 2 2 15" xfId="21335" xr:uid="{1E78CBB7-23AE-4A9B-BEA6-6C1C307AD06E}"/>
    <cellStyle name="40% - Accent2 2 2 2 16" xfId="7965" xr:uid="{3C5B35D3-8B99-48C2-81B2-66348C37317F}"/>
    <cellStyle name="40% - Accent2 2 2 2 17" xfId="33147" xr:uid="{52219270-F3F5-494D-B0D5-25F23452402D}"/>
    <cellStyle name="40% - Accent2 2 2 2 2" xfId="9538" xr:uid="{BC944605-6A06-4D75-9912-E96E2E3DF394}"/>
    <cellStyle name="40% - Accent2 2 2 2 2 2" xfId="22898" xr:uid="{4536A415-46F5-4DBB-BC42-E14157DE6E82}"/>
    <cellStyle name="40% - Accent2 2 2 2 3" xfId="15136" xr:uid="{C6CDB12F-AA92-4A72-9391-1F757308F854}"/>
    <cellStyle name="40% - Accent2 2 2 2 3 2" xfId="27301" xr:uid="{3A33F921-5422-4A9C-9A05-06A697D08C85}"/>
    <cellStyle name="40% - Accent2 2 2 2 4" xfId="16879" xr:uid="{BE0B5D1A-ED26-4AF0-8161-1D6A8BCFA9D5}"/>
    <cellStyle name="40% - Accent2 2 2 2 4 2" xfId="28919" xr:uid="{6D280637-F6B6-4965-AD95-A2CCA6B51BB4}"/>
    <cellStyle name="40% - Accent2 2 2 2 5" xfId="15253" xr:uid="{25DA36D9-4F62-47C4-ACC2-1A6386038301}"/>
    <cellStyle name="40% - Accent2 2 2 2 5 2" xfId="27404" xr:uid="{3D69457C-AD71-42CB-9D86-E8AA3DE3371A}"/>
    <cellStyle name="40% - Accent2 2 2 2 6" xfId="16770" xr:uid="{947F6894-6288-488F-84A6-FB892AC7C0F2}"/>
    <cellStyle name="40% - Accent2 2 2 2 6 2" xfId="28822" xr:uid="{0C1B5418-6212-4DFD-B0D0-1AA628EF98A1}"/>
    <cellStyle name="40% - Accent2 2 2 2 7" xfId="15363" xr:uid="{955E2064-7AFC-4BEC-AE64-DAF1D4797DFC}"/>
    <cellStyle name="40% - Accent2 2 2 2 7 2" xfId="27502" xr:uid="{25091617-2E9E-4C53-A858-374A9B727D6C}"/>
    <cellStyle name="40% - Accent2 2 2 2 8" xfId="16672" xr:uid="{5DF1B8A4-0FE2-4B0E-8AE6-D9270D9A95B7}"/>
    <cellStyle name="40% - Accent2 2 2 2 8 2" xfId="28737" xr:uid="{F6AB86D4-F165-411A-BBF2-787D47B91587}"/>
    <cellStyle name="40% - Accent2 2 2 2 9" xfId="17342" xr:uid="{C461B6E2-3F54-4380-B5DC-794F385DA365}"/>
    <cellStyle name="40% - Accent2 2 2 2 9 2" xfId="29285" xr:uid="{033A1E80-E6AB-4690-B072-8B8FE7B9E7F6}"/>
    <cellStyle name="40% - Accent2 2 2 20" xfId="13805" xr:uid="{080990C9-AD5E-49EB-BD0E-5AFAB8F35620}"/>
    <cellStyle name="40% - Accent2 2 2 20 2" xfId="26533" xr:uid="{984647A6-7354-4DAC-80E2-E3EDAC38D0AB}"/>
    <cellStyle name="40% - Accent2 2 2 21" xfId="12518" xr:uid="{2C9FC0E9-7DA7-4D7C-80E5-F6FADBB7D38D}"/>
    <cellStyle name="40% - Accent2 2 2 21 2" xfId="25551" xr:uid="{1C53D601-EBE2-4EEB-A7D2-6279EFA77B01}"/>
    <cellStyle name="40% - Accent2 2 2 22" xfId="12213" xr:uid="{4F631645-7AF3-47B8-B26D-29F13F44E49C}"/>
    <cellStyle name="40% - Accent2 2 2 22 2" xfId="25310" xr:uid="{24A86A6F-B175-4C0D-9CB4-1189F1B60A02}"/>
    <cellStyle name="40% - Accent2 2 2 23" xfId="9964" xr:uid="{1E888451-0D14-42D6-9577-3BDC329A9AA9}"/>
    <cellStyle name="40% - Accent2 2 2 23 2" xfId="23335" xr:uid="{752ECED9-DB3B-4B9D-AAA9-FD7EC201A876}"/>
    <cellStyle name="40% - Accent2 2 2 24" xfId="14952" xr:uid="{9C7AC5C9-2123-4AEA-929F-599EB549189D}"/>
    <cellStyle name="40% - Accent2 2 2 24 2" xfId="27223" xr:uid="{C7059750-FA74-421D-A388-3521DD3AC96E}"/>
    <cellStyle name="40% - Accent2 2 2 25" xfId="15733" xr:uid="{A5710605-E930-40E2-A204-F54DC85DB705}"/>
    <cellStyle name="40% - Accent2 2 2 25 2" xfId="27832" xr:uid="{5CBC64A3-8457-4F9A-BDB1-51B18140560A}"/>
    <cellStyle name="40% - Accent2 2 2 26" xfId="16337" xr:uid="{772C5EE2-B16A-4B00-B6A7-EF7F95D2442E}"/>
    <cellStyle name="40% - Accent2 2 2 26 2" xfId="28432" xr:uid="{82CB2CF4-95A6-46AD-B1D4-BEA79D8AA57F}"/>
    <cellStyle name="40% - Accent2 2 2 27" xfId="15872" xr:uid="{69FF3CAA-21CA-41B7-B0B8-310BFAFACF53}"/>
    <cellStyle name="40% - Accent2 2 2 27 2" xfId="27967" xr:uid="{8388D07F-ECA0-4D23-AAFF-15253B01A996}"/>
    <cellStyle name="40% - Accent2 2 2 28" xfId="16251" xr:uid="{AF76A0C6-1A0A-416F-9EDD-759436E5041C}"/>
    <cellStyle name="40% - Accent2 2 2 28 2" xfId="28346" xr:uid="{D93A1063-A84A-4AD1-B6B1-8EE0A1E66E4F}"/>
    <cellStyle name="40% - Accent2 2 2 29" xfId="17805" xr:uid="{F02E11F7-7FEE-4A47-9759-6EF1EC99E7A6}"/>
    <cellStyle name="40% - Accent2 2 2 29 2" xfId="29666" xr:uid="{7D4D33AB-CC14-45B5-BE73-B8F62137B6A9}"/>
    <cellStyle name="40% - Accent2 2 2 3" xfId="8542" xr:uid="{19560ADD-F44F-4179-A968-B8B83C7EF67A}"/>
    <cellStyle name="40% - Accent2 2 2 3 2" xfId="22129" xr:uid="{364F348C-F729-4388-9AFE-2C21AA3241A1}"/>
    <cellStyle name="40% - Accent2 2 2 30" xfId="18147" xr:uid="{A24C1B9A-4060-4A8C-8362-04F696F90B0A}"/>
    <cellStyle name="40% - Accent2 2 2 30 2" xfId="29941" xr:uid="{BB0C06F2-859C-4033-8B69-65B9F68B94C9}"/>
    <cellStyle name="40% - Accent2 2 2 31" xfId="18471" xr:uid="{3EE99391-B25B-4213-B5BF-2D602B5D14B0}"/>
    <cellStyle name="40% - Accent2 2 2 31 2" xfId="30198" xr:uid="{33B66C9D-274A-4AB9-981F-4A0AD2D4B4C4}"/>
    <cellStyle name="40% - Accent2 2 2 32" xfId="18872" xr:uid="{A75A6286-39D6-42C6-A27A-76E6A06786D3}"/>
    <cellStyle name="40% - Accent2 2 2 32 2" xfId="30497" xr:uid="{65672FDB-15C6-41F0-8C54-82D670D37D1E}"/>
    <cellStyle name="40% - Accent2 2 2 33" xfId="18160" xr:uid="{9F1481A5-4CAE-4DE6-9C21-6BB5661E3A87}"/>
    <cellStyle name="40% - Accent2 2 2 33 2" xfId="29954" xr:uid="{9C7CDD3E-E843-418E-B5B8-2C0FE5170933}"/>
    <cellStyle name="40% - Accent2 2 2 34" xfId="19378" xr:uid="{E0E06BDE-6053-47B6-9AEF-251B33E4B8D6}"/>
    <cellStyle name="40% - Accent2 2 2 34 2" xfId="30894" xr:uid="{3217552E-034B-40ED-B6C3-E392F54C4EB2}"/>
    <cellStyle name="40% - Accent2 2 2 35" xfId="20043" xr:uid="{98C3C0E1-4487-4F78-8711-E00F152AFCF0}"/>
    <cellStyle name="40% - Accent2 2 2 35 2" xfId="31390" xr:uid="{7D9A70C6-BB6A-4C7F-830F-AF778E34FB66}"/>
    <cellStyle name="40% - Accent2 2 2 36" xfId="20607" xr:uid="{1A6318C1-6D86-4B4D-8A7B-870AF03AB9D6}"/>
    <cellStyle name="40% - Accent2 2 2 36 2" xfId="31927" xr:uid="{47B3555E-AD5C-49D0-9BBD-44FD437879C5}"/>
    <cellStyle name="40% - Accent2 2 2 37" xfId="20856" xr:uid="{D53241E1-B6E4-4F2F-8FF3-80887CD3B413}"/>
    <cellStyle name="40% - Accent2 2 2 37 2" xfId="32112" xr:uid="{F97D06E9-D478-4FF1-B023-46013AC57216}"/>
    <cellStyle name="40% - Accent2 2 2 38" xfId="8646" xr:uid="{4A9E426A-88C3-4838-A151-4952210747D8}"/>
    <cellStyle name="40% - Accent2 2 2 4" xfId="9425" xr:uid="{E3152AA7-C046-4F3F-87B7-7A2F182EEE57}"/>
    <cellStyle name="40% - Accent2 2 2 4 2" xfId="22786" xr:uid="{93EB0E44-BAB2-412E-B9AD-C70FEF15B4F5}"/>
    <cellStyle name="40% - Accent2 2 2 5" xfId="11201" xr:uid="{DFAFBE06-78DC-4493-B9B4-FB2C6325B1F3}"/>
    <cellStyle name="40% - Accent2 2 2 5 2" xfId="24431" xr:uid="{5DE06A33-BA9D-46DC-AFB6-500034EEF3FC}"/>
    <cellStyle name="40% - Accent2 2 2 6" xfId="11862" xr:uid="{AF6EB7A4-9F47-472C-9FF9-C575B684BCF8}"/>
    <cellStyle name="40% - Accent2 2 2 6 2" xfId="25023" xr:uid="{1EE529EF-A3A9-4034-BE91-0786DD1E1E5A}"/>
    <cellStyle name="40% - Accent2 2 2 7" xfId="9978" xr:uid="{462354F3-CA36-4AB7-867F-36DBCFCB30F8}"/>
    <cellStyle name="40% - Accent2 2 2 7 2" xfId="23349" xr:uid="{FB2DB937-94E9-45E0-B097-765D53278617}"/>
    <cellStyle name="40% - Accent2 2 2 8" xfId="9612" xr:uid="{B953546B-D4D9-4B7F-986F-B679315268ED}"/>
    <cellStyle name="40% - Accent2 2 2 8 2" xfId="22980" xr:uid="{9E35065D-E2FC-4FEC-93BC-8B81A4C98437}"/>
    <cellStyle name="40% - Accent2 2 2 9" xfId="11585" xr:uid="{072F21C1-E17E-4F72-A0A7-7903D115A64F}"/>
    <cellStyle name="40% - Accent2 2 2 9 2" xfId="24790" xr:uid="{C5E37204-569F-475D-B46A-14CF083CCD0F}"/>
    <cellStyle name="40% - Accent2 2 20" xfId="11711" xr:uid="{4E256C49-719C-4517-9608-BCF1F82DDCCC}"/>
    <cellStyle name="40% - Accent2 2 20 2" xfId="24887" xr:uid="{35CBC83B-686C-4D0E-84C5-6D2C7E808B73}"/>
    <cellStyle name="40% - Accent2 2 21" xfId="9652" xr:uid="{54C218A9-0849-4347-BCF9-1F408B2AFD6E}"/>
    <cellStyle name="40% - Accent2 2 21 2" xfId="23018" xr:uid="{752DC964-D76D-49AC-A03E-678ED3497E93}"/>
    <cellStyle name="40% - Accent2 2 22" xfId="11470" xr:uid="{DD2962C2-6FFF-4BE1-B415-3BB0BF859033}"/>
    <cellStyle name="40% - Accent2 2 22 2" xfId="24679" xr:uid="{7F024B97-A1E9-4A65-BCA8-547010E97F22}"/>
    <cellStyle name="40% - Accent2 2 23" xfId="10589" xr:uid="{72A222C9-1470-4C78-A2C1-6D65DA0DD629}"/>
    <cellStyle name="40% - Accent2 2 23 2" xfId="23904" xr:uid="{21CEC96A-3BE5-414F-8926-2558E6D6BF4D}"/>
    <cellStyle name="40% - Accent2 2 24" xfId="12906" xr:uid="{A2E80A63-61CF-45F8-96F5-6E8039BCA981}"/>
    <cellStyle name="40% - Accent2 2 24 2" xfId="25856" xr:uid="{202C6C9C-11C0-49F2-9721-82CFBEA62991}"/>
    <cellStyle name="40% - Accent2 2 25" xfId="13237" xr:uid="{59E0CEAA-0915-4ACF-BD96-3E27E96E5589}"/>
    <cellStyle name="40% - Accent2 2 25 2" xfId="26111" xr:uid="{86468F8F-9F60-4811-B04E-39EA710A15B0}"/>
    <cellStyle name="40% - Accent2 2 26" xfId="9842" xr:uid="{93408A1D-EBCC-4A8E-B7D4-761AD06DDEE1}"/>
    <cellStyle name="40% - Accent2 2 26 2" xfId="23211" xr:uid="{5480D7C7-E5B5-4A89-87EA-8EB01721DBC5}"/>
    <cellStyle name="40% - Accent2 2 27" xfId="13819" xr:uid="{0749BAAD-97B2-4A60-A183-F4D1624AF4F9}"/>
    <cellStyle name="40% - Accent2 2 27 2" xfId="26541" xr:uid="{C5982C2E-CF38-45D6-99C8-27C0C2E63E37}"/>
    <cellStyle name="40% - Accent2 2 28" xfId="10773" xr:uid="{E1FC65A1-2C2B-4524-85F4-12F5390496B2}"/>
    <cellStyle name="40% - Accent2 2 28 2" xfId="24067" xr:uid="{66BBD0BF-D7ED-42F5-A6C8-D7597281A563}"/>
    <cellStyle name="40% - Accent2 2 29" xfId="9751" xr:uid="{649BE310-D36A-4399-89DB-910CB4396BDB}"/>
    <cellStyle name="40% - Accent2 2 29 2" xfId="23116" xr:uid="{D35D009B-399B-41B9-A57A-3954532B8923}"/>
    <cellStyle name="40% - Accent2 2 3" xfId="1177" xr:uid="{DB1AEADE-9E50-40B7-B4FC-71D644194BEB}"/>
    <cellStyle name="40% - Accent2 2 3 10" xfId="8893" xr:uid="{E7428BC3-B82C-4120-A44E-408E6A54D9BE}"/>
    <cellStyle name="40% - Accent2 2 3 10 2" xfId="22302" xr:uid="{0BD7E60D-27E3-41D1-BA34-D891C27CDF8C}"/>
    <cellStyle name="40% - Accent2 2 3 11" xfId="8947" xr:uid="{09C17FC5-E409-4BC4-907D-9FB360FE46C5}"/>
    <cellStyle name="40% - Accent2 2 3 11 2" xfId="22359" xr:uid="{E1622ACB-03A5-445C-913A-12A7C15B501E}"/>
    <cellStyle name="40% - Accent2 2 3 12" xfId="13034" xr:uid="{1EBBC60E-D9BA-4750-84CD-646A00992CD4}"/>
    <cellStyle name="40% - Accent2 2 3 12 2" xfId="25949" xr:uid="{EFE55E41-E338-4C94-B874-D755DE5075B6}"/>
    <cellStyle name="40% - Accent2 2 3 13" xfId="10500" xr:uid="{C4D9D432-70BD-419D-AB95-52525BE61561}"/>
    <cellStyle name="40% - Accent2 2 3 13 2" xfId="23828" xr:uid="{D6F51397-BF76-49FA-867D-2A2B3CE82598}"/>
    <cellStyle name="40% - Accent2 2 3 14" xfId="12729" xr:uid="{16428ABA-221A-4447-9840-09C0D290CC5F}"/>
    <cellStyle name="40% - Accent2 2 3 14 2" xfId="25720" xr:uid="{1C48D50B-1A56-4DB9-8C08-9B6505109D5A}"/>
    <cellStyle name="40% - Accent2 2 3 15" xfId="9841" xr:uid="{AD70D057-EE77-4F08-ABAD-0EB148154E96}"/>
    <cellStyle name="40% - Accent2 2 3 15 2" xfId="23210" xr:uid="{252E7006-7AE8-4064-8BD4-461057741B4E}"/>
    <cellStyle name="40% - Accent2 2 3 16" xfId="12249" xr:uid="{BEF322C8-9A18-40B0-A601-E2E0874CACDF}"/>
    <cellStyle name="40% - Accent2 2 3 16 2" xfId="25335" xr:uid="{656DF133-C97D-442C-AB33-1E2413E73B6C}"/>
    <cellStyle name="40% - Accent2 2 3 17" xfId="13187" xr:uid="{620FFC80-81DF-416F-9E70-8F65B0A1A83B}"/>
    <cellStyle name="40% - Accent2 2 3 17 2" xfId="26064" xr:uid="{BADC4D13-20BE-42E1-9672-A0DDFE8818DF}"/>
    <cellStyle name="40% - Accent2 2 3 18" xfId="12963" xr:uid="{5CEE1747-0465-4E9D-983A-DEAE088BE2A3}"/>
    <cellStyle name="40% - Accent2 2 3 18 2" xfId="25901" xr:uid="{E930E016-C1E4-4E1C-BF1C-642522DB5D3E}"/>
    <cellStyle name="40% - Accent2 2 3 19" xfId="14267" xr:uid="{4134E04F-9791-44CF-9639-35538880A731}"/>
    <cellStyle name="40% - Accent2 2 3 19 2" xfId="26827" xr:uid="{65210A25-6010-41DA-A0AC-ECCD2FDE0534}"/>
    <cellStyle name="40% - Accent2 2 3 2" xfId="6706" xr:uid="{ABD5195F-B573-497F-85CC-88785EF9AE28}"/>
    <cellStyle name="40% - Accent2 2 3 2 2" xfId="22130" xr:uid="{C93A499A-71FE-457F-9959-6FCA9B48C9F6}"/>
    <cellStyle name="40% - Accent2 2 3 2 3" xfId="8543" xr:uid="{4DFB79B8-47EF-416C-A6FB-0445F442166B}"/>
    <cellStyle name="40% - Accent2 2 3 20" xfId="13774" xr:uid="{F03EAE11-07F0-4A25-9A58-D1F0F133FC29}"/>
    <cellStyle name="40% - Accent2 2 3 20 2" xfId="26502" xr:uid="{04411941-EFE7-4C8E-821A-21E11DF1D8F4}"/>
    <cellStyle name="40% - Accent2 2 3 21" xfId="14011" xr:uid="{1A8839F3-A454-49C0-B277-2E208965BF2C}"/>
    <cellStyle name="40% - Accent2 2 3 21 2" xfId="26667" xr:uid="{771560A8-72D5-4290-A4EC-C7B8A296FD9C}"/>
    <cellStyle name="40% - Accent2 2 3 22" xfId="13824" xr:uid="{ADEC5D59-EC8F-4A80-B7B0-1154353037B6}"/>
    <cellStyle name="40% - Accent2 2 3 22 2" xfId="26544" xr:uid="{CA9AAE36-6DA9-43D5-9805-2EEBC79FD098}"/>
    <cellStyle name="40% - Accent2 2 3 23" xfId="12418" xr:uid="{F88C4299-163D-44F8-B1CC-C7F0BC63C9B9}"/>
    <cellStyle name="40% - Accent2 2 3 23 2" xfId="25474" xr:uid="{51305B79-2DAE-4BDA-B326-467F237CCD82}"/>
    <cellStyle name="40% - Accent2 2 3 24" xfId="14946" xr:uid="{EC712A31-57BA-440C-ACE8-9AB40BB6E1BF}"/>
    <cellStyle name="40% - Accent2 2 3 24 2" xfId="27217" xr:uid="{DB091561-8592-4F23-A764-5D47769CF466}"/>
    <cellStyle name="40% - Accent2 2 3 25" xfId="15734" xr:uid="{C48C97E0-2F29-42DC-A1C4-E54172E90C95}"/>
    <cellStyle name="40% - Accent2 2 3 25 2" xfId="27833" xr:uid="{3790E301-D5CA-45EE-8739-9FDB11771DB5}"/>
    <cellStyle name="40% - Accent2 2 3 26" xfId="16336" xr:uid="{EABF6A74-6446-4798-9059-FC9BDAD8A690}"/>
    <cellStyle name="40% - Accent2 2 3 26 2" xfId="28431" xr:uid="{B63BE4FA-9873-40F0-9BD8-E0B51A4C3E30}"/>
    <cellStyle name="40% - Accent2 2 3 27" xfId="16932" xr:uid="{BE3A38C6-1825-4708-A791-7E034A129BFB}"/>
    <cellStyle name="40% - Accent2 2 3 27 2" xfId="28953" xr:uid="{729FBEBB-17F4-4D21-86E8-A6951B48B3F8}"/>
    <cellStyle name="40% - Accent2 2 3 28" xfId="16250" xr:uid="{4E6C7014-5473-4493-AD33-BE537B1B6A72}"/>
    <cellStyle name="40% - Accent2 2 3 28 2" xfId="28345" xr:uid="{1E424DC8-4CB3-4888-BA19-6271EE1CE645}"/>
    <cellStyle name="40% - Accent2 2 3 29" xfId="17837" xr:uid="{AE4BC48A-20E6-44BD-9BC9-63115A5C19AC}"/>
    <cellStyle name="40% - Accent2 2 3 29 2" xfId="29697" xr:uid="{85284BB4-5909-4378-AE18-64A0742CD395}"/>
    <cellStyle name="40% - Accent2 2 3 3" xfId="6451" xr:uid="{2A22AFD1-4EA9-44C5-B39B-9DC0858114AE}"/>
    <cellStyle name="40% - Accent2 2 3 3 2" xfId="23436" xr:uid="{9ED7352E-6575-46AD-A037-EFC558D2EBF0}"/>
    <cellStyle name="40% - Accent2 2 3 3 3" xfId="10069" xr:uid="{2D8681FD-7FC3-45C9-AF54-EE4C064E293D}"/>
    <cellStyle name="40% - Accent2 2 3 30" xfId="18182" xr:uid="{215FC0F8-21DD-4A40-A217-A1487AD5CF2F}"/>
    <cellStyle name="40% - Accent2 2 3 30 2" xfId="29975" xr:uid="{A4EE9FD9-4910-40B4-AD17-95F8BF52AA04}"/>
    <cellStyle name="40% - Accent2 2 3 31" xfId="18497" xr:uid="{6EED06C5-61EF-47E2-9D39-463E9C69CF74}"/>
    <cellStyle name="40% - Accent2 2 3 31 2" xfId="30223" xr:uid="{1FE834E6-7574-4400-87B8-94C7E679DF41}"/>
    <cellStyle name="40% - Accent2 2 3 32" xfId="18449" xr:uid="{B021CB0C-B731-4D6A-A23D-8CD4AE3203A8}"/>
    <cellStyle name="40% - Accent2 2 3 32 2" xfId="30177" xr:uid="{167D73A6-8DE0-4061-A88E-42B6F7FD0C62}"/>
    <cellStyle name="40% - Accent2 2 3 33" xfId="18116" xr:uid="{26B2CD07-D612-4B18-A070-48C88AB94E81}"/>
    <cellStyle name="40% - Accent2 2 3 33 2" xfId="29911" xr:uid="{E21823AA-67CF-4DA5-9EFF-D9C8D24AF714}"/>
    <cellStyle name="40% - Accent2 2 3 34" xfId="19400" xr:uid="{C0F0AB2F-7631-4EE1-AC55-8A90F641E97F}"/>
    <cellStyle name="40% - Accent2 2 3 34 2" xfId="30901" xr:uid="{003CFA74-1E85-489F-A5C1-FE2FCF65EB71}"/>
    <cellStyle name="40% - Accent2 2 3 35" xfId="20044" xr:uid="{EF3F5FCF-7267-4934-B71F-FC6659D89D91}"/>
    <cellStyle name="40% - Accent2 2 3 35 2" xfId="31391" xr:uid="{FF5C15C0-985F-493D-B7B0-5155B4BA494E}"/>
    <cellStyle name="40% - Accent2 2 3 36" xfId="20287" xr:uid="{C436D01E-F69C-40A3-AA0E-E73ABCC1D765}"/>
    <cellStyle name="40% - Accent2 2 3 36 2" xfId="31634" xr:uid="{0F3E9A85-BD33-4A2A-90F7-9125D5381EF1}"/>
    <cellStyle name="40% - Accent2 2 3 37" xfId="20151" xr:uid="{AB9E46F7-96A7-49D7-837C-16458808E030}"/>
    <cellStyle name="40% - Accent2 2 3 37 2" xfId="31498" xr:uid="{501EDCAC-BF47-4DEB-AD82-7F4AFDD0414B}"/>
    <cellStyle name="40% - Accent2 2 3 38" xfId="8645" xr:uid="{B92BA648-30A6-4353-89E6-D7666A7AE937}"/>
    <cellStyle name="40% - Accent2 2 3 39" xfId="32876" xr:uid="{7E826D90-59FD-450F-9044-9E849ED7709C}"/>
    <cellStyle name="40% - Accent2 2 3 4" xfId="6198" xr:uid="{226017FF-D1A3-46C4-92A6-E180F5580320}"/>
    <cellStyle name="40% - Accent2 2 3 4 2" xfId="22787" xr:uid="{B98A42D3-CD44-4B02-9D3D-D1EA9CFB290E}"/>
    <cellStyle name="40% - Accent2 2 3 4 3" xfId="9426" xr:uid="{EFF1FA61-AFC7-49DD-A0C7-7BA20EC79954}"/>
    <cellStyle name="40% - Accent2 2 3 5" xfId="10062" xr:uid="{CDC13DDD-5008-4B70-B4C7-8AB9B0838805}"/>
    <cellStyle name="40% - Accent2 2 3 5 2" xfId="23429" xr:uid="{EFFF47D8-B7A8-4B0A-8399-EAA899DF4D2B}"/>
    <cellStyle name="40% - Accent2 2 3 6" xfId="9545" xr:uid="{9600F76E-8498-4979-9C53-967FF68B0609}"/>
    <cellStyle name="40% - Accent2 2 3 6 2" xfId="22905" xr:uid="{5A18340D-A305-4E53-91A8-00A1D8E4DAF3}"/>
    <cellStyle name="40% - Accent2 2 3 7" xfId="9977" xr:uid="{DDC408CC-C38E-472A-BEF1-82F331205BE8}"/>
    <cellStyle name="40% - Accent2 2 3 7 2" xfId="23348" xr:uid="{020462F1-2A0E-4B3E-BE11-CABAC93C3127}"/>
    <cellStyle name="40% - Accent2 2 3 8" xfId="9613" xr:uid="{8F4DA7B1-C1C9-4E7A-95F7-4E4EFE235EA2}"/>
    <cellStyle name="40% - Accent2 2 3 8 2" xfId="22981" xr:uid="{8E6182A6-14D9-45AC-97A0-E4E49D8675AE}"/>
    <cellStyle name="40% - Accent2 2 3 9" xfId="9926" xr:uid="{CF2ED456-428C-4860-82CD-46216BB1E6B3}"/>
    <cellStyle name="40% - Accent2 2 3 9 2" xfId="23297" xr:uid="{D11C5EB1-AB05-47DB-82D9-81D12EE732A3}"/>
    <cellStyle name="40% - Accent2 2 30" xfId="14371" xr:uid="{03A954A1-5EC4-4BF2-9CE6-D16F429870C2}"/>
    <cellStyle name="40% - Accent2 2 30 2" xfId="26899" xr:uid="{EE86AEE4-3862-40FC-8242-D972579DD011}"/>
    <cellStyle name="40% - Accent2 2 31" xfId="12878" xr:uid="{A40FF603-55A1-4328-A03A-ECFE4F90BE20}"/>
    <cellStyle name="40% - Accent2 2 31 2" xfId="25830" xr:uid="{EC92515E-B028-4B6E-B962-539751FF46F5}"/>
    <cellStyle name="40% - Accent2 2 32" xfId="13709" xr:uid="{E171DD62-2F89-4B65-AACE-4FB33F3DD2E6}"/>
    <cellStyle name="40% - Accent2 2 32 2" xfId="26455" xr:uid="{48BA2528-1FEF-4739-8FD0-9AD8EA29E12D}"/>
    <cellStyle name="40% - Accent2 2 33" xfId="14720" xr:uid="{5571CB59-A4C6-4399-A3C9-EBB151FE7F74}"/>
    <cellStyle name="40% - Accent2 2 33 2" xfId="27109" xr:uid="{A454EFD1-D73A-4D23-8734-CFEFA5A5EB38}"/>
    <cellStyle name="40% - Accent2 2 34" xfId="9114" xr:uid="{2EC6E0BF-DC46-4C8B-A5EF-CE6045DBE3A7}"/>
    <cellStyle name="40% - Accent2 2 34 2" xfId="22503" xr:uid="{18C14697-BC4A-404C-A3A0-79BF943536CD}"/>
    <cellStyle name="40% - Accent2 2 35" xfId="14990" xr:uid="{67AEA87F-32DC-4474-AB80-61DBBAE86473}"/>
    <cellStyle name="40% - Accent2 2 35 2" xfId="27235" xr:uid="{149F7058-B47D-4B87-90C8-4C5B4D9C530F}"/>
    <cellStyle name="40% - Accent2 2 36" xfId="15731" xr:uid="{76A1C759-EDE4-4850-9A47-1FE8FEEBA8E0}"/>
    <cellStyle name="40% - Accent2 2 36 2" xfId="27830" xr:uid="{297EFE4D-78A8-4209-9110-0DBD07F7845D}"/>
    <cellStyle name="40% - Accent2 2 37" xfId="17090" xr:uid="{C84E6B1E-18E0-4067-9A2A-39FBC4636F40}"/>
    <cellStyle name="40% - Accent2 2 37 2" xfId="29084" xr:uid="{609A9D28-D798-489C-B46F-53AA921A172D}"/>
    <cellStyle name="40% - Accent2 2 38" xfId="15870" xr:uid="{9A6051AF-F700-4F6D-9563-AEC04C263C89}"/>
    <cellStyle name="40% - Accent2 2 38 2" xfId="27965" xr:uid="{44496032-C2B2-4D33-9C7A-FC0CB7353979}"/>
    <cellStyle name="40% - Accent2 2 39" xfId="16253" xr:uid="{8E574D20-2BBF-419C-91EE-E255051F28A5}"/>
    <cellStyle name="40% - Accent2 2 39 2" xfId="28348" xr:uid="{467E7E95-0FC9-4C4D-B7B8-0C2C01E93DC3}"/>
    <cellStyle name="40% - Accent2 2 4" xfId="1178" xr:uid="{480D5108-6A03-494F-8291-D175BB5051B7}"/>
    <cellStyle name="40% - Accent2 2 4 10" xfId="9654" xr:uid="{6C4D2AB8-419C-42FE-A093-772D7A95CADC}"/>
    <cellStyle name="40% - Accent2 2 4 10 2" xfId="23020" xr:uid="{A8E84790-EF9D-4D8C-887D-9C876E84BF5F}"/>
    <cellStyle name="40% - Accent2 2 4 11" xfId="9074" xr:uid="{EE16A130-DD63-4B52-ABFD-BF3C0F59E01C}"/>
    <cellStyle name="40% - Accent2 2 4 11 2" xfId="22472" xr:uid="{41E6004E-48D7-438A-916C-EEB898FC7211}"/>
    <cellStyle name="40% - Accent2 2 4 12" xfId="9127" xr:uid="{614997EF-24AB-425C-9FE9-09309D71E8AE}"/>
    <cellStyle name="40% - Accent2 2 4 12 2" xfId="22512" xr:uid="{6FBB4678-EEBA-4AEC-A8D3-90A80F2CF9DA}"/>
    <cellStyle name="40% - Accent2 2 4 13" xfId="13228" xr:uid="{19835E6C-5B63-4E5E-8D11-31CAEAC80709}"/>
    <cellStyle name="40% - Accent2 2 4 13 2" xfId="26102" xr:uid="{B255C113-E71F-46BC-A01A-306C1087406B}"/>
    <cellStyle name="40% - Accent2 2 4 14" xfId="10466" xr:uid="{DF8D2079-8210-423D-BA63-464127E22069}"/>
    <cellStyle name="40% - Accent2 2 4 14 2" xfId="23797" xr:uid="{447E0DC6-0A0A-4498-9598-23AFA0F7B19C}"/>
    <cellStyle name="40% - Accent2 2 4 15" xfId="11734" xr:uid="{B35425CD-0F07-45B7-8BAA-CCE70516B0D5}"/>
    <cellStyle name="40% - Accent2 2 4 15 2" xfId="24907" xr:uid="{6BEB7F12-1059-45A6-874E-440579774165}"/>
    <cellStyle name="40% - Accent2 2 4 16" xfId="8785" xr:uid="{1ED3294E-E528-472E-B491-64A4E0B0D4CD}"/>
    <cellStyle name="40% - Accent2 2 4 16 2" xfId="22213" xr:uid="{1E4E487C-9134-49B6-B548-C6220E141853}"/>
    <cellStyle name="40% - Accent2 2 4 17" xfId="14012" xr:uid="{8F972A7B-7165-418F-9586-6B17F067E769}"/>
    <cellStyle name="40% - Accent2 2 4 17 2" xfId="26668" xr:uid="{F97AADDE-B64C-44D9-983A-AE8D66203517}"/>
    <cellStyle name="40% - Accent2 2 4 18" xfId="14169" xr:uid="{3DECB031-8CFE-4860-8DBC-AADDB49CB9CB}"/>
    <cellStyle name="40% - Accent2 2 4 18 2" xfId="26768" xr:uid="{20752AD9-8DA1-41BD-A923-A17FB8F5CD69}"/>
    <cellStyle name="40% - Accent2 2 4 19" xfId="9119" xr:uid="{E1590E41-FEE7-4CC5-9B31-9F74B3B38FC1}"/>
    <cellStyle name="40% - Accent2 2 4 19 2" xfId="22506" xr:uid="{6EBF4919-B348-4649-A237-D79FDF7F7084}"/>
    <cellStyle name="40% - Accent2 2 4 2" xfId="6558" xr:uid="{F447D44B-1DB9-4C35-B557-5773C5D5F9F6}"/>
    <cellStyle name="40% - Accent2 2 4 2 2" xfId="22131" xr:uid="{DBBB325A-B1C8-45B6-B013-1A495A8DE23A}"/>
    <cellStyle name="40% - Accent2 2 4 2 3" xfId="8544" xr:uid="{A2F5CEE2-8EF6-487B-9776-AED280E7E0BB}"/>
    <cellStyle name="40% - Accent2 2 4 20" xfId="14489" xr:uid="{29BC0824-3177-4262-8020-24923D605810}"/>
    <cellStyle name="40% - Accent2 2 4 20 2" xfId="26970" xr:uid="{258E1DC4-BABA-4FC4-A6FB-C931FC2A204B}"/>
    <cellStyle name="40% - Accent2 2 4 21" xfId="13261" xr:uid="{5C3F5553-A5AD-4B7A-886A-48CC9C686E39}"/>
    <cellStyle name="40% - Accent2 2 4 21 2" xfId="26134" xr:uid="{A10BB386-053F-46E9-B3F9-F67A65AD34AA}"/>
    <cellStyle name="40% - Accent2 2 4 22" xfId="13814" xr:uid="{0D9A099E-E71F-42B4-8434-23371BF79366}"/>
    <cellStyle name="40% - Accent2 2 4 22 2" xfId="26539" xr:uid="{D85D060D-1FCE-4A95-B38E-FE2EA2A4E101}"/>
    <cellStyle name="40% - Accent2 2 4 23" xfId="14110" xr:uid="{FAA51789-A125-4B74-B5AA-CD985E92A92A}"/>
    <cellStyle name="40% - Accent2 2 4 23 2" xfId="26724" xr:uid="{775E297C-7BE6-419A-BCB0-F63EED95CAA3}"/>
    <cellStyle name="40% - Accent2 2 4 24" xfId="13933" xr:uid="{39791AC8-BDEB-41AB-BA63-1CA2DCAACF15}"/>
    <cellStyle name="40% - Accent2 2 4 24 2" xfId="26604" xr:uid="{07CB150A-05BD-482D-AC94-8E84FC880BF5}"/>
    <cellStyle name="40% - Accent2 2 4 25" xfId="15735" xr:uid="{0A952903-3DDF-49E0-8929-B6E73D068BD3}"/>
    <cellStyle name="40% - Accent2 2 4 25 2" xfId="27834" xr:uid="{6DDEC6A2-FCC0-4798-A00E-13AB662025DC}"/>
    <cellStyle name="40% - Accent2 2 4 26" xfId="16335" xr:uid="{5EDDF2AE-E530-40C3-9C8E-2B62788564D0}"/>
    <cellStyle name="40% - Accent2 2 4 26 2" xfId="28430" xr:uid="{F3E0A726-E580-48E2-B735-3D6AC38E0451}"/>
    <cellStyle name="40% - Accent2 2 4 27" xfId="15873" xr:uid="{60D162DF-72A7-4EB3-8674-1B08DCEB5491}"/>
    <cellStyle name="40% - Accent2 2 4 27 2" xfId="27968" xr:uid="{9935CD01-53B6-4832-BD67-27537154218A}"/>
    <cellStyle name="40% - Accent2 2 4 28" xfId="16249" xr:uid="{02D50558-66E3-4B76-B75C-7249C4A61AF2}"/>
    <cellStyle name="40% - Accent2 2 4 28 2" xfId="28344" xr:uid="{E746883C-BA74-4B9C-9431-33F9DC7B14B6}"/>
    <cellStyle name="40% - Accent2 2 4 29" xfId="17906" xr:uid="{6785CEB5-E6C7-4AB9-AB3A-B8D68A6582D0}"/>
    <cellStyle name="40% - Accent2 2 4 29 2" xfId="29748" xr:uid="{9F758D32-F70C-4F0E-A43F-619F657AD695}"/>
    <cellStyle name="40% - Accent2 2 4 3" xfId="10068" xr:uid="{3F625452-8016-46E6-87F5-8FEA8B7F46E1}"/>
    <cellStyle name="40% - Accent2 2 4 3 2" xfId="23435" xr:uid="{7BF597B3-8A1D-457E-AFB7-4395822415D2}"/>
    <cellStyle name="40% - Accent2 2 4 30" xfId="18251" xr:uid="{11029909-AD67-4BEA-88CF-04C2F7F83064}"/>
    <cellStyle name="40% - Accent2 2 4 30 2" xfId="30026" xr:uid="{DBB39616-A4BA-4E30-8A9E-E9BC4496BA19}"/>
    <cellStyle name="40% - Accent2 2 4 31" xfId="18556" xr:uid="{D9AD064F-D39F-4952-8256-2C0D9B178B5C}"/>
    <cellStyle name="40% - Accent2 2 4 31 2" xfId="30265" xr:uid="{6CFEC644-FE80-4F3D-89F0-F50CF44647D2}"/>
    <cellStyle name="40% - Accent2 2 4 32" xfId="18921" xr:uid="{75AA7ACE-185A-44C2-BF37-26360443F1EE}"/>
    <cellStyle name="40% - Accent2 2 4 32 2" xfId="30538" xr:uid="{1BE696F0-FECD-4740-A7F5-B9F10AE2E385}"/>
    <cellStyle name="40% - Accent2 2 4 33" xfId="19265" xr:uid="{CD33F876-F490-4E20-A66F-4C33F7120AB2}"/>
    <cellStyle name="40% - Accent2 2 4 33 2" xfId="30815" xr:uid="{99DF1FA0-552F-4FBF-9C6B-3B9A09AE1E69}"/>
    <cellStyle name="40% - Accent2 2 4 34" xfId="18603" xr:uid="{1C65A514-84DA-4E99-B2AB-42A943E8B0D2}"/>
    <cellStyle name="40% - Accent2 2 4 34 2" xfId="30287" xr:uid="{387E7373-B0E4-4394-8194-F8F3EDC4E83B}"/>
    <cellStyle name="40% - Accent2 2 4 35" xfId="20045" xr:uid="{263D664C-217C-4469-8099-1D4239515640}"/>
    <cellStyle name="40% - Accent2 2 4 35 2" xfId="31392" xr:uid="{1FEAF62E-F14A-4E48-ACB1-50F170D3AB5E}"/>
    <cellStyle name="40% - Accent2 2 4 36" xfId="20286" xr:uid="{6BA55023-B8E5-40EF-B400-939341775ABF}"/>
    <cellStyle name="40% - Accent2 2 4 36 2" xfId="31633" xr:uid="{40C11E69-FC47-4CD3-9ABB-2A77B8FBC841}"/>
    <cellStyle name="40% - Accent2 2 4 37" xfId="20855" xr:uid="{086FB0AB-F08F-480F-9022-9FCE5E1E0F6F}"/>
    <cellStyle name="40% - Accent2 2 4 37 2" xfId="32111" xr:uid="{947C8AF8-822D-44FD-808A-E4395831388D}"/>
    <cellStyle name="40% - Accent2 2 4 38" xfId="8644" xr:uid="{9EFBA838-6F3B-4C9D-91BE-CF29E43A106A}"/>
    <cellStyle name="40% - Accent2 2 4 39" xfId="32979" xr:uid="{E89531F8-A81E-4FC7-9A23-C4A4F99BE0BA}"/>
    <cellStyle name="40% - Accent2 2 4 4" xfId="9427" xr:uid="{EA6F598E-F9A6-475D-A2BC-AD871EECDB12}"/>
    <cellStyle name="40% - Accent2 2 4 4 2" xfId="22788" xr:uid="{DDA74C65-6CD2-4CAA-AAB3-CCAB0177ED2E}"/>
    <cellStyle name="40% - Accent2 2 4 5" xfId="11202" xr:uid="{3475A297-68DB-4344-B66E-39DE4AC507C2}"/>
    <cellStyle name="40% - Accent2 2 4 5 2" xfId="24432" xr:uid="{8EB8AE2E-6DA3-4939-8E9A-B9DF27969565}"/>
    <cellStyle name="40% - Accent2 2 4 6" xfId="11423" xr:uid="{111EE20F-2395-4662-8CF4-5206FC1AF540}"/>
    <cellStyle name="40% - Accent2 2 4 6 2" xfId="24636" xr:uid="{7E185A6E-973B-4D16-996E-1683BB87E1CD}"/>
    <cellStyle name="40% - Accent2 2 4 7" xfId="9976" xr:uid="{045E578D-E180-4520-A71F-A75924D7EF41}"/>
    <cellStyle name="40% - Accent2 2 4 7 2" xfId="23347" xr:uid="{AA6854FC-2581-4EDE-B816-03475F723C1A}"/>
    <cellStyle name="40% - Accent2 2 4 8" xfId="10728" xr:uid="{39215B68-861B-40C9-97A6-A15B88620809}"/>
    <cellStyle name="40% - Accent2 2 4 8 2" xfId="24022" xr:uid="{615B89C6-7E8F-458D-B2FC-FC0D46F1FF60}"/>
    <cellStyle name="40% - Accent2 2 4 9" xfId="11244" xr:uid="{DABA4F68-C143-45A3-BB8E-226EF23FF5F7}"/>
    <cellStyle name="40% - Accent2 2 4 9 2" xfId="24468" xr:uid="{D34018B3-C8E0-438D-B1D2-4EA2ABFABF81}"/>
    <cellStyle name="40% - Accent2 2 40" xfId="15940" xr:uid="{CBEBAD40-AD5F-46C8-BFE0-59A1385C465B}"/>
    <cellStyle name="40% - Accent2 2 40 2" xfId="28033" xr:uid="{AF5BB7E1-A866-4284-9341-97AE7C5140CC}"/>
    <cellStyle name="40% - Accent2 2 41" xfId="16199" xr:uid="{A08F762B-0E08-439A-8C69-50F12BEDCE0C}"/>
    <cellStyle name="40% - Accent2 2 41 2" xfId="28295" xr:uid="{0AD5BB76-446E-40FF-9C08-8E86E2F72D4D}"/>
    <cellStyle name="40% - Accent2 2 42" xfId="15976" xr:uid="{B97C09BF-C0FD-48FD-98AD-BF83D56C0EF8}"/>
    <cellStyle name="40% - Accent2 2 42 2" xfId="28069" xr:uid="{622F8FC3-218D-4DE6-BD69-68C93A2F9BC7}"/>
    <cellStyle name="40% - Accent2 2 43" xfId="18794" xr:uid="{217CEAE6-EF15-493E-99D6-5F85F622D027}"/>
    <cellStyle name="40% - Accent2 2 43 2" xfId="30451" xr:uid="{909FA6F7-F032-4DFC-97F7-4E3EDDEF4610}"/>
    <cellStyle name="40% - Accent2 2 44" xfId="18235" xr:uid="{2B616823-78D4-4FE7-AC77-E2B7E8C336C0}"/>
    <cellStyle name="40% - Accent2 2 44 2" xfId="30016" xr:uid="{48856BDD-6061-44B4-B338-8578B262E217}"/>
    <cellStyle name="40% - Accent2 2 45" xfId="19322" xr:uid="{0D9F0AE4-AC3F-431A-BBC7-6F35996EEED2}"/>
    <cellStyle name="40% - Accent2 2 45 2" xfId="30851" xr:uid="{3B601199-2549-4983-BB87-9AF53DA25A73}"/>
    <cellStyle name="40% - Accent2 2 46" xfId="20041" xr:uid="{74A1C694-2785-4398-8228-9F9B2C97AAA7}"/>
    <cellStyle name="40% - Accent2 2 46 2" xfId="31388" xr:uid="{3743CEF3-A498-4CB2-9F84-F94B06B93C3C}"/>
    <cellStyle name="40% - Accent2 2 47" xfId="20733" xr:uid="{3E8A67D3-7FCD-4DB3-A81D-183356F9C65D}"/>
    <cellStyle name="40% - Accent2 2 47 2" xfId="32029" xr:uid="{3660B64D-3E08-4ECC-BDED-9B426C2E67F3}"/>
    <cellStyle name="40% - Accent2 2 48" xfId="20149" xr:uid="{CE1E8F4C-7868-481D-95D4-B4779D9FBA0C}"/>
    <cellStyle name="40% - Accent2 2 48 2" xfId="31496" xr:uid="{3A4C7089-9905-479F-9E92-9A1642A2ABD2}"/>
    <cellStyle name="40% - Accent2 2 49" xfId="8648" xr:uid="{AB095DAD-39EB-439E-9674-89E96D18C600}"/>
    <cellStyle name="40% - Accent2 2 5" xfId="1179" xr:uid="{312FF93C-1A66-4F49-B9E0-D2CFDC932A5E}"/>
    <cellStyle name="40% - Accent2 2 5 10" xfId="8894" xr:uid="{F96483A5-E389-41C7-B0FC-0714F46091A0}"/>
    <cellStyle name="40% - Accent2 2 5 10 2" xfId="22303" xr:uid="{4F3118AD-F50E-48F8-9E1E-170150121DE3}"/>
    <cellStyle name="40% - Accent2 2 5 11" xfId="12111" xr:uid="{776033C8-0732-44E9-9E7D-FDA31CED885C}"/>
    <cellStyle name="40% - Accent2 2 5 11 2" xfId="25218" xr:uid="{44E7D1D5-1CEF-4BD1-958B-6F64D778B66C}"/>
    <cellStyle name="40% - Accent2 2 5 12" xfId="8898" xr:uid="{1F3D02A7-6E85-481E-9CA4-BA5EDE7E4457}"/>
    <cellStyle name="40% - Accent2 2 5 12 2" xfId="22307" xr:uid="{D0B38416-B404-4548-84E5-899F0E4B5ABB}"/>
    <cellStyle name="40% - Accent2 2 5 13" xfId="13196" xr:uid="{340B9B5F-6B5C-4C87-815A-202BF4B45C66}"/>
    <cellStyle name="40% - Accent2 2 5 13 2" xfId="26071" xr:uid="{FF9D59F2-4720-410C-808A-EE5D6A6F7646}"/>
    <cellStyle name="40% - Accent2 2 5 14" xfId="12679" xr:uid="{41119024-E4B7-4D9F-8042-3A6B4A347A11}"/>
    <cellStyle name="40% - Accent2 2 5 14 2" xfId="25673" xr:uid="{4F04EB1D-FB14-4CC4-8C7A-1886DF69A96C}"/>
    <cellStyle name="40% - Accent2 2 5 15" xfId="9183" xr:uid="{C9E1CE7C-3BC7-4176-B742-14BE7C3E62AE}"/>
    <cellStyle name="40% - Accent2 2 5 15 2" xfId="22566" xr:uid="{7767DCCD-5155-44CE-8BD5-F2AE7C80B8DD}"/>
    <cellStyle name="40% - Accent2 2 5 16" xfId="9731" xr:uid="{9F7ED12F-9F6B-4E52-9A20-48D277699D4A}"/>
    <cellStyle name="40% - Accent2 2 5 16 2" xfId="23095" xr:uid="{5E67DDB5-F64A-4494-9746-57197AD569F6}"/>
    <cellStyle name="40% - Accent2 2 5 17" xfId="13999" xr:uid="{1FA8FDAC-146B-4ACC-97EE-28A09FD7E91C}"/>
    <cellStyle name="40% - Accent2 2 5 17 2" xfId="26662" xr:uid="{67C9B07D-A7A2-42C0-B2EC-51225A6CB0B8}"/>
    <cellStyle name="40% - Accent2 2 5 18" xfId="14157" xr:uid="{2D13B7C0-D7A9-47F1-91C6-67B1D16F762B}"/>
    <cellStyle name="40% - Accent2 2 5 18 2" xfId="26762" xr:uid="{8E8B88C1-C5B7-4F93-9A08-827AA9507100}"/>
    <cellStyle name="40% - Accent2 2 5 19" xfId="13973" xr:uid="{C4BC2E63-4C79-4C57-88DF-822812C77DBC}"/>
    <cellStyle name="40% - Accent2 2 5 19 2" xfId="26641" xr:uid="{F67BE0E5-D130-49E9-9ED5-656B80990C47}"/>
    <cellStyle name="40% - Accent2 2 5 2" xfId="6366" xr:uid="{21C36020-9E8B-4659-AF77-D3125C1ED432}"/>
    <cellStyle name="40% - Accent2 2 5 2 2" xfId="22132" xr:uid="{6F0B723F-FE97-4C03-AADA-341DF3454120}"/>
    <cellStyle name="40% - Accent2 2 5 2 3" xfId="8545" xr:uid="{A02F5EA6-39F4-41B0-A120-3F62B82B8F59}"/>
    <cellStyle name="40% - Accent2 2 5 20" xfId="14480" xr:uid="{93CADFB2-4BEC-4F4F-A514-67222C67AAC6}"/>
    <cellStyle name="40% - Accent2 2 5 20 2" xfId="26966" xr:uid="{D0B76E30-7379-4256-8A0E-EFC15ECA8280}"/>
    <cellStyle name="40% - Accent2 2 5 21" xfId="13989" xr:uid="{9FCE4D17-000C-46CC-91A6-ABB1EB3C6098}"/>
    <cellStyle name="40% - Accent2 2 5 21 2" xfId="26657" xr:uid="{5B1E6E13-DB0F-4104-B867-CA8A02339E90}"/>
    <cellStyle name="40% - Accent2 2 5 22" xfId="13747" xr:uid="{58911072-6DBC-4ACA-A10A-0D5AB12133FA}"/>
    <cellStyle name="40% - Accent2 2 5 22 2" xfId="26478" xr:uid="{2684CF3E-6A2F-40C2-985B-A0FF72B305E0}"/>
    <cellStyle name="40% - Accent2 2 5 23" xfId="12487" xr:uid="{D4375A3F-F67E-4D5C-B254-A79DF13290FC}"/>
    <cellStyle name="40% - Accent2 2 5 23 2" xfId="25523" xr:uid="{36C22008-264F-4E6C-A822-315A957EAD78}"/>
    <cellStyle name="40% - Accent2 2 5 24" xfId="14471" xr:uid="{3510D2A9-35A1-4FA5-93B7-DCBA5809028F}"/>
    <cellStyle name="40% - Accent2 2 5 24 2" xfId="26962" xr:uid="{9876FE86-33ED-402C-B72F-90B88D1D4E35}"/>
    <cellStyle name="40% - Accent2 2 5 25" xfId="15736" xr:uid="{7CF4D5AE-D3F9-4F04-B2A5-CFCB8F89F572}"/>
    <cellStyle name="40% - Accent2 2 5 25 2" xfId="27835" xr:uid="{C1E60C5F-39C5-4DA2-9C62-43FBD2C5C55C}"/>
    <cellStyle name="40% - Accent2 2 5 26" xfId="16334" xr:uid="{B5A6BA19-608E-4F4C-B2B1-83B917041BE9}"/>
    <cellStyle name="40% - Accent2 2 5 26 2" xfId="28429" xr:uid="{75E663D6-8EA1-42E6-97FB-91AE3EFD344C}"/>
    <cellStyle name="40% - Accent2 2 5 27" xfId="16933" xr:uid="{5B889894-4719-4BAD-99FC-3702C1AC5FC5}"/>
    <cellStyle name="40% - Accent2 2 5 27 2" xfId="28954" xr:uid="{1BB5CA85-6E07-44B7-B202-DBDD407D2345}"/>
    <cellStyle name="40% - Accent2 2 5 28" xfId="15097" xr:uid="{16418968-34A7-48A7-9419-CEA09E2750ED}"/>
    <cellStyle name="40% - Accent2 2 5 28 2" xfId="27266" xr:uid="{1B2EB729-8387-405A-B948-E365DB9A8842}"/>
    <cellStyle name="40% - Accent2 2 5 29" xfId="17938" xr:uid="{341A839B-EF09-4E30-AEF2-7B59CBA9E632}"/>
    <cellStyle name="40% - Accent2 2 5 29 2" xfId="29765" xr:uid="{96284237-C055-41B1-96A3-95926D7E62E7}"/>
    <cellStyle name="40% - Accent2 2 5 3" xfId="10067" xr:uid="{BF6FFADA-BDA2-40F5-B7C0-77B66E9547B9}"/>
    <cellStyle name="40% - Accent2 2 5 3 2" xfId="23434" xr:uid="{5B3984D4-447B-4D53-8A93-0A4A700BA728}"/>
    <cellStyle name="40% - Accent2 2 5 30" xfId="18282" xr:uid="{80196DA5-616A-4CEA-8584-0439E83ACEAE}"/>
    <cellStyle name="40% - Accent2 2 5 30 2" xfId="30042" xr:uid="{310DFC9D-B130-4E7E-B1A9-15B6696C6661}"/>
    <cellStyle name="40% - Accent2 2 5 31" xfId="18587" xr:uid="{79131FBD-AEB2-46DF-B12D-8BC4F73568D8}"/>
    <cellStyle name="40% - Accent2 2 5 31 2" xfId="30281" xr:uid="{74F57EFA-9AE8-4023-B0E6-6830BDD8AA4F}"/>
    <cellStyle name="40% - Accent2 2 5 32" xfId="17955" xr:uid="{3DF5B7B5-34EB-4F09-8ABC-8D974B23AAC2}"/>
    <cellStyle name="40% - Accent2 2 5 32 2" xfId="29772" xr:uid="{150CB3DF-1837-4368-A115-12EAB001CD2C}"/>
    <cellStyle name="40% - Accent2 2 5 33" xfId="17983" xr:uid="{270DD5C4-7680-4990-8FEA-98BA0207EAD4}"/>
    <cellStyle name="40% - Accent2 2 5 33 2" xfId="29800" xr:uid="{63606166-2E3C-4D40-BBB6-02A41D1D0CE4}"/>
    <cellStyle name="40% - Accent2 2 5 34" xfId="18142" xr:uid="{005BB1AE-550E-47D9-9E3D-A34B2310C355}"/>
    <cellStyle name="40% - Accent2 2 5 34 2" xfId="29936" xr:uid="{23E47BED-0967-4788-8BB3-EE07F23D883B}"/>
    <cellStyle name="40% - Accent2 2 5 35" xfId="20046" xr:uid="{6AE1594C-B9F2-4D7F-B607-DF08C2EDD1BD}"/>
    <cellStyle name="40% - Accent2 2 5 35 2" xfId="31393" xr:uid="{DD81DB45-78B9-416C-95B0-C7E9AA408A4B}"/>
    <cellStyle name="40% - Accent2 2 5 36" xfId="20285" xr:uid="{992F03F7-14A6-4233-96DC-0EF0F0E84635}"/>
    <cellStyle name="40% - Accent2 2 5 36 2" xfId="31632" xr:uid="{31B3136E-7597-47D5-B906-A319811EC7AB}"/>
    <cellStyle name="40% - Accent2 2 5 37" xfId="20152" xr:uid="{E85675A7-9D34-4056-A619-0EFAFFB0F883}"/>
    <cellStyle name="40% - Accent2 2 5 37 2" xfId="31499" xr:uid="{B699DCF5-82F4-4AA1-B689-DB7942377AF1}"/>
    <cellStyle name="40% - Accent2 2 5 38" xfId="8643" xr:uid="{370AF08A-4CD5-436D-8C62-470ABE30BA74}"/>
    <cellStyle name="40% - Accent2 2 5 4" xfId="10876" xr:uid="{06048C00-4975-4848-9958-C8465DF89962}"/>
    <cellStyle name="40% - Accent2 2 5 4 2" xfId="24148" xr:uid="{F1FD0C3C-19D8-40E5-B835-092786419EFD}"/>
    <cellStyle name="40% - Accent2 2 5 5" xfId="11203" xr:uid="{9A17EEEB-244B-453C-AEBD-CC0F18B9F2EB}"/>
    <cellStyle name="40% - Accent2 2 5 5 2" xfId="24433" xr:uid="{3047B0DA-D8D2-4BFE-9B5B-AABFF1BF1AEA}"/>
    <cellStyle name="40% - Accent2 2 5 6" xfId="9546" xr:uid="{D7BE75F7-D723-4F9D-8589-6D3C259B57DA}"/>
    <cellStyle name="40% - Accent2 2 5 6 2" xfId="22906" xr:uid="{C5FD6D97-33D9-4B38-AADC-BC8677F46577}"/>
    <cellStyle name="40% - Accent2 2 5 7" xfId="11591" xr:uid="{00D9C888-6275-4128-AD52-AA7321A04BD5}"/>
    <cellStyle name="40% - Accent2 2 5 7 2" xfId="24795" xr:uid="{C4A09032-E54E-4C5F-A47F-6035BA49B7DD}"/>
    <cellStyle name="40% - Accent2 2 5 8" xfId="9614" xr:uid="{A8681F6C-63BE-4A24-9BB0-52ADE4805CE2}"/>
    <cellStyle name="40% - Accent2 2 5 8 2" xfId="22982" xr:uid="{1A2C4749-01B9-4A8E-A787-8EC652DBAB72}"/>
    <cellStyle name="40% - Accent2 2 5 9" xfId="12536" xr:uid="{6A58FC37-B86B-428B-9EB0-5831ADB95C24}"/>
    <cellStyle name="40% - Accent2 2 5 9 2" xfId="25565" xr:uid="{184A8344-8EBD-4E90-A3F5-413C98E050EB}"/>
    <cellStyle name="40% - Accent2 2 50" xfId="21739" xr:uid="{5A4C1EE1-FEDD-46B8-8725-87D4324EEB0A}"/>
    <cellStyle name="40% - Accent2 2 51" xfId="21945" xr:uid="{3DEB2932-B464-4CA9-A77B-5C0C6C4D6B41}"/>
    <cellStyle name="40% - Accent2 2 52" xfId="3430" xr:uid="{6ED7DADE-CC47-4CA9-BDF6-C8152E774656}"/>
    <cellStyle name="40% - Accent2 2 53" xfId="32708" xr:uid="{837A75FD-7CA5-4E35-A7A0-D8F55E75B5C0}"/>
    <cellStyle name="40% - Accent2 2 6" xfId="1180" xr:uid="{66787596-C1B3-4CC9-B08C-1A1C80FE8122}"/>
    <cellStyle name="40% - Accent2 2 6 10" xfId="10744" xr:uid="{0435F472-567A-4888-A7F2-129325440DE8}"/>
    <cellStyle name="40% - Accent2 2 6 10 2" xfId="24038" xr:uid="{59333BFD-A2CD-4A8B-A52F-B294C7002AF5}"/>
    <cellStyle name="40% - Accent2 2 6 11" xfId="9073" xr:uid="{0078068B-E530-4706-99C5-615BDFC8C864}"/>
    <cellStyle name="40% - Accent2 2 6 11 2" xfId="22471" xr:uid="{FC66F847-D44C-4B28-8218-448FBE41D758}"/>
    <cellStyle name="40% - Accent2 2 6 12" xfId="9686" xr:uid="{9BB1DAFD-BEB1-4F90-89FD-A35A28E32207}"/>
    <cellStyle name="40% - Accent2 2 6 12 2" xfId="23050" xr:uid="{CD1E5E5A-A1A7-449D-AA00-24C4C30AE3BB}"/>
    <cellStyle name="40% - Accent2 2 6 13" xfId="10384" xr:uid="{D50B9D12-9C69-47EB-9FCD-919A463F1C23}"/>
    <cellStyle name="40% - Accent2 2 6 13 2" xfId="23727" xr:uid="{9CBB4577-0E5D-446C-AC42-6A245F6840C4}"/>
    <cellStyle name="40% - Accent2 2 6 14" xfId="10467" xr:uid="{BD0FAAC6-5319-40A6-BC27-A60A5B07F240}"/>
    <cellStyle name="40% - Accent2 2 6 14 2" xfId="23798" xr:uid="{124BE4DD-EFA3-4F51-87F9-266B4F211FA7}"/>
    <cellStyle name="40% - Accent2 2 6 15" xfId="11717" xr:uid="{666CAEFD-1E73-414A-9BD2-3DBAC9198C89}"/>
    <cellStyle name="40% - Accent2 2 6 15 2" xfId="24892" xr:uid="{4DCEFAF0-BFDC-4544-8819-4FB48AEB2E06}"/>
    <cellStyle name="40% - Accent2 2 6 16" xfId="9052" xr:uid="{AAC19506-7471-4515-B8E1-27C46D427DD8}"/>
    <cellStyle name="40% - Accent2 2 6 16 2" xfId="22448" xr:uid="{3BD13CC6-4AAE-4ABE-AF5F-A298A53E089B}"/>
    <cellStyle name="40% - Accent2 2 6 17" xfId="13961" xr:uid="{EF838370-9563-461F-9B13-2844967D5CCB}"/>
    <cellStyle name="40% - Accent2 2 6 17 2" xfId="26630" xr:uid="{539F7B7B-CEEB-4A32-B572-9C94C8C4E77D}"/>
    <cellStyle name="40% - Accent2 2 6 18" xfId="14121" xr:uid="{BD1288E4-F0BC-40CF-954D-D97E3D981D31}"/>
    <cellStyle name="40% - Accent2 2 6 18 2" xfId="26732" xr:uid="{8CC4752F-4328-47BF-BA44-2BA803F3906B}"/>
    <cellStyle name="40% - Accent2 2 6 19" xfId="13949" xr:uid="{67D9B735-F8F9-4DDC-8999-3C6B9FABAF7D}"/>
    <cellStyle name="40% - Accent2 2 6 19 2" xfId="26619" xr:uid="{A47EF8A2-06D2-4EE5-BEB3-6BB68469CF07}"/>
    <cellStyle name="40% - Accent2 2 6 2" xfId="8546" xr:uid="{FAEFC3AF-64D2-4A9E-A60E-3CDE41494C43}"/>
    <cellStyle name="40% - Accent2 2 6 2 2" xfId="22133" xr:uid="{219CE968-E293-412A-B8EF-C40F6C8E3F72}"/>
    <cellStyle name="40% - Accent2 2 6 20" xfId="14456" xr:uid="{7EB061BD-2888-4049-BAB9-CE1A15D15850}"/>
    <cellStyle name="40% - Accent2 2 6 20 2" xfId="26947" xr:uid="{4308AF50-5736-4484-A0D3-9D3D5902798E}"/>
    <cellStyle name="40% - Accent2 2 6 21" xfId="10407" xr:uid="{D5D031DB-4966-4793-B171-38266D8C9FC2}"/>
    <cellStyle name="40% - Accent2 2 6 21 2" xfId="23745" xr:uid="{859BD957-BF28-43FC-A169-75D42DA9A399}"/>
    <cellStyle name="40% - Accent2 2 6 22" xfId="10731" xr:uid="{3F5C70E2-14C8-4816-8882-2F9F63D152D8}"/>
    <cellStyle name="40% - Accent2 2 6 22 2" xfId="24025" xr:uid="{792259E2-0D9E-4C3B-BE6A-3900A35BE91F}"/>
    <cellStyle name="40% - Accent2 2 6 23" xfId="11353" xr:uid="{89366C1F-84C2-4FD4-B794-08A5F34103C9}"/>
    <cellStyle name="40% - Accent2 2 6 23 2" xfId="24574" xr:uid="{A60A2317-2A3A-4306-A9BC-2F821A82F315}"/>
    <cellStyle name="40% - Accent2 2 6 24" xfId="14455" xr:uid="{6E2D181E-BEB5-4202-85AF-8D1C732914BF}"/>
    <cellStyle name="40% - Accent2 2 6 24 2" xfId="26946" xr:uid="{686A0F7F-76D2-4906-AA38-8EE3202955DE}"/>
    <cellStyle name="40% - Accent2 2 6 25" xfId="15737" xr:uid="{DABD8522-2DE1-4DD1-B7F2-42AC38BD235F}"/>
    <cellStyle name="40% - Accent2 2 6 25 2" xfId="27836" xr:uid="{69F61B92-B78C-463F-A5A7-E1597D0D8370}"/>
    <cellStyle name="40% - Accent2 2 6 26" xfId="16333" xr:uid="{9B479C49-37D6-48D2-BFA6-08585979CCD8}"/>
    <cellStyle name="40% - Accent2 2 6 26 2" xfId="28428" xr:uid="{EB781F86-1B86-4434-BA22-22FE41DC43CB}"/>
    <cellStyle name="40% - Accent2 2 6 27" xfId="15874" xr:uid="{87842478-EB2B-4A2F-8F1E-BA8D5611D94B}"/>
    <cellStyle name="40% - Accent2 2 6 27 2" xfId="27969" xr:uid="{818234A9-1A1F-485F-9201-FB01565C1DD5}"/>
    <cellStyle name="40% - Accent2 2 6 28" xfId="17925" xr:uid="{E182460F-1CA6-4194-A541-21E22365217C}"/>
    <cellStyle name="40% - Accent2 2 6 28 2" xfId="29756" xr:uid="{0ED53E29-0120-402D-A846-7C4E6975CF5E}"/>
    <cellStyle name="40% - Accent2 2 6 29" xfId="18269" xr:uid="{15BFECA0-2E6A-4D2B-A967-8C47271B1BF5}"/>
    <cellStyle name="40% - Accent2 2 6 29 2" xfId="30033" xr:uid="{F40FC328-B44D-4286-9A69-80749406E1A9}"/>
    <cellStyle name="40% - Accent2 2 6 3" xfId="10066" xr:uid="{5D636C86-A6CC-4E45-BCB9-3D47465EEA75}"/>
    <cellStyle name="40% - Accent2 2 6 3 2" xfId="23433" xr:uid="{F15CDD63-AD20-4858-8499-7F983603EF48}"/>
    <cellStyle name="40% - Accent2 2 6 30" xfId="18573" xr:uid="{3E779770-E3F9-4473-B437-C42CCFDE149E}"/>
    <cellStyle name="40% - Accent2 2 6 30 2" xfId="30271" xr:uid="{E3AE55A5-9A97-4E8C-B723-214C71447D7D}"/>
    <cellStyle name="40% - Accent2 2 6 31" xfId="18858" xr:uid="{3ABF2BD4-6FB0-4DA3-84EF-A4FE721FB5EE}"/>
    <cellStyle name="40% - Accent2 2 6 31 2" xfId="30489" xr:uid="{9BC6B727-2D3A-4144-956B-EB7AA54682CF}"/>
    <cellStyle name="40% - Accent2 2 6 32" xfId="18920" xr:uid="{81F6BF87-5218-4BE0-A31D-05735D08806E}"/>
    <cellStyle name="40% - Accent2 2 6 32 2" xfId="30537" xr:uid="{1E976044-CD33-41D0-973D-2ECA6B68D61E}"/>
    <cellStyle name="40% - Accent2 2 6 33" xfId="16016" xr:uid="{51E84A7C-1DC5-4C50-B4BE-7D67E4E6B292}"/>
    <cellStyle name="40% - Accent2 2 6 33 2" xfId="28109" xr:uid="{282BACEC-BC24-4496-9CD9-C136391D56F6}"/>
    <cellStyle name="40% - Accent2 2 6 34" xfId="19616" xr:uid="{0DA0F9F1-4EC0-473B-AE5C-6DAA609F217A}"/>
    <cellStyle name="40% - Accent2 2 6 34 2" xfId="31056" xr:uid="{FB07EFC5-9564-4D59-9A06-8A4D111FBDF0}"/>
    <cellStyle name="40% - Accent2 2 6 35" xfId="20047" xr:uid="{CBBF7C01-B86D-4719-B310-1DCD7CEA13BD}"/>
    <cellStyle name="40% - Accent2 2 6 35 2" xfId="31394" xr:uid="{2F01A5C5-CD42-47E4-9D16-1BD3A7212D3F}"/>
    <cellStyle name="40% - Accent2 2 6 36" xfId="20284" xr:uid="{087F700D-6A5B-4851-BA48-73DCA0489DF8}"/>
    <cellStyle name="40% - Accent2 2 6 36 2" xfId="31631" xr:uid="{5176AABC-D40A-45B5-9EC0-3656FA68F87C}"/>
    <cellStyle name="40% - Accent2 2 6 37" xfId="20854" xr:uid="{9B69E2E5-29A3-4D09-BA2A-D1F465958C0E}"/>
    <cellStyle name="40% - Accent2 2 6 37 2" xfId="32110" xr:uid="{C821DC9E-2D37-4270-997E-FDD3F4EB8C37}"/>
    <cellStyle name="40% - Accent2 2 6 38" xfId="13442" xr:uid="{BF37F06F-E41C-4F75-A585-2D433D876D7E}"/>
    <cellStyle name="40% - Accent2 2 6 4" xfId="9430" xr:uid="{A065EAD9-3AC7-4ADE-B86D-F9C013D8C6F5}"/>
    <cellStyle name="40% - Accent2 2 6 4 2" xfId="22791" xr:uid="{3CD8F82B-8E7E-4E34-AE31-850147E7EB56}"/>
    <cellStyle name="40% - Accent2 2 6 5" xfId="11204" xr:uid="{766CA07C-D141-4E77-B5D8-B4C63EBCC17D}"/>
    <cellStyle name="40% - Accent2 2 6 5 2" xfId="24434" xr:uid="{7DC685F1-19F4-44F8-9488-3F997291F2B6}"/>
    <cellStyle name="40% - Accent2 2 6 6" xfId="9548" xr:uid="{8FD8B634-6F76-4DB0-A0F9-131A605C7EA1}"/>
    <cellStyle name="40% - Accent2 2 6 6 2" xfId="22908" xr:uid="{E18E52CF-F486-405E-B20F-C4EEC48A24FA}"/>
    <cellStyle name="40% - Accent2 2 6 7" xfId="9975" xr:uid="{A26BA5F6-8DE5-467B-AEA5-C5ECE456B3B1}"/>
    <cellStyle name="40% - Accent2 2 6 7 2" xfId="23346" xr:uid="{EBF7F6BE-8D15-4F3B-808D-7D57AC990EAD}"/>
    <cellStyle name="40% - Accent2 2 6 8" xfId="10729" xr:uid="{BDAA6915-C33E-4FD3-B1D5-BF6BDE940E24}"/>
    <cellStyle name="40% - Accent2 2 6 8 2" xfId="24023" xr:uid="{A3ACB125-8EAE-4ACD-BA2E-61A8D41ECAD4}"/>
    <cellStyle name="40% - Accent2 2 6 9" xfId="12490" xr:uid="{E3FE9FE4-B43E-481C-A2C3-695371978012}"/>
    <cellStyle name="40% - Accent2 2 6 9 2" xfId="25525" xr:uid="{B42F7ADD-4CCB-4EC2-8528-638802A954A1}"/>
    <cellStyle name="40% - Accent2 2 7" xfId="1181" xr:uid="{49EC4B89-B909-4065-9420-50E93E83735E}"/>
    <cellStyle name="40% - Accent2 2 7 10" xfId="8895" xr:uid="{37EB67BB-7F7D-477C-9378-DA92E4C37511}"/>
    <cellStyle name="40% - Accent2 2 7 10 2" xfId="22304" xr:uid="{A6032FAF-5C09-45FD-A682-16F86B98730C}"/>
    <cellStyle name="40% - Accent2 2 7 11" xfId="10794" xr:uid="{37A6DF47-DA2F-46B0-ADDD-054189EB32E0}"/>
    <cellStyle name="40% - Accent2 2 7 11 2" xfId="24088" xr:uid="{2C71FCAA-34A9-4907-BDEE-EF9C86139156}"/>
    <cellStyle name="40% - Accent2 2 7 12" xfId="11919" xr:uid="{2B9485C1-1B70-4CB0-9D3D-FFC77F07B65B}"/>
    <cellStyle name="40% - Accent2 2 7 12 2" xfId="25066" xr:uid="{73960370-D42C-4EAF-B751-DBB864C65152}"/>
    <cellStyle name="40% - Accent2 2 7 13" xfId="11564" xr:uid="{9F16C63B-A3BB-4CB1-938B-33BFEF0DEDA2}"/>
    <cellStyle name="40% - Accent2 2 7 13 2" xfId="24769" xr:uid="{D12E585A-2787-44CD-9B31-75BB01A87D2B}"/>
    <cellStyle name="40% - Accent2 2 7 14" xfId="9041" xr:uid="{F58D29B1-C1F6-47ED-87D0-107F92D84D6A}"/>
    <cellStyle name="40% - Accent2 2 7 14 2" xfId="22437" xr:uid="{F51AAB86-E884-4608-9CF4-4356EBACD61F}"/>
    <cellStyle name="40% - Accent2 2 7 15" xfId="9840" xr:uid="{D7496D94-F10A-4904-AB14-B375130759BB}"/>
    <cellStyle name="40% - Accent2 2 7 15 2" xfId="23209" xr:uid="{9F15FB68-EAB8-48BA-BEAC-B6024154473F}"/>
    <cellStyle name="40% - Accent2 2 7 16" xfId="11268" xr:uid="{EBD414B4-CB3E-4083-B00E-496491D16AD8}"/>
    <cellStyle name="40% - Accent2 2 7 16 2" xfId="24493" xr:uid="{839BAD6A-100C-4BCC-A195-A1B9CD52510D}"/>
    <cellStyle name="40% - Accent2 2 7 17" xfId="13929" xr:uid="{D00A1C8C-1E44-4359-907A-4B989E611C8D}"/>
    <cellStyle name="40% - Accent2 2 7 17 2" xfId="26600" xr:uid="{0A62A999-DC99-4C5A-A779-2F3EE7AE9ADA}"/>
    <cellStyle name="40% - Accent2 2 7 18" xfId="14090" xr:uid="{F4D14823-3987-4DBB-9ED3-6DD7F5CBA050}"/>
    <cellStyle name="40% - Accent2 2 7 18 2" xfId="26707" xr:uid="{D561DD8D-4EA3-47B3-86CA-02E28C2519AD}"/>
    <cellStyle name="40% - Accent2 2 7 19" xfId="8860" xr:uid="{EEA8853E-5BF7-4CF7-A721-C9FF51B44963}"/>
    <cellStyle name="40% - Accent2 2 7 19 2" xfId="22279" xr:uid="{221F4760-A1EA-461E-9111-B97B07872166}"/>
    <cellStyle name="40% - Accent2 2 7 2" xfId="8547" xr:uid="{4DCD1C77-C8FE-4525-9B95-BD4D83AECD68}"/>
    <cellStyle name="40% - Accent2 2 7 2 2" xfId="22134" xr:uid="{3CA317BF-97BA-40FD-B549-D2DCEF3A22BD}"/>
    <cellStyle name="40% - Accent2 2 7 20" xfId="14435" xr:uid="{3387598B-1C4F-42B4-A324-C83F35D14A79}"/>
    <cellStyle name="40% - Accent2 2 7 20 2" xfId="26927" xr:uid="{428E7AAA-2950-44D7-942E-B223198C24F6}"/>
    <cellStyle name="40% - Accent2 2 7 21" xfId="13939" xr:uid="{C8BACA7A-591A-4349-8DBE-C427736FF211}"/>
    <cellStyle name="40% - Accent2 2 7 21 2" xfId="26609" xr:uid="{63A9C2DC-679A-4388-ADF1-BD9131CE9C3D}"/>
    <cellStyle name="40% - Accent2 2 7 22" xfId="10608" xr:uid="{99D2A1F0-23E4-406E-BDD3-53CA7D45803E}"/>
    <cellStyle name="40% - Accent2 2 7 22 2" xfId="23923" xr:uid="{95A194C8-04D9-419C-A1F8-A49239112CB8}"/>
    <cellStyle name="40% - Accent2 2 7 23" xfId="11812" xr:uid="{F304B42E-E09E-4FE0-A8A0-A7D374F8ADE8}"/>
    <cellStyle name="40% - Accent2 2 7 23 2" xfId="24983" xr:uid="{CCB1DC19-EBDC-4760-9174-FB4D9F636D50}"/>
    <cellStyle name="40% - Accent2 2 7 24" xfId="10395" xr:uid="{83884D97-B7A3-4436-95B6-AA186E4F5AA9}"/>
    <cellStyle name="40% - Accent2 2 7 24 2" xfId="23735" xr:uid="{F7561F55-1D74-407F-9B4C-C37201619B39}"/>
    <cellStyle name="40% - Accent2 2 7 25" xfId="15738" xr:uid="{389EE012-6EFC-4888-B757-B45410352CB7}"/>
    <cellStyle name="40% - Accent2 2 7 25 2" xfId="27837" xr:uid="{F975C605-B63C-4FAA-92D3-8ADB62FD0949}"/>
    <cellStyle name="40% - Accent2 2 7 26" xfId="16332" xr:uid="{F2C6C903-5BF0-4267-A6BF-9F362BC5C884}"/>
    <cellStyle name="40% - Accent2 2 7 26 2" xfId="28427" xr:uid="{4002FA35-F3C8-422C-B52D-7A13EAB9DFA8}"/>
    <cellStyle name="40% - Accent2 2 7 27" xfId="16934" xr:uid="{53683BD5-F8AD-467A-893E-15304E7BF890}"/>
    <cellStyle name="40% - Accent2 2 7 27 2" xfId="28955" xr:uid="{2045D0B1-BFA6-407F-933A-16C5D3DAD3B3}"/>
    <cellStyle name="40% - Accent2 2 7 28" xfId="17894" xr:uid="{9E320E42-1A7F-4833-8FF8-957B05A063D1}"/>
    <cellStyle name="40% - Accent2 2 7 28 2" xfId="29742" xr:uid="{5F31BAF2-5622-45E9-8268-32BF7BC687B6}"/>
    <cellStyle name="40% - Accent2 2 7 29" xfId="18238" xr:uid="{9033FD97-90D6-4534-AE84-7633FF09E15B}"/>
    <cellStyle name="40% - Accent2 2 7 29 2" xfId="30018" xr:uid="{DB14E3A0-C0B0-4375-966B-4CBF720355BF}"/>
    <cellStyle name="40% - Accent2 2 7 3" xfId="10065" xr:uid="{16D577DC-BE61-45BB-9BD5-1C5B71C8434A}"/>
    <cellStyle name="40% - Accent2 2 7 3 2" xfId="23432" xr:uid="{69376D2E-131E-4459-8E90-086544567C8D}"/>
    <cellStyle name="40% - Accent2 2 7 30" xfId="18544" xr:uid="{3F87D01D-9377-4B09-8DCC-6C2A051028F7}"/>
    <cellStyle name="40% - Accent2 2 7 30 2" xfId="30259" xr:uid="{9CF0835D-0102-4010-AE03-8758805AD9A9}"/>
    <cellStyle name="40% - Accent2 2 7 31" xfId="18835" xr:uid="{CA38DECC-4BAC-4C90-9615-CC2D61EC4FE8}"/>
    <cellStyle name="40% - Accent2 2 7 31 2" xfId="30481" xr:uid="{23E564B3-0CE6-4635-8583-44CF0B51B9DF}"/>
    <cellStyle name="40% - Accent2 2 7 32" xfId="16163" xr:uid="{FB1A2B5E-E7FB-4DCF-A24E-34E48DABB93E}"/>
    <cellStyle name="40% - Accent2 2 7 32 2" xfId="28259" xr:uid="{1350F1BF-D22E-4118-BC91-2EEC6BA210BB}"/>
    <cellStyle name="40% - Accent2 2 7 33" xfId="16816" xr:uid="{6F48EB4A-6EDD-4EC7-B91C-2D98EF45B7DE}"/>
    <cellStyle name="40% - Accent2 2 7 33 2" xfId="28866" xr:uid="{D78B18F4-3EE5-4EBC-8B78-A87ECFD2A180}"/>
    <cellStyle name="40% - Accent2 2 7 34" xfId="19597" xr:uid="{A2083737-9F77-4236-B24C-A654EBE576AD}"/>
    <cellStyle name="40% - Accent2 2 7 34 2" xfId="31052" xr:uid="{E1C63006-B3F6-41C9-A602-0ACE9CADB98D}"/>
    <cellStyle name="40% - Accent2 2 7 35" xfId="20048" xr:uid="{C5D770EC-0C60-4836-B1E2-E8788290D303}"/>
    <cellStyle name="40% - Accent2 2 7 35 2" xfId="31395" xr:uid="{FB0234AB-757C-439F-9B87-5503D1419C1C}"/>
    <cellStyle name="40% - Accent2 2 7 36" xfId="20283" xr:uid="{2EB83C06-4060-4552-87B2-CA18C175C284}"/>
    <cellStyle name="40% - Accent2 2 7 36 2" xfId="31630" xr:uid="{DFAFA477-95D3-4C5E-9C09-EF108B95D2D5}"/>
    <cellStyle name="40% - Accent2 2 7 37" xfId="20153" xr:uid="{F988F578-CEB9-4E0D-BEF0-82E91E0BB410}"/>
    <cellStyle name="40% - Accent2 2 7 37 2" xfId="31500" xr:uid="{97BEB228-6E94-44CC-84D2-5DB56052751D}"/>
    <cellStyle name="40% - Accent2 2 7 38" xfId="13423" xr:uid="{D25F33E9-730E-47D9-99BF-29A5711FF2F8}"/>
    <cellStyle name="40% - Accent2 2 7 4" xfId="10878" xr:uid="{D40E886C-9797-49FC-95C9-69D3DBAB0E9E}"/>
    <cellStyle name="40% - Accent2 2 7 4 2" xfId="24150" xr:uid="{8F62B852-204B-4781-873F-47E9CB5A9573}"/>
    <cellStyle name="40% - Accent2 2 7 5" xfId="10060" xr:uid="{34D2043C-02D3-43C2-A898-9326680C8A54}"/>
    <cellStyle name="40% - Accent2 2 7 5 2" xfId="23428" xr:uid="{E0F111DF-12AA-4731-9B89-6CA75034DC04}"/>
    <cellStyle name="40% - Accent2 2 7 6" xfId="11297" xr:uid="{57513C76-D4A0-4BCA-A1FB-4B928CCEAA6D}"/>
    <cellStyle name="40% - Accent2 2 7 6 2" xfId="24523" xr:uid="{16B66DFC-D7A2-4301-8D8B-1CC0DBFE3A38}"/>
    <cellStyle name="40% - Accent2 2 7 7" xfId="9974" xr:uid="{FCB49395-8833-4A4A-82EA-193021AFCDC7}"/>
    <cellStyle name="40% - Accent2 2 7 7 2" xfId="23345" xr:uid="{7961DA42-859A-4EEB-ADDF-31500CB86F69}"/>
    <cellStyle name="40% - Accent2 2 7 8" xfId="9615" xr:uid="{AD96B965-30C2-47B0-B0AA-A79485A98159}"/>
    <cellStyle name="40% - Accent2 2 7 8 2" xfId="22983" xr:uid="{E35C2740-D3BE-4E10-A120-245727DB43E3}"/>
    <cellStyle name="40% - Accent2 2 7 9" xfId="8806" xr:uid="{D40F4A75-59DA-46BC-8325-C90C8E3CA7CE}"/>
    <cellStyle name="40% - Accent2 2 7 9 2" xfId="22234" xr:uid="{5A6A692D-4ED1-4CF4-87F5-E9DC50A15B90}"/>
    <cellStyle name="40% - Accent2 2 8" xfId="1182" xr:uid="{4CEDBB17-DAD7-4DC9-9349-2E90670616FA}"/>
    <cellStyle name="40% - Accent2 2 8 10" xfId="12168" xr:uid="{BF3AAA65-2068-41A1-B071-4BD4CA157E34}"/>
    <cellStyle name="40% - Accent2 2 8 10 2" xfId="25267" xr:uid="{DC728207-AA78-4AB3-91E7-27F6EEBF5A12}"/>
    <cellStyle name="40% - Accent2 2 8 11" xfId="11368" xr:uid="{0CA458FB-8394-435C-9423-FFDB01D86B62}"/>
    <cellStyle name="40% - Accent2 2 8 11 2" xfId="24585" xr:uid="{DFE21B1B-5986-4758-922C-A52FE4EF87B3}"/>
    <cellStyle name="40% - Accent2 2 8 12" xfId="12388" xr:uid="{08CF5580-91F5-4C13-B9F5-89E4CB35A6C9}"/>
    <cellStyle name="40% - Accent2 2 8 12 2" xfId="25450" xr:uid="{614B69F6-1203-4B39-98FA-46663A701DF3}"/>
    <cellStyle name="40% - Accent2 2 8 13" xfId="11257" xr:uid="{9FCA4068-5222-4AE9-A9DE-3128CCF22C47}"/>
    <cellStyle name="40% - Accent2 2 8 13 2" xfId="24481" xr:uid="{C4928CBA-6542-4431-939B-5697DFCD3B94}"/>
    <cellStyle name="40% - Accent2 2 8 14" xfId="12066" xr:uid="{6ED400CE-216F-4041-9CDD-01E2BCA45446}"/>
    <cellStyle name="40% - Accent2 2 8 14 2" xfId="25193" xr:uid="{AD023FC2-5A16-4AC7-81C1-C1F019A0CA1D}"/>
    <cellStyle name="40% - Accent2 2 8 15" xfId="9182" xr:uid="{389788FE-030E-4C00-A3AA-E368E1BBEA1D}"/>
    <cellStyle name="40% - Accent2 2 8 15 2" xfId="22565" xr:uid="{0FADDEA7-8852-4D94-B017-6B3929F5A7C2}"/>
    <cellStyle name="40% - Accent2 2 8 16" xfId="11637" xr:uid="{09FA6D20-32C3-4CC6-8014-6C5BCEA9DC4D}"/>
    <cellStyle name="40% - Accent2 2 8 16 2" xfId="24833" xr:uid="{B18BBAB9-382B-4BA3-B8E1-5736E1DDE74C}"/>
    <cellStyle name="40% - Accent2 2 8 17" xfId="12406" xr:uid="{8842DAB1-1F4E-4400-A5E7-C4C72FFBD24E}"/>
    <cellStyle name="40% - Accent2 2 8 17 2" xfId="25467" xr:uid="{2D431AEE-3079-4F04-A334-F58BDF7CBFB1}"/>
    <cellStyle name="40% - Accent2 2 8 18" xfId="9520" xr:uid="{EA54902D-7991-4D8B-BF5D-6711151506D7}"/>
    <cellStyle name="40% - Accent2 2 8 18 2" xfId="22880" xr:uid="{F26AC543-40C9-4159-80BA-6820903A9AC9}"/>
    <cellStyle name="40% - Accent2 2 8 19" xfId="12510" xr:uid="{FDDA5B9B-6636-47A9-93B1-AC6AAA2B6ED3}"/>
    <cellStyle name="40% - Accent2 2 8 19 2" xfId="25543" xr:uid="{46C6CB18-AFC6-445B-9FF8-FCB07D69277C}"/>
    <cellStyle name="40% - Accent2 2 8 2" xfId="8548" xr:uid="{3024BD74-D1A3-4849-A985-2DF21D837743}"/>
    <cellStyle name="40% - Accent2 2 8 2 2" xfId="22135" xr:uid="{325F66B8-C95D-4469-8D71-1994157CA57F}"/>
    <cellStyle name="40% - Accent2 2 8 20" xfId="13363" xr:uid="{1047E6B8-D7A1-4E0F-A657-1052531EB4C0}"/>
    <cellStyle name="40% - Accent2 2 8 20 2" xfId="26208" xr:uid="{2FAE3EEE-7BC4-4EF7-90C8-679050FA63D7}"/>
    <cellStyle name="40% - Accent2 2 8 21" xfId="13921" xr:uid="{D13E22BE-DA27-4324-9D42-8E31F470304F}"/>
    <cellStyle name="40% - Accent2 2 8 21 2" xfId="26593" xr:uid="{274ABBE7-2673-4658-BC50-EBDEF22C34C7}"/>
    <cellStyle name="40% - Accent2 2 8 22" xfId="13624" xr:uid="{73F1FCD9-1F90-405D-8855-1FDF8F7619CD}"/>
    <cellStyle name="40% - Accent2 2 8 22 2" xfId="26409" xr:uid="{370262EC-487D-4218-AE9E-3CA200EBFB90}"/>
    <cellStyle name="40% - Accent2 2 8 23" xfId="13264" xr:uid="{26F94892-32DD-4214-8A89-685A98568F14}"/>
    <cellStyle name="40% - Accent2 2 8 23 2" xfId="26136" xr:uid="{9999AD9E-7E6E-492F-A623-8C5C5E25587C}"/>
    <cellStyle name="40% - Accent2 2 8 24" xfId="13324" xr:uid="{7291F2C5-A336-4912-B986-CA29F6E9B388}"/>
    <cellStyle name="40% - Accent2 2 8 24 2" xfId="26172" xr:uid="{D0AFC3E0-C667-4DCA-AA54-ACE0153146B3}"/>
    <cellStyle name="40% - Accent2 2 8 25" xfId="15739" xr:uid="{6FAB42C2-37C3-49D5-B872-6404182C08D0}"/>
    <cellStyle name="40% - Accent2 2 8 25 2" xfId="27838" xr:uid="{057AA109-46C8-47B8-BB54-26175A2DEC00}"/>
    <cellStyle name="40% - Accent2 2 8 26" xfId="16331" xr:uid="{3DEB8504-94D1-4550-919F-0EA52441E462}"/>
    <cellStyle name="40% - Accent2 2 8 26 2" xfId="28426" xr:uid="{4B582717-739A-4C8F-9C3B-50417DEE7488}"/>
    <cellStyle name="40% - Accent2 2 8 27" xfId="15875" xr:uid="{C7C3732F-E067-497D-A5AF-03EAF6B9CCA6}"/>
    <cellStyle name="40% - Accent2 2 8 27 2" xfId="27970" xr:uid="{64407F34-99D0-4483-B213-8EB5C2F20957}"/>
    <cellStyle name="40% - Accent2 2 8 28" xfId="17825" xr:uid="{3265228C-A15D-489A-BF71-4025A91FC18B}"/>
    <cellStyle name="40% - Accent2 2 8 28 2" xfId="29686" xr:uid="{CEC270CF-7230-4DC2-9134-51CE9F0D304C}"/>
    <cellStyle name="40% - Accent2 2 8 29" xfId="18169" xr:uid="{AA4C5D91-2F69-47D3-9F97-EEEB6C2B383B}"/>
    <cellStyle name="40% - Accent2 2 8 29 2" xfId="29963" xr:uid="{10BCEBB5-D76C-41F3-88C3-C5B03B013C79}"/>
    <cellStyle name="40% - Accent2 2 8 3" xfId="10064" xr:uid="{8B63489C-28B4-43B2-98A3-CFB95D5F9176}"/>
    <cellStyle name="40% - Accent2 2 8 3 2" xfId="23431" xr:uid="{0692851F-AFC0-4B2D-A2EB-042BA0E37848}"/>
    <cellStyle name="40% - Accent2 2 8 30" xfId="18487" xr:uid="{21A2F0F3-49C5-41FD-88D0-4EE1124A6809}"/>
    <cellStyle name="40% - Accent2 2 8 30 2" xfId="30214" xr:uid="{03EFECFD-8B67-4655-8AD9-7E64B2BCE95A}"/>
    <cellStyle name="40% - Accent2 2 8 31" xfId="18783" xr:uid="{1588DF2C-86E4-42C7-B511-3539F7B34685}"/>
    <cellStyle name="40% - Accent2 2 8 31 2" xfId="30442" xr:uid="{B8AD0AC1-C9AC-49F0-A58E-599B2EFE398E}"/>
    <cellStyle name="40% - Accent2 2 8 32" xfId="17956" xr:uid="{AE846A5A-0B09-402F-B2EA-32CDDF1F587F}"/>
    <cellStyle name="40% - Accent2 2 8 32 2" xfId="29773" xr:uid="{EB3D7264-89DA-43DA-8671-0C10D3A1B471}"/>
    <cellStyle name="40% - Accent2 2 8 33" xfId="16017" xr:uid="{38782572-80CD-495F-903C-3C92BA77492E}"/>
    <cellStyle name="40% - Accent2 2 8 33 2" xfId="28110" xr:uid="{802C02DB-5788-4A17-B5C3-EFF6E4133990}"/>
    <cellStyle name="40% - Accent2 2 8 34" xfId="19561" xr:uid="{54743AA5-C285-423E-8956-607FF1B1AC2B}"/>
    <cellStyle name="40% - Accent2 2 8 34 2" xfId="31027" xr:uid="{3948F61F-895F-440A-87C4-63A92E5A8EFC}"/>
    <cellStyle name="40% - Accent2 2 8 35" xfId="20049" xr:uid="{924D4B67-11EB-431B-A143-5C94C552E032}"/>
    <cellStyle name="40% - Accent2 2 8 35 2" xfId="31396" xr:uid="{56693747-A2C5-44FB-A56D-101C82768956}"/>
    <cellStyle name="40% - Accent2 2 8 36" xfId="20282" xr:uid="{E24199C6-154C-4ADF-B02E-CC4E5C256D89}"/>
    <cellStyle name="40% - Accent2 2 8 36 2" xfId="31629" xr:uid="{97FA79A1-12BD-40E4-8134-AE2A930D81E1}"/>
    <cellStyle name="40% - Accent2 2 8 37" xfId="20154" xr:uid="{7F0180C1-9176-49FA-BD5E-C6C7C27C482A}"/>
    <cellStyle name="40% - Accent2 2 8 37 2" xfId="31501" xr:uid="{52D7E9BB-FF00-411C-84D8-E37025334514}"/>
    <cellStyle name="40% - Accent2 2 8 38" xfId="11107" xr:uid="{CE5FDE1E-07AF-48FC-87CC-B98DDAEBA72E}"/>
    <cellStyle name="40% - Accent2 2 8 4" xfId="10879" xr:uid="{5E0BBEB2-2827-4AD6-A70A-CEFD7E543B9C}"/>
    <cellStyle name="40% - Accent2 2 8 4 2" xfId="24151" xr:uid="{B6C488B7-3A9A-4068-9D6F-D07FCD7CB71A}"/>
    <cellStyle name="40% - Accent2 2 8 5" xfId="11205" xr:uid="{ADEBD677-A8D1-471E-A881-ADC961288283}"/>
    <cellStyle name="40% - Accent2 2 8 5 2" xfId="24435" xr:uid="{226CB042-5C1C-48C0-9388-4A3B768566B7}"/>
    <cellStyle name="40% - Accent2 2 8 6" xfId="9549" xr:uid="{1328B6EF-272B-4B15-8CEE-D1B820428617}"/>
    <cellStyle name="40% - Accent2 2 8 6 2" xfId="22909" xr:uid="{058261B4-B867-4EF5-BA21-A86F3B145C24}"/>
    <cellStyle name="40% - Accent2 2 8 7" xfId="8822" xr:uid="{B33CA316-048E-4D4C-B76B-22BB8CE5362C}"/>
    <cellStyle name="40% - Accent2 2 8 7 2" xfId="22250" xr:uid="{0F29A3D0-71AC-4054-A22C-CAF6D5D07990}"/>
    <cellStyle name="40% - Accent2 2 8 8" xfId="10730" xr:uid="{680A347D-8DA7-4C29-B5E2-AD0546D2255C}"/>
    <cellStyle name="40% - Accent2 2 8 8 2" xfId="24024" xr:uid="{3C31C50F-759D-46A3-BEE2-AABC02A66486}"/>
    <cellStyle name="40% - Accent2 2 8 9" xfId="8965" xr:uid="{7FF9B43C-A728-4E15-8D63-738B4BB85437}"/>
    <cellStyle name="40% - Accent2 2 8 9 2" xfId="22377" xr:uid="{1E9AF976-4445-49ED-8363-491476A49F71}"/>
    <cellStyle name="40% - Accent2 2 9" xfId="1183" xr:uid="{4CCD53EA-7012-4224-8326-7D88C987485E}"/>
    <cellStyle name="40% - Accent2 2 9 10" xfId="12211" xr:uid="{5748F23D-1DF1-4E60-97DD-2941F013408A}"/>
    <cellStyle name="40% - Accent2 2 9 10 2" xfId="25308" xr:uid="{A1376394-974F-4FC0-ADBB-E69AE2D79D77}"/>
    <cellStyle name="40% - Accent2 2 9 11" xfId="11576" xr:uid="{5FAFC8C0-ED4B-4493-AAE1-0C607D92C604}"/>
    <cellStyle name="40% - Accent2 2 9 11 2" xfId="24781" xr:uid="{BDFDA84C-8FB4-43D8-AC5F-8B4C9D16E514}"/>
    <cellStyle name="40% - Accent2 2 9 12" xfId="10453" xr:uid="{430ECB87-0A85-484E-856F-96991A78BA9E}"/>
    <cellStyle name="40% - Accent2 2 9 12 2" xfId="23784" xr:uid="{C60AABFF-12EC-4B12-A9AF-02252D0E8088}"/>
    <cellStyle name="40% - Accent2 2 9 13" xfId="11329" xr:uid="{BCC8E83D-CB04-4E0D-903B-63750E514B40}"/>
    <cellStyle name="40% - Accent2 2 9 13 2" xfId="24554" xr:uid="{270E86D7-B6EC-4286-A31A-DA4AFC15DCD8}"/>
    <cellStyle name="40% - Accent2 2 9 14" xfId="8782" xr:uid="{56563147-7473-4DE1-A2E3-E5FD821EA5B2}"/>
    <cellStyle name="40% - Accent2 2 9 14 2" xfId="22210" xr:uid="{D1ADA656-2316-40C4-AF67-95C166870216}"/>
    <cellStyle name="40% - Accent2 2 9 15" xfId="10498" xr:uid="{E01B5827-1B0B-46B9-AE4F-9BFF7A0D1B12}"/>
    <cellStyle name="40% - Accent2 2 9 15 2" xfId="23826" xr:uid="{9359D21E-3204-4C32-B66F-496953AA8C46}"/>
    <cellStyle name="40% - Accent2 2 9 16" xfId="8922" xr:uid="{0594A3E1-5E33-49D6-ACB2-06ECC22EF585}"/>
    <cellStyle name="40% - Accent2 2 9 16 2" xfId="22331" xr:uid="{3DBCD464-13D0-41DB-80C2-A990F402A116}"/>
    <cellStyle name="40% - Accent2 2 9 17" xfId="10379" xr:uid="{3DB98F4A-4291-402C-B56E-4C9E372DA917}"/>
    <cellStyle name="40% - Accent2 2 9 17 2" xfId="23723" xr:uid="{63AFF552-3C34-4AC1-9466-A8E9E3025698}"/>
    <cellStyle name="40% - Accent2 2 9 18" xfId="9143" xr:uid="{677A6BAA-85AA-4457-878F-8A9BF17B9E21}"/>
    <cellStyle name="40% - Accent2 2 9 18 2" xfId="22527" xr:uid="{37E268C6-7B03-4AB1-90A6-CC3839C8403E}"/>
    <cellStyle name="40% - Accent2 2 9 19" xfId="13846" xr:uid="{742402FB-CA01-4083-B40D-F5C6E916EA15}"/>
    <cellStyle name="40% - Accent2 2 9 19 2" xfId="26558" xr:uid="{ABF74BFD-CD75-42DC-90F0-7687AC38B15C}"/>
    <cellStyle name="40% - Accent2 2 9 2" xfId="8549" xr:uid="{09AC5454-E058-4F14-816C-0B6350AE4EAA}"/>
    <cellStyle name="40% - Accent2 2 9 2 2" xfId="22136" xr:uid="{51A06D2D-E6C0-4F1A-8ECB-C456FCCFB0CC}"/>
    <cellStyle name="40% - Accent2 2 9 20" xfId="13119" xr:uid="{F608EDFF-53C9-4F61-9CAA-FD623D065D44}"/>
    <cellStyle name="40% - Accent2 2 9 20 2" xfId="26023" xr:uid="{6DAAF180-BB25-4F14-B281-315683A7F2AC}"/>
    <cellStyle name="40% - Accent2 2 9 21" xfId="10119" xr:uid="{8C25A0EF-735E-4F6C-83DA-F68C15635EC0}"/>
    <cellStyle name="40% - Accent2 2 9 21 2" xfId="23485" xr:uid="{11D4A95B-265D-4FF2-AB90-C0F5AA5FF945}"/>
    <cellStyle name="40% - Accent2 2 9 22" xfId="13318" xr:uid="{42CA937E-FF74-444B-AF5B-4C3E0ADC3F33}"/>
    <cellStyle name="40% - Accent2 2 9 22 2" xfId="26167" xr:uid="{2C791CAA-14B0-46FF-B9B0-0D398CF83ADF}"/>
    <cellStyle name="40% - Accent2 2 9 23" xfId="14448" xr:uid="{9D77B7E1-6638-43F0-98D4-C21DA55CAA09}"/>
    <cellStyle name="40% - Accent2 2 9 23 2" xfId="26939" xr:uid="{B6AF11F8-6AC6-4688-95B3-A2C390C5F17D}"/>
    <cellStyle name="40% - Accent2 2 9 24" xfId="14275" xr:uid="{CB5CB02A-78F0-4A47-8839-BE48F754E656}"/>
    <cellStyle name="40% - Accent2 2 9 24 2" xfId="26834" xr:uid="{FF63F5D6-9C89-4C6B-B58F-651F42A067FE}"/>
    <cellStyle name="40% - Accent2 2 9 25" xfId="15740" xr:uid="{8504B66D-EAC7-4814-B1C4-8A9EF4962CE9}"/>
    <cellStyle name="40% - Accent2 2 9 25 2" xfId="27839" xr:uid="{FF8FFAB5-E135-4F33-91FB-CFEA7C29E1A8}"/>
    <cellStyle name="40% - Accent2 2 9 26" xfId="16330" xr:uid="{DA8AF864-B446-417B-BA26-F03D4E5FACA0}"/>
    <cellStyle name="40% - Accent2 2 9 26 2" xfId="28425" xr:uid="{5BC9FC92-7984-4905-9F4A-AB53508FACFC}"/>
    <cellStyle name="40% - Accent2 2 9 27" xfId="15876" xr:uid="{F2712349-561B-4F4D-A93B-8E651BA3D399}"/>
    <cellStyle name="40% - Accent2 2 9 27 2" xfId="27971" xr:uid="{014E169C-CDC9-494C-AFAC-DC4CDC86BEE1}"/>
    <cellStyle name="40% - Accent2 2 9 28" xfId="17790" xr:uid="{FD142CF0-D866-45DA-9848-B517259CB1A1}"/>
    <cellStyle name="40% - Accent2 2 9 28 2" xfId="29652" xr:uid="{8E5C3562-E727-4EC3-AB77-E8C4E9040548}"/>
    <cellStyle name="40% - Accent2 2 9 29" xfId="18135" xr:uid="{4CC9153D-DBEF-4FB1-B5C6-9C912B9BCBA8}"/>
    <cellStyle name="40% - Accent2 2 9 29 2" xfId="29929" xr:uid="{342B9B17-A8D5-43F5-9F0C-26D3C82A918D}"/>
    <cellStyle name="40% - Accent2 2 9 3" xfId="10063" xr:uid="{6CB3DB13-E038-4D5C-8B93-A3D3B001E9A2}"/>
    <cellStyle name="40% - Accent2 2 9 3 2" xfId="23430" xr:uid="{6B56F3F6-B529-42AF-AB6F-21DC16A8EBE3}"/>
    <cellStyle name="40% - Accent2 2 9 30" xfId="18463" xr:uid="{7AE1C6A1-898D-4A84-913A-20E1F25CAAB2}"/>
    <cellStyle name="40% - Accent2 2 9 30 2" xfId="30190" xr:uid="{4F06EAE1-EF46-45CC-971D-BC00D7805B02}"/>
    <cellStyle name="40% - Accent2 2 9 31" xfId="18762" xr:uid="{FA9C910A-C8F2-4C0F-9F68-F5BDAD79ACF7}"/>
    <cellStyle name="40% - Accent2 2 9 31 2" xfId="30422" xr:uid="{C70B0610-5A2E-4BCD-83B8-E4F588F7EE27}"/>
    <cellStyle name="40% - Accent2 2 9 32" xfId="16162" xr:uid="{A95AD8FF-519C-428E-9B7D-2B57A659122E}"/>
    <cellStyle name="40% - Accent2 2 9 32 2" xfId="28258" xr:uid="{A93F858C-237A-4FB0-B798-B556BC8A8AC0}"/>
    <cellStyle name="40% - Accent2 2 9 33" xfId="16018" xr:uid="{1F3523BF-D2DC-4B69-87AC-7DBA9659BF82}"/>
    <cellStyle name="40% - Accent2 2 9 33 2" xfId="28111" xr:uid="{75F63DB2-4FE2-47C3-A6E0-2E884A0A2F5D}"/>
    <cellStyle name="40% - Accent2 2 9 34" xfId="19553" xr:uid="{07C0CE17-208C-4639-9CB6-BAABADB04A5B}"/>
    <cellStyle name="40% - Accent2 2 9 34 2" xfId="31019" xr:uid="{7CE56175-1EBE-4C5C-9B96-46262B776621}"/>
    <cellStyle name="40% - Accent2 2 9 35" xfId="20050" xr:uid="{4C3346AD-658C-48A5-B3C1-4190B185C898}"/>
    <cellStyle name="40% - Accent2 2 9 35 2" xfId="31397" xr:uid="{16BA3C18-EA80-4FFA-8B10-4BA0B90AF543}"/>
    <cellStyle name="40% - Accent2 2 9 36" xfId="20281" xr:uid="{B6E7FB40-08BA-4445-8D64-9903F7EF52BC}"/>
    <cellStyle name="40% - Accent2 2 9 36 2" xfId="31628" xr:uid="{BE7A7587-8D6D-48BF-896F-B3CB02E08DB5}"/>
    <cellStyle name="40% - Accent2 2 9 37" xfId="20155" xr:uid="{09956DD4-D3E3-43A8-A8CD-C7DA32AF2898}"/>
    <cellStyle name="40% - Accent2 2 9 37 2" xfId="31502" xr:uid="{7A77EFC3-90AE-4716-94C3-7B2A1FEC3018}"/>
    <cellStyle name="40% - Accent2 2 9 38" xfId="11099" xr:uid="{47238F7D-8CC9-47F5-82F0-207886C0496E}"/>
    <cellStyle name="40% - Accent2 2 9 4" xfId="9433" xr:uid="{5F5FEA9A-FA37-4756-A137-72AD02564B53}"/>
    <cellStyle name="40% - Accent2 2 9 4 2" xfId="22794" xr:uid="{BCA55CBF-7B94-421F-B393-3F6CAAB00DB2}"/>
    <cellStyle name="40% - Accent2 2 9 5" xfId="10059" xr:uid="{5FA3CAEE-1FE6-41F3-A418-C4208953EAAE}"/>
    <cellStyle name="40% - Accent2 2 9 5 2" xfId="23427" xr:uid="{78EE0596-E154-4C0A-999D-CF84D8F5032E}"/>
    <cellStyle name="40% - Accent2 2 9 6" xfId="11296" xr:uid="{0D972968-E584-4601-8910-7FADF5693FFF}"/>
    <cellStyle name="40% - Accent2 2 9 6 2" xfId="24522" xr:uid="{0F067494-5941-465E-8DB8-FE9DB8725E56}"/>
    <cellStyle name="40% - Accent2 2 9 7" xfId="11940" xr:uid="{BA28FF0F-07F8-4FC2-B135-934A99C305C8}"/>
    <cellStyle name="40% - Accent2 2 9 7 2" xfId="25083" xr:uid="{3FC1903C-481F-481C-8987-A4DE7DE5C73D}"/>
    <cellStyle name="40% - Accent2 2 9 8" xfId="9616" xr:uid="{26FBD706-A057-450C-9EE6-9784C192D1FB}"/>
    <cellStyle name="40% - Accent2 2 9 8 2" xfId="22984" xr:uid="{AF0F8FDF-24A5-41BF-BCC9-27EE72D1797D}"/>
    <cellStyle name="40% - Accent2 2 9 9" xfId="9925" xr:uid="{5521B69A-E247-4DF0-8EDE-781EE7190311}"/>
    <cellStyle name="40% - Accent2 2 9 9 2" xfId="23296" xr:uid="{3EF9CA2C-F680-4805-B8F6-DD3032BCA5E0}"/>
    <cellStyle name="40% - Accent2 20" xfId="12449" xr:uid="{6A338D30-A358-47AF-84FB-B32C336A1835}"/>
    <cellStyle name="40% - Accent2 20 2" xfId="25495" xr:uid="{764AF756-40D8-4C3E-99A2-C2C28411896B}"/>
    <cellStyle name="40% - Accent2 21" xfId="12645" xr:uid="{05C3A348-BC9C-4EE7-A652-FA1DA353AD21}"/>
    <cellStyle name="40% - Accent2 21 2" xfId="25650" xr:uid="{20DEC357-95A7-49B9-8630-C6B3CEE2C7B5}"/>
    <cellStyle name="40% - Accent2 22" xfId="12822" xr:uid="{89812418-CF95-4A47-AED8-2062C227D548}"/>
    <cellStyle name="40% - Accent2 22 2" xfId="25789" xr:uid="{21FEE81B-7A5C-4CCD-9AB8-12006686C708}"/>
    <cellStyle name="40% - Accent2 23" xfId="12988" xr:uid="{D989FC0F-FBDD-408C-84A5-184E512FBD93}"/>
    <cellStyle name="40% - Accent2 23 2" xfId="25914" xr:uid="{005BFBDF-70D9-4F29-A83A-12EBE2DB172E}"/>
    <cellStyle name="40% - Accent2 24" xfId="13158" xr:uid="{B140F876-6293-4B32-BE30-0644BFABECCD}"/>
    <cellStyle name="40% - Accent2 24 2" xfId="26045" xr:uid="{F5EC97D9-FE73-4397-8D7D-F72D94DBA2BF}"/>
    <cellStyle name="40% - Accent2 25" xfId="13300" xr:uid="{CF2A36F9-067E-4288-927E-AB5093B40C8D}"/>
    <cellStyle name="40% - Accent2 25 2" xfId="26158" xr:uid="{E1786B38-7E08-4C27-B3F3-40498F31962E}"/>
    <cellStyle name="40% - Accent2 26" xfId="13497" xr:uid="{04148867-FFD4-44B1-90C8-69913C25AFB2}"/>
    <cellStyle name="40% - Accent2 26 2" xfId="26311" xr:uid="{8B5E98F4-F2F4-4088-B728-0BFF76F5BDCC}"/>
    <cellStyle name="40% - Accent2 27" xfId="13718" xr:uid="{C39535F7-2738-46A1-9578-883C4AD74D0B}"/>
    <cellStyle name="40% - Accent2 27 2" xfId="26459" xr:uid="{8E2359C5-C599-4A6B-8F5A-7C73482DE603}"/>
    <cellStyle name="40% - Accent2 28" xfId="13902" xr:uid="{E4CE9A1B-79E6-455E-9BA5-8F5A856DB165}"/>
    <cellStyle name="40% - Accent2 28 2" xfId="26583" xr:uid="{DA06875E-2EE1-4F24-A27A-DC33D34FD393}"/>
    <cellStyle name="40% - Accent2 29" xfId="13368" xr:uid="{70717CF9-8762-4B2E-82B1-629C74C86A82}"/>
    <cellStyle name="40% - Accent2 29 2" xfId="26212" xr:uid="{50020E98-6E07-4FE0-9335-9CE8033E0E54}"/>
    <cellStyle name="40% - Accent2 3" xfId="1184" xr:uid="{0B78B1E1-1CF7-4C57-8783-60288E06D9DA}"/>
    <cellStyle name="40% - Accent2 3 2" xfId="5074" xr:uid="{C47F7C9B-4266-4941-81C6-196418EDBC50}"/>
    <cellStyle name="40% - Accent2 3 2 10" xfId="17789" xr:uid="{2DD79920-4E1E-4476-A8FC-EAED5E4563B1}"/>
    <cellStyle name="40% - Accent2 3 2 10 2" xfId="29651" xr:uid="{CF3D0155-3D73-4673-B105-C9FBF903D227}"/>
    <cellStyle name="40% - Accent2 3 2 11" xfId="15503" xr:uid="{DC06AB58-83F1-4FB5-A6A6-0F1EF573396C}"/>
    <cellStyle name="40% - Accent2 3 2 11 2" xfId="27619" xr:uid="{C6B36C06-37D5-4C3C-A571-5D9F95178E19}"/>
    <cellStyle name="40% - Accent2 3 2 12" xfId="20520" xr:uid="{2D7334D1-B6AC-47D2-9609-35FD78653BE6}"/>
    <cellStyle name="40% - Accent2 3 2 12 2" xfId="31844" xr:uid="{95DB153F-B8F4-4C8E-8347-100803B51F1F}"/>
    <cellStyle name="40% - Accent2 3 2 13" xfId="19856" xr:uid="{8C1BA532-8477-49DA-98AA-CE378D614B87}"/>
    <cellStyle name="40% - Accent2 3 2 13 2" xfId="31216" xr:uid="{4806E3EC-B82D-471A-936A-80218643245B}"/>
    <cellStyle name="40% - Accent2 3 2 14" xfId="21072" xr:uid="{4698272E-7CFA-4FAC-BE88-D06FAAFFF3D1}"/>
    <cellStyle name="40% - Accent2 3 2 14 2" xfId="32262" xr:uid="{FBD064D0-ED65-4961-B3F8-D56343356A06}"/>
    <cellStyle name="40% - Accent2 3 2 15" xfId="21436" xr:uid="{59DCA37C-A5FC-4441-99C0-BCBA36E26FBE}"/>
    <cellStyle name="40% - Accent2 3 2 16" xfId="7966" xr:uid="{BC34745C-B0DD-4B5F-A83E-15055C4EC20E}"/>
    <cellStyle name="40% - Accent2 3 2 17" xfId="33188" xr:uid="{3DD5D828-4C71-4FDD-93CE-9CDAEFE09BF6}"/>
    <cellStyle name="40% - Accent2 3 2 2" xfId="10931" xr:uid="{F3513623-F591-415D-9DF5-45C72583912C}"/>
    <cellStyle name="40% - Accent2 3 2 2 2" xfId="24204" xr:uid="{FA4846F2-0581-46DF-81CF-CB906885B064}"/>
    <cellStyle name="40% - Accent2 3 2 3" xfId="15135" xr:uid="{32C41D3B-5D2B-4C9B-BF5F-5E298A9799A8}"/>
    <cellStyle name="40% - Accent2 3 2 3 2" xfId="27300" xr:uid="{7BB8D170-FE2D-4BFD-8AE0-DBE24AC254BD}"/>
    <cellStyle name="40% - Accent2 3 2 4" xfId="16880" xr:uid="{559C5ADB-4E7D-4B4C-8EF6-21C9A8795A93}"/>
    <cellStyle name="40% - Accent2 3 2 4 2" xfId="28920" xr:uid="{52F12457-D2FB-47BA-B754-BDC91133293D}"/>
    <cellStyle name="40% - Accent2 3 2 5" xfId="15252" xr:uid="{FB51629B-A2F9-4BC8-8283-CC610BC7BE6A}"/>
    <cellStyle name="40% - Accent2 3 2 5 2" xfId="27403" xr:uid="{5A16AAB0-5D88-4396-9ED0-2736A4AA03BE}"/>
    <cellStyle name="40% - Accent2 3 2 6" xfId="16771" xr:uid="{C13BF4E7-1F96-4861-ACCE-2B18E884BC74}"/>
    <cellStyle name="40% - Accent2 3 2 6 2" xfId="28823" xr:uid="{784DBF55-FA15-470E-822F-FDAE1AC9D147}"/>
    <cellStyle name="40% - Accent2 3 2 7" xfId="15362" xr:uid="{12EA67D9-814B-41A1-BCDA-0DF8595643B7}"/>
    <cellStyle name="40% - Accent2 3 2 7 2" xfId="27501" xr:uid="{24D4E903-5B4B-4A1B-B028-D6A26550DB3A}"/>
    <cellStyle name="40% - Accent2 3 2 8" xfId="16673" xr:uid="{0D6982CE-F10A-49AE-9C07-B85B279DE030}"/>
    <cellStyle name="40% - Accent2 3 2 8 2" xfId="28738" xr:uid="{7C8ABE2A-0B35-4D7D-8F9D-AE904E6C5250}"/>
    <cellStyle name="40% - Accent2 3 2 9" xfId="15432" xr:uid="{7039B4B0-4DAF-4F7E-8B98-8E9950BE7A76}"/>
    <cellStyle name="40% - Accent2 3 2 9 2" xfId="27560" xr:uid="{3036DC22-D341-48BD-924D-F6C64EAA582A}"/>
    <cellStyle name="40% - Accent2 3 3" xfId="33019" xr:uid="{1C0FC360-A66D-4112-A457-9A1DBD9E1F2F}"/>
    <cellStyle name="40% - Accent2 30" xfId="13473" xr:uid="{FEBE84F8-2EB6-459F-BD85-4325BE400373}"/>
    <cellStyle name="40% - Accent2 30 2" xfId="26298" xr:uid="{B75BEA65-DA40-4E8C-AE07-E46EBF7B7E6D}"/>
    <cellStyle name="40% - Accent2 31" xfId="14416" xr:uid="{D0D85992-EE8B-455A-9A4A-114D2C4CB3D3}"/>
    <cellStyle name="40% - Accent2 31 2" xfId="26917" xr:uid="{51EEC2F0-7A13-442E-8032-D0835E42EA2F}"/>
    <cellStyle name="40% - Accent2 32" xfId="13530" xr:uid="{A46EE1BF-F696-4C6E-8F7E-07765477FF84}"/>
    <cellStyle name="40% - Accent2 32 2" xfId="26330" xr:uid="{DD7971A9-9154-4FDC-A3CF-2623A8072C4E}"/>
    <cellStyle name="40% - Accent2 33" xfId="14682" xr:uid="{7C3087F2-6D46-44A4-AD22-26AE85D2FF26}"/>
    <cellStyle name="40% - Accent2 33 2" xfId="27082" xr:uid="{1D0BB4D4-3EDB-470E-8B03-2BE67054E563}"/>
    <cellStyle name="40% - Accent2 34" xfId="14807" xr:uid="{7A449285-C8C9-47CB-9774-1F37818A209B}"/>
    <cellStyle name="40% - Accent2 34 2" xfId="27154" xr:uid="{634C3AB7-CA64-4547-90D7-9131C27BE69E}"/>
    <cellStyle name="40% - Accent2 35" xfId="14926" xr:uid="{8E9C6479-B474-4662-A355-79B5B0C84D0A}"/>
    <cellStyle name="40% - Accent2 35 2" xfId="27207" xr:uid="{2CA0B6C8-F478-41D8-ADD6-5F9A78740396}"/>
    <cellStyle name="40% - Accent2 36" xfId="15024" xr:uid="{554992E2-312F-458B-AB12-1B3E8E085D99}"/>
    <cellStyle name="40% - Accent2 36 2" xfId="27243" xr:uid="{2A1E7100-78A6-45FD-8861-8364E8FBEA1F}"/>
    <cellStyle name="40% - Accent2 37" xfId="17017" xr:uid="{2CDFEF69-D331-42CA-AD1D-2B014387F405}"/>
    <cellStyle name="40% - Accent2 37 2" xfId="29025" xr:uid="{5E8378F5-7AEB-4F76-B6D0-8B4A480E5D92}"/>
    <cellStyle name="40% - Accent2 38" xfId="17349" xr:uid="{B10DB8B6-9A92-437B-8DD7-6C9D4FB34FE4}"/>
    <cellStyle name="40% - Accent2 38 2" xfId="29289" xr:uid="{697322DC-9894-4328-899D-DD63BF721201}"/>
    <cellStyle name="40% - Accent2 39" xfId="17738" xr:uid="{F295D063-B3D0-4B10-B73E-98C7D4418140}"/>
    <cellStyle name="40% - Accent2 39 2" xfId="29611" xr:uid="{62A32A61-E1E2-4987-8DE9-0EFE516D576D}"/>
    <cellStyle name="40% - Accent2 4" xfId="1185" xr:uid="{7A5C1DA6-51DF-4124-B43A-E62CC7866013}"/>
    <cellStyle name="40% - Accent2 4 10" xfId="8896" xr:uid="{B2F6A4C3-0E69-4F99-98F1-2C3C8F207D51}"/>
    <cellStyle name="40% - Accent2 4 10 2" xfId="22305" xr:uid="{25B06C85-614B-4D29-AD5A-53CBB9C994E9}"/>
    <cellStyle name="40% - Accent2 4 11" xfId="10795" xr:uid="{58F729F9-DF42-44DE-828B-AF0C996C0252}"/>
    <cellStyle name="40% - Accent2 4 11 2" xfId="24089" xr:uid="{160B3F15-878F-43A2-B288-0346A2F9FD5D}"/>
    <cellStyle name="40% - Accent2 4 12" xfId="12914" xr:uid="{8402FC0A-3DFA-4837-BE70-EE228003F66B}"/>
    <cellStyle name="40% - Accent2 4 12 2" xfId="25863" xr:uid="{A4E795A7-F737-40FF-9B8E-383D0F184D33}"/>
    <cellStyle name="40% - Accent2 4 13" xfId="9190" xr:uid="{5997FDFE-660C-4935-BEF5-4F744B7C5338}"/>
    <cellStyle name="40% - Accent2 4 13 2" xfId="22572" xr:uid="{E543503E-35C0-401D-8391-16F65E358C21}"/>
    <cellStyle name="40% - Accent2 4 14" xfId="9040" xr:uid="{76F44157-C4E6-4A05-92AA-B80D3EF20402}"/>
    <cellStyle name="40% - Accent2 4 14 2" xfId="22436" xr:uid="{76F0383D-7F19-47B1-984C-0DF9545EF64F}"/>
    <cellStyle name="40% - Accent2 4 15" xfId="10499" xr:uid="{391C0B00-D093-408B-9F22-80E29DB9B5B1}"/>
    <cellStyle name="40% - Accent2 4 15 2" xfId="23827" xr:uid="{D5292877-011D-4B63-84C4-82CD8ECB19BB}"/>
    <cellStyle name="40% - Accent2 4 16" xfId="9732" xr:uid="{EBB1EB6B-DA3C-4AA8-BBD8-73AE89B6E24B}"/>
    <cellStyle name="40% - Accent2 4 16 2" xfId="23096" xr:uid="{D38829A8-9763-403B-A822-F8902FFB4073}"/>
    <cellStyle name="40% - Accent2 4 17" xfId="12350" xr:uid="{4C909598-B1C4-46F5-A6B5-43A62FAF1C46}"/>
    <cellStyle name="40% - Accent2 4 17 2" xfId="25412" xr:uid="{B01631EF-B37D-4ECB-B0C1-5B62400BAB1B}"/>
    <cellStyle name="40% - Accent2 4 18" xfId="9753" xr:uid="{B67A8D56-00AE-4AA9-9C43-A687898EE4B7}"/>
    <cellStyle name="40% - Accent2 4 18 2" xfId="23118" xr:uid="{B53E5933-FC0E-4C93-903F-59B2EE2043FE}"/>
    <cellStyle name="40% - Accent2 4 19" xfId="13344" xr:uid="{573FE130-C395-4D9F-9ECE-CF26EC369A67}"/>
    <cellStyle name="40% - Accent2 4 19 2" xfId="26190" xr:uid="{19A8FA57-2C6A-402A-A361-162AAF6D0824}"/>
    <cellStyle name="40% - Accent2 4 2" xfId="4963" xr:uid="{C4F4AC86-EB4A-4EE3-8259-4780605E684F}"/>
    <cellStyle name="40% - Accent2 4 2 10" xfId="17824" xr:uid="{D4A6797C-C587-4FD4-9EE3-BA088AA28C5E}"/>
    <cellStyle name="40% - Accent2 4 2 10 2" xfId="29685" xr:uid="{10F43AFE-2BFF-4941-918B-438AD3428E28}"/>
    <cellStyle name="40% - Accent2 4 2 11" xfId="15502" xr:uid="{24B1F715-4C96-433A-81C6-26DD996045D4}"/>
    <cellStyle name="40% - Accent2 4 2 11 2" xfId="27618" xr:uid="{B9B168A0-4E7E-46D1-B5C2-7F4DA7C7B091}"/>
    <cellStyle name="40% - Accent2 4 2 12" xfId="20521" xr:uid="{4C51CDFB-1D77-4B76-A802-CA4E161881F9}"/>
    <cellStyle name="40% - Accent2 4 2 12 2" xfId="31845" xr:uid="{B5D058B0-579E-4CD3-A25A-7939FF0F03F4}"/>
    <cellStyle name="40% - Accent2 4 2 13" xfId="19855" xr:uid="{656D4533-A594-439D-87D7-1EE470D5ED08}"/>
    <cellStyle name="40% - Accent2 4 2 13 2" xfId="31215" xr:uid="{ABB4717A-B187-47D5-B653-8ECD5FEF4164}"/>
    <cellStyle name="40% - Accent2 4 2 14" xfId="21073" xr:uid="{C805E343-29CD-461F-A06D-7BFE21C133FF}"/>
    <cellStyle name="40% - Accent2 4 2 14 2" xfId="32263" xr:uid="{C1163E17-22A0-478C-A25E-09B4B07E843D}"/>
    <cellStyle name="40% - Accent2 4 2 15" xfId="21336" xr:uid="{0E671F5D-5732-47AB-99D6-44EAB6B117B5}"/>
    <cellStyle name="40% - Accent2 4 2 16" xfId="7967" xr:uid="{C4AD7748-F0E9-4FE5-B32F-399B88DE7F96}"/>
    <cellStyle name="40% - Accent2 4 2 17" xfId="33230" xr:uid="{5E285F94-8006-44F6-AA38-F0179FC3FBB2}"/>
    <cellStyle name="40% - Accent2 4 2 2" xfId="9540" xr:uid="{0528ABB4-C293-4055-96B7-18DBC0A9B359}"/>
    <cellStyle name="40% - Accent2 4 2 2 2" xfId="22900" xr:uid="{41041CE2-50B4-460F-BD1C-798B5D814E11}"/>
    <cellStyle name="40% - Accent2 4 2 3" xfId="15134" xr:uid="{6EB89D60-ABB2-45DE-851D-65780FCAA9F1}"/>
    <cellStyle name="40% - Accent2 4 2 3 2" xfId="27299" xr:uid="{792FB136-FB43-4CCD-8A73-7F9E6CCA1537}"/>
    <cellStyle name="40% - Accent2 4 2 4" xfId="16881" xr:uid="{593A52B0-2706-42E6-A66D-3A39EB59EA37}"/>
    <cellStyle name="40% - Accent2 4 2 4 2" xfId="28921" xr:uid="{595B164C-B29C-4CB1-8EF3-A3DB17275CC3}"/>
    <cellStyle name="40% - Accent2 4 2 5" xfId="15251" xr:uid="{43E12E22-3933-4F33-848D-4D4EE056E3AD}"/>
    <cellStyle name="40% - Accent2 4 2 5 2" xfId="27402" xr:uid="{7B365DAA-DF43-4C46-B522-8AB0C6D74A63}"/>
    <cellStyle name="40% - Accent2 4 2 6" xfId="16772" xr:uid="{38390022-F0FA-48C1-BCA0-D4281B4F2352}"/>
    <cellStyle name="40% - Accent2 4 2 6 2" xfId="28824" xr:uid="{55AA3779-B3C2-4F94-9174-517440E065B2}"/>
    <cellStyle name="40% - Accent2 4 2 7" xfId="15361" xr:uid="{2A277CAD-F607-4973-B832-93453C9987BE}"/>
    <cellStyle name="40% - Accent2 4 2 7 2" xfId="27500" xr:uid="{BC58C3CD-FD09-47B2-B9B2-D7FC84D96B9B}"/>
    <cellStyle name="40% - Accent2 4 2 8" xfId="16674" xr:uid="{14F881FC-DA83-4ADE-9B19-60EA2EECC6BA}"/>
    <cellStyle name="40% - Accent2 4 2 8 2" xfId="28739" xr:uid="{AC5D9B07-6C74-43CE-B6E4-A70A840C292A}"/>
    <cellStyle name="40% - Accent2 4 2 9" xfId="15431" xr:uid="{D69BE207-7349-4BAA-8597-9821DEEF4368}"/>
    <cellStyle name="40% - Accent2 4 2 9 2" xfId="27559" xr:uid="{0B9D952C-9440-493B-95BB-3D106F9736D4}"/>
    <cellStyle name="40% - Accent2 4 20" xfId="10834" xr:uid="{A336BD43-86CA-4B1F-86DF-764868067996}"/>
    <cellStyle name="40% - Accent2 4 20 2" xfId="24116" xr:uid="{007F6551-C00D-46E6-8811-17745ED8339D}"/>
    <cellStyle name="40% - Accent2 4 21" xfId="12402" xr:uid="{3C9C5B1F-87FE-466E-8A6B-25DFA29ED5E3}"/>
    <cellStyle name="40% - Accent2 4 21 2" xfId="25463" xr:uid="{1FC210D2-C4F0-474F-978E-F51F526A3EEA}"/>
    <cellStyle name="40% - Accent2 4 22" xfId="13271" xr:uid="{71190C13-9945-4057-9A25-22F6F2E7B6BF}"/>
    <cellStyle name="40% - Accent2 4 22 2" xfId="26143" xr:uid="{87638A67-F81D-4FEA-B7AD-B1A9AA378097}"/>
    <cellStyle name="40% - Accent2 4 23" xfId="14856" xr:uid="{2AAD0497-E941-42A9-9B2F-2F0D4A3EDD2D}"/>
    <cellStyle name="40% - Accent2 4 23 2" xfId="27185" xr:uid="{548CB26E-C45A-45F3-AEB8-07E2122196B7}"/>
    <cellStyle name="40% - Accent2 4 24" xfId="14490" xr:uid="{B682CF11-45EC-44E8-A816-9E6559A2F6A7}"/>
    <cellStyle name="40% - Accent2 4 24 2" xfId="26971" xr:uid="{F2DF5C0B-F949-4CBF-BD47-172060D8A749}"/>
    <cellStyle name="40% - Accent2 4 25" xfId="15741" xr:uid="{6CF11E3E-F2E0-4D97-9899-7244944286AC}"/>
    <cellStyle name="40% - Accent2 4 25 2" xfId="27840" xr:uid="{20A93F3F-2A05-4C38-B8F2-0889F0B0C9AB}"/>
    <cellStyle name="40% - Accent2 4 26" xfId="16329" xr:uid="{9BD140B0-861D-44AE-8B4C-50863A2E38B3}"/>
    <cellStyle name="40% - Accent2 4 26 2" xfId="28424" xr:uid="{3BA2B2BE-5060-4C2B-B54A-3EBE8F320CBB}"/>
    <cellStyle name="40% - Accent2 4 27" xfId="15878" xr:uid="{069380CA-D5FD-4F84-8651-099CD7A57AF1}"/>
    <cellStyle name="40% - Accent2 4 27 2" xfId="27973" xr:uid="{1CAD0BF6-1827-4D04-8264-1DAB910A5F4E}"/>
    <cellStyle name="40% - Accent2 4 28" xfId="17443" xr:uid="{9B4509D6-1AF9-4E36-B1F3-239B7168C153}"/>
    <cellStyle name="40% - Accent2 4 28 2" xfId="29371" xr:uid="{11926D2B-5E1A-4F29-8B6D-A1DDA9AFA671}"/>
    <cellStyle name="40% - Accent2 4 29" xfId="15941" xr:uid="{7F3621B3-5AAD-4B2B-89FF-51047121C0DD}"/>
    <cellStyle name="40% - Accent2 4 29 2" xfId="28034" xr:uid="{F6222432-DCEE-48B6-9EB4-2B085C625B8F}"/>
    <cellStyle name="40% - Accent2 4 3" xfId="8550" xr:uid="{A7C92053-B649-4FF7-BBC9-C6A87918DDF8}"/>
    <cellStyle name="40% - Accent2 4 3 2" xfId="22137" xr:uid="{CC52EB10-FD8A-427A-85CD-5B80BC30C182}"/>
    <cellStyle name="40% - Accent2 4 3 3" xfId="33061" xr:uid="{E70348FF-D8A5-44DD-9063-D855F14BCF31}"/>
    <cellStyle name="40% - Accent2 4 30" xfId="17128" xr:uid="{70B8EED4-2C1B-4AE2-957C-BF9E1176C1F2}"/>
    <cellStyle name="40% - Accent2 4 30 2" xfId="29116" xr:uid="{80AF2C05-0F53-4226-B285-F7D8CEC74909}"/>
    <cellStyle name="40% - Accent2 4 31" xfId="17597" xr:uid="{E56DD05E-47A2-4C91-8B01-68AB65728C08}"/>
    <cellStyle name="40% - Accent2 4 31 2" xfId="29484" xr:uid="{5765FAFF-DDD5-4F97-8B6D-E8216673515F}"/>
    <cellStyle name="40% - Accent2 4 32" xfId="18919" xr:uid="{762B1B72-3F13-4D24-A3C0-C4B736718AA4}"/>
    <cellStyle name="40% - Accent2 4 32 2" xfId="30536" xr:uid="{F0D4730A-40AA-4059-98EA-481D1812AFC1}"/>
    <cellStyle name="40% - Accent2 4 33" xfId="16019" xr:uid="{776816A0-E209-4656-871A-7B00E7C90656}"/>
    <cellStyle name="40% - Accent2 4 33 2" xfId="28112" xr:uid="{D34ED6BE-7697-4AFE-83EE-34E67A8D7168}"/>
    <cellStyle name="40% - Accent2 4 34" xfId="18179" xr:uid="{895D6472-989C-4824-B9F9-88C5D0AFE75E}"/>
    <cellStyle name="40% - Accent2 4 34 2" xfId="29972" xr:uid="{97794C1F-6522-4DDD-87CF-C63F5EE3F279}"/>
    <cellStyle name="40% - Accent2 4 35" xfId="20051" xr:uid="{BA56F9FD-82FC-4775-B048-8466FC5CF21C}"/>
    <cellStyle name="40% - Accent2 4 35 2" xfId="31398" xr:uid="{2E4CA996-6D6B-4E90-AA02-41B5A2F51D53}"/>
    <cellStyle name="40% - Accent2 4 36" xfId="20280" xr:uid="{52BD6909-74A3-4D08-9DDE-C57791854646}"/>
    <cellStyle name="40% - Accent2 4 36 2" xfId="31627" xr:uid="{803BC7C8-E2A3-4676-ABB5-3F21FE6BA94B}"/>
    <cellStyle name="40% - Accent2 4 37" xfId="20565" xr:uid="{FA0D08A4-6EF3-470C-9358-047E7F89AC05}"/>
    <cellStyle name="40% - Accent2 4 37 2" xfId="31885" xr:uid="{15414735-C759-4DFA-BD91-8341CA884683}"/>
    <cellStyle name="40% - Accent2 4 38" xfId="8642" xr:uid="{6F86F63C-0371-44FD-AC82-F3685B10C480}"/>
    <cellStyle name="40% - Accent2 4 4" xfId="11443" xr:uid="{06D6DA82-8AAB-46AC-BEDB-F653E88BBDF1}"/>
    <cellStyle name="40% - Accent2 4 4 2" xfId="24652" xr:uid="{FFEE8F09-A922-480B-A539-5FD895FFB146}"/>
    <cellStyle name="40% - Accent2 4 5" xfId="10058" xr:uid="{6E5B8EDE-033F-4660-9DA6-BEABCDB4B2A0}"/>
    <cellStyle name="40% - Accent2 4 5 2" xfId="23426" xr:uid="{00291357-7D3B-4CB2-A1B4-A644025C09CB}"/>
    <cellStyle name="40% - Accent2 4 6" xfId="11970" xr:uid="{BE389504-4EE8-4BD0-A011-9EA2E6D0B76C}"/>
    <cellStyle name="40% - Accent2 4 6 2" xfId="25112" xr:uid="{29FFB560-9F4F-45CA-AA22-07DDC4408235}"/>
    <cellStyle name="40% - Accent2 4 7" xfId="9973" xr:uid="{CD74E6C1-AB5E-42BE-AAA2-84A5D46734CE}"/>
    <cellStyle name="40% - Accent2 4 7 2" xfId="23344" xr:uid="{B50D4685-1BAA-49BC-BA28-C703DEDFA6F0}"/>
    <cellStyle name="40% - Accent2 4 8" xfId="9617" xr:uid="{64074D22-5631-47B0-AF43-360ED12DF25D}"/>
    <cellStyle name="40% - Accent2 4 8 2" xfId="22985" xr:uid="{8D3FF0E4-FA19-49C5-BDD0-E553E5E6BB55}"/>
    <cellStyle name="40% - Accent2 4 9" xfId="11769" xr:uid="{22890375-4607-44C7-885A-98C7DF968D07}"/>
    <cellStyle name="40% - Accent2 4 9 2" xfId="24942" xr:uid="{AE205E34-D8AF-4B81-BA6D-0B4EBBF09D56}"/>
    <cellStyle name="40% - Accent2 40" xfId="18087" xr:uid="{DF716A01-9332-4469-BC73-96442FB5C44F}"/>
    <cellStyle name="40% - Accent2 40 2" xfId="29891" xr:uid="{3FA99299-E5A2-48BC-A9BE-C2CB30850F5C}"/>
    <cellStyle name="40% - Accent2 41" xfId="18421" xr:uid="{F8DF3DA7-B692-453E-A1C6-20138F186F14}"/>
    <cellStyle name="40% - Accent2 41 2" xfId="30158" xr:uid="{D9484F61-21EB-47B9-979B-3ED8F10E5CB0}"/>
    <cellStyle name="40% - Accent2 42" xfId="18721" xr:uid="{3FF49159-2FDC-4B64-BA0C-9AADD0331556}"/>
    <cellStyle name="40% - Accent2 42 2" xfId="30392" xr:uid="{328058C3-B127-40DF-BD24-4F9DE73462FA}"/>
    <cellStyle name="40% - Accent2 43" xfId="18995" xr:uid="{2E7F618C-C5E8-403A-AFB0-C7742CC06359}"/>
    <cellStyle name="40% - Accent2 43 2" xfId="30600" xr:uid="{75699BE3-C8E0-4A68-8648-DBDD528EABA4}"/>
    <cellStyle name="40% - Accent2 44" xfId="19281" xr:uid="{63390967-C3AA-4925-9403-B5D2F065BF5B}"/>
    <cellStyle name="40% - Accent2 44 2" xfId="30822" xr:uid="{69E98B46-D246-48E2-8240-435347353BE2}"/>
    <cellStyle name="40% - Accent2 45" xfId="19518" xr:uid="{20E5D17C-3357-43F8-96EF-93F88BF2CB37}"/>
    <cellStyle name="40% - Accent2 45 2" xfId="30994" xr:uid="{AFDEFB8F-8D36-4107-A4CE-1F81ADA7CC68}"/>
    <cellStyle name="40% - Accent2 46" xfId="19724" xr:uid="{40513310-8341-4DE2-8C54-91F082819D07}"/>
    <cellStyle name="40% - Accent2 46 2" xfId="31138" xr:uid="{F399FF2F-98D4-4119-BD0B-1DF04FD0200F}"/>
    <cellStyle name="40% - Accent2 47" xfId="20682" xr:uid="{A63836C8-1420-46C8-A423-12B7C9FAF5DC}"/>
    <cellStyle name="40% - Accent2 47 2" xfId="31989" xr:uid="{0BF0D7BF-B080-4BC4-AE7B-33837F13848A}"/>
    <cellStyle name="40% - Accent2 48" xfId="20924" xr:uid="{4ABCDC6A-918D-49D9-BD1C-E3928FD88219}"/>
    <cellStyle name="40% - Accent2 48 2" xfId="32168" xr:uid="{4D533E1F-92C5-4CD1-94C2-0A15BEBC6A0D}"/>
    <cellStyle name="40% - Accent2 49" xfId="21200" xr:uid="{E173B4A0-04ED-4872-806C-0DA660604312}"/>
    <cellStyle name="40% - Accent2 49 2" xfId="32374" xr:uid="{91D8E83C-2780-460B-8638-4729EA443BBD}"/>
    <cellStyle name="40% - Accent2 5" xfId="1186" xr:uid="{01A98DC3-1CD4-4A08-8353-11560B1666DE}"/>
    <cellStyle name="40% - Accent2 5 10" xfId="12734" xr:uid="{FB2934BE-DF97-4417-AB40-28ECAA2F42F1}"/>
    <cellStyle name="40% - Accent2 5 10 2" xfId="25725" xr:uid="{B4396FBD-20F6-4485-9D99-1BA848DA465A}"/>
    <cellStyle name="40% - Accent2 5 11" xfId="12898" xr:uid="{BE9A7DE6-8F08-4016-9E8B-3C90FCB5BFD4}"/>
    <cellStyle name="40% - Accent2 5 11 2" xfId="25848" xr:uid="{F1D0500A-F953-4DB7-87EC-5FCBFA75B256}"/>
    <cellStyle name="40% - Accent2 5 12" xfId="12970" xr:uid="{605AFF70-5183-4B6A-B327-C6C2621CE5F0}"/>
    <cellStyle name="40% - Accent2 5 12 2" xfId="25906" xr:uid="{8167CDD8-CE56-4F77-A66E-11DEB8EFD506}"/>
    <cellStyle name="40% - Accent2 5 13" xfId="9071" xr:uid="{0ACCC77A-5762-4770-A5BB-DC4FA8B37383}"/>
    <cellStyle name="40% - Accent2 5 13 2" xfId="22469" xr:uid="{C2E87195-B01E-4B9B-8ED2-17981FE2B65D}"/>
    <cellStyle name="40% - Accent2 5 14" xfId="9706" xr:uid="{E6EECEE4-63B2-40CF-8F2B-BF4A539258D6}"/>
    <cellStyle name="40% - Accent2 5 14 2" xfId="23069" xr:uid="{210A3459-A5FA-44B8-866F-049F5B042D79}"/>
    <cellStyle name="40% - Accent2 5 15" xfId="9839" xr:uid="{6BDC8501-CC16-4A94-BBB1-57C92B02EB2E}"/>
    <cellStyle name="40% - Accent2 5 15 2" xfId="23208" xr:uid="{E4466165-716E-418F-A830-986F079D9CE8}"/>
    <cellStyle name="40% - Accent2 5 16" xfId="12866" xr:uid="{C626720B-3395-43AA-A2AD-BE41FB534D40}"/>
    <cellStyle name="40% - Accent2 5 16 2" xfId="25819" xr:uid="{4F2F5F1B-3A62-47D6-8FCA-1B04DAA6084C}"/>
    <cellStyle name="40% - Accent2 5 17" xfId="10380" xr:uid="{5D954190-EAD6-4439-A5D7-05CADC4E3093}"/>
    <cellStyle name="40% - Accent2 5 17 2" xfId="23724" xr:uid="{830D7310-66E9-4676-BA82-5E781F52E33A}"/>
    <cellStyle name="40% - Accent2 5 18" xfId="12794" xr:uid="{8E73076A-C680-49A8-A6A5-6B826344468E}"/>
    <cellStyle name="40% - Accent2 5 18 2" xfId="25771" xr:uid="{2E6025D5-4FF9-4EAC-9D12-D6D66E64CC79}"/>
    <cellStyle name="40% - Accent2 5 19" xfId="9008" xr:uid="{2755D7CA-49B1-44F6-84FD-A93D4E16266D}"/>
    <cellStyle name="40% - Accent2 5 19 2" xfId="22414" xr:uid="{FF2261A1-A767-4EFD-85FD-4BDF39F66C7B}"/>
    <cellStyle name="40% - Accent2 5 2" xfId="5073" xr:uid="{80B6D4FB-A972-42B8-AEE9-5BB544CD6D5F}"/>
    <cellStyle name="40% - Accent2 5 2 10" xfId="17893" xr:uid="{CCDEC6CE-408B-4DF4-B9AA-0AB69163ACDB}"/>
    <cellStyle name="40% - Accent2 5 2 10 2" xfId="29741" xr:uid="{C8A84E6F-0E6E-4F74-B67D-D4F5130D2B47}"/>
    <cellStyle name="40% - Accent2 5 2 11" xfId="15501" xr:uid="{CF7E3BA3-182B-411B-8EA9-C6C9F868C052}"/>
    <cellStyle name="40% - Accent2 5 2 11 2" xfId="27617" xr:uid="{500EAD97-F2B6-4F7E-AB20-004049CCF98B}"/>
    <cellStyle name="40% - Accent2 5 2 12" xfId="20522" xr:uid="{2D034123-8D16-4556-8851-A78C8846185E}"/>
    <cellStyle name="40% - Accent2 5 2 12 2" xfId="31846" xr:uid="{25258505-4C55-43A3-8768-7CCFF5F5A0D9}"/>
    <cellStyle name="40% - Accent2 5 2 13" xfId="19854" xr:uid="{A5757708-6847-4A61-BAAF-6A1E164A0163}"/>
    <cellStyle name="40% - Accent2 5 2 13 2" xfId="31214" xr:uid="{38E7D4FB-38C7-4A91-84D5-B67986F7AE4F}"/>
    <cellStyle name="40% - Accent2 5 2 14" xfId="21074" xr:uid="{01BAA2DE-6ACD-4E05-BAE2-C4C891EC87B5}"/>
    <cellStyle name="40% - Accent2 5 2 14 2" xfId="32264" xr:uid="{8DF7177F-C875-49B5-864F-8B31063C8440}"/>
    <cellStyle name="40% - Accent2 5 2 15" xfId="21337" xr:uid="{4E609A61-162A-4D8D-983D-C9977751CB97}"/>
    <cellStyle name="40% - Accent2 5 2 16" xfId="7968" xr:uid="{2E6FD0C5-51E2-4699-B44B-1782E4A6E5F0}"/>
    <cellStyle name="40% - Accent2 5 2 17" xfId="33271" xr:uid="{BBD5785F-0DEC-4002-9EB7-4D35E5D4FC87}"/>
    <cellStyle name="40% - Accent2 5 2 2" xfId="9541" xr:uid="{B6D2BCE3-5CFF-4756-9CD9-55DA74E87F19}"/>
    <cellStyle name="40% - Accent2 5 2 2 2" xfId="22901" xr:uid="{1098CCAB-F9EB-447C-BA3B-855988ED0A89}"/>
    <cellStyle name="40% - Accent2 5 2 3" xfId="15133" xr:uid="{9D25B9B5-5D1D-497A-BB13-AE4D141A1A65}"/>
    <cellStyle name="40% - Accent2 5 2 3 2" xfId="27298" xr:uid="{7CE98BD5-BD01-4E95-864A-63DCD30A15C5}"/>
    <cellStyle name="40% - Accent2 5 2 4" xfId="16882" xr:uid="{C9AEF114-2E5A-4046-9E49-07A6444D22C9}"/>
    <cellStyle name="40% - Accent2 5 2 4 2" xfId="28922" xr:uid="{5DFDCCDB-66DB-4600-8A19-0141B1684089}"/>
    <cellStyle name="40% - Accent2 5 2 5" xfId="15250" xr:uid="{617935CB-E001-4BEA-A0E5-E52206F3BAD6}"/>
    <cellStyle name="40% - Accent2 5 2 5 2" xfId="27401" xr:uid="{127D458F-491E-4DAA-906C-44994847039F}"/>
    <cellStyle name="40% - Accent2 5 2 6" xfId="16773" xr:uid="{F9FE9F28-9B21-47A2-85B2-44C2678C9AB9}"/>
    <cellStyle name="40% - Accent2 5 2 6 2" xfId="28825" xr:uid="{41A902E4-3F40-4D00-89C7-CCC9C1CDFB39}"/>
    <cellStyle name="40% - Accent2 5 2 7" xfId="15360" xr:uid="{102C4712-73C6-4B0F-A4B9-0A06825EBD68}"/>
    <cellStyle name="40% - Accent2 5 2 7 2" xfId="27499" xr:uid="{71BAD4E5-2702-4B30-A8CD-B0A6686D4C25}"/>
    <cellStyle name="40% - Accent2 5 2 8" xfId="16675" xr:uid="{3DA0413E-1820-42AE-B547-50B44B2C93A8}"/>
    <cellStyle name="40% - Accent2 5 2 8 2" xfId="28740" xr:uid="{751AAC47-3F06-4F4F-8994-613D343A0233}"/>
    <cellStyle name="40% - Accent2 5 2 9" xfId="15430" xr:uid="{E4D0A66E-C235-40B8-85C4-6EED215113E2}"/>
    <cellStyle name="40% - Accent2 5 2 9 2" xfId="27558" xr:uid="{21A6972F-890C-4D4F-B9C0-5A503545243D}"/>
    <cellStyle name="40% - Accent2 5 20" xfId="8787" xr:uid="{C241A71C-C61A-4BC4-8073-4FCF97775E2B}"/>
    <cellStyle name="40% - Accent2 5 20 2" xfId="22215" xr:uid="{36D55887-7AB4-468F-8518-AAB1957EC164}"/>
    <cellStyle name="40% - Accent2 5 21" xfId="11892" xr:uid="{60FA97F7-ABDF-4930-AFF2-8A192CD9CF18}"/>
    <cellStyle name="40% - Accent2 5 21 2" xfId="25041" xr:uid="{60B6926B-6CD3-4EAA-BAE7-9D80932985FD}"/>
    <cellStyle name="40% - Accent2 5 22" xfId="12927" xr:uid="{F81F2C65-8B17-4D8E-ACC7-88E0E39447DE}"/>
    <cellStyle name="40% - Accent2 5 22 2" xfId="25873" xr:uid="{55208D68-2B3D-4A09-A9E7-80D51CCAA2C3}"/>
    <cellStyle name="40% - Accent2 5 23" xfId="14837" xr:uid="{E13E7ABF-CCAB-4D1A-96AA-A66C4A4AE96D}"/>
    <cellStyle name="40% - Accent2 5 23 2" xfId="27172" xr:uid="{5D48E947-1110-461B-895D-E42515169C33}"/>
    <cellStyle name="40% - Accent2 5 24" xfId="13964" xr:uid="{39527749-B7DC-4BDB-BE23-92B7CAB6E785}"/>
    <cellStyle name="40% - Accent2 5 24 2" xfId="26633" xr:uid="{0F017F7C-4D2C-4A71-BA43-1F006C654811}"/>
    <cellStyle name="40% - Accent2 5 25" xfId="15742" xr:uid="{1E87A7BC-3585-4D5E-BB8D-7DCE51410B34}"/>
    <cellStyle name="40% - Accent2 5 25 2" xfId="27841" xr:uid="{1FB7534A-BEF8-4C43-85A9-20812D25DD0F}"/>
    <cellStyle name="40% - Accent2 5 26" xfId="17140" xr:uid="{3DE10783-9831-46BE-A1E9-7B148183C045}"/>
    <cellStyle name="40% - Accent2 5 26 2" xfId="29121" xr:uid="{007E20DA-4976-4E95-9D3B-7C3C1613B1C3}"/>
    <cellStyle name="40% - Accent2 5 27" xfId="15879" xr:uid="{965E5DA8-687A-4E90-80EB-B540D93D6EFD}"/>
    <cellStyle name="40% - Accent2 5 27 2" xfId="27974" xr:uid="{CE96FE3E-CFD0-4A75-BE39-8D41E7A3F44A}"/>
    <cellStyle name="40% - Accent2 5 28" xfId="17513" xr:uid="{4AF1E09C-601D-4D5F-A0E4-FD9C4E786094}"/>
    <cellStyle name="40% - Accent2 5 28 2" xfId="29428" xr:uid="{055D83EF-31D5-48B3-8707-873907BFAFEC}"/>
    <cellStyle name="40% - Accent2 5 29" xfId="15942" xr:uid="{20E8EC12-76A9-4DC6-8A5C-DD6DBC6FFD28}"/>
    <cellStyle name="40% - Accent2 5 29 2" xfId="28035" xr:uid="{D1B11B10-CDD1-4B18-95BC-724FBEBF3425}"/>
    <cellStyle name="40% - Accent2 5 3" xfId="8551" xr:uid="{984341CC-7B2C-44D3-BE63-32AB55F287D4}"/>
    <cellStyle name="40% - Accent2 5 3 2" xfId="22138" xr:uid="{DF7E013B-9BEE-4E5E-B7CF-29F2C85FB930}"/>
    <cellStyle name="40% - Accent2 5 30" xfId="17084" xr:uid="{DE16D878-B94B-4815-9B7F-E3F099273A48}"/>
    <cellStyle name="40% - Accent2 5 30 2" xfId="29079" xr:uid="{CB920255-1A5E-4645-A6F8-76E823DECCE9}"/>
    <cellStyle name="40% - Accent2 5 31" xfId="17813" xr:uid="{6C5F5E6B-97D4-43C3-B9B2-CA170210885A}"/>
    <cellStyle name="40% - Accent2 5 31 2" xfId="29674" xr:uid="{76FE835C-6F74-4F9F-9902-591C1DA162A8}"/>
    <cellStyle name="40% - Accent2 5 32" xfId="17768" xr:uid="{D0713A6F-67D8-43BB-9E79-C62BF68367A5}"/>
    <cellStyle name="40% - Accent2 5 32 2" xfId="29631" xr:uid="{6DDF25A9-C0CE-44AE-9C96-DD7BE3A7FD5D}"/>
    <cellStyle name="40% - Accent2 5 33" xfId="16817" xr:uid="{74495573-EA31-467D-9F1A-B4F2ABEBDCB0}"/>
    <cellStyle name="40% - Accent2 5 33 2" xfId="28867" xr:uid="{FE2529BB-F02D-4838-B87F-02B78B5A021D}"/>
    <cellStyle name="40% - Accent2 5 34" xfId="18246" xr:uid="{B97CA5E5-17F9-4C55-BC24-729C3493AB13}"/>
    <cellStyle name="40% - Accent2 5 34 2" xfId="30025" xr:uid="{CB07ACF7-423E-4563-AE36-755ADC29DA02}"/>
    <cellStyle name="40% - Accent2 5 35" xfId="20052" xr:uid="{599D3057-FEDE-447C-BA5A-2F02A75E5012}"/>
    <cellStyle name="40% - Accent2 5 35 2" xfId="31399" xr:uid="{5BDE8451-A4BA-4557-B13B-64ABA53BDE6B}"/>
    <cellStyle name="40% - Accent2 5 36" xfId="20279" xr:uid="{07B1F1E7-964C-4417-A2C2-5B8764EF10B2}"/>
    <cellStyle name="40% - Accent2 5 36 2" xfId="31626" xr:uid="{0DE22977-F23C-4F5C-A9F1-1FAAFEFBC4A6}"/>
    <cellStyle name="40% - Accent2 5 37" xfId="20728" xr:uid="{68D237C9-F584-4F87-A5CA-7C54207C462E}"/>
    <cellStyle name="40% - Accent2 5 37 2" xfId="32024" xr:uid="{6C466BD7-B5E5-4C29-AA37-5C2FE335DE27}"/>
    <cellStyle name="40% - Accent2 5 38" xfId="8641" xr:uid="{E1B0A85B-6F9D-47C9-A7F0-7DC6F40022F4}"/>
    <cellStyle name="40% - Accent2 5 4" xfId="11311" xr:uid="{A4F025A2-552E-4BA8-8AC9-0708DDC1B192}"/>
    <cellStyle name="40% - Accent2 5 4 2" xfId="24537" xr:uid="{427AAFF4-2E28-490D-B9B7-E94CBF575576}"/>
    <cellStyle name="40% - Accent2 5 5" xfId="11775" xr:uid="{9B5C9E4F-2B90-4E40-B22A-B964849B50A2}"/>
    <cellStyle name="40% - Accent2 5 5 2" xfId="24947" xr:uid="{8F28B720-41FE-4B36-AABD-25A8A02C55FE}"/>
    <cellStyle name="40% - Accent2 5 6" xfId="11927" xr:uid="{A70761FB-7960-4300-B774-3DD959735802}"/>
    <cellStyle name="40% - Accent2 5 6 2" xfId="25072" xr:uid="{B41E59B0-145B-4EB0-9B1A-0CA01544D4C7}"/>
    <cellStyle name="40% - Accent2 5 7" xfId="12184" xr:uid="{037C6FFD-2501-46C4-A46B-794B7B8B5E67}"/>
    <cellStyle name="40% - Accent2 5 7 2" xfId="25282" xr:uid="{16EC27F7-7DB5-41A5-9E04-0F7BD3FACA6C}"/>
    <cellStyle name="40% - Accent2 5 8" xfId="12360" xr:uid="{02DD32DF-380E-4D42-BCC8-FC95B3737429}"/>
    <cellStyle name="40% - Accent2 5 8 2" xfId="25422" xr:uid="{A4D1F535-859F-4C8B-8D5A-06CE3EC63F82}"/>
    <cellStyle name="40% - Accent2 5 9" xfId="8964" xr:uid="{879A18E1-6EAD-4CCA-845E-DAB9BFD61D1B}"/>
    <cellStyle name="40% - Accent2 5 9 2" xfId="22376" xr:uid="{C0EB0E67-B74B-4282-BC17-86968E2033D4}"/>
    <cellStyle name="40% - Accent2 50" xfId="21607" xr:uid="{ECA6EE2A-313D-4769-9223-4C3B642A4CF0}"/>
    <cellStyle name="40% - Accent2 51" xfId="22009" xr:uid="{E3428A4F-DF94-402A-9C11-538EA5266BBF}"/>
    <cellStyle name="40% - Accent2 52" xfId="32542" xr:uid="{3D8EA4C2-7B9E-4E67-85DD-F594D0564264}"/>
    <cellStyle name="40% - Accent2 6" xfId="1187" xr:uid="{A049FC39-2E1D-414B-ABF0-4C9F74D03100}"/>
    <cellStyle name="40% - Accent2 6 2" xfId="2954" xr:uid="{7B787612-D7F0-4BB5-B556-C12EC11995B1}"/>
    <cellStyle name="40% - Accent2 6 2 10" xfId="17924" xr:uid="{017EE691-A3EE-4F4B-9096-14487918BB3E}"/>
    <cellStyle name="40% - Accent2 6 2 10 2" xfId="29755" xr:uid="{25DFB46A-C4F4-4141-AA0E-47F865E5E46D}"/>
    <cellStyle name="40% - Accent2 6 2 11" xfId="15500" xr:uid="{F02A271C-B667-4361-9E47-C2C39FEE047B}"/>
    <cellStyle name="40% - Accent2 6 2 11 2" xfId="27616" xr:uid="{B8732051-A62C-40B1-AE1B-4E7425539C12}"/>
    <cellStyle name="40% - Accent2 6 2 12" xfId="20523" xr:uid="{17EB3A9A-5B9B-40F5-90CD-67F4B548E115}"/>
    <cellStyle name="40% - Accent2 6 2 12 2" xfId="31847" xr:uid="{DE4D63AC-C7DB-4D5E-B842-C00FB0D72150}"/>
    <cellStyle name="40% - Accent2 6 2 13" xfId="19853" xr:uid="{E5DBFAFF-E217-48FE-9D07-B34D499CB385}"/>
    <cellStyle name="40% - Accent2 6 2 13 2" xfId="31213" xr:uid="{48A3A645-DD82-4537-861F-D8F9D6034AFA}"/>
    <cellStyle name="40% - Accent2 6 2 14" xfId="21075" xr:uid="{7AC93272-766B-4350-91EE-FCC2C72151E0}"/>
    <cellStyle name="40% - Accent2 6 2 14 2" xfId="32265" xr:uid="{E96EB231-0983-4D28-A7EA-356487B01E07}"/>
    <cellStyle name="40% - Accent2 6 2 15" xfId="21437" xr:uid="{AEEAE898-BFF2-43A6-A70C-1371208FA199}"/>
    <cellStyle name="40% - Accent2 6 2 16" xfId="7969" xr:uid="{7071720D-095E-499B-9085-389DB3668E2A}"/>
    <cellStyle name="40% - Accent2 6 2 17" xfId="7497" xr:uid="{1BE6AD92-4777-4AE2-B0D9-22A129AFE726}"/>
    <cellStyle name="40% - Accent2 6 2 18" xfId="4989" xr:uid="{1205A0CE-E9B6-4C70-85B6-9233524E65AE}"/>
    <cellStyle name="40% - Accent2 6 2 19" xfId="33312" xr:uid="{D72B652E-EFC6-4A2A-A642-42DC85796833}"/>
    <cellStyle name="40% - Accent2 6 2 2" xfId="10934" xr:uid="{258AD4A4-5544-4716-8B76-A683FA51EEDE}"/>
    <cellStyle name="40% - Accent2 6 2 2 2" xfId="24207" xr:uid="{26B7D3B4-4032-4CD1-8F6C-E6C3010633B1}"/>
    <cellStyle name="40% - Accent2 6 2 3" xfId="15132" xr:uid="{FBBCB7E3-0AE7-42B6-882F-CB835F11DA31}"/>
    <cellStyle name="40% - Accent2 6 2 3 2" xfId="27297" xr:uid="{75A7DB11-174D-444B-AB97-FAF4F68B9FDF}"/>
    <cellStyle name="40% - Accent2 6 2 4" xfId="16883" xr:uid="{6117F74C-D839-4630-B33E-F8C01A9057D8}"/>
    <cellStyle name="40% - Accent2 6 2 4 2" xfId="28923" xr:uid="{C3D858F3-369E-4DC8-9C20-3F7068C74594}"/>
    <cellStyle name="40% - Accent2 6 2 5" xfId="15249" xr:uid="{EDF0A467-2842-475C-A842-B8E101AE231F}"/>
    <cellStyle name="40% - Accent2 6 2 5 2" xfId="27400" xr:uid="{4549387C-49C2-41EE-B6B6-1E889F823F29}"/>
    <cellStyle name="40% - Accent2 6 2 6" xfId="16774" xr:uid="{FE028BAD-3574-476D-A822-7B2B6C1DAB1D}"/>
    <cellStyle name="40% - Accent2 6 2 6 2" xfId="28826" xr:uid="{DA06387F-0DC6-462B-8AE2-3722762DA459}"/>
    <cellStyle name="40% - Accent2 6 2 7" xfId="15359" xr:uid="{7062D13E-8BF6-455F-B3FE-DA9B47E64937}"/>
    <cellStyle name="40% - Accent2 6 2 7 2" xfId="27498" xr:uid="{71F1850C-965B-4C2A-91E4-F55FF4AD2544}"/>
    <cellStyle name="40% - Accent2 6 2 8" xfId="16676" xr:uid="{30345EE8-AAA2-471F-B1F3-7F82D3EAA35C}"/>
    <cellStyle name="40% - Accent2 6 2 8 2" xfId="28741" xr:uid="{42DE6F54-4B9C-4493-992A-C11BACA0A448}"/>
    <cellStyle name="40% - Accent2 6 2 9" xfId="15429" xr:uid="{0BAC4154-0570-43A5-9F0C-DFDD9CADC07C}"/>
    <cellStyle name="40% - Accent2 6 2 9 2" xfId="27557" xr:uid="{F382407C-E0F0-4F5A-99C4-4C6D68415249}"/>
    <cellStyle name="40% - Accent2 6 3" xfId="3125" xr:uid="{AEDA0C15-C2AF-4671-B94F-12A65DAE1149}"/>
    <cellStyle name="40% - Accent2 6 3 2" xfId="7758" xr:uid="{5F33F645-2FCF-40CF-9119-F0D98038A765}"/>
    <cellStyle name="40% - Accent2 6 4" xfId="7029" xr:uid="{E253D3D7-CBF9-413E-B57D-00138076247A}"/>
    <cellStyle name="40% - Accent2 6 5" xfId="3595" xr:uid="{B28FCB41-0BFB-4784-A7C6-1CCA2EBF14BC}"/>
    <cellStyle name="40% - Accent2 7" xfId="1188" xr:uid="{7743B517-F1E1-41C3-AF4C-C589FCC3E965}"/>
    <cellStyle name="40% - Accent2 7 2" xfId="2955" xr:uid="{0779340E-4C8B-4CCF-B556-879C79965D35}"/>
    <cellStyle name="40% - Accent2 7 2 10" xfId="16615" xr:uid="{3ADE2497-E08C-4661-99A1-9D47A3F0A1EA}"/>
    <cellStyle name="40% - Accent2 7 2 10 2" xfId="28689" xr:uid="{DF6D72D4-84AD-44C9-9534-4ED8B4607169}"/>
    <cellStyle name="40% - Accent2 7 2 11" xfId="15499" xr:uid="{A0699C05-0EFC-4831-A7DC-2A48E61AF6B2}"/>
    <cellStyle name="40% - Accent2 7 2 11 2" xfId="27615" xr:uid="{EC165709-9736-4907-AFEC-5F2FF1F06429}"/>
    <cellStyle name="40% - Accent2 7 2 12" xfId="20524" xr:uid="{AC0343C5-DC27-464F-BA30-A7057ED55B3F}"/>
    <cellStyle name="40% - Accent2 7 2 12 2" xfId="31848" xr:uid="{96A2DE2E-831E-43C1-82F4-EEDD9AE9EE15}"/>
    <cellStyle name="40% - Accent2 7 2 13" xfId="19852" xr:uid="{E0D5632D-C488-44D0-A150-94454A6C8DAD}"/>
    <cellStyle name="40% - Accent2 7 2 13 2" xfId="31212" xr:uid="{0BBC4ED8-E89F-400D-9695-70324195E6E1}"/>
    <cellStyle name="40% - Accent2 7 2 14" xfId="21076" xr:uid="{7C8B97DD-F0FB-4700-A09E-D1D1942BEBFE}"/>
    <cellStyle name="40% - Accent2 7 2 14 2" xfId="32266" xr:uid="{553D69A4-FCF6-42B8-BAB0-F6DBBA8F1819}"/>
    <cellStyle name="40% - Accent2 7 2 15" xfId="21438" xr:uid="{7D95A72C-EE55-49D6-80D1-465C6432CC56}"/>
    <cellStyle name="40% - Accent2 7 2 16" xfId="7970" xr:uid="{4C87776E-EE0C-4BE0-9C41-7CDCAAC6A077}"/>
    <cellStyle name="40% - Accent2 7 2 17" xfId="7498" xr:uid="{C956A204-3BF3-4A05-B934-B5803F6EF956}"/>
    <cellStyle name="40% - Accent2 7 2 18" xfId="5072" xr:uid="{2B5BF1CF-5CC3-4680-B877-8F5519004FBD}"/>
    <cellStyle name="40% - Accent2 7 2 19" xfId="33354" xr:uid="{48A5CE52-4C0F-4EFB-AE4C-F6A9C36CA148}"/>
    <cellStyle name="40% - Accent2 7 2 2" xfId="10935" xr:uid="{3B6E6D5F-F728-4762-B85E-0A63369F9197}"/>
    <cellStyle name="40% - Accent2 7 2 2 2" xfId="24208" xr:uid="{6E29A09D-C546-462A-A2CD-BA7183AA8A2C}"/>
    <cellStyle name="40% - Accent2 7 2 3" xfId="15131" xr:uid="{48797EB6-9E94-4AF2-90E7-56B4B5160464}"/>
    <cellStyle name="40% - Accent2 7 2 3 2" xfId="27296" xr:uid="{8086E4EF-9A87-49B7-AD80-BB1C301BECE3}"/>
    <cellStyle name="40% - Accent2 7 2 4" xfId="16884" xr:uid="{86E938B7-7FB2-49AA-969C-ACD560ED1CD1}"/>
    <cellStyle name="40% - Accent2 7 2 4 2" xfId="28924" xr:uid="{32C1AF84-0492-4733-9AE7-247112A86BD6}"/>
    <cellStyle name="40% - Accent2 7 2 5" xfId="15248" xr:uid="{166AC3D5-D39E-4E22-903A-3E40B16C1F44}"/>
    <cellStyle name="40% - Accent2 7 2 5 2" xfId="27399" xr:uid="{D2167BA1-DD73-4980-9F7A-6F4E84E9C250}"/>
    <cellStyle name="40% - Accent2 7 2 6" xfId="17035" xr:uid="{EDE78F15-ED36-40E2-B57D-8BD78AA49223}"/>
    <cellStyle name="40% - Accent2 7 2 6 2" xfId="29034" xr:uid="{E8BAB440-6C92-4ABD-98F3-48EC3A445902}"/>
    <cellStyle name="40% - Accent2 7 2 7" xfId="15358" xr:uid="{DA731321-88DC-4472-A1E0-DD08D2862B70}"/>
    <cellStyle name="40% - Accent2 7 2 7 2" xfId="27497" xr:uid="{CC845537-E218-4792-965A-A31F1C878553}"/>
    <cellStyle name="40% - Accent2 7 2 8" xfId="16677" xr:uid="{CEAF760F-CE67-4902-A118-87F51A731BA4}"/>
    <cellStyle name="40% - Accent2 7 2 8 2" xfId="28742" xr:uid="{CE670081-AD60-4B9C-8CBD-CBA9F1291CD4}"/>
    <cellStyle name="40% - Accent2 7 2 9" xfId="15428" xr:uid="{F8C90F4F-D7DD-45B5-A002-1A3F24543670}"/>
    <cellStyle name="40% - Accent2 7 2 9 2" xfId="27556" xr:uid="{344A22C6-2E21-4712-9439-2AB0B403D736}"/>
    <cellStyle name="40% - Accent2 7 3" xfId="3126" xr:uid="{8EF92FC1-D999-49E0-9A4D-1856A12357F5}"/>
    <cellStyle name="40% - Accent2 7 3 2" xfId="7759" xr:uid="{3B28817F-A79E-4C4D-88D6-164299DD6832}"/>
    <cellStyle name="40% - Accent2 7 4" xfId="6111" xr:uid="{B294582B-4F4F-4609-A2D3-91249FA85041}"/>
    <cellStyle name="40% - Accent2 7 5" xfId="3596" xr:uid="{D66EFA54-B00F-470A-8E34-F48C6716730F}"/>
    <cellStyle name="40% - Accent2 8" xfId="1189" xr:uid="{24B4FF16-11D6-4EB2-8895-AD4394D61FA4}"/>
    <cellStyle name="40% - Accent2 8 2" xfId="2956" xr:uid="{E4673809-7E72-4906-B55F-7439710EBF07}"/>
    <cellStyle name="40% - Accent2 8 2 10" xfId="16616" xr:uid="{A6A3CC58-C6A1-45A3-A1BB-DA6F774D1443}"/>
    <cellStyle name="40% - Accent2 8 2 10 2" xfId="28690" xr:uid="{89D83948-CC26-415B-B299-508E89825371}"/>
    <cellStyle name="40% - Accent2 8 2 11" xfId="15498" xr:uid="{5815C908-0629-44AB-A1B0-B0EF930CC9DE}"/>
    <cellStyle name="40% - Accent2 8 2 11 2" xfId="27614" xr:uid="{2DE8AF93-65AB-40F9-B598-11E85AE42201}"/>
    <cellStyle name="40% - Accent2 8 2 12" xfId="20525" xr:uid="{FC5F33A6-6CB0-4CE8-A7A2-31DE80882A32}"/>
    <cellStyle name="40% - Accent2 8 2 12 2" xfId="31849" xr:uid="{9A8D3C4B-B164-45F6-B588-CB59C16369A8}"/>
    <cellStyle name="40% - Accent2 8 2 13" xfId="19851" xr:uid="{C17BE6D3-0D9F-41BA-B920-4EB8FE485D58}"/>
    <cellStyle name="40% - Accent2 8 2 13 2" xfId="31211" xr:uid="{0266250F-8C00-4BD8-9BEA-BB2976674246}"/>
    <cellStyle name="40% - Accent2 8 2 14" xfId="21077" xr:uid="{181D98D3-AC18-4E0E-9108-CF86AC8C9966}"/>
    <cellStyle name="40% - Accent2 8 2 14 2" xfId="32267" xr:uid="{DC7B159F-96A0-4824-AD17-01AEF0B54B06}"/>
    <cellStyle name="40% - Accent2 8 2 15" xfId="21439" xr:uid="{5EC0FC69-E7E5-4818-8FC9-7363269B5E4A}"/>
    <cellStyle name="40% - Accent2 8 2 16" xfId="7971" xr:uid="{68544CF0-B810-48E4-AAF5-7C4278F92D71}"/>
    <cellStyle name="40% - Accent2 8 2 17" xfId="7499" xr:uid="{248A971C-3343-427E-A3B1-B411F1AD7BB7}"/>
    <cellStyle name="40% - Accent2 8 2 2" xfId="10936" xr:uid="{B81C6C57-5214-4FFA-9F35-882083C92CBB}"/>
    <cellStyle name="40% - Accent2 8 2 2 2" xfId="24209" xr:uid="{1A76761A-8D18-49CF-9D31-51078290B948}"/>
    <cellStyle name="40% - Accent2 8 2 3" xfId="15130" xr:uid="{D0770A8C-D890-40A8-804A-4A49A4E0B8F7}"/>
    <cellStyle name="40% - Accent2 8 2 3 2" xfId="27295" xr:uid="{DD9CCD9F-F5D5-4208-92A0-8FB9F0D201E9}"/>
    <cellStyle name="40% - Accent2 8 2 4" xfId="16885" xr:uid="{859E2635-B2B2-4C92-9837-EAE64B6E91BF}"/>
    <cellStyle name="40% - Accent2 8 2 4 2" xfId="28925" xr:uid="{2CF8F714-9DF6-4C8C-90A5-E05C53F0A50E}"/>
    <cellStyle name="40% - Accent2 8 2 5" xfId="15247" xr:uid="{D36E060B-F8E2-4387-BFA3-0AF65E6E1099}"/>
    <cellStyle name="40% - Accent2 8 2 5 2" xfId="27398" xr:uid="{41A7CEE7-D476-45AB-9CDA-92A71742D006}"/>
    <cellStyle name="40% - Accent2 8 2 6" xfId="17046" xr:uid="{6A838656-6F3A-4FD0-84B7-E2FFF959528B}"/>
    <cellStyle name="40% - Accent2 8 2 6 2" xfId="29045" xr:uid="{D928E963-23CC-4DDD-8EF3-8CD05BB44E13}"/>
    <cellStyle name="40% - Accent2 8 2 7" xfId="17328" xr:uid="{5BEC2ABA-28F7-4905-B415-71695C5E7289}"/>
    <cellStyle name="40% - Accent2 8 2 7 2" xfId="29278" xr:uid="{64A86214-2D61-449C-842A-226391B31F8E}"/>
    <cellStyle name="40% - Accent2 8 2 8" xfId="16678" xr:uid="{76B49832-81CE-4958-AB93-CFFA9B20F862}"/>
    <cellStyle name="40% - Accent2 8 2 8 2" xfId="28743" xr:uid="{FAF742B3-84BF-4981-B1C8-C77352CD4869}"/>
    <cellStyle name="40% - Accent2 8 2 9" xfId="15427" xr:uid="{C4AEEA31-145D-4C8F-BB5F-39DDECDF5DE8}"/>
    <cellStyle name="40% - Accent2 8 2 9 2" xfId="27555" xr:uid="{38FFA53B-2CFD-46C5-A19C-F0BD0DF3B4AF}"/>
    <cellStyle name="40% - Accent2 8 3" xfId="3127" xr:uid="{CD677E17-C288-4122-AB70-ACB87F4FFC74}"/>
    <cellStyle name="40% - Accent2 8 3 2" xfId="7760" xr:uid="{46058181-D049-4B73-947E-84CC2687F4F3}"/>
    <cellStyle name="40% - Accent2 8 4" xfId="7020" xr:uid="{C4227BB0-FA3F-429E-AE1F-5C951AD0CAD7}"/>
    <cellStyle name="40% - Accent2 8 5" xfId="3597" xr:uid="{CD2B189E-FA07-433E-9B66-5CF9451902D6}"/>
    <cellStyle name="40% - Accent2 8 6" xfId="33395" xr:uid="{D5404FF1-7B27-484A-8343-C2D6FDF315BC}"/>
    <cellStyle name="40% - Accent2 9" xfId="1190" xr:uid="{12808E9E-7043-4D40-95C5-92CDE5257257}"/>
    <cellStyle name="40% - Accent2 9 2" xfId="2957" xr:uid="{48F89629-E667-468F-9D83-E1533504EC38}"/>
    <cellStyle name="40% - Accent2 9 2 2" xfId="7500" xr:uid="{E1153840-0295-4F44-8BA3-CEA8F7DE6C0A}"/>
    <cellStyle name="40% - Accent2 9 3" xfId="3128" xr:uid="{317FEC39-32ED-483C-8317-84CCD0339A4B}"/>
    <cellStyle name="40% - Accent2 9 3 2" xfId="7761" xr:uid="{81CA9736-441F-4221-8DDB-6B61F9C4E23F}"/>
    <cellStyle name="40% - Accent2 9 4" xfId="6886" xr:uid="{703F8733-9446-49FB-A09A-841A609A44EB}"/>
    <cellStyle name="40% - Accent2 9 5" xfId="3598" xr:uid="{73105499-A3F3-43C1-AB0A-D801446A5549}"/>
    <cellStyle name="40% - Accent2 9 6" xfId="33436" xr:uid="{26E27F0A-C1D0-4509-9E60-0C437C00B1D4}"/>
    <cellStyle name="40% - Accent3 10" xfId="1191" xr:uid="{8E48D305-3D0F-431A-BD77-F9F643D03707}"/>
    <cellStyle name="40% - Accent3 10 2" xfId="2958" xr:uid="{9864434A-9F3F-49C4-8E53-53756B5B0573}"/>
    <cellStyle name="40% - Accent3 10 2 2" xfId="7501" xr:uid="{197C2294-5C2F-400A-B649-D92C6093A2A3}"/>
    <cellStyle name="40% - Accent3 10 3" xfId="3129" xr:uid="{D100957A-2836-4B02-9CEB-E11A207649C5}"/>
    <cellStyle name="40% - Accent3 10 3 2" xfId="7762" xr:uid="{E9C10FAE-7188-4FE3-BFC6-02870AEA57E4}"/>
    <cellStyle name="40% - Accent3 10 4" xfId="6915" xr:uid="{C5AB2EA4-67D4-4B02-86C6-3CE9DD143777}"/>
    <cellStyle name="40% - Accent3 10 5" xfId="3599" xr:uid="{16ADFC76-5876-45E6-90CD-1141656D1075}"/>
    <cellStyle name="40% - Accent3 11" xfId="1192" xr:uid="{6AE81BE9-8702-491C-9CEF-63E4593399EF}"/>
    <cellStyle name="40% - Accent3 11 2" xfId="2959" xr:uid="{823C4BE9-9BC4-475F-AD0F-6E14738C6863}"/>
    <cellStyle name="40% - Accent3 11 2 2" xfId="7502" xr:uid="{3240AAA0-53E4-44E4-AAF5-AFCD7CEBD687}"/>
    <cellStyle name="40% - Accent3 11 3" xfId="3130" xr:uid="{F304D0E7-99F7-41C4-AC5B-85B952F54F5E}"/>
    <cellStyle name="40% - Accent3 11 3 2" xfId="7763" xr:uid="{5291929F-3CB7-4CDB-96F1-85AF4D333E23}"/>
    <cellStyle name="40% - Accent3 11 4" xfId="5934" xr:uid="{651D3A39-0FC0-47B8-9450-EC97323BF240}"/>
    <cellStyle name="40% - Accent3 11 5" xfId="3600" xr:uid="{B4BDF07C-722D-43A9-A571-4338CB099B01}"/>
    <cellStyle name="40% - Accent3 12" xfId="1193" xr:uid="{8F802104-C9B5-45FE-974B-9C6356F2E2E5}"/>
    <cellStyle name="40% - Accent3 12 2" xfId="2960" xr:uid="{375B6296-F1BE-431D-B506-029F75C43C41}"/>
    <cellStyle name="40% - Accent3 12 2 2" xfId="7503" xr:uid="{3E7EB217-9008-4F52-96AA-4699EB090DFC}"/>
    <cellStyle name="40% - Accent3 12 3" xfId="3131" xr:uid="{BBC1D493-57BB-46AC-960C-C8DE25A6095C}"/>
    <cellStyle name="40% - Accent3 12 3 2" xfId="7764" xr:uid="{E9664C07-15D0-44A6-99A2-CB12603ABE7D}"/>
    <cellStyle name="40% - Accent3 12 4" xfId="6977" xr:uid="{2B6FB7A2-9D1C-4047-9EEB-55A2C42860DA}"/>
    <cellStyle name="40% - Accent3 12 5" xfId="3601" xr:uid="{961988F8-FAAD-4388-B7C8-94FE54D678D2}"/>
    <cellStyle name="40% - Accent3 13" xfId="1194" xr:uid="{89D9A5BE-54CB-41E8-967E-5EFD1F687166}"/>
    <cellStyle name="40% - Accent3 13 2" xfId="2961" xr:uid="{64657747-19A0-498C-86D9-8D49826A61DD}"/>
    <cellStyle name="40% - Accent3 13 2 2" xfId="7504" xr:uid="{5856263C-910A-478C-8EE3-A7F3E5FCDAFC}"/>
    <cellStyle name="40% - Accent3 13 3" xfId="3132" xr:uid="{BE9AFD86-AF22-43FB-8B34-5340C82B92CA}"/>
    <cellStyle name="40% - Accent3 13 3 2" xfId="7765" xr:uid="{B84438E4-4F4B-41EE-A552-C14A7D789502}"/>
    <cellStyle name="40% - Accent3 13 4" xfId="6889" xr:uid="{63747D77-BE65-4A0F-A4ED-088328E24821}"/>
    <cellStyle name="40% - Accent3 13 5" xfId="3602" xr:uid="{60EB0AE0-659E-4F0C-9767-AF3CEB8C23CA}"/>
    <cellStyle name="40% - Accent3 14" xfId="4685" xr:uid="{5C8C5D81-E65C-4DD0-8D89-FE041F09A7DA}"/>
    <cellStyle name="40% - Accent3 14 2" xfId="24327" xr:uid="{32686330-F779-4501-A61D-68631802CE41}"/>
    <cellStyle name="40% - Accent3 14 3" xfId="11069" xr:uid="{1BE7D08C-5D11-4D98-83C7-28969CBFC50F}"/>
    <cellStyle name="40% - Accent3 15" xfId="4710" xr:uid="{85208ED4-624B-424D-BC31-AA7415A2DE85}"/>
    <cellStyle name="40% - Accent3 15 2" xfId="24610" xr:uid="{A16A737B-EB5D-4E77-AE39-31E31062FDC1}"/>
    <cellStyle name="40% - Accent3 16" xfId="11684" xr:uid="{39538CE8-BFF9-49A0-BD2F-17F76098E9FF}"/>
    <cellStyle name="40% - Accent3 16 2" xfId="24865" xr:uid="{4544A1B2-F4C5-4800-89F9-4217A771779C}"/>
    <cellStyle name="40% - Accent3 17" xfId="11881" xr:uid="{A8DE46B1-9B60-425D-8C58-D92EB186A859}"/>
    <cellStyle name="40% - Accent3 17 2" xfId="25034" xr:uid="{2060DBB6-9B3F-4BFE-A78B-8074C19960C8}"/>
    <cellStyle name="40% - Accent3 18" xfId="12095" xr:uid="{D44B9450-C5BE-42F5-AD15-EB7B944FE9A0}"/>
    <cellStyle name="40% - Accent3 18 2" xfId="25209" xr:uid="{FA2E5E32-0086-47F4-9715-1CFCFA7F7BB4}"/>
    <cellStyle name="40% - Accent3 19" xfId="12286" xr:uid="{F6969933-0BD0-425D-A0EB-46EC50B8432B}"/>
    <cellStyle name="40% - Accent3 19 2" xfId="25357" xr:uid="{6BD5A4A1-C3FB-491C-817D-9BC99D6526BB}"/>
    <cellStyle name="40% - Accent3 2" xfId="1195" xr:uid="{78138EE9-7C06-4EAD-84E0-77B6BE4FB146}"/>
    <cellStyle name="40% - Accent3 2 10" xfId="1196" xr:uid="{D07E84C8-2D5D-4FFF-A316-C35B461498A5}"/>
    <cellStyle name="40% - Accent3 2 10 10" xfId="12626" xr:uid="{A5330803-7B05-4E84-86C9-F098BCB9FCD4}"/>
    <cellStyle name="40% - Accent3 2 10 10 2" xfId="25640" xr:uid="{1503DA63-6941-4B1D-A9E8-57E87A688F90}"/>
    <cellStyle name="40% - Accent3 2 10 11" xfId="12805" xr:uid="{6C0E8E7E-3985-4ECD-BD31-2EF0612AFE7B}"/>
    <cellStyle name="40% - Accent3 2 10 11 2" xfId="25780" xr:uid="{1F62A063-B079-4234-8A5D-F8DE1FED9D9F}"/>
    <cellStyle name="40% - Accent3 2 10 12" xfId="13033" xr:uid="{B2769664-B631-45BB-BD6E-E4B15FB923FE}"/>
    <cellStyle name="40% - Accent3 2 10 12 2" xfId="25948" xr:uid="{D6AA599F-5594-4B02-8A74-5431E81BFD64}"/>
    <cellStyle name="40% - Accent3 2 10 13" xfId="9188" xr:uid="{73E0C442-A258-47F6-B9AE-D6625D003C4A}"/>
    <cellStyle name="40% - Accent3 2 10 13 2" xfId="22570" xr:uid="{7B2B8970-746A-4C87-B450-991EA1C9DD89}"/>
    <cellStyle name="40% - Accent3 2 10 14" xfId="12724" xr:uid="{E948ACB4-2D77-45F7-9601-EBB4DBD0FFFF}"/>
    <cellStyle name="40% - Accent3 2 10 14 2" xfId="25716" xr:uid="{EF9A0180-905F-4979-9469-67D89705BC54}"/>
    <cellStyle name="40% - Accent3 2 10 15" xfId="13681" xr:uid="{1C1E8C69-93AB-4893-90E4-9AE87E2D392D}"/>
    <cellStyle name="40% - Accent3 2 10 15 2" xfId="26442" xr:uid="{D74EE2C4-EE7A-4B05-B234-59EDDC7F952F}"/>
    <cellStyle name="40% - Accent3 2 10 16" xfId="13015" xr:uid="{CC78FFFE-8725-4AA2-9EE2-681C7687398F}"/>
    <cellStyle name="40% - Accent3 2 10 16 2" xfId="25931" xr:uid="{1B598602-39B8-4F8D-A4AA-226AAF1BB035}"/>
    <cellStyle name="40% - Accent3 2 10 17" xfId="13584" xr:uid="{368EB875-E1E5-4423-A06A-E838DF6CB9EA}"/>
    <cellStyle name="40% - Accent3 2 10 17 2" xfId="26378" xr:uid="{EE38D6A7-BBFD-476B-8AD8-45B24897C47C}"/>
    <cellStyle name="40% - Accent3 2 10 18" xfId="12796" xr:uid="{D322E885-CCAB-4F9F-9698-1D6115D12B63}"/>
    <cellStyle name="40% - Accent3 2 10 18 2" xfId="25773" xr:uid="{D508118C-45CD-4F91-9581-CD5DFED2D521}"/>
    <cellStyle name="40% - Accent3 2 10 19" xfId="13538" xr:uid="{3939668F-6770-42E0-B392-349B9CBD4D80}"/>
    <cellStyle name="40% - Accent3 2 10 19 2" xfId="26337" xr:uid="{C5320A5D-AB87-4087-84F2-6DBFB24AA6CE}"/>
    <cellStyle name="40% - Accent3 2 10 2" xfId="8556" xr:uid="{50EC75A9-EE07-40F8-85F8-D2BCA4001810}"/>
    <cellStyle name="40% - Accent3 2 10 2 2" xfId="22140" xr:uid="{76395028-1FF1-42C4-AED6-0194E04A8758}"/>
    <cellStyle name="40% - Accent3 2 10 20" xfId="10835" xr:uid="{BB6DB4F2-FE33-429A-8CDF-F9DDE6D4D0CB}"/>
    <cellStyle name="40% - Accent3 2 10 20 2" xfId="24117" xr:uid="{DA996A70-CFFC-4843-B9F8-2CF6095C95CA}"/>
    <cellStyle name="40% - Accent3 2 10 21" xfId="10770" xr:uid="{CE3A2322-1777-4C1B-A381-159335BB4046}"/>
    <cellStyle name="40% - Accent3 2 10 21 2" xfId="24064" xr:uid="{A30881D8-198B-45A8-B2A5-AB0F5154312F}"/>
    <cellStyle name="40% - Accent3 2 10 22" xfId="13246" xr:uid="{784EA939-B8DA-456A-A4C3-B9C7F6CF6299}"/>
    <cellStyle name="40% - Accent3 2 10 22 2" xfId="26119" xr:uid="{B332CCDB-BF0A-4323-BF08-C292164E6B35}"/>
    <cellStyle name="40% - Accent3 2 10 23" xfId="13923" xr:uid="{7923E9DC-FD59-4AD2-BA5A-9D8CB575A487}"/>
    <cellStyle name="40% - Accent3 2 10 23 2" xfId="26595" xr:uid="{07EA1765-ADD5-4577-B357-4CC23A5E8EEC}"/>
    <cellStyle name="40% - Accent3 2 10 24" xfId="14483" xr:uid="{6C7A9064-DA29-4E3B-AB85-99C04719CB0E}"/>
    <cellStyle name="40% - Accent3 2 10 24 2" xfId="26969" xr:uid="{C2518D98-765B-4EB3-A7CE-E141F1F4ECD6}"/>
    <cellStyle name="40% - Accent3 2 10 25" xfId="15751" xr:uid="{FF7564B1-295D-4075-BE7B-AAB7AC61C3F7}"/>
    <cellStyle name="40% - Accent3 2 10 25 2" xfId="27849" xr:uid="{13333214-4DE7-4F14-B090-2D9E9FB72B80}"/>
    <cellStyle name="40% - Accent3 2 10 26" xfId="16323" xr:uid="{41A437A7-5CC0-4DEA-A003-1196DBE53273}"/>
    <cellStyle name="40% - Accent3 2 10 26 2" xfId="28418" xr:uid="{B2F43116-23D5-4015-B697-EFA9AAAA4BB6}"/>
    <cellStyle name="40% - Accent3 2 10 27" xfId="17196" xr:uid="{4D85F2A8-1C13-4C05-A340-15AFA07A94E9}"/>
    <cellStyle name="40% - Accent3 2 10 27 2" xfId="29155" xr:uid="{C8FE259F-D019-4C5E-A04A-B7D0223C52C1}"/>
    <cellStyle name="40% - Accent3 2 10 28" xfId="17818" xr:uid="{627D70FA-8B56-444F-8DB4-E58604504C53}"/>
    <cellStyle name="40% - Accent3 2 10 28 2" xfId="29679" xr:uid="{E421D4B8-55EA-4DC8-8CD5-86D37784B7C8}"/>
    <cellStyle name="40% - Accent3 2 10 29" xfId="18163" xr:uid="{E9356046-7272-4214-BBC7-338FEE584EFB}"/>
    <cellStyle name="40% - Accent3 2 10 29 2" xfId="29957" xr:uid="{3FD96457-6BF0-448C-A8E0-DD75DAE67AC3}"/>
    <cellStyle name="40% - Accent3 2 10 3" xfId="10051" xr:uid="{E2B2AE64-5EA4-4FCC-9AB3-831BCFFE0B96}"/>
    <cellStyle name="40% - Accent3 2 10 3 2" xfId="23419" xr:uid="{3118E722-83BD-408F-89CE-245A75F90A5A}"/>
    <cellStyle name="40% - Accent3 2 10 30" xfId="18481" xr:uid="{794955F2-6FBB-415B-B79A-1405D96EDA4F}"/>
    <cellStyle name="40% - Accent3 2 10 30 2" xfId="30208" xr:uid="{BE436115-3E69-4F4B-A503-F61690CE3F8A}"/>
    <cellStyle name="40% - Accent3 2 10 31" xfId="18779" xr:uid="{64A1DBCA-5447-441C-8E64-2DD2DE3B2251}"/>
    <cellStyle name="40% - Accent3 2 10 31 2" xfId="30438" xr:uid="{1756F98F-657F-489D-9D29-655277B4EA59}"/>
    <cellStyle name="40% - Accent3 2 10 32" xfId="19130" xr:uid="{AC391A8B-19B9-4BB4-9BED-9A896B9ADF23}"/>
    <cellStyle name="40% - Accent3 2 10 32 2" xfId="30699" xr:uid="{916D72B4-6AE3-4B15-B8AA-AFDB843DE077}"/>
    <cellStyle name="40% - Accent3 2 10 33" xfId="18195" xr:uid="{14DCA535-7540-4679-A6CD-CB3C0612FD34}"/>
    <cellStyle name="40% - Accent3 2 10 33 2" xfId="29987" xr:uid="{FC2A6B07-A3A2-401B-89AD-22A3C2A456EA}"/>
    <cellStyle name="40% - Accent3 2 10 34" xfId="19557" xr:uid="{909B2C04-4984-42DC-B188-F7BC6D4DB1FA}"/>
    <cellStyle name="40% - Accent3 2 10 34 2" xfId="31023" xr:uid="{12C07A3F-ADC9-43F0-A64D-32DE9A39E8DB}"/>
    <cellStyle name="40% - Accent3 2 10 35" xfId="20054" xr:uid="{DA2235BF-9375-4514-920A-AD330D262118}"/>
    <cellStyle name="40% - Accent3 2 10 35 2" xfId="31401" xr:uid="{3FE0543B-3FAB-47A7-B01D-74E184DE2E69}"/>
    <cellStyle name="40% - Accent3 2 10 36" xfId="20277" xr:uid="{F3A1D894-6596-4446-AF00-AEDB805594C8}"/>
    <cellStyle name="40% - Accent3 2 10 36 2" xfId="31624" xr:uid="{40BEA2A3-E272-4367-AC81-E3A9BD35D29E}"/>
    <cellStyle name="40% - Accent3 2 10 37" xfId="20973" xr:uid="{6CEF63DB-FC74-4629-8822-49562C5D0865}"/>
    <cellStyle name="40% - Accent3 2 10 37 2" xfId="32207" xr:uid="{80DBD388-10C6-4225-AB6E-7EBF7C6EAA31}"/>
    <cellStyle name="40% - Accent3 2 10 38" xfId="11103" xr:uid="{37B73B92-4CDC-4D0A-8E12-70CE9887E382}"/>
    <cellStyle name="40% - Accent3 2 10 4" xfId="10886" xr:uid="{AE711815-7764-4E28-8C3B-C9AE52873EBA}"/>
    <cellStyle name="40% - Accent3 2 10 4 2" xfId="24158" xr:uid="{01ED3EE8-E01F-4382-9C9A-05412904A2E1}"/>
    <cellStyle name="40% - Accent3 2 10 5" xfId="11665" xr:uid="{608BF9CE-2CC1-4FEC-8E65-14A9E6886C36}"/>
    <cellStyle name="40% - Accent3 2 10 5 2" xfId="24855" xr:uid="{4C0D714B-F222-410E-8572-5E16456F5D00}"/>
    <cellStyle name="40% - Accent3 2 10 6" xfId="11518" xr:uid="{33D24661-62B1-4503-8888-D44B23E47912}"/>
    <cellStyle name="40% - Accent3 2 10 6 2" xfId="24723" xr:uid="{EB5F704F-1361-4D1E-A149-C4AB5825CD32}"/>
    <cellStyle name="40% - Accent3 2 10 7" xfId="12075" xr:uid="{F68DE821-A6DF-4EAF-9600-A9C6AED197FA}"/>
    <cellStyle name="40% - Accent3 2 10 7 2" xfId="25200" xr:uid="{BFA9DBAA-22A2-43FD-93B2-402743B75E57}"/>
    <cellStyle name="40% - Accent3 2 10 8" xfId="12265" xr:uid="{D255B244-4024-4A0E-B79A-FF6586C029DD}"/>
    <cellStyle name="40% - Accent3 2 10 8 2" xfId="25347" xr:uid="{670282C0-6785-4D53-B86D-A9CE34638095}"/>
    <cellStyle name="40% - Accent3 2 10 9" xfId="11381" xr:uid="{C500CBBC-B275-4343-A9B9-BC130EBF9F0E}"/>
    <cellStyle name="40% - Accent3 2 10 9 2" xfId="24597" xr:uid="{79FA6354-D59B-4152-B8EA-6815E4314FFA}"/>
    <cellStyle name="40% - Accent3 2 11" xfId="3603" xr:uid="{D34E83BF-2FC1-4110-931F-9F4303F37D17}"/>
    <cellStyle name="40% - Accent3 2 11 10" xfId="10424" xr:uid="{37371B01-F4EE-4BE3-86BC-47A5BB0CA3DB}"/>
    <cellStyle name="40% - Accent3 2 11 11" xfId="9204" xr:uid="{5AFB09E8-EBE6-44B0-AD9B-52DB516B9758}"/>
    <cellStyle name="40% - Accent3 2 11 12" xfId="11625" xr:uid="{64B38FC8-B313-4E77-BF91-9EBE9A5E3D9C}"/>
    <cellStyle name="40% - Accent3 2 11 13" xfId="11390" xr:uid="{46F166B7-7E81-41D7-A8DD-474E0D28E163}"/>
    <cellStyle name="40% - Accent3 2 11 14" xfId="10227" xr:uid="{880065FC-2894-409C-B5AD-2C2405CADD45}"/>
    <cellStyle name="40% - Accent3 2 11 15" xfId="12227" xr:uid="{3B877C7A-1BFA-43E6-BF62-D279AE25B239}"/>
    <cellStyle name="40% - Accent3 2 11 16" xfId="12391" xr:uid="{39A13353-C11F-46C8-A70B-ABC41903D6B9}"/>
    <cellStyle name="40% - Accent3 2 11 17" xfId="12326" xr:uid="{25B97469-85EC-4FD2-8119-8D41940D134D}"/>
    <cellStyle name="40% - Accent3 2 11 18" xfId="13114" xr:uid="{F7A20ACB-559E-415B-8525-F9575FE84F16}"/>
    <cellStyle name="40% - Accent3 2 11 19" xfId="10868" xr:uid="{7D338C84-5275-4A7D-8084-EC0954F78C9A}"/>
    <cellStyle name="40% - Accent3 2 11 2" xfId="9550" xr:uid="{32AD026D-9AE0-4066-89AD-9015B5C43481}"/>
    <cellStyle name="40% - Accent3 2 11 2 2" xfId="10937" xr:uid="{12833EE5-2D63-4B51-BB62-6A67B4F8C502}"/>
    <cellStyle name="40% - Accent3 2 11 2 2 2" xfId="22910" xr:uid="{55A758C3-A7F6-4B8F-92C7-3DD30EBEA736}"/>
    <cellStyle name="40% - Accent3 2 11 2 2 2 2" xfId="24210" xr:uid="{86E5402E-8616-441A-A219-DBEEC29ED1BD}"/>
    <cellStyle name="40% - Accent3 2 11 2 3" xfId="21440" xr:uid="{F76415AD-7E9B-4C9F-9FC9-122E14E8AF72}"/>
    <cellStyle name="40% - Accent3 2 11 2 4" xfId="21938" xr:uid="{557B40DE-539E-439F-A890-B8E0CE3254C5}"/>
    <cellStyle name="40% - Accent3 2 11 20" xfId="12310" xr:uid="{8A4EE584-2A11-4AC6-863E-F2E4148B35D5}"/>
    <cellStyle name="40% - Accent3 2 11 21" xfId="9693" xr:uid="{34429D71-7214-4053-919B-4F3C4C15DEF7}"/>
    <cellStyle name="40% - Accent3 2 11 22" xfId="13620" xr:uid="{7C4799A2-17A7-4FA1-A3E4-AD29B00B84EB}"/>
    <cellStyle name="40% - Accent3 2 11 23" xfId="10233" xr:uid="{BD97DD31-47AF-4BCA-8C9A-E13EB9910976}"/>
    <cellStyle name="40% - Accent3 2 11 24" xfId="14137" xr:uid="{526C6B8E-FEB9-4C33-8F67-316F53ADD4F8}"/>
    <cellStyle name="40% - Accent3 2 11 25" xfId="16922" xr:uid="{8A156A02-986F-408C-86DF-8549B20638DB}"/>
    <cellStyle name="40% - Accent3 2 11 26" xfId="15129" xr:uid="{A22B015C-53B5-43B0-BD81-A963F43AF4B2}"/>
    <cellStyle name="40% - Accent3 2 11 27" xfId="16886" xr:uid="{DCD07A7F-AB37-4D5A-8741-CDE12B94709C}"/>
    <cellStyle name="40% - Accent3 2 11 28" xfId="15246" xr:uid="{EB3C1659-06C9-4119-8797-A133030DEA42}"/>
    <cellStyle name="40% - Accent3 2 11 29" xfId="17120" xr:uid="{B5F89785-F194-4764-A9A5-4BD101940086}"/>
    <cellStyle name="40% - Accent3 2 11 3" xfId="11207" xr:uid="{B2C741D2-F0DE-4DCA-955A-6AEC9FBCE849}"/>
    <cellStyle name="40% - Accent3 2 11 30" xfId="15357" xr:uid="{EA9A940A-53E0-4C17-8CEC-022C69AF4430}"/>
    <cellStyle name="40% - Accent3 2 11 31" xfId="16679" xr:uid="{A87A153E-4038-4B42-81D2-A992B0B4316A}"/>
    <cellStyle name="40% - Accent3 2 11 32" xfId="15426" xr:uid="{06D780B0-9AA5-41E6-833F-86F0AB2523CF}"/>
    <cellStyle name="40% - Accent3 2 11 33" xfId="16617" xr:uid="{6152BC40-CD1B-4AC7-9107-78F5C8710EC5}"/>
    <cellStyle name="40% - Accent3 2 11 34" xfId="15497" xr:uid="{CAC08BF4-BBB1-4875-9B7F-03F909B3351C}"/>
    <cellStyle name="40% - Accent3 2 11 35" xfId="20526" xr:uid="{3A3DA6CE-C98A-45B6-97E3-FC74C3369082}"/>
    <cellStyle name="40% - Accent3 2 11 36" xfId="19850" xr:uid="{08377825-53D7-4066-BFA0-54E6228E8338}"/>
    <cellStyle name="40% - Accent3 2 11 37" xfId="21078" xr:uid="{0D224278-B0DB-40D4-8000-E9611C96A484}"/>
    <cellStyle name="40% - Accent3 2 11 38" xfId="21339" xr:uid="{676F40DA-317B-4C37-9574-1D424DE21509}"/>
    <cellStyle name="40% - Accent3 2 11 38 2" xfId="21718" xr:uid="{2E31CF29-4E49-4063-BC9E-C63EFC36A557}"/>
    <cellStyle name="40% - Accent3 2 11 38 2 2" xfId="32439" xr:uid="{C4B89BD0-F3AB-4405-96F1-45FB6337EFF3}"/>
    <cellStyle name="40% - Accent3 2 11 39" xfId="21887" xr:uid="{630536C3-2589-4D00-A6C3-664FF11F0EFB}"/>
    <cellStyle name="40% - Accent3 2 11 4" xfId="10853" xr:uid="{4C1CA9C4-7CA9-41CF-B548-FA34055BF220}"/>
    <cellStyle name="40% - Accent3 2 11 40" xfId="7972" xr:uid="{24F2CC9B-AA34-44D7-892C-F239A0E60547}"/>
    <cellStyle name="40% - Accent3 2 11 5" xfId="8843" xr:uid="{F6671719-D0D3-45CD-AD17-4C7C1E58D17D}"/>
    <cellStyle name="40% - Accent3 2 11 6" xfId="10703" xr:uid="{A8166045-B681-46E5-A2F4-91FFD8AD14F2}"/>
    <cellStyle name="40% - Accent3 2 11 7" xfId="8997" xr:uid="{185874B3-C3B2-4BFF-A561-DC07A95C84E5}"/>
    <cellStyle name="40% - Accent3 2 11 8" xfId="10564" xr:uid="{1B481EE3-8264-4BF3-96E8-94661AFCA741}"/>
    <cellStyle name="40% - Accent3 2 11 9" xfId="9094" xr:uid="{4FA3DBE4-8692-42BF-8570-9EFEBE931841}"/>
    <cellStyle name="40% - Accent3 2 12" xfId="4987" xr:uid="{DFCD5C0C-FFF0-4B05-AD30-0293F51D7A7F}"/>
    <cellStyle name="40% - Accent3 2 12 2" xfId="7417" xr:uid="{DB3BEA27-E798-4869-A0EE-CD0AFBB0C312}"/>
    <cellStyle name="40% - Accent3 2 13" xfId="8258" xr:uid="{465FA38D-6A96-48D4-BD61-DFE587A8F506}"/>
    <cellStyle name="40% - Accent3 2 14" xfId="8354" xr:uid="{B07AEC63-7743-4B66-BF1B-BD5CBBDBCF74}"/>
    <cellStyle name="40% - Accent3 2 14 10" xfId="14762" xr:uid="{B0D85CAE-AA3D-4CAC-BA2D-AB4C620E8D16}"/>
    <cellStyle name="40% - Accent3 2 14 11" xfId="14872" xr:uid="{2E278B1F-D2D5-4EB2-992D-9186A4F8A998}"/>
    <cellStyle name="40% - Accent3 2 14 12" xfId="14980" xr:uid="{3EB692E2-F920-492A-9728-FA8D3F4E16B1}"/>
    <cellStyle name="40% - Accent3 2 14 13" xfId="15061" xr:uid="{97203168-51B3-4819-9FAC-741EC228A2A0}"/>
    <cellStyle name="40% - Accent3 2 14 14" xfId="17162" xr:uid="{41DA8676-284A-452F-95FD-1FEBA5DF480B}"/>
    <cellStyle name="40% - Accent3 2 14 15" xfId="17520" xr:uid="{E66DF418-DC71-4A4A-9830-FA822A9BA709}"/>
    <cellStyle name="40% - Accent3 2 14 16" xfId="17909" xr:uid="{D769B3E8-A21C-47BE-A70D-165CDC6BE173}"/>
    <cellStyle name="40% - Accent3 2 14 17" xfId="18253" xr:uid="{BE076959-6F61-4F62-8C20-185C094FC9BE}"/>
    <cellStyle name="40% - Accent3 2 14 18" xfId="18558" xr:uid="{25FAA7FE-8892-4CE3-B262-8F3F500EB612}"/>
    <cellStyle name="40% - Accent3 2 14 19" xfId="18846" xr:uid="{3DAB6E6A-C676-4A2B-B0F4-463E7A0DC541}"/>
    <cellStyle name="40% - Accent3 2 14 2" xfId="10052" xr:uid="{1D8E5FCC-3FCF-4E71-86F0-63709D73E816}"/>
    <cellStyle name="40% - Accent3 2 14 2 2" xfId="13431" xr:uid="{66418F76-252E-4450-AB6A-B0F1C6CF0E00}"/>
    <cellStyle name="40% - Accent3 2 14 2 2 2" xfId="23420" xr:uid="{55CAAC48-6014-45DC-9E4E-3DB1D2D29A9E}"/>
    <cellStyle name="40% - Accent3 2 14 2 2 2 2" xfId="26264" xr:uid="{9FF5C34A-EEB2-41DE-B168-2037D5EF4605}"/>
    <cellStyle name="40% - Accent3 2 14 2 3" xfId="21577" xr:uid="{4367161D-9AF1-4392-B80F-FDB00FE610B4}"/>
    <cellStyle name="40% - Accent3 2 14 2 4" xfId="21990" xr:uid="{BAA23D4F-0AB0-4CFF-A4C8-B75B2908D54C}"/>
    <cellStyle name="40% - Accent3 2 14 20" xfId="19116" xr:uid="{28CC6A48-5C35-44A1-9EF0-B04CFB13EFE6}"/>
    <cellStyle name="40% - Accent3 2 14 21" xfId="19383" xr:uid="{46B2EF50-6257-4ECE-95BD-43644A560EAD}"/>
    <cellStyle name="40% - Accent3 2 14 22" xfId="19605" xr:uid="{F1539B1E-E518-49FC-BC01-A84BE7625AB9}"/>
    <cellStyle name="40% - Accent3 2 14 23" xfId="19794" xr:uid="{A00ECB26-1143-4517-A2C1-540F8BDE36F7}"/>
    <cellStyle name="40% - Accent3 2 14 24" xfId="20788" xr:uid="{D3C33DD2-9DB1-4577-83C0-E42D7A34ABCD}"/>
    <cellStyle name="40% - Accent3 2 14 25" xfId="21013" xr:uid="{C8721D53-A9E0-4F71-BAAB-38F9A4908EE0}"/>
    <cellStyle name="40% - Accent3 2 14 26" xfId="21270" xr:uid="{FB790DDE-411C-45D0-9F59-7F70D3A4278A}"/>
    <cellStyle name="40% - Accent3 2 14 27" xfId="21365" xr:uid="{FBD3D5B1-B4F7-43FE-B514-E31069948B42}"/>
    <cellStyle name="40% - Accent3 2 14 27 2" xfId="21663" xr:uid="{73AAD699-1CE1-4B93-A442-AA84B1507D21}"/>
    <cellStyle name="40% - Accent3 2 14 27 2 2" xfId="32448" xr:uid="{E10F5217-F1CB-4F09-8A40-17E5C804BFDE}"/>
    <cellStyle name="40% - Accent3 2 14 28" xfId="21883" xr:uid="{9B2CC62F-B974-4127-828D-224AB7FD507E}"/>
    <cellStyle name="40% - Accent3 2 14 3" xfId="13663" xr:uid="{9E11A94E-C5A3-4979-8B5F-0F40363CF6FB}"/>
    <cellStyle name="40% - Accent3 2 14 4" xfId="13856" xr:uid="{432D0606-566E-4A12-9885-EC99784C75DB}"/>
    <cellStyle name="40% - Accent3 2 14 5" xfId="14028" xr:uid="{808A0267-5136-4013-8CFD-365940AAA3AD}"/>
    <cellStyle name="40% - Accent3 2 14 6" xfId="14194" xr:uid="{B87375DA-3CD3-4A3C-8C98-7CB02A6619CF}"/>
    <cellStyle name="40% - Accent3 2 14 7" xfId="14355" xr:uid="{44C99A9F-85AC-40E5-B6B4-ACABF56F57BB}"/>
    <cellStyle name="40% - Accent3 2 14 8" xfId="14505" xr:uid="{16DD83DB-8550-47E4-BB62-D4FA9738C8DD}"/>
    <cellStyle name="40% - Accent3 2 14 9" xfId="14636" xr:uid="{6684604A-0D41-4CB4-97A0-348EC6109B30}"/>
    <cellStyle name="40% - Accent3 2 15" xfId="8400" xr:uid="{1C73FEC0-AF23-4093-83DA-0174CD0AE2C2}"/>
    <cellStyle name="40% - Accent3 2 15 10" xfId="14790" xr:uid="{441F615B-8721-482E-AB2B-F37D040AD3E0}"/>
    <cellStyle name="40% - Accent3 2 15 11" xfId="14895" xr:uid="{395DC8C7-32EB-4C25-8B7A-BB183E75C8E2}"/>
    <cellStyle name="40% - Accent3 2 15 12" xfId="14998" xr:uid="{8394BFC8-DBB0-4873-8551-694A442C96E6}"/>
    <cellStyle name="40% - Accent3 2 15 13" xfId="15076" xr:uid="{683F071E-D5AF-402A-A74A-8A4CCE2FEE44}"/>
    <cellStyle name="40% - Accent3 2 15 14" xfId="17195" xr:uid="{E034322B-6C57-4D48-823D-A42E357D216E}"/>
    <cellStyle name="40% - Accent3 2 15 15" xfId="17551" xr:uid="{789BAE69-B785-4EB6-9EF5-3198002FB662}"/>
    <cellStyle name="40% - Accent3 2 15 16" xfId="17941" xr:uid="{D568319A-F51B-4D41-8DE9-689418B645E8}"/>
    <cellStyle name="40% - Accent3 2 15 17" xfId="18285" xr:uid="{3AE64090-CCC9-4236-9B91-0B90382FDC7E}"/>
    <cellStyle name="40% - Accent3 2 15 18" xfId="18589" xr:uid="{BF353F49-C2AE-4A61-9741-45001E832910}"/>
    <cellStyle name="40% - Accent3 2 15 19" xfId="18871" xr:uid="{9544D9E4-3211-4AE7-B312-4BA4BB012A15}"/>
    <cellStyle name="40% - Accent3 2 15 2" xfId="9443" xr:uid="{C737607F-4C95-4EBD-BD8F-A13C4B48147E}"/>
    <cellStyle name="40% - Accent3 2 15 2 2" xfId="13450" xr:uid="{14C4E80C-8A20-4C6D-813F-63BB093AF3B0}"/>
    <cellStyle name="40% - Accent3 2 15 2 2 2" xfId="22804" xr:uid="{9EDEA5B8-2775-478C-9482-75C313B8AC8D}"/>
    <cellStyle name="40% - Accent3 2 15 2 2 2 2" xfId="26280" xr:uid="{E7F66DBE-C8B3-402C-BE59-CD6C702ECFF1}"/>
    <cellStyle name="40% - Accent3 2 15 2 3" xfId="21593" xr:uid="{C7D58186-911D-4F5C-A6AD-ED245AF10B39}"/>
    <cellStyle name="40% - Accent3 2 15 2 4" xfId="21848" xr:uid="{AB6DDA44-0917-47E8-AC89-7A3D8AB95113}"/>
    <cellStyle name="40% - Accent3 2 15 20" xfId="19140" xr:uid="{18BD589F-9C91-47AD-937E-4C2DD78E3C30}"/>
    <cellStyle name="40% - Accent3 2 15 21" xfId="19405" xr:uid="{7DEC8339-E9C0-4D21-99F2-BC2BFA338439}"/>
    <cellStyle name="40% - Accent3 2 15 22" xfId="19625" xr:uid="{EFB2A371-525A-4219-97C2-D683C91120BB}"/>
    <cellStyle name="40% - Accent3 2 15 23" xfId="19810" xr:uid="{9C24CCBF-4A9C-438F-83D0-44902E564FBE}"/>
    <cellStyle name="40% - Accent3 2 15 24" xfId="20813" xr:uid="{2E81827C-375F-4615-83B8-3AD2B1189165}"/>
    <cellStyle name="40% - Accent3 2 15 25" xfId="21031" xr:uid="{A8DA1DC1-D5C5-4BBA-AF79-BD92D542A23B}"/>
    <cellStyle name="40% - Accent3 2 15 26" xfId="21286" xr:uid="{19A8938A-F6A4-4776-9347-D0AF4A6416A8}"/>
    <cellStyle name="40% - Accent3 2 15 27" xfId="21308" xr:uid="{AC3308C7-9425-4489-886C-042510859D3F}"/>
    <cellStyle name="40% - Accent3 2 15 27 2" xfId="21672" xr:uid="{6CBB9499-6C14-482F-84A7-22BAC45C4393}"/>
    <cellStyle name="40% - Accent3 2 15 27 2 2" xfId="32428" xr:uid="{B84BD69D-129F-4DEC-90DF-0EB1BA2DB103}"/>
    <cellStyle name="40% - Accent3 2 15 28" xfId="21981" xr:uid="{F2EAE42E-A4A2-4DC5-90D6-FE2B4ED3DD78}"/>
    <cellStyle name="40% - Accent3 2 15 3" xfId="13697" xr:uid="{ADA0FF70-7EB5-4160-8E14-682F960CBF5F}"/>
    <cellStyle name="40% - Accent3 2 15 4" xfId="13887" xr:uid="{2CB14B6A-1078-4361-82C9-F41F62E2907F}"/>
    <cellStyle name="40% - Accent3 2 15 5" xfId="14056" xr:uid="{631505E0-D107-4E31-93EC-4DC84773B14D}"/>
    <cellStyle name="40% - Accent3 2 15 6" xfId="14223" xr:uid="{6E720BCD-8975-4BBC-9AB5-B7828DC179B8}"/>
    <cellStyle name="40% - Accent3 2 15 7" xfId="14384" xr:uid="{B973651E-6A6E-4554-8236-8A22F3B40F39}"/>
    <cellStyle name="40% - Accent3 2 15 8" xfId="14531" xr:uid="{7E731AC2-4833-4216-9875-7CCEA23AB063}"/>
    <cellStyle name="40% - Accent3 2 15 9" xfId="14665" xr:uid="{25A6EAC6-9209-48D0-BAA5-96ABF6DEB3BF}"/>
    <cellStyle name="40% - Accent3 2 16" xfId="8555" xr:uid="{ED68416F-9A31-44B8-8ACA-149F5DEC7128}"/>
    <cellStyle name="40% - Accent3 2 16 2" xfId="22139" xr:uid="{48915CDA-8370-4327-9849-2F7D32B1C440}"/>
    <cellStyle name="40% - Accent3 2 17" xfId="9555" xr:uid="{F30040E5-FE26-44CA-9299-556C22D59C33}"/>
    <cellStyle name="40% - Accent3 2 17 2" xfId="22915" xr:uid="{E9BBFE49-AFCE-420C-94E3-DE3B22CC121C}"/>
    <cellStyle name="40% - Accent3 2 18" xfId="11786" xr:uid="{589638BB-B560-4DD4-8093-F6A228821AEC}"/>
    <cellStyle name="40% - Accent3 2 18 2" xfId="24958" xr:uid="{EFBDC7CA-0A12-463F-A9CD-6719F3857884}"/>
    <cellStyle name="40% - Accent3 2 19" xfId="12202" xr:uid="{DEED014D-A7A2-4FA3-8C8B-D57359AB1432}"/>
    <cellStyle name="40% - Accent3 2 19 2" xfId="25299" xr:uid="{F568E9C5-D4A4-4E1B-AECE-BDCBE9570BA9}"/>
    <cellStyle name="40% - Accent3 2 2" xfId="1197" xr:uid="{24FC935D-194D-4636-AE1E-56005113DC14}"/>
    <cellStyle name="40% - Accent3 2 2 10" xfId="11123" xr:uid="{3B2AD889-4764-42AE-8CD2-8574EDF054A0}"/>
    <cellStyle name="40% - Accent3 2 2 10 2" xfId="24364" xr:uid="{AD58BFDC-0BB8-48E1-909E-7342EE411E56}"/>
    <cellStyle name="40% - Accent3 2 2 11" xfId="9899" xr:uid="{D7A9946A-D5C4-498F-B724-DF082C2A39BC}"/>
    <cellStyle name="40% - Accent3 2 2 11 2" xfId="23270" xr:uid="{4837DE58-174E-437A-8838-D1137148E05D}"/>
    <cellStyle name="40% - Accent3 2 2 12" xfId="12356" xr:uid="{F283BDE5-F5CC-4C83-B294-182788F90622}"/>
    <cellStyle name="40% - Accent3 2 2 12 2" xfId="25419" xr:uid="{510A39D6-9D78-486E-AF07-D1B4CF291D7F}"/>
    <cellStyle name="40% - Accent3 2 2 13" xfId="13227" xr:uid="{059127C8-07D1-49F5-96B3-D2FFC16F71E2}"/>
    <cellStyle name="40% - Accent3 2 2 13 2" xfId="26101" xr:uid="{1286C905-2A70-4895-BF8E-558D403826A8}"/>
    <cellStyle name="40% - Accent3 2 2 14" xfId="12122" xr:uid="{3A2E1EE5-3DA6-464A-9A77-A2984B2121B5}"/>
    <cellStyle name="40% - Accent3 2 2 14 2" xfId="25227" xr:uid="{E9D05B4C-FFFA-492A-92DF-C4E539CFEF7C}"/>
    <cellStyle name="40% - Accent3 2 2 15" xfId="13643" xr:uid="{5FAB4A0D-8E30-4783-9B80-EDA2947CEC92}"/>
    <cellStyle name="40% - Accent3 2 2 15 2" xfId="26420" xr:uid="{1F5D74A7-1B43-46F8-AAFC-F8DBE4D4918A}"/>
    <cellStyle name="40% - Accent3 2 2 16" xfId="11339" xr:uid="{3556D05C-57E8-47DF-B997-32AC756347AD}"/>
    <cellStyle name="40% - Accent3 2 2 16 2" xfId="24564" xr:uid="{D8B70AF0-212A-4FBB-9DD9-28B309C68940}"/>
    <cellStyle name="40% - Accent3 2 2 17" xfId="13550" xr:uid="{4E20FB39-0983-4A4E-8171-70B60D059CEE}"/>
    <cellStyle name="40% - Accent3 2 2 17 2" xfId="26346" xr:uid="{1057C39E-F5A6-4EA1-92C3-B5AD5AAC8924}"/>
    <cellStyle name="40% - Accent3 2 2 18" xfId="13955" xr:uid="{11F5A91C-3F3D-411F-A8B4-45B3D3139F39}"/>
    <cellStyle name="40% - Accent3 2 2 18 2" xfId="26624" xr:uid="{95EF5557-1BF6-42F3-B837-4086086B3700}"/>
    <cellStyle name="40% - Accent3 2 2 19" xfId="13515" xr:uid="{19EE5036-72DF-4053-A953-33390A4B760C}"/>
    <cellStyle name="40% - Accent3 2 2 19 2" xfId="26320" xr:uid="{C1386A6B-4F6A-4E86-862E-ED5F7C3E261C}"/>
    <cellStyle name="40% - Accent3 2 2 2" xfId="5071" xr:uid="{2C368C54-5267-4698-A4F9-AB5C6170EBAF}"/>
    <cellStyle name="40% - Accent3 2 2 2 10" xfId="17711" xr:uid="{4E460C42-E712-4E91-BB5C-715E905B128F}"/>
    <cellStyle name="40% - Accent3 2 2 2 10 2" xfId="29594" xr:uid="{7A925852-AE2C-40CB-A574-06D6C7864046}"/>
    <cellStyle name="40% - Accent3 2 2 2 11" xfId="15496" xr:uid="{4845FE63-2619-4E23-9B3F-68FCE05DEE59}"/>
    <cellStyle name="40% - Accent3 2 2 2 11 2" xfId="27613" xr:uid="{C3A50546-99B0-47E1-8D4B-FF50F626BA21}"/>
    <cellStyle name="40% - Accent3 2 2 2 12" xfId="20527" xr:uid="{129E109C-DA05-4D01-B421-49A1A4B0C894}"/>
    <cellStyle name="40% - Accent3 2 2 2 12 2" xfId="31850" xr:uid="{DBDBD0DC-8D21-4A5F-86B6-16FAEDB9505F}"/>
    <cellStyle name="40% - Accent3 2 2 2 13" xfId="19849" xr:uid="{2CD72CD3-8AE8-4E29-BA5C-02A60458AA5D}"/>
    <cellStyle name="40% - Accent3 2 2 2 13 2" xfId="31210" xr:uid="{FCE17723-10C7-4D2B-AD2F-A3F2E3F9AD99}"/>
    <cellStyle name="40% - Accent3 2 2 2 14" xfId="21079" xr:uid="{E126A7D4-1422-4C20-855F-FE0EF770D959}"/>
    <cellStyle name="40% - Accent3 2 2 2 14 2" xfId="32268" xr:uid="{26A1D7D9-EEED-49C0-A4EF-1C181C006954}"/>
    <cellStyle name="40% - Accent3 2 2 2 15" xfId="21340" xr:uid="{109C7A99-D039-4573-9766-8582DDABA310}"/>
    <cellStyle name="40% - Accent3 2 2 2 16" xfId="7973" xr:uid="{1A133014-45A4-408B-99B5-C384A34FE3B4}"/>
    <cellStyle name="40% - Accent3 2 2 2 17" xfId="33151" xr:uid="{5F99E330-F7AE-4AC1-BDD8-FCE5816FA110}"/>
    <cellStyle name="40% - Accent3 2 2 2 2" xfId="9551" xr:uid="{A05F97D5-1957-478E-AD30-6346D7D4E7A0}"/>
    <cellStyle name="40% - Accent3 2 2 2 2 2" xfId="22911" xr:uid="{38C1DE44-FE9A-42F5-BA66-8DA14B9F09A4}"/>
    <cellStyle name="40% - Accent3 2 2 2 3" xfId="15128" xr:uid="{49983BD1-C032-46FF-8F86-4D81CDA0C17A}"/>
    <cellStyle name="40% - Accent3 2 2 2 3 2" xfId="27294" xr:uid="{99426A9E-EDE0-46A6-9D54-7C048B171A4F}"/>
    <cellStyle name="40% - Accent3 2 2 2 4" xfId="16887" xr:uid="{35519F07-539B-4C3D-8A59-3936CEEC2653}"/>
    <cellStyle name="40% - Accent3 2 2 2 4 2" xfId="28926" xr:uid="{98AAE1C0-460C-4561-88BF-DBE02EDCF878}"/>
    <cellStyle name="40% - Accent3 2 2 2 5" xfId="15245" xr:uid="{135C1787-3465-4AB6-92BD-299F84726B9A}"/>
    <cellStyle name="40% - Accent3 2 2 2 5 2" xfId="27397" xr:uid="{DD0941A5-6044-4202-B5DA-98E789C59282}"/>
    <cellStyle name="40% - Accent3 2 2 2 6" xfId="17139" xr:uid="{30536044-2AFB-428C-B7C5-177038486A1E}"/>
    <cellStyle name="40% - Accent3 2 2 2 6 2" xfId="29120" xr:uid="{80ECE37D-CC19-4706-A9DF-78DC204D7DA2}"/>
    <cellStyle name="40% - Accent3 2 2 2 7" xfId="15356" xr:uid="{D3DE1BAF-93C8-4D28-8C16-39378D524E53}"/>
    <cellStyle name="40% - Accent3 2 2 2 7 2" xfId="27496" xr:uid="{EA9739D7-3C67-4903-A0B1-6C48BE36455F}"/>
    <cellStyle name="40% - Accent3 2 2 2 8" xfId="16680" xr:uid="{2E9F7C19-91FA-4A1A-91B8-710105E16344}"/>
    <cellStyle name="40% - Accent3 2 2 2 8 2" xfId="28744" xr:uid="{FDB13EB3-A1AC-48C4-9542-0BF3CE1FEE9B}"/>
    <cellStyle name="40% - Accent3 2 2 2 9" xfId="17326" xr:uid="{70B4B8D7-32D7-4EF6-A0EA-015F43DFD87A}"/>
    <cellStyle name="40% - Accent3 2 2 2 9 2" xfId="29277" xr:uid="{22342968-001F-4733-9C99-3FD1CD42D38C}"/>
    <cellStyle name="40% - Accent3 2 2 20" xfId="12740" xr:uid="{66ACF10E-EBD4-4453-9F6B-CF09E07832E7}"/>
    <cellStyle name="40% - Accent3 2 2 20 2" xfId="25730" xr:uid="{B1B7945B-F6EA-4E1C-B03A-D2A01023B83D}"/>
    <cellStyle name="40% - Accent3 2 2 21" xfId="11262" xr:uid="{25FA8565-32D5-4486-A83F-F1E9C011A344}"/>
    <cellStyle name="40% - Accent3 2 2 21 2" xfId="24487" xr:uid="{D5F7EC4F-9487-49A9-A726-EC7D29F9BB70}"/>
    <cellStyle name="40% - Accent3 2 2 22" xfId="9372" xr:uid="{33B114BD-1A8D-4B28-9643-5B4A56677FC3}"/>
    <cellStyle name="40% - Accent3 2 2 22 2" xfId="22734" xr:uid="{15FBE86A-32C2-4B8C-8846-3C8FB0CE5B50}"/>
    <cellStyle name="40% - Accent3 2 2 23" xfId="14732" xr:uid="{5B82355A-274E-4F50-99E9-3274761316E5}"/>
    <cellStyle name="40% - Accent3 2 2 23 2" xfId="27122" xr:uid="{4E6E7664-1A16-49E2-8058-B798068E2FFB}"/>
    <cellStyle name="40% - Accent3 2 2 24" xfId="9676" xr:uid="{B4ADC041-AE20-4EFF-A68D-7A19C6C90E48}"/>
    <cellStyle name="40% - Accent3 2 2 24 2" xfId="23040" xr:uid="{A20D5AF5-A06F-47DC-BD63-D35ACAB05D75}"/>
    <cellStyle name="40% - Accent3 2 2 25" xfId="15752" xr:uid="{4BD399C4-BD4C-48EE-8B32-16E418DD7749}"/>
    <cellStyle name="40% - Accent3 2 2 25 2" xfId="27850" xr:uid="{5F8233AA-20E5-4CA9-BA24-5A7F04A6AD1E}"/>
    <cellStyle name="40% - Accent3 2 2 26" xfId="16322" xr:uid="{B9DCDA5A-7FB5-424B-B925-D314BF566DC8}"/>
    <cellStyle name="40% - Accent3 2 2 26 2" xfId="28417" xr:uid="{0F8FAFFE-0402-4F97-BAC0-96309AEA2A54}"/>
    <cellStyle name="40% - Accent3 2 2 27" xfId="15881" xr:uid="{62B17AFD-4153-4A9C-B762-0D521DCEF659}"/>
    <cellStyle name="40% - Accent3 2 2 27 2" xfId="27976" xr:uid="{9B882122-85D7-49FB-9BD8-FEB18635EEF6}"/>
    <cellStyle name="40% - Accent3 2 2 28" xfId="17771" xr:uid="{ED535716-D6EA-4EC4-B1A5-5A8BCB23873F}"/>
    <cellStyle name="40% - Accent3 2 2 28 2" xfId="29634" xr:uid="{07F3B533-C352-4892-BEA9-8482FAF3D7F9}"/>
    <cellStyle name="40% - Accent3 2 2 29" xfId="18119" xr:uid="{EC144733-9B91-4492-AAC9-FA695BFA2D4A}"/>
    <cellStyle name="40% - Accent3 2 2 29 2" xfId="29914" xr:uid="{BA750CC9-97D2-454F-832E-B6D0CB288308}"/>
    <cellStyle name="40% - Accent3 2 2 3" xfId="8557" xr:uid="{59C7CFDE-7EEF-496F-B990-115EF2976700}"/>
    <cellStyle name="40% - Accent3 2 2 3 2" xfId="22141" xr:uid="{8068AB24-DA26-4063-A450-5CDA73ABE2B6}"/>
    <cellStyle name="40% - Accent3 2 2 30" xfId="18448" xr:uid="{05B6D149-6758-4654-8669-EBC758ED11D5}"/>
    <cellStyle name="40% - Accent3 2 2 30 2" xfId="30176" xr:uid="{1B24723C-9A4C-45B0-99DE-C0BA31051DE0}"/>
    <cellStyle name="40% - Accent3 2 2 31" xfId="18748" xr:uid="{C615C907-260F-4936-A3F5-3817DAD3F719}"/>
    <cellStyle name="40% - Accent3 2 2 31 2" xfId="30409" xr:uid="{06D41AC7-319C-42D8-A944-E69C5CF7CB43}"/>
    <cellStyle name="40% - Accent3 2 2 32" xfId="19106" xr:uid="{175BAD48-4898-4147-97A5-EDFF7702DA25}"/>
    <cellStyle name="40% - Accent3 2 2 32 2" xfId="30690" xr:uid="{9ED3B8F2-1A1F-49D1-8765-25AAC0D9629A}"/>
    <cellStyle name="40% - Accent3 2 2 33" xfId="18132" xr:uid="{2173E566-168E-4EF4-BC7A-349284D49B15}"/>
    <cellStyle name="40% - Accent3 2 2 33 2" xfId="29927" xr:uid="{BC313743-7E8A-4333-8246-65DB99D91B38}"/>
    <cellStyle name="40% - Accent3 2 2 34" xfId="19543" xr:uid="{BAD8C832-2B56-42E7-916E-74CF00C8D542}"/>
    <cellStyle name="40% - Accent3 2 2 34 2" xfId="31010" xr:uid="{4523489D-D552-4ED2-8404-3E11C7806A5E}"/>
    <cellStyle name="40% - Accent3 2 2 35" xfId="20055" xr:uid="{CF9C7AC5-91E8-4C7A-AE73-F58E5C4D233E}"/>
    <cellStyle name="40% - Accent3 2 2 35 2" xfId="31402" xr:uid="{756FF5B7-76A3-4B2E-876D-B685AF568DB2}"/>
    <cellStyle name="40% - Accent3 2 2 36" xfId="20276" xr:uid="{976912D1-74E9-4EFE-946B-377969A5DAE5}"/>
    <cellStyle name="40% - Accent3 2 2 36 2" xfId="31623" xr:uid="{70CA9084-835F-4B85-B1D3-C8C8F5BE2A3D}"/>
    <cellStyle name="40% - Accent3 2 2 37" xfId="20963" xr:uid="{CFA61FB6-AFB3-498B-A17F-A1583A4D1311}"/>
    <cellStyle name="40% - Accent3 2 2 37 2" xfId="32197" xr:uid="{53A3BDB1-2DE6-4D3A-B27C-20AD240DE0CE}"/>
    <cellStyle name="40% - Accent3 2 2 38" xfId="11089" xr:uid="{E703D2B5-0726-4925-876E-835C66190977}"/>
    <cellStyle name="40% - Accent3 2 2 4" xfId="10887" xr:uid="{D81E0A10-FCFD-49D0-AADD-D0440167A32A}"/>
    <cellStyle name="40% - Accent3 2 2 4 2" xfId="24159" xr:uid="{53643D50-B484-4FF3-A3A6-BA5445222E87}"/>
    <cellStyle name="40% - Accent3 2 2 5" xfId="11490" xr:uid="{8B6D5C5C-8E24-43DF-9B0E-37815B21C490}"/>
    <cellStyle name="40% - Accent3 2 2 5 2" xfId="24697" xr:uid="{1B1DB3FF-B778-428C-9A97-2F8F711C0D86}"/>
    <cellStyle name="40% - Accent3 2 2 6" xfId="11963" xr:uid="{D84EBCBB-3AEF-41F5-8483-67BFE0C7E11B}"/>
    <cellStyle name="40% - Accent3 2 2 6 2" xfId="25106" xr:uid="{EC5FE6FD-0DED-401C-AB7D-D4D4EE68578D}"/>
    <cellStyle name="40% - Accent3 2 2 7" xfId="11735" xr:uid="{C1D961B8-869A-457D-8823-FF30E7D2EDBA}"/>
    <cellStyle name="40% - Accent3 2 2 7 2" xfId="24908" xr:uid="{CD9EC7B2-B9F5-40D4-B7B7-004C42D82F5A}"/>
    <cellStyle name="40% - Accent3 2 2 8" xfId="11534" xr:uid="{221B4BA5-0F2C-4B85-8650-B8B0476A324B}"/>
    <cellStyle name="40% - Accent3 2 2 8 2" xfId="24739" xr:uid="{AFFDC71A-FD3B-4ACD-952E-EE01B7D6F2C1}"/>
    <cellStyle name="40% - Accent3 2 2 9" xfId="9924" xr:uid="{CDAC8FD9-35EE-44CA-9686-2F85397F7DDB}"/>
    <cellStyle name="40% - Accent3 2 2 9 2" xfId="23295" xr:uid="{38DCBAB9-3152-433A-A38D-51FFCA6A30F5}"/>
    <cellStyle name="40% - Accent3 2 20" xfId="11582" xr:uid="{E73E87A7-0C2D-45FD-878D-143810618338}"/>
    <cellStyle name="40% - Accent3 2 20 2" xfId="24787" xr:uid="{ACC3C6F8-A0AE-447C-9A1F-AB63A3A1D126}"/>
    <cellStyle name="40% - Accent3 2 21" xfId="9655" xr:uid="{0C967245-7A69-4FA5-8156-DF554CF39536}"/>
    <cellStyle name="40% - Accent3 2 21 2" xfId="23021" xr:uid="{1A74DFC2-CC1C-454C-9045-471F3B9F6F40}"/>
    <cellStyle name="40% - Accent3 2 22" xfId="12753" xr:uid="{3D9EB61B-C5C7-4765-A7F9-46FDC12233A3}"/>
    <cellStyle name="40% - Accent3 2 22 2" xfId="25742" xr:uid="{60FEABCB-338D-41F2-8EB4-D992194F89F0}"/>
    <cellStyle name="40% - Accent3 2 23" xfId="13070" xr:uid="{6C058DC9-7B38-4CF0-B985-9FC9089F15B9}"/>
    <cellStyle name="40% - Accent3 2 23 2" xfId="25983" xr:uid="{1DB21AAC-7444-4FE0-9E5E-B53FA240F1D3}"/>
    <cellStyle name="40% - Accent3 2 24" xfId="11560" xr:uid="{04871536-A35D-4340-AD13-B5277C589045}"/>
    <cellStyle name="40% - Accent3 2 24 2" xfId="24765" xr:uid="{C6BD5BF6-1EE0-4BD1-8810-A59A5B3F5E01}"/>
    <cellStyle name="40% - Accent3 2 25" xfId="11632" xr:uid="{FF1C5F77-63A4-4574-A0E2-3551C17E3664}"/>
    <cellStyle name="40% - Accent3 2 25 2" xfId="24829" xr:uid="{D52827DC-E9CD-4C29-B92D-5D935ECBE192}"/>
    <cellStyle name="40% - Accent3 2 26" xfId="12616" xr:uid="{CC598F6B-C14F-4984-AC5B-C37B397A7881}"/>
    <cellStyle name="40% - Accent3 2 26 2" xfId="25632" xr:uid="{C7717F18-6B04-40B8-A6C3-3C00D9609EAF}"/>
    <cellStyle name="40% - Accent3 2 27" xfId="13061" xr:uid="{CA2FE5AD-32AF-4741-82A3-5AB29C263483}"/>
    <cellStyle name="40% - Accent3 2 27 2" xfId="25975" xr:uid="{26E406F8-EAF7-4F0D-8784-D50392CB7BC8}"/>
    <cellStyle name="40% - Accent3 2 28" xfId="13652" xr:uid="{4BE16CBF-7C14-45A6-BB5B-7EF6B07D99A6}"/>
    <cellStyle name="40% - Accent3 2 28 2" xfId="26428" xr:uid="{8BBC49CA-765F-41A1-B80A-9113E3066AA0}"/>
    <cellStyle name="40% - Accent3 2 29" xfId="13878" xr:uid="{52B2C206-0B32-403C-A894-0A846884E55E}"/>
    <cellStyle name="40% - Accent3 2 29 2" xfId="26574" xr:uid="{20908D05-30CD-4B79-BAAB-CF8A88ED293F}"/>
    <cellStyle name="40% - Accent3 2 3" xfId="1198" xr:uid="{B6A16414-A64B-4EE3-AB6C-BFCE1B989500}"/>
    <cellStyle name="40% - Accent3 2 3 10" xfId="11537" xr:uid="{B5D28AE7-7C4E-4ED5-8B72-A91B54C6E543}"/>
    <cellStyle name="40% - Accent3 2 3 10 2" xfId="24742" xr:uid="{ADE22D8E-3F21-4751-BCA6-69C0C0047BB5}"/>
    <cellStyle name="40% - Accent3 2 3 11" xfId="9898" xr:uid="{F430AD10-EBA7-44F0-8820-FD2000A4E87E}"/>
    <cellStyle name="40% - Accent3 2 3 11 2" xfId="23269" xr:uid="{71C10197-980F-41D9-A08A-3625870EC4A8}"/>
    <cellStyle name="40% - Accent3 2 3 12" xfId="10454" xr:uid="{D190E760-45AD-4C2E-A17D-E9845813FB17}"/>
    <cellStyle name="40% - Accent3 2 3 12 2" xfId="23785" xr:uid="{AF4D8E7E-DFB6-4948-B7B3-9725E1CF23FE}"/>
    <cellStyle name="40% - Accent3 2 3 13" xfId="13195" xr:uid="{5432A2E2-21A0-4694-A937-C9B9294CE312}"/>
    <cellStyle name="40% - Accent3 2 3 13 2" xfId="26070" xr:uid="{4246A032-FF78-44DE-9CA3-39A4979114EF}"/>
    <cellStyle name="40% - Accent3 2 3 14" xfId="13283" xr:uid="{ADC3DD0B-FC62-49E8-9C69-A91C01651577}"/>
    <cellStyle name="40% - Accent3 2 3 14 2" xfId="26151" xr:uid="{14571607-7E3D-4BCB-BDBB-8D19853FC73A}"/>
    <cellStyle name="40% - Accent3 2 3 15" xfId="13579" xr:uid="{56F5A65F-1047-4E49-98B1-47D42D8732A7}"/>
    <cellStyle name="40% - Accent3 2 3 15 2" xfId="26373" xr:uid="{B9428568-5F67-4DB3-8D4A-EEBA1EC0EF25}"/>
    <cellStyle name="40% - Accent3 2 3 16" xfId="9734" xr:uid="{43AB2B3D-E53C-4DC4-ACB0-A7455386EA38}"/>
    <cellStyle name="40% - Accent3 2 3 16 2" xfId="23098" xr:uid="{ED95C00F-BCB0-4C8A-AE03-01B7540BA6C8}"/>
    <cellStyle name="40% - Accent3 2 3 17" xfId="10278" xr:uid="{951AEDD1-A014-4D1C-AD94-A1265A95BB6C}"/>
    <cellStyle name="40% - Accent3 2 3 17 2" xfId="23629" xr:uid="{0BD9DDE3-91FF-42F3-9739-759C33F2D112}"/>
    <cellStyle name="40% - Accent3 2 3 18" xfId="13981" xr:uid="{4E03F445-2E34-4027-8FB7-44F5ED8F9D73}"/>
    <cellStyle name="40% - Accent3 2 3 18 2" xfId="26649" xr:uid="{89797E78-E36A-4A12-A21F-2212CDB44F23}"/>
    <cellStyle name="40% - Accent3 2 3 19" xfId="9391" xr:uid="{6CADCE8F-9436-4578-A7A8-1F126EFF804D}"/>
    <cellStyle name="40% - Accent3 2 3 19 2" xfId="22753" xr:uid="{C68AEF26-B6A8-455C-844E-93286DEC796B}"/>
    <cellStyle name="40% - Accent3 2 3 2" xfId="6707" xr:uid="{A49C85ED-5A0F-498E-AD83-0E23364B3A4A}"/>
    <cellStyle name="40% - Accent3 2 3 2 2" xfId="22142" xr:uid="{E3510A56-AA13-4871-A0AB-70B24F05EDF3}"/>
    <cellStyle name="40% - Accent3 2 3 2 3" xfId="8558" xr:uid="{4EFA8890-EECF-4E9D-A098-65D4BB70EC4E}"/>
    <cellStyle name="40% - Accent3 2 3 20" xfId="12697" xr:uid="{66469426-65DD-4EB2-955A-AD5B799E3E07}"/>
    <cellStyle name="40% - Accent3 2 3 20 2" xfId="25690" xr:uid="{75F19583-6E3A-4E94-BF7A-5308F1E5A6BC}"/>
    <cellStyle name="40% - Accent3 2 3 21" xfId="8792" xr:uid="{22522346-BF53-4AC5-87F2-7FC053771872}"/>
    <cellStyle name="40% - Accent3 2 3 21 2" xfId="22220" xr:uid="{163A7F3B-CE10-4BF1-AF76-AF7B74171E97}"/>
    <cellStyle name="40% - Accent3 2 3 22" xfId="14344" xr:uid="{5D70D26D-9F1C-4B5C-9395-AB61FFA44C48}"/>
    <cellStyle name="40% - Accent3 2 3 22 2" xfId="26888" xr:uid="{7A8CCD9E-8785-480C-B7D8-1766A6E68FF4}"/>
    <cellStyle name="40% - Accent3 2 3 23" xfId="14772" xr:uid="{831475E3-2129-4007-9212-549D12091971}"/>
    <cellStyle name="40% - Accent3 2 3 23 2" xfId="27138" xr:uid="{2E0DBFA9-104B-46F7-BA94-9F98A512303A}"/>
    <cellStyle name="40% - Accent3 2 3 24" xfId="14458" xr:uid="{6FF4C9F0-18BF-4F7F-860B-5C8DC614964E}"/>
    <cellStyle name="40% - Accent3 2 3 24 2" xfId="26949" xr:uid="{44421619-B564-4066-AFAB-E253410DAEE4}"/>
    <cellStyle name="40% - Accent3 2 3 25" xfId="15753" xr:uid="{08BBFC80-2F74-425C-B682-E7103A855FC4}"/>
    <cellStyle name="40% - Accent3 2 3 25 2" xfId="27851" xr:uid="{5FAB6025-B654-4AA6-B67B-AF40F2C075E2}"/>
    <cellStyle name="40% - Accent3 2 3 26" xfId="16999" xr:uid="{4A3E6AA5-5737-440E-8713-FA545CF09D4C}"/>
    <cellStyle name="40% - Accent3 2 3 26 2" xfId="29016" xr:uid="{11891356-8B73-44AE-A8D8-A72EF2AB9A5A}"/>
    <cellStyle name="40% - Accent3 2 3 27" xfId="15882" xr:uid="{3A9EBCD9-AC7E-4F39-9A76-2A61B2D5CC05}"/>
    <cellStyle name="40% - Accent3 2 3 27 2" xfId="27977" xr:uid="{BE62AA30-F541-423D-B151-A4C9D5F4AA00}"/>
    <cellStyle name="40% - Accent3 2 3 28" xfId="17648" xr:uid="{81E3D4B4-7921-4715-A4B6-76D07B0584C6}"/>
    <cellStyle name="40% - Accent3 2 3 28 2" xfId="29535" xr:uid="{75A596E8-3677-450F-8B86-50D050E0A3B9}"/>
    <cellStyle name="40% - Accent3 2 3 29" xfId="18000" xr:uid="{AF068054-B856-4AE0-BA00-A7D0F17B490F}"/>
    <cellStyle name="40% - Accent3 2 3 29 2" xfId="29817" xr:uid="{0B75E063-99EE-47EF-AA63-5B0D02B1B5E9}"/>
    <cellStyle name="40% - Accent3 2 3 3" xfId="6452" xr:uid="{95B4C8C1-1D7D-457A-91E9-9C93DFEDFB88}"/>
    <cellStyle name="40% - Accent3 2 3 3 2" xfId="23418" xr:uid="{78B22F52-D88E-4804-84D1-467B27D07BF4}"/>
    <cellStyle name="40% - Accent3 2 3 3 3" xfId="10050" xr:uid="{4E0FC00B-18FB-4207-B8F6-70BD0468CA71}"/>
    <cellStyle name="40% - Accent3 2 3 30" xfId="18343" xr:uid="{851591D4-E93D-4E08-93AA-F3E1AFFA2E48}"/>
    <cellStyle name="40% - Accent3 2 3 30 2" xfId="30093" xr:uid="{17835D2A-A0F5-46CD-B6A1-259C10A33578}"/>
    <cellStyle name="40% - Accent3 2 3 31" xfId="18640" xr:uid="{022D11BF-30F5-43D9-A56E-A0CDA38A20D7}"/>
    <cellStyle name="40% - Accent3 2 3 31 2" xfId="30324" xr:uid="{962689D2-21F7-4B45-BE90-C9AAD6AC61DA}"/>
    <cellStyle name="40% - Accent3 2 3 32" xfId="19059" xr:uid="{BCFD51ED-266D-44C8-9D44-2C8B8B083B10}"/>
    <cellStyle name="40% - Accent3 2 3 32 2" xfId="30654" xr:uid="{6007C550-7835-45EF-853C-653AD9CCC54E}"/>
    <cellStyle name="40% - Accent3 2 3 33" xfId="18107" xr:uid="{B1AB35C2-981C-4D5F-8D75-60DD2ED70E1F}"/>
    <cellStyle name="40% - Accent3 2 3 33 2" xfId="29902" xr:uid="{01B44F04-B41E-40A0-87E0-24106ABA864B}"/>
    <cellStyle name="40% - Accent3 2 3 34" xfId="19449" xr:uid="{A21428BB-DBBC-483B-A8B5-0D1066D1BA00}"/>
    <cellStyle name="40% - Accent3 2 3 34 2" xfId="30937" xr:uid="{7BFE3CB7-5579-4F41-9E7F-A7D31949A9B1}"/>
    <cellStyle name="40% - Accent3 2 3 35" xfId="20056" xr:uid="{03F483D1-6D18-41E1-BC43-E9A8CD167818}"/>
    <cellStyle name="40% - Accent3 2 3 35 2" xfId="31403" xr:uid="{946E0FA6-8D4F-4CB2-9489-87681D19BFE8}"/>
    <cellStyle name="40% - Accent3 2 3 36" xfId="20275" xr:uid="{16811FEB-1D7E-42E2-94BE-B73F64BAD32F}"/>
    <cellStyle name="40% - Accent3 2 3 36 2" xfId="31622" xr:uid="{C8892920-92C2-428E-B2E4-F2DFAD31A2D3}"/>
    <cellStyle name="40% - Accent3 2 3 37" xfId="20853" xr:uid="{B4ADAEC3-7853-418D-945E-4ED94539ED8B}"/>
    <cellStyle name="40% - Accent3 2 3 37 2" xfId="32109" xr:uid="{DA9F585B-179F-469E-AA76-FD00F35A2BC1}"/>
    <cellStyle name="40% - Accent3 2 3 38" xfId="10998" xr:uid="{BEB5CA25-6774-47E6-A301-7F491EDD6EAF}"/>
    <cellStyle name="40% - Accent3 2 3 39" xfId="32877" xr:uid="{181020DF-5B28-482D-B3DA-9A2B8E669D8A}"/>
    <cellStyle name="40% - Accent3 2 3 4" xfId="6199" xr:uid="{81F52D24-673E-4CDE-B865-6A858F503A49}"/>
    <cellStyle name="40% - Accent3 2 3 4 2" xfId="22807" xr:uid="{2130BA34-D3EB-4529-8C09-BE5368707EF0}"/>
    <cellStyle name="40% - Accent3 2 3 4 3" xfId="9446" xr:uid="{8E17C2E0-9C2E-4AF0-87F3-3656EBBF5A78}"/>
    <cellStyle name="40% - Accent3 2 3 5" xfId="11208" xr:uid="{89255C4F-A3A7-45F0-98A2-0F69909B9CC8}"/>
    <cellStyle name="40% - Accent3 2 3 5 2" xfId="24437" xr:uid="{ACE466D0-DC54-4954-B8BE-C45A2A1320EE}"/>
    <cellStyle name="40% - Accent3 2 3 6" xfId="11908" xr:uid="{6BC21302-7715-4833-92FB-1B33D272DFEB}"/>
    <cellStyle name="40% - Accent3 2 3 6 2" xfId="25057" xr:uid="{9F22E481-7337-41A7-9740-95DCE17172A8}"/>
    <cellStyle name="40% - Accent3 2 3 7" xfId="8821" xr:uid="{C73008D8-AAAB-4779-85F1-C3897B9A5DBE}"/>
    <cellStyle name="40% - Accent3 2 3 7 2" xfId="22249" xr:uid="{180B67F6-9685-4CFD-B7DE-5BEA9A36C97B}"/>
    <cellStyle name="40% - Accent3 2 3 8" xfId="9621" xr:uid="{2642844C-CF21-4E67-988E-B9F2760A310B}"/>
    <cellStyle name="40% - Accent3 2 3 8 2" xfId="22989" xr:uid="{6FAA4994-8922-480D-AAAF-EF85CF285407}"/>
    <cellStyle name="40% - Accent3 2 3 9" xfId="11583" xr:uid="{1471A400-2DA4-4CD6-9996-608E9E2394BB}"/>
    <cellStyle name="40% - Accent3 2 3 9 2" xfId="24788" xr:uid="{D564509C-5DF3-49EF-9D71-7A2D1B53A776}"/>
    <cellStyle name="40% - Accent3 2 30" xfId="13605" xr:uid="{2940457D-11AB-4E0D-ACC4-00F44E550BCA}"/>
    <cellStyle name="40% - Accent3 2 30 2" xfId="26398" xr:uid="{5623811A-CB30-4B54-BEC9-915D45E236FE}"/>
    <cellStyle name="40% - Accent3 2 31" xfId="9371" xr:uid="{0FAD8E31-B39D-4169-B67E-409084DAC693}"/>
    <cellStyle name="40% - Accent3 2 31 2" xfId="22733" xr:uid="{D38A46A0-491F-4443-B709-3C5F575480A1}"/>
    <cellStyle name="40% - Accent3 2 32" xfId="12050" xr:uid="{72CB87FB-E5F3-4418-980A-0BC1D49493FB}"/>
    <cellStyle name="40% - Accent3 2 32 2" xfId="25181" xr:uid="{86B2C1FB-E2E6-4CDB-9569-8A3E5760B7D6}"/>
    <cellStyle name="40% - Accent3 2 33" xfId="13290" xr:uid="{8DAEAD25-AA56-47AD-838F-FCEDCC215606}"/>
    <cellStyle name="40% - Accent3 2 33 2" xfId="26154" xr:uid="{A9C66777-7747-4FF5-8414-F923433015F6}"/>
    <cellStyle name="40% - Accent3 2 34" xfId="14719" xr:uid="{4DCB16EC-0B0C-4B48-8524-E8F19E91098E}"/>
    <cellStyle name="40% - Accent3 2 34 2" xfId="27108" xr:uid="{C0301240-99A5-47BA-AEE6-43E4F25FB92E}"/>
    <cellStyle name="40% - Accent3 2 35" xfId="14896" xr:uid="{99223C9F-43A8-43E2-9757-46DE135FE961}"/>
    <cellStyle name="40% - Accent3 2 35 2" xfId="27197" xr:uid="{B03A8E56-87BF-46B4-BAD8-6F3514F361CB}"/>
    <cellStyle name="40% - Accent3 2 36" xfId="15750" xr:uid="{E02A049E-E2DA-45F4-B9F5-03527320FA85}"/>
    <cellStyle name="40% - Accent3 2 36 2" xfId="27848" xr:uid="{98BDBE54-E4C8-4137-9966-8B9C65B00D0F}"/>
    <cellStyle name="40% - Accent3 2 37" xfId="16324" xr:uid="{4CBE0DEA-837B-4A49-AFDA-0ECEE6C195CF}"/>
    <cellStyle name="40% - Accent3 2 37 2" xfId="28419" xr:uid="{0082B062-4F48-4CC5-A617-96E2AED39492}"/>
    <cellStyle name="40% - Accent3 2 38" xfId="17163" xr:uid="{04D10A8A-F312-4132-8F19-1DE677CBA48A}"/>
    <cellStyle name="40% - Accent3 2 38 2" xfId="29137" xr:uid="{031EB524-27E9-4D48-A2D0-B7357D79C1D5}"/>
    <cellStyle name="40% - Accent3 2 39" xfId="17866" xr:uid="{887429D0-1907-4900-AE21-4A3740D35C3B}"/>
    <cellStyle name="40% - Accent3 2 39 2" xfId="29720" xr:uid="{A15BECD4-53FD-4C4D-95CF-353FCA4097F4}"/>
    <cellStyle name="40% - Accent3 2 4" xfId="1199" xr:uid="{22A3C7DC-3B79-4E1D-8BC9-739877B93E67}"/>
    <cellStyle name="40% - Accent3 2 4 10" xfId="11737" xr:uid="{DBE89983-0AC8-45A9-B0AF-207F64CDF419}"/>
    <cellStyle name="40% - Accent3 2 4 10 2" xfId="24910" xr:uid="{9FB20B43-9797-4494-8E96-406150F8537A}"/>
    <cellStyle name="40% - Accent3 2 4 11" xfId="11574" xr:uid="{64D11C35-94B7-4D65-8454-391E10328E47}"/>
    <cellStyle name="40% - Accent3 2 4 11 2" xfId="24779" xr:uid="{67089B07-F308-4920-9807-94A59018A959}"/>
    <cellStyle name="40% - Accent3 2 4 12" xfId="12314" xr:uid="{4FDB1782-6946-4AB0-9072-219AD8D5D908}"/>
    <cellStyle name="40% - Accent3 2 4 12 2" xfId="25377" xr:uid="{357366A3-926A-4A97-8BCB-CEA425848FAC}"/>
    <cellStyle name="40% - Accent3 2 4 13" xfId="13047" xr:uid="{AF46FFDA-646D-4C24-AA68-FC2DA71500F3}"/>
    <cellStyle name="40% - Accent3 2 4 13 2" xfId="25962" xr:uid="{05BD106C-5CB8-411F-8529-AED50E2B8B89}"/>
    <cellStyle name="40% - Accent3 2 4 14" xfId="12890" xr:uid="{CCC98761-7237-4850-B08F-98CD1C880D0B}"/>
    <cellStyle name="40% - Accent3 2 4 14 2" xfId="25841" xr:uid="{F5C7DDC0-A10F-4D97-877C-EF5E73BAD71F}"/>
    <cellStyle name="40% - Accent3 2 4 15" xfId="13542" xr:uid="{C17DAF61-7CBF-4751-A03D-EED7F37FEA26}"/>
    <cellStyle name="40% - Accent3 2 4 15 2" xfId="26339" xr:uid="{C7BBFFBF-C925-4890-92DD-43F20521EB65}"/>
    <cellStyle name="40% - Accent3 2 4 16" xfId="12669" xr:uid="{08457397-0CF4-41CB-BCDC-50A6F02685DE}"/>
    <cellStyle name="40% - Accent3 2 4 16 2" xfId="25664" xr:uid="{7EBB562B-E71F-4620-9923-FD9ACE35E0EB}"/>
    <cellStyle name="40% - Accent3 2 4 17" xfId="9825" xr:uid="{B3C10CDD-053F-452E-8689-ECD0005CDDFB}"/>
    <cellStyle name="40% - Accent3 2 4 17 2" xfId="23193" xr:uid="{F8FBB445-DFA9-43B1-81D4-F0EB32FE4450}"/>
    <cellStyle name="40% - Accent3 2 4 18" xfId="14032" xr:uid="{B3AC17C5-B76E-4045-A3C6-97C74CB250B5}"/>
    <cellStyle name="40% - Accent3 2 4 18 2" xfId="26679" xr:uid="{50AC58C4-9074-4C22-AD56-ED13EEC4E13D}"/>
    <cellStyle name="40% - Accent3 2 4 19" xfId="12584" xr:uid="{EC1315B4-A5F7-4F9A-9478-789CE2B1C78B}"/>
    <cellStyle name="40% - Accent3 2 4 19 2" xfId="25608" xr:uid="{D58D273A-1751-44BC-8578-4B52E6C3EAA7}"/>
    <cellStyle name="40% - Accent3 2 4 2" xfId="6559" xr:uid="{6921B101-8258-49BD-9C1B-CE323E489CB4}"/>
    <cellStyle name="40% - Accent3 2 4 2 2" xfId="22143" xr:uid="{1B2FE1B9-3B2A-44A0-A701-7A35E89E151B}"/>
    <cellStyle name="40% - Accent3 2 4 2 3" xfId="8559" xr:uid="{85E64F65-9C39-4E82-B294-963A9C57C241}"/>
    <cellStyle name="40% - Accent3 2 4 20" xfId="13121" xr:uid="{9EB6E4CC-32BC-4586-ADE3-68AC75BDDB00}"/>
    <cellStyle name="40% - Accent3 2 4 20 2" xfId="26024" xr:uid="{9A4C60A5-05E3-44E5-9D72-B653FD54E506}"/>
    <cellStyle name="40% - Accent3 2 4 21" xfId="14650" xr:uid="{3A46758C-4FF2-49B1-AFA9-838AF2CF64C2}"/>
    <cellStyle name="40% - Accent3 2 4 21 2" xfId="27066" xr:uid="{58BC0645-27F7-42DE-AEEE-1C01ECC8DF55}"/>
    <cellStyle name="40% - Accent3 2 4 22" xfId="14579" xr:uid="{6C39F8B7-3400-4CC9-B3B5-AEDB804D2E1F}"/>
    <cellStyle name="40% - Accent3 2 4 22 2" xfId="27022" xr:uid="{5F760337-6609-4A43-804E-C66E34984B67}"/>
    <cellStyle name="40% - Accent3 2 4 23" xfId="14801" xr:uid="{A74F52F9-407A-4ED1-9710-58A839BAB1C8}"/>
    <cellStyle name="40% - Accent3 2 4 23 2" xfId="27152" xr:uid="{4DD3CDCA-5437-4CC6-ACD0-7B4D562BA6C8}"/>
    <cellStyle name="40% - Accent3 2 4 24" xfId="13780" xr:uid="{7D822F24-AC7A-4CFC-ABAA-47F18E986972}"/>
    <cellStyle name="40% - Accent3 2 4 24 2" xfId="26508" xr:uid="{EAA47BA2-E953-47D9-8D47-A92F7DAD28B9}"/>
    <cellStyle name="40% - Accent3 2 4 25" xfId="15754" xr:uid="{4A641718-104B-4667-AF8A-C2237E610A58}"/>
    <cellStyle name="40% - Accent3 2 4 25 2" xfId="27852" xr:uid="{388D0A4E-F2C7-4236-B7E6-AFFF0A39233E}"/>
    <cellStyle name="40% - Accent3 2 4 26" xfId="16321" xr:uid="{5FD8A7D8-13E6-4428-B37B-DDBC81B79DCC}"/>
    <cellStyle name="40% - Accent3 2 4 26 2" xfId="28416" xr:uid="{1FEE5C72-11B2-46DF-84B9-764906DFF637}"/>
    <cellStyle name="40% - Accent3 2 4 27" xfId="15883" xr:uid="{327D55DA-DC46-4254-88B3-D63703AB00AA}"/>
    <cellStyle name="40% - Accent3 2 4 27 2" xfId="27978" xr:uid="{CAA911DE-D765-4ECD-AF11-AEA01C37CD7D}"/>
    <cellStyle name="40% - Accent3 2 4 28" xfId="16242" xr:uid="{8342AA0C-2B23-4E50-A7DA-2D23792B4E09}"/>
    <cellStyle name="40% - Accent3 2 4 28 2" xfId="28338" xr:uid="{327B02BE-DEF8-4B51-8755-7C950F7B6C4A}"/>
    <cellStyle name="40% - Accent3 2 4 29" xfId="17422" xr:uid="{D488F44E-7648-43F2-9B98-ACA484E9E9C6}"/>
    <cellStyle name="40% - Accent3 2 4 29 2" xfId="29350" xr:uid="{ED7C80FE-0FEC-4EFD-9A91-6288E5D166AE}"/>
    <cellStyle name="40% - Accent3 2 4 3" xfId="10049" xr:uid="{80BC2234-22E9-46EB-B942-3F3AE15F067E}"/>
    <cellStyle name="40% - Accent3 2 4 3 2" xfId="23417" xr:uid="{FD121AC5-DB00-4964-9C16-97E91857E93B}"/>
    <cellStyle name="40% - Accent3 2 4 30" xfId="17558" xr:uid="{B74E5E87-8418-46C8-94B3-97E9B8331085}"/>
    <cellStyle name="40% - Accent3 2 4 30 2" xfId="29450" xr:uid="{35422F0D-F64A-4772-93FF-7615AE05BFF4}"/>
    <cellStyle name="40% - Accent3 2 4 31" xfId="17236" xr:uid="{F70F568A-AC8D-4A2B-B820-D843CD229D6F}"/>
    <cellStyle name="40% - Accent3 2 4 31 2" xfId="29187" xr:uid="{B886E7AA-1AF9-49E3-B044-D99447C002AE}"/>
    <cellStyle name="40% - Accent3 2 4 32" xfId="19035" xr:uid="{65AF1CEA-3978-43E2-ACA1-C708015BBFCA}"/>
    <cellStyle name="40% - Accent3 2 4 32 2" xfId="30630" xr:uid="{72B95CBF-463F-41D1-AA35-0F8BA2D9A590}"/>
    <cellStyle name="40% - Accent3 2 4 33" xfId="17981" xr:uid="{C1A055DE-AA24-44B3-B2E1-348E313C930E}"/>
    <cellStyle name="40% - Accent3 2 4 33 2" xfId="29798" xr:uid="{986495A3-195B-46A9-A558-09350A66FFE9}"/>
    <cellStyle name="40% - Accent3 2 4 34" xfId="16108" xr:uid="{E96C87CE-6CE6-49B3-A91A-A36AB57AA10F}"/>
    <cellStyle name="40% - Accent3 2 4 34 2" xfId="28201" xr:uid="{C559A0A5-9222-47A2-AD15-0F72912A8826}"/>
    <cellStyle name="40% - Accent3 2 4 35" xfId="20057" xr:uid="{17831096-62DF-4E3B-9828-56ED13EA1DD0}"/>
    <cellStyle name="40% - Accent3 2 4 35 2" xfId="31404" xr:uid="{3A7C85D2-4396-48B0-8F96-62809CBA6802}"/>
    <cellStyle name="40% - Accent3 2 4 36" xfId="20606" xr:uid="{50BE71C4-14F3-4E47-981F-7B214F5819B3}"/>
    <cellStyle name="40% - Accent3 2 4 36 2" xfId="31926" xr:uid="{253E7976-8C45-4500-BC70-AAB00E639232}"/>
    <cellStyle name="40% - Accent3 2 4 37" xfId="20156" xr:uid="{B5E078E0-B220-466A-87CA-6E8EC6C87A87}"/>
    <cellStyle name="40% - Accent3 2 4 37 2" xfId="31503" xr:uid="{F88A1C8F-9A85-4B5A-9C19-DAE9F143FA72}"/>
    <cellStyle name="40% - Accent3 2 4 38" xfId="8640" xr:uid="{613AF244-03DC-4DC4-A42D-A6B16E083143}"/>
    <cellStyle name="40% - Accent3 2 4 39" xfId="32983" xr:uid="{60B176EF-8288-4BD2-8761-7F1273236664}"/>
    <cellStyle name="40% - Accent3 2 4 4" xfId="9447" xr:uid="{36EE0890-79EC-4900-9803-4D2C7EB779F2}"/>
    <cellStyle name="40% - Accent3 2 4 4 2" xfId="22808" xr:uid="{ED1B69AD-15BE-4C0C-BBDC-5C39BF4CA53E}"/>
    <cellStyle name="40% - Accent3 2 4 5" xfId="10043" xr:uid="{927DE1A0-F18B-404A-A9EB-B8453DE49BB4}"/>
    <cellStyle name="40% - Accent3 2 4 5 2" xfId="23411" xr:uid="{98A030C3-8349-4598-9120-A2F943B91447}"/>
    <cellStyle name="40% - Accent3 2 4 6" xfId="11136" xr:uid="{758C7FB8-DEEC-4FC0-A981-B0B1B69567EF}"/>
    <cellStyle name="40% - Accent3 2 4 6 2" xfId="24377" xr:uid="{637A67D3-114F-4671-8F35-D4B964BD163A}"/>
    <cellStyle name="40% - Accent3 2 4 7" xfId="11590" xr:uid="{8810CE72-F035-458D-BDCA-DA07FFA26221}"/>
    <cellStyle name="40% - Accent3 2 4 7 2" xfId="24794" xr:uid="{05D30889-4BD5-423B-BD1C-95300DABEF0F}"/>
    <cellStyle name="40% - Accent3 2 4 8" xfId="11535" xr:uid="{1DA5ADDE-D62E-4C3D-ABAD-06652857E83C}"/>
    <cellStyle name="40% - Accent3 2 4 8 2" xfId="24740" xr:uid="{559EC36B-6AC1-4322-99EF-6108BCE4EE29}"/>
    <cellStyle name="40% - Accent3 2 4 9" xfId="9923" xr:uid="{0F8A21C8-9D9D-43C4-B939-37FDF488E7E7}"/>
    <cellStyle name="40% - Accent3 2 4 9 2" xfId="23294" xr:uid="{6CA14F15-0FFC-4C91-BAD1-1712DB4ED682}"/>
    <cellStyle name="40% - Accent3 2 40" xfId="18211" xr:uid="{9C9A2BAA-6836-433D-9FD1-A37CAFB91F93}"/>
    <cellStyle name="40% - Accent3 2 40 2" xfId="29998" xr:uid="{2C085EF9-8CD0-479B-BCBE-ECC6F6CBE14E}"/>
    <cellStyle name="40% - Accent3 2 41" xfId="18519" xr:uid="{0C6BB713-3A78-40EE-B121-7EF3CD9A4D9A}"/>
    <cellStyle name="40% - Accent3 2 41 2" xfId="30240" xr:uid="{AFAAB633-0652-4675-9A5B-9FF0C9AEFD77}"/>
    <cellStyle name="40% - Accent3 2 42" xfId="18815" xr:uid="{3ABA84D8-5D8F-4E59-8BD9-C4C77B1C3740}"/>
    <cellStyle name="40% - Accent3 2 42 2" xfId="30467" xr:uid="{535ABA5F-C79F-459D-A0A6-A1667EDE6D74}"/>
    <cellStyle name="40% - Accent3 2 43" xfId="15317" xr:uid="{3BF362E6-6AB0-4E7A-B783-A00897E5F0AC}"/>
    <cellStyle name="40% - Accent3 2 43 2" xfId="27460" xr:uid="{BDFCA7A3-E789-4D34-A722-E672C95DA8C4}"/>
    <cellStyle name="40% - Accent3 2 44" xfId="19209" xr:uid="{33A741AE-16A3-442E-AFD8-FB1BC451BE12}"/>
    <cellStyle name="40% - Accent3 2 44 2" xfId="30762" xr:uid="{9E6FB1F7-93BD-4EA6-BABB-237D979783D3}"/>
    <cellStyle name="40% - Accent3 2 45" xfId="19579" xr:uid="{D57401C1-9E75-4A31-A56C-1F197F1EB58D}"/>
    <cellStyle name="40% - Accent3 2 45 2" xfId="31040" xr:uid="{A4F38A6C-330E-4353-801B-9849D4BF6603}"/>
    <cellStyle name="40% - Accent3 2 46" xfId="20053" xr:uid="{5B5A68BC-951D-42AE-89EF-B86EB185D357}"/>
    <cellStyle name="40% - Accent3 2 46 2" xfId="31400" xr:uid="{5E7A8327-AD27-40DA-8D58-3F4D9D979BBC}"/>
    <cellStyle name="40% - Accent3 2 47" xfId="20278" xr:uid="{65ACC671-2F23-4263-BAB5-12E2753F6F88}"/>
    <cellStyle name="40% - Accent3 2 47 2" xfId="31625" xr:uid="{5C90039D-36F2-41F3-AC6F-B5A1D1D7C3B3}"/>
    <cellStyle name="40% - Accent3 2 48" xfId="21007" xr:uid="{77956F05-73E3-4396-B434-12CDC19EF34F}"/>
    <cellStyle name="40% - Accent3 2 48 2" xfId="32230" xr:uid="{E7497A04-DD6E-4BC5-8585-EEF9D756E3EE}"/>
    <cellStyle name="40% - Accent3 2 49" xfId="13407" xr:uid="{D30DDF2D-1E69-4899-BDCB-F1518A1409DC}"/>
    <cellStyle name="40% - Accent3 2 5" xfId="1200" xr:uid="{EC3CE41E-D55C-463E-A187-2F2D1BCDB7A1}"/>
    <cellStyle name="40% - Accent3 2 5 10" xfId="11788" xr:uid="{42FB01A3-E9CE-4C3C-9247-4A9AB127A47E}"/>
    <cellStyle name="40% - Accent3 2 5 10 2" xfId="24960" xr:uid="{DA09DC03-F28E-4672-94C3-AE96F32C6BD0}"/>
    <cellStyle name="40% - Accent3 2 5 11" xfId="9896" xr:uid="{0C57BC9F-A44E-40AB-9B3E-3372FAD399EA}"/>
    <cellStyle name="40% - Accent3 2 5 11 2" xfId="23267" xr:uid="{A6B58C35-2B79-4A34-9B2B-4F826D541F06}"/>
    <cellStyle name="40% - Accent3 2 5 12" xfId="8902" xr:uid="{8918C988-5E90-4D7C-AFA9-305B90694541}"/>
    <cellStyle name="40% - Accent3 2 5 12 2" xfId="22311" xr:uid="{20881644-85BA-4314-9E78-7FD1698A6047}"/>
    <cellStyle name="40% - Accent3 2 5 13" xfId="13087" xr:uid="{B7E5594C-BC81-471F-8BF7-6104E32A5BDA}"/>
    <cellStyle name="40% - Accent3 2 5 13 2" xfId="25998" xr:uid="{C6BDED22-CEC1-4388-8E94-43B6F64AB3F3}"/>
    <cellStyle name="40% - Accent3 2 5 14" xfId="12925" xr:uid="{5F20D9F7-953F-48D8-B24A-5B872ECCB692}"/>
    <cellStyle name="40% - Accent3 2 5 14 2" xfId="25872" xr:uid="{A61975B4-6B5E-4B42-83AB-553DBDE14D4F}"/>
    <cellStyle name="40% - Accent3 2 5 15" xfId="12904" xr:uid="{20FD579F-8449-41A6-9D43-E839F7B47691}"/>
    <cellStyle name="40% - Accent3 2 5 15 2" xfId="25855" xr:uid="{B5A43E3D-8438-4AF0-A65A-D61598C7E7BC}"/>
    <cellStyle name="40% - Accent3 2 5 16" xfId="13328" xr:uid="{0EFE8AA8-B801-4756-B661-DCA828C96D2F}"/>
    <cellStyle name="40% - Accent3 2 5 16 2" xfId="26176" xr:uid="{724FFF56-0E64-4B8E-B366-0EE0AC442220}"/>
    <cellStyle name="40% - Accent3 2 5 17" xfId="12619" xr:uid="{763D5211-6C80-4B40-BF48-427906792B09}"/>
    <cellStyle name="40% - Accent3 2 5 17 2" xfId="25635" xr:uid="{E10F30E0-244D-40BD-8191-9C0B9C45AD23}"/>
    <cellStyle name="40% - Accent3 2 5 18" xfId="14061" xr:uid="{9EB2D05C-7D7F-481A-B6BB-189C072E5AA2}"/>
    <cellStyle name="40% - Accent3 2 5 18 2" xfId="26692" xr:uid="{E300F7EB-17F9-4B4C-80BD-42E2CF752185}"/>
    <cellStyle name="40% - Accent3 2 5 19" xfId="14113" xr:uid="{3F0B2564-469D-4123-919B-76471F269E3F}"/>
    <cellStyle name="40% - Accent3 2 5 19 2" xfId="26727" xr:uid="{1141E59D-89C6-42AE-B03B-A6B89E7CB1E6}"/>
    <cellStyle name="40% - Accent3 2 5 2" xfId="6367" xr:uid="{60124EAC-F98B-40DE-85C0-65DCEB3AE318}"/>
    <cellStyle name="40% - Accent3 2 5 2 2" xfId="22144" xr:uid="{C23F9D78-4F9E-48F8-AA08-6AC90C698714}"/>
    <cellStyle name="40% - Accent3 2 5 2 3" xfId="8560" xr:uid="{5E0CDDAD-63CC-4DB3-AC1F-9F18B88EA82D}"/>
    <cellStyle name="40% - Accent3 2 5 20" xfId="14279" xr:uid="{58549D45-933E-4243-AEC5-DDD44C59BB88}"/>
    <cellStyle name="40% - Accent3 2 5 20 2" xfId="26837" xr:uid="{D193AABA-2BD5-4CEA-88A9-84E394B75582}"/>
    <cellStyle name="40% - Accent3 2 5 21" xfId="14623" xr:uid="{F40E3636-C008-469B-8A00-5F5D64056645}"/>
    <cellStyle name="40% - Accent3 2 5 21 2" xfId="27055" xr:uid="{0ABB1EF3-A180-4D1C-84BD-EB4467CF992D}"/>
    <cellStyle name="40% - Accent3 2 5 22" xfId="14598" xr:uid="{F3A464C3-D3E6-45D2-B9F7-854833F21760}"/>
    <cellStyle name="40% - Accent3 2 5 22 2" xfId="27041" xr:uid="{1902026D-C64B-45BF-ACF3-7CA16C2CF4CF}"/>
    <cellStyle name="40% - Accent3 2 5 23" xfId="14196" xr:uid="{92D5E4EB-3946-4E23-8AC6-C38221FB6A19}"/>
    <cellStyle name="40% - Accent3 2 5 23 2" xfId="26788" xr:uid="{EDA791EB-B3F6-4443-871D-AD5A3F2F2571}"/>
    <cellStyle name="40% - Accent3 2 5 24" xfId="14911" xr:uid="{DD1AA338-6754-4F02-8A51-83910B7B9AA5}"/>
    <cellStyle name="40% - Accent3 2 5 24 2" xfId="27201" xr:uid="{3EB3BCB3-8A29-4940-803C-4E16CF813385}"/>
    <cellStyle name="40% - Accent3 2 5 25" xfId="15755" xr:uid="{6287A793-E61C-4E11-AFA7-B87B3F9FE881}"/>
    <cellStyle name="40% - Accent3 2 5 25 2" xfId="27853" xr:uid="{8B304076-98E9-4F2F-832E-321B27B5BC22}"/>
    <cellStyle name="40% - Accent3 2 5 26" xfId="16320" xr:uid="{0F725627-BDBA-4092-8A6D-8F9D46C769F9}"/>
    <cellStyle name="40% - Accent3 2 5 26 2" xfId="28415" xr:uid="{5092A35A-7D55-4097-B5B2-5D09E3A72347}"/>
    <cellStyle name="40% - Accent3 2 5 27" xfId="15884" xr:uid="{D06BCA93-08C2-4D77-B1F3-ACF677205E23}"/>
    <cellStyle name="40% - Accent3 2 5 27 2" xfId="27979" xr:uid="{C4504A2B-67EB-4B79-AEF1-7DBCDEE67163}"/>
    <cellStyle name="40% - Accent3 2 5 28" xfId="16241" xr:uid="{7264E0C0-A7AC-4A76-83D4-E270A9A5F0FA}"/>
    <cellStyle name="40% - Accent3 2 5 28 2" xfId="28337" xr:uid="{BABEEE6C-4209-44B9-9C15-C5BC86489DC8}"/>
    <cellStyle name="40% - Accent3 2 5 29" xfId="17250" xr:uid="{B5109D64-F344-413C-9D02-E6074776E1F5}"/>
    <cellStyle name="40% - Accent3 2 5 29 2" xfId="29203" xr:uid="{63CBBC38-86BD-4D64-AAAD-B5DA1EEE0CED}"/>
    <cellStyle name="40% - Accent3 2 5 3" xfId="10048" xr:uid="{0FFE1FA4-FE19-42E3-99C9-8BA056AF8F61}"/>
    <cellStyle name="40% - Accent3 2 5 3 2" xfId="23416" xr:uid="{8C2B2917-FAA4-423A-B732-9AE4EF98A909}"/>
    <cellStyle name="40% - Accent3 2 5 30" xfId="16198" xr:uid="{FA023CD4-4CC8-431C-BE87-08F48A27B68B}"/>
    <cellStyle name="40% - Accent3 2 5 30 2" xfId="28294" xr:uid="{83689A18-29E3-459C-8F07-9922242D8486}"/>
    <cellStyle name="40% - Accent3 2 5 31" xfId="15980" xr:uid="{2A8644AF-FBDF-4B3F-A7DD-92BAF31D2A01}"/>
    <cellStyle name="40% - Accent3 2 5 31 2" xfId="28073" xr:uid="{28AFC967-F5C7-4A77-94C1-C98C5CA11C69}"/>
    <cellStyle name="40% - Accent3 2 5 32" xfId="18918" xr:uid="{4E4B3C5C-CEBC-42BC-9577-BCA8AB7073DC}"/>
    <cellStyle name="40% - Accent3 2 5 32 2" xfId="30535" xr:uid="{B48CEC65-7438-4D1D-B5F2-BF6BBF4603C1}"/>
    <cellStyle name="40% - Accent3 2 5 33" xfId="19208" xr:uid="{4B7147B5-E075-4667-BB10-CC2F13A0391D}"/>
    <cellStyle name="40% - Accent3 2 5 33 2" xfId="30761" xr:uid="{4113B469-B0B2-4EC7-B43D-E2E6D61A22B2}"/>
    <cellStyle name="40% - Accent3 2 5 34" xfId="19168" xr:uid="{3EEE47BC-9F5E-4E87-A003-0473E668654C}"/>
    <cellStyle name="40% - Accent3 2 5 34 2" xfId="30721" xr:uid="{03895D69-C66F-41C3-A702-D622EB741505}"/>
    <cellStyle name="40% - Accent3 2 5 35" xfId="20058" xr:uid="{DA027453-F3FD-4E0F-B966-2C5E604C8465}"/>
    <cellStyle name="40% - Accent3 2 5 35 2" xfId="31405" xr:uid="{759A5709-B00C-4E28-ACFD-CED835E99C46}"/>
    <cellStyle name="40% - Accent3 2 5 36" xfId="20274" xr:uid="{6FF77209-DCD2-4174-9F80-080E789A6FBC}"/>
    <cellStyle name="40% - Accent3 2 5 36 2" xfId="31621" xr:uid="{354366EA-783D-4ADC-8B70-88F730AD681E}"/>
    <cellStyle name="40% - Accent3 2 5 37" xfId="20157" xr:uid="{14568282-6620-4D9F-A812-937BAD124CEC}"/>
    <cellStyle name="40% - Accent3 2 5 37 2" xfId="31504" xr:uid="{F3C6BB11-C9B2-4CD4-93DF-B97A7EF30460}"/>
    <cellStyle name="40% - Accent3 2 5 38" xfId="8639" xr:uid="{D7CD4EDC-DC71-47E3-8C68-66057DBD0006}"/>
    <cellStyle name="40% - Accent3 2 5 4" xfId="9448" xr:uid="{798D6BC8-FABC-4E00-9230-706391586E56}"/>
    <cellStyle name="40% - Accent3 2 5 4 2" xfId="22809" xr:uid="{C904386D-6D5B-497C-B4F9-067F8AC51901}"/>
    <cellStyle name="40% - Accent3 2 5 5" xfId="11209" xr:uid="{3A6CC789-2F38-48DF-848F-865087ACCC17}"/>
    <cellStyle name="40% - Accent3 2 5 5 2" xfId="24438" xr:uid="{87E3263C-C6C6-43F1-8180-D8B8DF2478E2}"/>
    <cellStyle name="40% - Accent3 2 5 6" xfId="11293" xr:uid="{FC6CAFFB-F3F4-45F6-B833-EF0ED5912D98}"/>
    <cellStyle name="40% - Accent3 2 5 6 2" xfId="24519" xr:uid="{A9CF9375-838E-4280-B6F3-BD121F40614F}"/>
    <cellStyle name="40% - Accent3 2 5 7" xfId="11485" xr:uid="{D3947C47-67C0-4676-A742-A94596B43AF9}"/>
    <cellStyle name="40% - Accent3 2 5 7 2" xfId="24693" xr:uid="{04FDBC62-713A-46BE-AD23-A4E14153388D}"/>
    <cellStyle name="40% - Accent3 2 5 8" xfId="9622" xr:uid="{0D3B83C5-A13E-4098-B3F2-F5E00B2E568A}"/>
    <cellStyle name="40% - Accent3 2 5 8 2" xfId="22990" xr:uid="{C40984A7-C609-4155-9149-D748F4FA42D2}"/>
    <cellStyle name="40% - Accent3 2 5 9" xfId="9922" xr:uid="{3F6B90F0-111D-45F1-869E-670AC77C6626}"/>
    <cellStyle name="40% - Accent3 2 5 9 2" xfId="23293" xr:uid="{933BA56B-4B03-4708-8E6D-9E2EE1C6EFDE}"/>
    <cellStyle name="40% - Accent3 2 50" xfId="21740" xr:uid="{BE0EC99B-7823-4C87-9112-F29FF3EA0C79}"/>
    <cellStyle name="40% - Accent3 2 51" xfId="21987" xr:uid="{DBCEC310-7176-4346-8A09-6BACB4C5EC38}"/>
    <cellStyle name="40% - Accent3 2 52" xfId="3434" xr:uid="{F2DBD70B-1322-4B97-B5E6-81C541BA9E75}"/>
    <cellStyle name="40% - Accent3 2 53" xfId="32710" xr:uid="{9E72A94E-2045-49E2-8F9B-A7CC9479D076}"/>
    <cellStyle name="40% - Accent3 2 6" xfId="1201" xr:uid="{0773B7A9-E418-4D13-9615-132CEC69A11D}"/>
    <cellStyle name="40% - Accent3 2 6 10" xfId="10745" xr:uid="{F6E78B99-84DF-4B42-AEC8-5FB1D65175E6}"/>
    <cellStyle name="40% - Accent3 2 6 10 2" xfId="24039" xr:uid="{855A606B-13AC-4EF3-9953-FA0530FBA002}"/>
    <cellStyle name="40% - Accent3 2 6 11" xfId="11573" xr:uid="{BCB25E5E-B291-45DB-97BC-46C07652B094}"/>
    <cellStyle name="40% - Accent3 2 6 11 2" xfId="24778" xr:uid="{4FCC3D92-ED2A-4EA1-843C-EDC154D3A607}"/>
    <cellStyle name="40% - Accent3 2 6 12" xfId="8901" xr:uid="{877ADCDE-8119-4945-8AFC-7934B7471FA9}"/>
    <cellStyle name="40% - Accent3 2 6 12 2" xfId="22310" xr:uid="{D62059A9-FE5A-46CD-A25A-C2727EF509B5}"/>
    <cellStyle name="40% - Accent3 2 6 13" xfId="9865" xr:uid="{9D7786B4-F33F-4FE6-8593-D284F98DD041}"/>
    <cellStyle name="40% - Accent3 2 6 13 2" xfId="23235" xr:uid="{E5E37414-6215-4958-91D0-18539D549DDD}"/>
    <cellStyle name="40% - Accent3 2 6 14" xfId="12674" xr:uid="{80519DF5-4104-4BFA-AD1B-8684E047E146}"/>
    <cellStyle name="40% - Accent3 2 6 14 2" xfId="25668" xr:uid="{6CA5CB7A-8EE7-4407-BADD-30A5AB0CC2C9}"/>
    <cellStyle name="40% - Accent3 2 6 15" xfId="13347" xr:uid="{49C27747-B2D1-442A-B9B0-F766A421B8B7}"/>
    <cellStyle name="40% - Accent3 2 6 15 2" xfId="26193" xr:uid="{620D5E14-A214-42DC-A64C-230B37376A09}"/>
    <cellStyle name="40% - Accent3 2 6 16" xfId="9053" xr:uid="{3AA9B6FF-0637-4A04-9E41-A80750127249}"/>
    <cellStyle name="40% - Accent3 2 6 16 2" xfId="22449" xr:uid="{D01AEA6C-FD19-4D06-BF6E-8C39D6C5075B}"/>
    <cellStyle name="40% - Accent3 2 6 17" xfId="9398" xr:uid="{FAEADA39-0863-4720-AC5E-3D5FBAA02CED}"/>
    <cellStyle name="40% - Accent3 2 6 17 2" xfId="22760" xr:uid="{93547152-DA48-4DC4-B7B5-77C5D23BA4A1}"/>
    <cellStyle name="40% - Accent3 2 6 18" xfId="13844" xr:uid="{FBFD3CA3-14D9-4412-911E-DC0A9EE73D43}"/>
    <cellStyle name="40% - Accent3 2 6 18 2" xfId="26557" xr:uid="{9EB5F8B4-E3A9-4C09-81B4-23E08A6DA274}"/>
    <cellStyle name="40% - Accent3 2 6 19" xfId="14142" xr:uid="{17E4570E-405D-4E7F-94C5-6F7E3899BFE3}"/>
    <cellStyle name="40% - Accent3 2 6 19 2" xfId="26752" xr:uid="{011924CC-AF70-4D3C-985A-F1DF9CBE9AD8}"/>
    <cellStyle name="40% - Accent3 2 6 2" xfId="8561" xr:uid="{65BF4C78-1044-4F27-B896-889E893A28BA}"/>
    <cellStyle name="40% - Accent3 2 6 2 2" xfId="22145" xr:uid="{5A1639D6-0FD7-4D1C-BB21-A93E53D803ED}"/>
    <cellStyle name="40% - Accent3 2 6 20" xfId="14304" xr:uid="{D720AAFB-2E4E-4A4E-8F41-C235D8AD2DC6}"/>
    <cellStyle name="40% - Accent3 2 6 20 2" xfId="26861" xr:uid="{04A4ED1E-7218-4A7C-888B-12D4329C5C16}"/>
    <cellStyle name="40% - Accent3 2 6 21" xfId="14586" xr:uid="{45D41027-2616-406B-B562-600A3D6FE6D6}"/>
    <cellStyle name="40% - Accent3 2 6 21 2" xfId="27029" xr:uid="{B2B41831-4DC3-4A71-9579-04A4D41DE9B7}"/>
    <cellStyle name="40% - Accent3 2 6 22" xfId="14778" xr:uid="{D15C0493-47BF-43B0-991B-50C874BA2F95}"/>
    <cellStyle name="40% - Accent3 2 6 22 2" xfId="27141" xr:uid="{AEAFF007-0A3D-4667-9F0A-5184BF82515C}"/>
    <cellStyle name="40% - Accent3 2 6 23" xfId="9963" xr:uid="{B9E89185-05CC-47D3-A258-6CBF5037ABCD}"/>
    <cellStyle name="40% - Accent3 2 6 23 2" xfId="23334" xr:uid="{84F85205-6A65-4EE2-A653-8EB474CD0473}"/>
    <cellStyle name="40% - Accent3 2 6 24" xfId="14438" xr:uid="{CEC66701-1007-4CFF-A68E-38CE0B31396C}"/>
    <cellStyle name="40% - Accent3 2 6 24 2" xfId="26930" xr:uid="{3B7A8500-2E0A-4688-9380-BD9499F0FD9F}"/>
    <cellStyle name="40% - Accent3 2 6 25" xfId="15756" xr:uid="{4DED3DA5-7FC3-479B-B1DA-6428D1CF4BB8}"/>
    <cellStyle name="40% - Accent3 2 6 25 2" xfId="27854" xr:uid="{BC5F61F7-2235-44D1-92F5-558C2CE0EEF7}"/>
    <cellStyle name="40% - Accent3 2 6 26" xfId="16319" xr:uid="{DC83B8AA-6078-4A9D-AC1C-8DEE05AF9E06}"/>
    <cellStyle name="40% - Accent3 2 6 26 2" xfId="28414" xr:uid="{FEB652CA-90E2-4201-B96E-99700D4F6DE2}"/>
    <cellStyle name="40% - Accent3 2 6 27" xfId="15885" xr:uid="{98FDC660-7813-4C47-9EC5-07AAEE35398B}"/>
    <cellStyle name="40% - Accent3 2 6 27 2" xfId="27980" xr:uid="{2F111562-9D97-48ED-B447-E7524CDE6FB4}"/>
    <cellStyle name="40% - Accent3 2 6 28" xfId="16240" xr:uid="{A1B6B73D-3F39-4E94-A945-9DC691A59E97}"/>
    <cellStyle name="40% - Accent3 2 6 28 2" xfId="28336" xr:uid="{B5929EEC-BCC2-403C-BA68-699FA4ED21D9}"/>
    <cellStyle name="40% - Accent3 2 6 29" xfId="15945" xr:uid="{CEE19211-ADE7-4E88-8490-3F406E8B41C9}"/>
    <cellStyle name="40% - Accent3 2 6 29 2" xfId="28038" xr:uid="{0C4A240A-419C-4715-9FDA-DF1E893E98C7}"/>
    <cellStyle name="40% - Accent3 2 6 3" xfId="10047" xr:uid="{A3877DFB-8940-48ED-82F6-E1DF926E35A0}"/>
    <cellStyle name="40% - Accent3 2 6 3 2" xfId="23415" xr:uid="{2DF278A0-E72A-468A-90A8-E2B9435803DD}"/>
    <cellStyle name="40% - Accent3 2 6 30" xfId="16197" xr:uid="{7CDFDCED-4375-4642-B72B-7AC4C2F0D8BE}"/>
    <cellStyle name="40% - Accent3 2 6 30 2" xfId="28293" xr:uid="{E6701DCA-7D1C-48D5-B4DB-F55166498153}"/>
    <cellStyle name="40% - Accent3 2 6 31" xfId="15982" xr:uid="{5ABC8DDE-23D4-411E-AA53-863C95038055}"/>
    <cellStyle name="40% - Accent3 2 6 31 2" xfId="28075" xr:uid="{B6F94D21-E2ED-4672-B00B-E4EA487AE4B9}"/>
    <cellStyle name="40% - Accent3 2 6 32" xfId="16961" xr:uid="{0E03FB0A-B15B-4500-9034-6F7582264E8F}"/>
    <cellStyle name="40% - Accent3 2 6 32 2" xfId="28982" xr:uid="{C0C46CEE-A957-4EB5-8807-084703C83D4C}"/>
    <cellStyle name="40% - Accent3 2 6 33" xfId="16020" xr:uid="{A8BF76C8-AAFA-4E04-960D-05A8F5AF8224}"/>
    <cellStyle name="40% - Accent3 2 6 33 2" xfId="28113" xr:uid="{4936AF99-4AA1-41A0-A17E-CA978ABCE2E6}"/>
    <cellStyle name="40% - Accent3 2 6 34" xfId="16107" xr:uid="{0DFDE0F0-1DBC-47C6-B3FC-6AC605FA90E6}"/>
    <cellStyle name="40% - Accent3 2 6 34 2" xfId="28200" xr:uid="{41A27722-F942-41B3-AAB0-5018D2B832B0}"/>
    <cellStyle name="40% - Accent3 2 6 35" xfId="20059" xr:uid="{94A4CAC9-43FC-46BD-8070-36AF7748654A}"/>
    <cellStyle name="40% - Accent3 2 6 35 2" xfId="31406" xr:uid="{11F5874B-78EB-4D2D-A8ED-A224E673AAF1}"/>
    <cellStyle name="40% - Accent3 2 6 36" xfId="20605" xr:uid="{3FB4065F-4C94-41A0-BD4D-E35E2F2A0BDA}"/>
    <cellStyle name="40% - Accent3 2 6 36 2" xfId="31925" xr:uid="{23C975AF-9CC2-4E77-9DBB-48F648D56D06}"/>
    <cellStyle name="40% - Accent3 2 6 37" xfId="20158" xr:uid="{6E8F5FB4-F5F6-426E-816B-81DCBF2C6F5F}"/>
    <cellStyle name="40% - Accent3 2 6 37 2" xfId="31505" xr:uid="{EAFC87FB-3F1D-49FE-B284-3D817D05BEF7}"/>
    <cellStyle name="40% - Accent3 2 6 38" xfId="8638" xr:uid="{C35A3726-FEC2-4DF4-82AB-320ECE31A0F4}"/>
    <cellStyle name="40% - Accent3 2 6 4" xfId="9449" xr:uid="{4E61E209-AE06-4721-8599-122C8E45434B}"/>
    <cellStyle name="40% - Accent3 2 6 4 2" xfId="22810" xr:uid="{AC3229B0-23FE-46C3-9035-21485F9499CF}"/>
    <cellStyle name="40% - Accent3 2 6 5" xfId="11210" xr:uid="{5A56BAC5-D243-46A3-836A-9FA24E62891C}"/>
    <cellStyle name="40% - Accent3 2 6 5 2" xfId="24439" xr:uid="{15CFCE98-1FFF-46B1-8FBE-1828BE60CA41}"/>
    <cellStyle name="40% - Accent3 2 6 6" xfId="9556" xr:uid="{63847C74-F738-4EA7-9092-559F340D0439}"/>
    <cellStyle name="40% - Accent3 2 6 6 2" xfId="22916" xr:uid="{FC22DEC3-C0DA-41DA-90BD-27E318B674D4}"/>
    <cellStyle name="40% - Accent3 2 6 7" xfId="9969" xr:uid="{9409A390-E7B7-4A23-9639-25FE36F91B96}"/>
    <cellStyle name="40% - Accent3 2 6 7 2" xfId="23340" xr:uid="{D669C33F-C7A8-4E01-8D99-70E3F20363D9}"/>
    <cellStyle name="40% - Accent3 2 6 8" xfId="11536" xr:uid="{ADE72B98-C02F-4812-BC95-D9821A039BBB}"/>
    <cellStyle name="40% - Accent3 2 6 8 2" xfId="24741" xr:uid="{DC978BC6-C503-432B-91D8-BD69A68C3B26}"/>
    <cellStyle name="40% - Accent3 2 6 9" xfId="12429" xr:uid="{BC83A078-49DB-4E07-B328-3327496EBF04}"/>
    <cellStyle name="40% - Accent3 2 6 9 2" xfId="25484" xr:uid="{8F6D7F10-9A8E-4F29-9C3D-718C81105D3A}"/>
    <cellStyle name="40% - Accent3 2 7" xfId="1202" xr:uid="{7BE1BAA0-C070-4C53-A73F-580AEEF2109A}"/>
    <cellStyle name="40% - Accent3 2 7 10" xfId="12370" xr:uid="{12F99B3C-9116-4990-87BC-4F2A12106BFE}"/>
    <cellStyle name="40% - Accent3 2 7 10 2" xfId="25432" xr:uid="{D21851AB-E8B7-414A-A17F-8E7BF3644608}"/>
    <cellStyle name="40% - Accent3 2 7 11" xfId="9895" xr:uid="{3C4ABE33-01B6-4914-80AF-86B26DE12252}"/>
    <cellStyle name="40% - Accent3 2 7 11 2" xfId="23266" xr:uid="{809928AB-BB5B-4C8E-B029-39F33C24D247}"/>
    <cellStyle name="40% - Accent3 2 7 12" xfId="10455" xr:uid="{B1B50C2D-1834-40CE-8D81-5E20766E615B}"/>
    <cellStyle name="40% - Accent3 2 7 12 2" xfId="23786" xr:uid="{11F90FA6-2900-4EFC-A35E-38A32A6880F5}"/>
    <cellStyle name="40% - Accent3 2 7 13" xfId="11558" xr:uid="{7BCCD603-AF47-44FF-9872-819FC0671E0F}"/>
    <cellStyle name="40% - Accent3 2 7 13 2" xfId="24763" xr:uid="{9522951A-7E68-44F4-B8EA-437B7A5E33C1}"/>
    <cellStyle name="40% - Accent3 2 7 14" xfId="9042" xr:uid="{CA191D70-2DE3-49FC-9ECA-7A7E2BE4447A}"/>
    <cellStyle name="40% - Accent3 2 7 14 2" xfId="22438" xr:uid="{299C8919-62EB-49CB-B70C-B01A0001B55A}"/>
    <cellStyle name="40% - Accent3 2 7 15" xfId="13380" xr:uid="{B89627CE-71E7-44B6-8246-F522C2366654}"/>
    <cellStyle name="40% - Accent3 2 7 15 2" xfId="26221" xr:uid="{EA5EF5A4-112D-4E47-AA28-0250ED15DDF8}"/>
    <cellStyle name="40% - Accent3 2 7 16" xfId="13872" xr:uid="{B0356A31-67C4-4A65-AD76-F8D543B471B0}"/>
    <cellStyle name="40% - Accent3 2 7 16 2" xfId="26568" xr:uid="{C94B0652-883E-4CC5-8ACB-EDEB9B258031}"/>
    <cellStyle name="40% - Accent3 2 7 17" xfId="13768" xr:uid="{50B89CE6-FD29-4A21-8DFD-32668DB2065E}"/>
    <cellStyle name="40% - Accent3 2 7 17 2" xfId="26496" xr:uid="{ED261B30-4246-45EA-AAF9-111C73B2EBFD}"/>
    <cellStyle name="40% - Accent3 2 7 18" xfId="13789" xr:uid="{4742AEE4-5ABC-4318-BB3A-07BCD2B4DC2E}"/>
    <cellStyle name="40% - Accent3 2 7 18 2" xfId="26517" xr:uid="{74DAA11D-6649-4D7A-8799-244DFD089D30}"/>
    <cellStyle name="40% - Accent3 2 7 19" xfId="14201" xr:uid="{94FFA2F9-C74D-409D-957D-7920CCDB7DC8}"/>
    <cellStyle name="40% - Accent3 2 7 19 2" xfId="26790" xr:uid="{32DD1E12-C9C3-4409-B601-19E1213AAD9C}"/>
    <cellStyle name="40% - Accent3 2 7 2" xfId="8562" xr:uid="{8CF468A8-A505-4416-99E4-104B592EAC07}"/>
    <cellStyle name="40% - Accent3 2 7 2 2" xfId="22146" xr:uid="{F949BE89-7585-454C-843B-D7FCAD8512B4}"/>
    <cellStyle name="40% - Accent3 2 7 20" xfId="14356" xr:uid="{523290B0-9374-46D9-98B8-EFADC748FB55}"/>
    <cellStyle name="40% - Accent3 2 7 20 2" xfId="26893" xr:uid="{0FE1E5FD-4F4C-4596-B871-A38A4B1F5C12}"/>
    <cellStyle name="40% - Accent3 2 7 21" xfId="14565" xr:uid="{87FAE256-5A39-4C58-8F7A-9C88FB6711C9}"/>
    <cellStyle name="40% - Accent3 2 7 21 2" xfId="27008" xr:uid="{E3B41C9C-B26F-4ADA-9575-5D9AB3B6915E}"/>
    <cellStyle name="40% - Accent3 2 7 22" xfId="14750" xr:uid="{F072FED0-C674-4276-BE06-5D84B0B88919}"/>
    <cellStyle name="40% - Accent3 2 7 22 2" xfId="27129" xr:uid="{4DA5EFEE-904E-43BD-A660-09F0956BA10B}"/>
    <cellStyle name="40% - Accent3 2 7 23" xfId="13353" xr:uid="{E7625567-2504-4B07-8016-45BE124958D7}"/>
    <cellStyle name="40% - Accent3 2 7 23 2" xfId="26199" xr:uid="{758238C4-B029-45BA-8860-462E8545DCF7}"/>
    <cellStyle name="40% - Accent3 2 7 24" xfId="11736" xr:uid="{C65FF003-7916-41FF-A0C4-299C57169243}"/>
    <cellStyle name="40% - Accent3 2 7 24 2" xfId="24909" xr:uid="{C1EBA06E-E4CD-41DC-960E-47587E9D749B}"/>
    <cellStyle name="40% - Accent3 2 7 25" xfId="15757" xr:uid="{CE5F53C5-83EC-4A4F-B378-C9A1E279E998}"/>
    <cellStyle name="40% - Accent3 2 7 25 2" xfId="27855" xr:uid="{F89A88B9-DE8B-42BB-B048-738ACBC06DEF}"/>
    <cellStyle name="40% - Accent3 2 7 26" xfId="16318" xr:uid="{F966FE24-BCA2-4BCE-9518-F31FDEED08AB}"/>
    <cellStyle name="40% - Accent3 2 7 26 2" xfId="28413" xr:uid="{2CB26871-4681-4821-8DDD-EFF89B83EA1C}"/>
    <cellStyle name="40% - Accent3 2 7 27" xfId="15886" xr:uid="{7A76BB74-7A86-4DEC-B341-73807B92C500}"/>
    <cellStyle name="40% - Accent3 2 7 27 2" xfId="27981" xr:uid="{D9B05757-3F10-4E67-BE70-0A7039DB53BB}"/>
    <cellStyle name="40% - Accent3 2 7 28" xfId="15096" xr:uid="{BF127FDA-E413-4080-9B58-00C63BAF4A47}"/>
    <cellStyle name="40% - Accent3 2 7 28 2" xfId="27265" xr:uid="{4179A240-B763-485D-8E15-D7BA51AEFA7D}"/>
    <cellStyle name="40% - Accent3 2 7 29" xfId="17580" xr:uid="{3FC1865C-BCB3-4E5C-B204-556E67089ABC}"/>
    <cellStyle name="40% - Accent3 2 7 29 2" xfId="29467" xr:uid="{3BDB606D-D3E8-408E-A72F-631594FC6E1F}"/>
    <cellStyle name="40% - Accent3 2 7 3" xfId="10991" xr:uid="{F978C54E-8DBF-474F-9C28-7DB7DA5FA2A3}"/>
    <cellStyle name="40% - Accent3 2 7 3 2" xfId="24266" xr:uid="{D8A2B7CA-DB08-4976-82A0-4C5836270EEF}"/>
    <cellStyle name="40% - Accent3 2 7 30" xfId="15209" xr:uid="{7A591D9B-ED07-4648-8D94-AFF4298DE95C}"/>
    <cellStyle name="40% - Accent3 2 7 30 2" xfId="27364" xr:uid="{6B33CF5E-C411-4879-A6FE-965501485B99}"/>
    <cellStyle name="40% - Accent3 2 7 31" xfId="16807" xr:uid="{007D9979-3F37-41C7-8838-7AAE79477200}"/>
    <cellStyle name="40% - Accent3 2 7 31 2" xfId="28857" xr:uid="{1295F866-9AC5-4AAE-968C-FFE39D8AB650}"/>
    <cellStyle name="40% - Accent3 2 7 32" xfId="15316" xr:uid="{BD9A8B4D-3115-4B43-A018-AA3154EDD030}"/>
    <cellStyle name="40% - Accent3 2 7 32 2" xfId="27459" xr:uid="{D2EA4695-EC98-4485-95C1-433C1E0E942A}"/>
    <cellStyle name="40% - Accent3 2 7 33" xfId="16021" xr:uid="{936BCBCE-9B78-4502-8FD1-3B9D1766FCDC}"/>
    <cellStyle name="40% - Accent3 2 7 33 2" xfId="28114" xr:uid="{D7FD296D-899E-4BA0-B29A-875957AC0054}"/>
    <cellStyle name="40% - Accent3 2 7 34" xfId="19169" xr:uid="{480841BC-B663-4823-8F79-FAF94A4CBF84}"/>
    <cellStyle name="40% - Accent3 2 7 34 2" xfId="30722" xr:uid="{C59EAC0A-D0F8-425F-9E17-323026308F1A}"/>
    <cellStyle name="40% - Accent3 2 7 35" xfId="20060" xr:uid="{44E7B6AF-2036-424A-B444-7B340501AAF5}"/>
    <cellStyle name="40% - Accent3 2 7 35 2" xfId="31407" xr:uid="{B1ABF70B-B017-4E1B-8377-756F207BEF49}"/>
    <cellStyle name="40% - Accent3 2 7 36" xfId="20273" xr:uid="{7A6879FA-0554-44D3-8D4A-D22B86204FCF}"/>
    <cellStyle name="40% - Accent3 2 7 36 2" xfId="31620" xr:uid="{1924A80B-86EC-4672-B2BD-03D6046A0917}"/>
    <cellStyle name="40% - Accent3 2 7 37" xfId="20159" xr:uid="{562488D2-6CA0-458E-B77B-55AFD23EFD08}"/>
    <cellStyle name="40% - Accent3 2 7 37 2" xfId="31506" xr:uid="{7D0BB442-FA2C-4584-8787-C6550DD90B9B}"/>
    <cellStyle name="40% - Accent3 2 7 38" xfId="8637" xr:uid="{179E2838-FE51-4BCC-A5EB-2A4DD3405201}"/>
    <cellStyle name="40% - Accent3 2 7 4" xfId="9450" xr:uid="{F52F2BA6-ECD2-4535-A4E3-ADA4D37C6461}"/>
    <cellStyle name="40% - Accent3 2 7 4 2" xfId="22811" xr:uid="{8BC920B8-4141-43A5-9094-D593CFDE483F}"/>
    <cellStyle name="40% - Accent3 2 7 5" xfId="11211" xr:uid="{7CB759A0-5EF6-4460-AD9F-A5D42CB158FD}"/>
    <cellStyle name="40% - Accent3 2 7 5 2" xfId="24440" xr:uid="{A446E854-9DA4-439B-8395-28CA2E2BA317}"/>
    <cellStyle name="40% - Accent3 2 7 6" xfId="11292" xr:uid="{3EC81929-8385-4434-8068-98A68A80E20A}"/>
    <cellStyle name="40% - Accent3 2 7 6 2" xfId="24518" xr:uid="{9103C6B1-3E80-47A3-A09B-A02E0AEC2990}"/>
    <cellStyle name="40% - Accent3 2 7 7" xfId="8820" xr:uid="{587A3087-236E-411F-B9B8-B324B1C2BC6C}"/>
    <cellStyle name="40% - Accent3 2 7 7 2" xfId="22248" xr:uid="{FB140CF4-CFFF-4398-9CFD-4E75A7EB1FD0}"/>
    <cellStyle name="40% - Accent3 2 7 8" xfId="9623" xr:uid="{5931272B-F372-4581-B252-BE79B82AA1B1}"/>
    <cellStyle name="40% - Accent3 2 7 8 2" xfId="22991" xr:uid="{89AE205D-4292-472F-BE3F-F92EC25FABF5}"/>
    <cellStyle name="40% - Accent3 2 7 9" xfId="8962" xr:uid="{89F3BA43-1551-4E1D-A406-D7504F8031AB}"/>
    <cellStyle name="40% - Accent3 2 7 9 2" xfId="22374" xr:uid="{14001130-8546-41D2-9F09-27ECEEBCD2F1}"/>
    <cellStyle name="40% - Accent3 2 8" xfId="1203" xr:uid="{0F877B23-9F62-4B85-8B4D-A31E29590790}"/>
    <cellStyle name="40% - Accent3 2 8 10" xfId="12333" xr:uid="{06ADEC09-6B12-4CF5-BEFE-23A7384A00C4}"/>
    <cellStyle name="40% - Accent3 2 8 10 2" xfId="25394" xr:uid="{C5E10E65-3407-49EE-8544-4CDDBBFF2FAD}"/>
    <cellStyle name="40% - Accent3 2 8 11" xfId="11572" xr:uid="{1D5EDAB4-A76B-42FC-AB25-2061F660D9E2}"/>
    <cellStyle name="40% - Accent3 2 8 11 2" xfId="24777" xr:uid="{12790C34-7C0E-43B0-BE8E-606E8765B2C2}"/>
    <cellStyle name="40% - Accent3 2 8 12" xfId="9690" xr:uid="{D136ABCF-8650-4D0C-B476-068BFEE21CCB}"/>
    <cellStyle name="40% - Accent3 2 8 12 2" xfId="23054" xr:uid="{81292C45-73EB-4618-A8C1-0565CE7C44B2}"/>
    <cellStyle name="40% - Accent3 2 8 13" xfId="12523" xr:uid="{8015AB53-72F7-4D75-92ED-7B7EC40B8A0C}"/>
    <cellStyle name="40% - Accent3 2 8 13 2" xfId="25555" xr:uid="{E0A3566F-0351-4713-BB5E-1B0D3ABD462D}"/>
    <cellStyle name="40% - Accent3 2 8 14" xfId="8909" xr:uid="{8A69914F-ED45-410F-88A5-92E38B717DF7}"/>
    <cellStyle name="40% - Accent3 2 8 14 2" xfId="22318" xr:uid="{ED6B14D4-3007-45AE-9ED1-438EEF12CCC9}"/>
    <cellStyle name="40% - Accent3 2 8 15" xfId="13204" xr:uid="{2FB57ABC-6087-411F-862F-824D5D11AF14}"/>
    <cellStyle name="40% - Accent3 2 8 15 2" xfId="26079" xr:uid="{C74284DE-0E3D-49D6-B0A9-6B99711769F2}"/>
    <cellStyle name="40% - Accent3 2 8 16" xfId="13839" xr:uid="{0B85A848-4EDE-47B2-AA66-FA0E8BEDADDD}"/>
    <cellStyle name="40% - Accent3 2 8 16 2" xfId="26552" xr:uid="{92A83E0D-09D2-4821-A9A7-5D7AB97A54E4}"/>
    <cellStyle name="40% - Accent3 2 8 17" xfId="13799" xr:uid="{81F1C60C-C9CC-4F3F-9EDB-7306F9FFF37B}"/>
    <cellStyle name="40% - Accent3 2 8 17 2" xfId="26527" xr:uid="{B4B1B95F-A864-4040-8E8A-92B159D2F56B}"/>
    <cellStyle name="40% - Accent3 2 8 18" xfId="13758" xr:uid="{AEEB8039-C723-4413-870C-B006DA6B1FAE}"/>
    <cellStyle name="40% - Accent3 2 8 18 2" xfId="26487" xr:uid="{03A521D1-894D-407E-9831-B1417C34C80A}"/>
    <cellStyle name="40% - Accent3 2 8 19" xfId="14231" xr:uid="{4C90FFCF-17E0-4233-9F18-3DCD16CE68CF}"/>
    <cellStyle name="40% - Accent3 2 8 19 2" xfId="26805" xr:uid="{C162081F-7F03-4EF2-93C5-362673201406}"/>
    <cellStyle name="40% - Accent3 2 8 2" xfId="8563" xr:uid="{C2490332-EDDC-4D60-90BC-BCBCDB9CD9F3}"/>
    <cellStyle name="40% - Accent3 2 8 2 2" xfId="22147" xr:uid="{F28C9376-E0AF-462B-8005-9291742A3D50}"/>
    <cellStyle name="40% - Accent3 2 8 20" xfId="14385" xr:uid="{1D703F92-DC20-4F34-AD69-82577EFF145C}"/>
    <cellStyle name="40% - Accent3 2 8 20 2" xfId="26907" xr:uid="{6854CC44-7D9B-41C7-897A-67D5C8DFCFA6}"/>
    <cellStyle name="40% - Accent3 2 8 21" xfId="13675" xr:uid="{C5C0B0C1-405D-4210-8C85-BFAB58C006DD}"/>
    <cellStyle name="40% - Accent3 2 8 21 2" xfId="26438" xr:uid="{80ECB17E-4EEB-4167-8E2A-A6FA1B550021}"/>
    <cellStyle name="40% - Accent3 2 8 22" xfId="14724" xr:uid="{DD7A93E2-65BE-4DCB-8819-870EA0E435BD}"/>
    <cellStyle name="40% - Accent3 2 8 22 2" xfId="27113" xr:uid="{065C2E4F-A686-4468-94F7-E31B04290DFF}"/>
    <cellStyle name="40% - Accent3 2 8 23" xfId="12397" xr:uid="{702EF274-2667-4997-8240-C3A2378F73FE}"/>
    <cellStyle name="40% - Accent3 2 8 23 2" xfId="25458" xr:uid="{6CDE9DCD-9DDA-4317-9FD5-103F6FEBDD65}"/>
    <cellStyle name="40% - Accent3 2 8 24" xfId="14086" xr:uid="{39A0FC56-0A10-4959-82E8-1CB55A0E89B2}"/>
    <cellStyle name="40% - Accent3 2 8 24 2" xfId="26704" xr:uid="{1B70DF27-124D-4BB3-BD82-813CA7939408}"/>
    <cellStyle name="40% - Accent3 2 8 25" xfId="15758" xr:uid="{9CABFB54-3D3A-4ABA-81CC-DE2137DBDE02}"/>
    <cellStyle name="40% - Accent3 2 8 25 2" xfId="27856" xr:uid="{ED9EB377-4C22-42BB-A9B2-8CB668AC06B3}"/>
    <cellStyle name="40% - Accent3 2 8 26" xfId="16317" xr:uid="{F8051123-A381-4FDD-9D79-FB259201CF83}"/>
    <cellStyle name="40% - Accent3 2 8 26 2" xfId="28412" xr:uid="{D02D8751-A180-4308-8C42-46F54E3A51ED}"/>
    <cellStyle name="40% - Accent3 2 8 27" xfId="15887" xr:uid="{87D11DB8-6760-46D0-B517-67F1B4B02045}"/>
    <cellStyle name="40% - Accent3 2 8 27 2" xfId="27982" xr:uid="{0CC5FEDC-DFA7-4C54-8962-616A780B0556}"/>
    <cellStyle name="40% - Accent3 2 8 28" xfId="16239" xr:uid="{7AE11D6A-5A75-4851-A1C3-0FABA794B819}"/>
    <cellStyle name="40% - Accent3 2 8 28 2" xfId="28335" xr:uid="{E7036D7F-5158-43BE-AAC5-B16357AFB2A9}"/>
    <cellStyle name="40% - Accent3 2 8 29" xfId="15946" xr:uid="{A9D0F721-E6A0-4578-9C0D-77EA528A08B5}"/>
    <cellStyle name="40% - Accent3 2 8 29 2" xfId="28039" xr:uid="{85D4C91A-348F-4641-AF4C-A359C0E20033}"/>
    <cellStyle name="40% - Accent3 2 8 3" xfId="10046" xr:uid="{CE8C26C8-D554-467D-B003-F87919256CD2}"/>
    <cellStyle name="40% - Accent3 2 8 3 2" xfId="23414" xr:uid="{981720C9-FB20-4A11-A4C1-AA89FF033A86}"/>
    <cellStyle name="40% - Accent3 2 8 30" xfId="16196" xr:uid="{195326D0-52B8-4677-9134-F655AC3201DC}"/>
    <cellStyle name="40% - Accent3 2 8 30 2" xfId="28292" xr:uid="{EE892BDF-5801-43E8-BCDC-F6A5175FCCA6}"/>
    <cellStyle name="40% - Accent3 2 8 31" xfId="15987" xr:uid="{7B3E3B7D-8CA7-47B8-80CB-D74AF83A5010}"/>
    <cellStyle name="40% - Accent3 2 8 31 2" xfId="28080" xr:uid="{BDBB53EA-FA66-488F-8D31-66B01DB89EF2}"/>
    <cellStyle name="40% - Accent3 2 8 32" xfId="17873" xr:uid="{6CEE9D0C-F197-4E79-83F1-19E70226DEB3}"/>
    <cellStyle name="40% - Accent3 2 8 32 2" xfId="29726" xr:uid="{11C680E1-E9F5-4C6F-9BEE-A3EA60A54C1F}"/>
    <cellStyle name="40% - Accent3 2 8 33" xfId="16706" xr:uid="{4C781110-8E61-4AD7-9456-1EA0A5450B7D}"/>
    <cellStyle name="40% - Accent3 2 8 33 2" xfId="28768" xr:uid="{A5AF8E1D-96C2-4250-A8F0-08DFA64E86B1}"/>
    <cellStyle name="40% - Accent3 2 8 34" xfId="18526" xr:uid="{5B302DEF-1F2D-4D7D-8D66-868DA0046274}"/>
    <cellStyle name="40% - Accent3 2 8 34 2" xfId="30246" xr:uid="{2DE1DE4D-AF14-4A69-A795-F01F43C3AFD4}"/>
    <cellStyle name="40% - Accent3 2 8 35" xfId="20061" xr:uid="{04241A38-C29A-49A7-AE61-4F8943D94FEF}"/>
    <cellStyle name="40% - Accent3 2 8 35 2" xfId="31408" xr:uid="{FEE2AAC2-315F-46A4-94A2-0B3C3EA751C5}"/>
    <cellStyle name="40% - Accent3 2 8 36" xfId="20272" xr:uid="{C01FED10-40A9-4023-A591-D0B7CA1E4D88}"/>
    <cellStyle name="40% - Accent3 2 8 36 2" xfId="31619" xr:uid="{A5E299A7-42E2-49A2-B8B1-9E7722EE71AE}"/>
    <cellStyle name="40% - Accent3 2 8 37" xfId="20160" xr:uid="{E156E2CD-8959-4E33-BD6B-6900CEFDC497}"/>
    <cellStyle name="40% - Accent3 2 8 37 2" xfId="31507" xr:uid="{A9DE61CA-B546-4808-BEB8-690D64275A55}"/>
    <cellStyle name="40% - Accent3 2 8 38" xfId="8636" xr:uid="{FD20BE0E-A24D-4FCC-AAB9-F57F5C5784D9}"/>
    <cellStyle name="40% - Accent3 2 8 4" xfId="9451" xr:uid="{36912892-E423-4F43-9FC2-7C893644C3FE}"/>
    <cellStyle name="40% - Accent3 2 8 4 2" xfId="22812" xr:uid="{F51E1158-1157-4D76-9AB1-B733F9636680}"/>
    <cellStyle name="40% - Accent3 2 8 5" xfId="10042" xr:uid="{39AAD138-03F9-4906-A891-1F7A2319D6B2}"/>
    <cellStyle name="40% - Accent3 2 8 5 2" xfId="23410" xr:uid="{40B1C96B-FBE0-425C-9BBB-8C2729D9B81B}"/>
    <cellStyle name="40% - Accent3 2 8 6" xfId="9557" xr:uid="{EB533379-2474-4AFB-9B80-DF9926F5B3B0}"/>
    <cellStyle name="40% - Accent3 2 8 6 2" xfId="22917" xr:uid="{BD5630CB-8C10-4EE0-9723-B228C0544D89}"/>
    <cellStyle name="40% - Accent3 2 8 7" xfId="9968" xr:uid="{49A6EE8D-82DF-40BB-ABBC-84F7180D6CC0}"/>
    <cellStyle name="40% - Accent3 2 8 7 2" xfId="23339" xr:uid="{B766C589-8CDB-4B69-B3D8-362EEC61818E}"/>
    <cellStyle name="40% - Accent3 2 8 8" xfId="9624" xr:uid="{9A4E8C4C-6EBC-4B3F-B48D-63992C09A65D}"/>
    <cellStyle name="40% - Accent3 2 8 8 2" xfId="22992" xr:uid="{38224FC2-B2E7-49D8-A7BC-E17F00C8E66B}"/>
    <cellStyle name="40% - Accent3 2 8 9" xfId="12341" xr:uid="{E744728C-F28D-41C7-9809-32F6F8DE3514}"/>
    <cellStyle name="40% - Accent3 2 8 9 2" xfId="25403" xr:uid="{0BE5DD14-D77C-438A-A55D-1E7049D0BFE1}"/>
    <cellStyle name="40% - Accent3 2 9" xfId="1204" xr:uid="{5CB1DE50-4F55-454C-A06E-4F0B856A4388}"/>
    <cellStyle name="40% - Accent3 2 9 10" xfId="10581" xr:uid="{B6B83AFE-52E5-4050-A7D3-56B50E58252A}"/>
    <cellStyle name="40% - Accent3 2 9 10 2" xfId="23896" xr:uid="{87EF896E-0654-4C2D-8D19-64BE17A0C4BA}"/>
    <cellStyle name="40% - Accent3 2 9 11" xfId="9894" xr:uid="{0BC7DA59-F197-4120-AC20-016E6ED354FF}"/>
    <cellStyle name="40% - Accent3 2 9 11 2" xfId="23265" xr:uid="{5B371543-E7C2-4F2A-8C63-BE74ABD08790}"/>
    <cellStyle name="40% - Accent3 2 9 12" xfId="10456" xr:uid="{C9B5E8C5-BABB-4E5E-B0D6-1A98474A7A63}"/>
    <cellStyle name="40% - Accent3 2 9 12 2" xfId="23787" xr:uid="{6CE9093E-A192-4F7B-856D-C702D16E6EE2}"/>
    <cellStyle name="40% - Accent3 2 9 13" xfId="12475" xr:uid="{3CEC06DD-975E-44B5-9D33-C201B861A5D8}"/>
    <cellStyle name="40% - Accent3 2 9 13 2" xfId="25511" xr:uid="{9FA50973-A5F2-4E56-B5D9-A67A3C8878D3}"/>
    <cellStyle name="40% - Accent3 2 9 14" xfId="12847" xr:uid="{F458026E-5596-405A-B306-7F117CD54A77}"/>
    <cellStyle name="40% - Accent3 2 9 14 2" xfId="25804" xr:uid="{16FAB79A-D652-4CCB-BC86-61215CA7A0D8}"/>
    <cellStyle name="40% - Accent3 2 9 15" xfId="11643" xr:uid="{75E7B200-6DE2-4626-8748-EFC9CF84451F}"/>
    <cellStyle name="40% - Accent3 2 9 15 2" xfId="24839" xr:uid="{A018C44F-337A-431F-8C73-F9FBD3B95EA3}"/>
    <cellStyle name="40% - Accent3 2 9 16" xfId="13781" xr:uid="{48EFC59B-A0DF-431F-A00D-D0A0776AE568}"/>
    <cellStyle name="40% - Accent3 2 9 16 2" xfId="26509" xr:uid="{17996F34-275D-46AA-A373-83D7F770EF7C}"/>
    <cellStyle name="40% - Accent3 2 9 17" xfId="13861" xr:uid="{B3D75249-BCEF-4BCB-B08F-C9ED83FBB13D}"/>
    <cellStyle name="40% - Accent3 2 9 17 2" xfId="26564" xr:uid="{5B0F1D25-7E56-40FC-A105-6E46BE967FA5}"/>
    <cellStyle name="40% - Accent3 2 9 18" xfId="12246" xr:uid="{E0B71C3B-8B19-466B-AB9A-298F125EC5A0}"/>
    <cellStyle name="40% - Accent3 2 9 18 2" xfId="25332" xr:uid="{4F3F9AF5-D09C-4419-A69B-410213DA05C3}"/>
    <cellStyle name="40% - Accent3 2 9 19" xfId="11614" xr:uid="{70F58EC3-C480-418A-A1C1-2E550E200E03}"/>
    <cellStyle name="40% - Accent3 2 9 19 2" xfId="24818" xr:uid="{7016A4C2-D1CF-43A8-9ABC-7A0D82EAB5B0}"/>
    <cellStyle name="40% - Accent3 2 9 2" xfId="8564" xr:uid="{AE7B15B0-3924-46A1-943B-3AF66AE4C63B}"/>
    <cellStyle name="40% - Accent3 2 9 2 2" xfId="22148" xr:uid="{DD4FB04A-21ED-461A-8D41-8A403538F94E}"/>
    <cellStyle name="40% - Accent3 2 9 20" xfId="9064" xr:uid="{DE6CA95B-34F0-407A-9199-C364E88D792F}"/>
    <cellStyle name="40% - Accent3 2 9 20 2" xfId="22460" xr:uid="{4EC2A9FD-EC0D-454C-9E0D-4F4DA46B9395}"/>
    <cellStyle name="40% - Accent3 2 9 21" xfId="12236" xr:uid="{0AD83E0D-C532-40BB-9D9A-F96DA005B953}"/>
    <cellStyle name="40% - Accent3 2 9 21 2" xfId="25323" xr:uid="{776786C8-F6A1-410D-AE4B-7AD7422035F8}"/>
    <cellStyle name="40% - Accent3 2 9 22" xfId="14707" xr:uid="{BA7B5AEB-ACB9-406F-8D7A-BD51D98C104F}"/>
    <cellStyle name="40% - Accent3 2 9 22 2" xfId="27097" xr:uid="{7068E172-42A1-4156-AB0D-1653288E6533}"/>
    <cellStyle name="40% - Accent3 2 9 23" xfId="13769" xr:uid="{7AED9063-7527-417C-823B-E05CDF1B6034}"/>
    <cellStyle name="40% - Accent3 2 9 23 2" xfId="26497" xr:uid="{41E31352-10F4-4D5F-A499-03EDB938F974}"/>
    <cellStyle name="40% - Accent3 2 9 24" xfId="12695" xr:uid="{E2001D3F-E12B-4DD1-AA42-34CDA9A5784E}"/>
    <cellStyle name="40% - Accent3 2 9 24 2" xfId="25688" xr:uid="{CB9785B4-9BB2-4201-91F1-1EBA425E0EBC}"/>
    <cellStyle name="40% - Accent3 2 9 25" xfId="15759" xr:uid="{0B5948B1-6518-4721-885B-B1FDCAF88794}"/>
    <cellStyle name="40% - Accent3 2 9 25 2" xfId="27857" xr:uid="{969E23AD-E787-48A8-A751-30FA99A285A1}"/>
    <cellStyle name="40% - Accent3 2 9 26" xfId="16316" xr:uid="{3DCC2EEC-323A-49F2-9B04-0DD9D2EAE614}"/>
    <cellStyle name="40% - Accent3 2 9 26 2" xfId="28411" xr:uid="{5A60CC50-6CD3-4B3B-AE15-E557538F54B5}"/>
    <cellStyle name="40% - Accent3 2 9 27" xfId="15888" xr:uid="{F78B6751-1940-4168-BF2D-FE2988229020}"/>
    <cellStyle name="40% - Accent3 2 9 27 2" xfId="27983" xr:uid="{98DD21D4-7809-4CF7-9EAC-0E7EAD518BDE}"/>
    <cellStyle name="40% - Accent3 2 9 28" xfId="16238" xr:uid="{ACE3EEDE-2139-425F-8080-6D788A4911FF}"/>
    <cellStyle name="40% - Accent3 2 9 28 2" xfId="28334" xr:uid="{67DE987B-5176-4B59-B1DB-063CA04C64E4}"/>
    <cellStyle name="40% - Accent3 2 9 29" xfId="17581" xr:uid="{FFD2748D-645F-496B-AE22-02C78EE481F0}"/>
    <cellStyle name="40% - Accent3 2 9 29 2" xfId="29468" xr:uid="{EA83BB0F-BF9C-4CDE-B0AA-50A5B870A7D0}"/>
    <cellStyle name="40% - Accent3 2 9 3" xfId="10045" xr:uid="{F9100FDB-6D52-4B53-9594-F0A117599830}"/>
    <cellStyle name="40% - Accent3 2 9 3 2" xfId="23413" xr:uid="{866CB786-F3EA-4F08-9012-9E5B527D8D59}"/>
    <cellStyle name="40% - Accent3 2 9 30" xfId="15208" xr:uid="{34B329F1-EEE8-44FB-880C-1779DB65D51D}"/>
    <cellStyle name="40% - Accent3 2 9 30 2" xfId="27363" xr:uid="{6AD90DA4-D48D-4DDA-A453-864B6E1AF578}"/>
    <cellStyle name="40% - Accent3 2 9 31" xfId="16808" xr:uid="{9AC5E3AF-66D1-4DE0-A1F4-D07A5279FBB5}"/>
    <cellStyle name="40% - Accent3 2 9 31 2" xfId="28858" xr:uid="{18C2C677-B414-4410-9642-B62ACE173A89}"/>
    <cellStyle name="40% - Accent3 2 9 32" xfId="17859" xr:uid="{3AD50E4C-3450-4F39-A22D-ED6C469BCE6D}"/>
    <cellStyle name="40% - Accent3 2 9 32 2" xfId="29716" xr:uid="{69C5C27E-58A2-4F2D-AE81-F0413AC355A6}"/>
    <cellStyle name="40% - Accent3 2 9 33" xfId="19044" xr:uid="{9A12628E-444D-4809-8A28-486FA11B9B61}"/>
    <cellStyle name="40% - Accent3 2 9 33 2" xfId="30639" xr:uid="{672837AC-1773-485D-8EF2-3F97CC118DAF}"/>
    <cellStyle name="40% - Accent3 2 9 34" xfId="19170" xr:uid="{7C55CF17-9861-438B-A1FA-77D7D8BBEEA3}"/>
    <cellStyle name="40% - Accent3 2 9 34 2" xfId="30723" xr:uid="{5163811C-640D-4D88-8C43-0AE5BB2E4AAE}"/>
    <cellStyle name="40% - Accent3 2 9 35" xfId="20062" xr:uid="{C3C421EA-D9A0-44E7-9981-07F83BB51F8F}"/>
    <cellStyle name="40% - Accent3 2 9 35 2" xfId="31409" xr:uid="{2D45300E-9F57-41B6-A336-F5D687FF4B46}"/>
    <cellStyle name="40% - Accent3 2 9 36" xfId="20271" xr:uid="{558EA4AC-5C16-4A8F-A96C-0BE58CEAD759}"/>
    <cellStyle name="40% - Accent3 2 9 36 2" xfId="31618" xr:uid="{227B2DD3-4D65-4762-A976-2ABAE405F66B}"/>
    <cellStyle name="40% - Accent3 2 9 37" xfId="20566" xr:uid="{63F44819-12FA-4A2E-9DA1-F311E478E157}"/>
    <cellStyle name="40% - Accent3 2 9 37 2" xfId="31886" xr:uid="{F2E548EB-229C-4988-9E86-2DF683B5F70F}"/>
    <cellStyle name="40% - Accent3 2 9 38" xfId="8635" xr:uid="{3E5F31E7-A3F6-4A55-BEDE-04FDBE298547}"/>
    <cellStyle name="40% - Accent3 2 9 4" xfId="9452" xr:uid="{2BE11737-B0DE-4970-9858-94EFE37EA8C5}"/>
    <cellStyle name="40% - Accent3 2 9 4 2" xfId="22813" xr:uid="{1F0F4738-B7B1-4E36-942B-873D90FB845F}"/>
    <cellStyle name="40% - Accent3 2 9 5" xfId="11212" xr:uid="{1A38C53C-17F0-46EC-8E2F-BCF255A7566D}"/>
    <cellStyle name="40% - Accent3 2 9 5 2" xfId="24441" xr:uid="{CDEEF699-8EFF-4E1E-B230-E5D1EE05EA1F}"/>
    <cellStyle name="40% - Accent3 2 9 6" xfId="11291" xr:uid="{9BD84B4B-1C55-424E-BBDE-1160E9D39443}"/>
    <cellStyle name="40% - Accent3 2 9 6 2" xfId="24517" xr:uid="{28BC64D3-BF5C-4656-8AD3-2AF52EF1F7B6}"/>
    <cellStyle name="40% - Accent3 2 9 7" xfId="8819" xr:uid="{1E2FF75D-5B9E-4F06-9CDE-57A737833A80}"/>
    <cellStyle name="40% - Accent3 2 9 7 2" xfId="22247" xr:uid="{0B61DEC8-846B-4E7B-864C-13BA0A62074F}"/>
    <cellStyle name="40% - Accent3 2 9 8" xfId="11480" xr:uid="{340DC1A3-8EC3-42E0-B25A-9C1158CC3BFF}"/>
    <cellStyle name="40% - Accent3 2 9 8 2" xfId="24688" xr:uid="{D9C70011-E323-4885-AD3D-7B84D4C0679F}"/>
    <cellStyle name="40% - Accent3 2 9 9" xfId="12381" xr:uid="{80678AB7-113F-4C2C-9ECA-12E95F2435ED}"/>
    <cellStyle name="40% - Accent3 2 9 9 2" xfId="25443" xr:uid="{AB927070-559F-46CF-B44F-6F2918D69F3F}"/>
    <cellStyle name="40% - Accent3 20" xfId="12453" xr:uid="{74F706C6-A3D7-4838-B0EC-E56BB5C192F5}"/>
    <cellStyle name="40% - Accent3 20 2" xfId="25497" xr:uid="{0D201E4A-68AC-4D89-AE46-3123C2847BFE}"/>
    <cellStyle name="40% - Accent3 21" xfId="12649" xr:uid="{84869D5E-FCEE-474B-A8C3-6E354778068C}"/>
    <cellStyle name="40% - Accent3 21 2" xfId="25652" xr:uid="{94E70907-B7C8-400D-9A0D-7C767F4C067F}"/>
    <cellStyle name="40% - Accent3 22" xfId="12826" xr:uid="{E5D77DE1-D2E7-43D9-AC13-F74B5D82095E}"/>
    <cellStyle name="40% - Accent3 22 2" xfId="25791" xr:uid="{4332E2C1-9D62-469E-BEE4-8522B76B886A}"/>
    <cellStyle name="40% - Accent3 23" xfId="12992" xr:uid="{C02E5D70-3683-49F0-818A-B7ABB498E32A}"/>
    <cellStyle name="40% - Accent3 23 2" xfId="25916" xr:uid="{8C028ED4-1187-4723-9A6D-D5E8DD74250F}"/>
    <cellStyle name="40% - Accent3 24" xfId="13162" xr:uid="{D78F8D1A-65C1-4B39-B548-19262DE6ED12}"/>
    <cellStyle name="40% - Accent3 24 2" xfId="26047" xr:uid="{F863D150-32D9-4EC7-89E6-70CFF499E970}"/>
    <cellStyle name="40% - Accent3 25" xfId="13304" xr:uid="{08067DBA-8430-4FBF-9C31-19F6DA7FC4A8}"/>
    <cellStyle name="40% - Accent3 25 2" xfId="26160" xr:uid="{963F2240-B1E0-443B-9409-C19D76B365D6}"/>
    <cellStyle name="40% - Accent3 26" xfId="13501" xr:uid="{25E6E45D-86EA-4AB5-837C-F81B43F1BDE7}"/>
    <cellStyle name="40% - Accent3 26 2" xfId="26313" xr:uid="{866F5B76-CA21-4921-840F-2179FAAE412F}"/>
    <cellStyle name="40% - Accent3 27" xfId="13722" xr:uid="{37AB722C-C92D-447D-ACC9-1D3C1C1DCFFC}"/>
    <cellStyle name="40% - Accent3 27 2" xfId="26461" xr:uid="{CB614405-770A-47DA-9CAB-225C554DC724}"/>
    <cellStyle name="40% - Accent3 28" xfId="13906" xr:uid="{266B5642-C390-4A15-8E6A-1FB25CD0EAAE}"/>
    <cellStyle name="40% - Accent3 28 2" xfId="26585" xr:uid="{1395B8D7-17FE-41AA-AF16-E02E47B31FB5}"/>
    <cellStyle name="40% - Accent3 29" xfId="14071" xr:uid="{82D187FA-8303-4C1D-BB6F-7661E1034DFF}"/>
    <cellStyle name="40% - Accent3 29 2" xfId="26696" xr:uid="{5E3E6F5F-8D53-4D1C-992E-8721B3F7F64B}"/>
    <cellStyle name="40% - Accent3 3" xfId="1205" xr:uid="{624087A8-EB4D-4E3F-A434-92DBA25D1419}"/>
    <cellStyle name="40% - Accent3 3 2" xfId="4985" xr:uid="{645CB280-4CBD-4AC4-92E9-8B7EBDC23F67}"/>
    <cellStyle name="40% - Accent3 3 2 10" xfId="16618" xr:uid="{5ECCD6F4-02DA-435B-AFC6-E37CB18B3943}"/>
    <cellStyle name="40% - Accent3 3 2 10 2" xfId="28691" xr:uid="{07CE6381-4AD8-4453-B7B2-BA92CAE84CE1}"/>
    <cellStyle name="40% - Accent3 3 2 11" xfId="15495" xr:uid="{C6623D38-88D2-48C0-AE8E-DA63536A9D86}"/>
    <cellStyle name="40% - Accent3 3 2 11 2" xfId="27612" xr:uid="{FF8E97A7-C41D-47CF-8994-2FD131877ECA}"/>
    <cellStyle name="40% - Accent3 3 2 12" xfId="20528" xr:uid="{4204F926-63C1-4158-8E73-F29E246D443D}"/>
    <cellStyle name="40% - Accent3 3 2 12 2" xfId="31851" xr:uid="{FA66EC7D-8E38-4658-8CEC-4DA07BD332D9}"/>
    <cellStyle name="40% - Accent3 3 2 13" xfId="19848" xr:uid="{9D80C9EF-B835-44F6-A0F7-71213A3049B7}"/>
    <cellStyle name="40% - Accent3 3 2 13 2" xfId="31209" xr:uid="{D5CE0DE5-CC41-4BD2-A0AB-F7C317C9D1D2}"/>
    <cellStyle name="40% - Accent3 3 2 14" xfId="21080" xr:uid="{50E72F58-5C37-45E5-9E9D-FC7817CC1AAB}"/>
    <cellStyle name="40% - Accent3 3 2 14 2" xfId="32269" xr:uid="{B7D99ACD-69EC-4F36-803C-86EE29A51FFA}"/>
    <cellStyle name="40% - Accent3 3 2 15" xfId="21441" xr:uid="{F9C0B448-8431-4EFB-BBCA-933B07F424D2}"/>
    <cellStyle name="40% - Accent3 3 2 16" xfId="7974" xr:uid="{2A211AB6-6E80-439A-A059-F6D439EB10CF}"/>
    <cellStyle name="40% - Accent3 3 2 17" xfId="33192" xr:uid="{6B3B790C-C32F-44B5-B37E-FF7B94D56DC0}"/>
    <cellStyle name="40% - Accent3 3 2 2" xfId="10939" xr:uid="{83941D9B-A4F5-4AC5-AA30-72DFFF740E65}"/>
    <cellStyle name="40% - Accent3 3 2 2 2" xfId="24212" xr:uid="{68D385BE-5912-42DD-B57B-05F30BBDBAB7}"/>
    <cellStyle name="40% - Accent3 3 2 3" xfId="15127" xr:uid="{CB0971F4-5EB8-4454-9FFE-FAD9A065E921}"/>
    <cellStyle name="40% - Accent3 3 2 3 2" xfId="27293" xr:uid="{51B1E94C-9DFB-4CDE-B752-63F926688ECB}"/>
    <cellStyle name="40% - Accent3 3 2 4" xfId="16888" xr:uid="{B492E328-4222-4B93-A09F-D05B80EF647C}"/>
    <cellStyle name="40% - Accent3 3 2 4 2" xfId="28927" xr:uid="{28EBFA8E-EF56-401D-B806-ECFCCE6A339A}"/>
    <cellStyle name="40% - Accent3 3 2 5" xfId="15244" xr:uid="{A4D78D9B-B5B4-495A-81FD-79F9FCD4F144}"/>
    <cellStyle name="40% - Accent3 3 2 5 2" xfId="27396" xr:uid="{EC7F958D-5746-41E1-80EB-59F954C7A8C7}"/>
    <cellStyle name="40% - Accent3 3 2 6" xfId="16775" xr:uid="{3188A007-0BC4-4D09-B6EF-8F35D04E65A0}"/>
    <cellStyle name="40% - Accent3 3 2 6 2" xfId="28827" xr:uid="{E9B2436F-9B4F-466D-AAB8-0455465CA939}"/>
    <cellStyle name="40% - Accent3 3 2 7" xfId="15355" xr:uid="{139FAC0D-9F36-4294-AEF9-DA43DAC4BA6F}"/>
    <cellStyle name="40% - Accent3 3 2 7 2" xfId="27495" xr:uid="{B95C4266-B06A-4E2E-8465-ACD4046BC704}"/>
    <cellStyle name="40% - Accent3 3 2 8" xfId="16681" xr:uid="{106A977E-B2FB-46B8-844B-800247920876}"/>
    <cellStyle name="40% - Accent3 3 2 8 2" xfId="28745" xr:uid="{C1923F3F-2507-4FD8-80D4-37909C6BDFD8}"/>
    <cellStyle name="40% - Accent3 3 2 9" xfId="17408" xr:uid="{4B00449E-0E32-479F-9D8C-655AF0DA0A23}"/>
    <cellStyle name="40% - Accent3 3 2 9 2" xfId="29336" xr:uid="{8E9D4E0F-DD56-465C-9EB8-6BC3EC5FF70D}"/>
    <cellStyle name="40% - Accent3 3 3" xfId="33023" xr:uid="{9B436973-4F5A-4D7D-BCF9-64D3BEC9E587}"/>
    <cellStyle name="40% - Accent3 30" xfId="14238" xr:uid="{BE7B5ACC-E1E7-40CA-AF0D-89992DAE9C41}"/>
    <cellStyle name="40% - Accent3 30 2" xfId="26808" xr:uid="{12F71998-5DB5-4A07-A53B-2CCB8566FDBC}"/>
    <cellStyle name="40% - Accent3 31" xfId="14420" xr:uid="{20EB0456-8E43-44B4-B6A6-2D2C2C0559DC}"/>
    <cellStyle name="40% - Accent3 31 2" xfId="26919" xr:uid="{DC8C9F0A-51FD-4E1C-9824-F920A692F1E9}"/>
    <cellStyle name="40% - Accent3 32" xfId="14546" xr:uid="{7A5C19E9-179A-4330-936C-FA48C492F06E}"/>
    <cellStyle name="40% - Accent3 32 2" xfId="26997" xr:uid="{800B4C07-57E0-4D2D-801B-9FF4D2C357C6}"/>
    <cellStyle name="40% - Accent3 33" xfId="14686" xr:uid="{F92EA65D-A971-4B1B-942B-9CD2B5F8940F}"/>
    <cellStyle name="40% - Accent3 33 2" xfId="27084" xr:uid="{189010FB-F3B3-46BD-9BCB-8BCB7D698871}"/>
    <cellStyle name="40% - Accent3 34" xfId="14811" xr:uid="{6FA40B7A-E98F-4048-9EAA-654D677FFA39}"/>
    <cellStyle name="40% - Accent3 34 2" xfId="27156" xr:uid="{A03321E5-057D-48FD-86D2-8156355B438A}"/>
    <cellStyle name="40% - Accent3 35" xfId="14930" xr:uid="{2D64B84B-D7B8-472D-B05F-CEB42451B697}"/>
    <cellStyle name="40% - Accent3 35 2" xfId="27209" xr:uid="{D666B5F2-4D74-40BC-8B96-7530BBAAF67F}"/>
    <cellStyle name="40% - Accent3 36" xfId="15028" xr:uid="{6427A962-D791-4579-9CEB-AD84A06AD127}"/>
    <cellStyle name="40% - Accent3 36 2" xfId="27245" xr:uid="{D8A8337D-01B1-4BED-A3C3-66331F7356A4}"/>
    <cellStyle name="40% - Accent3 37" xfId="17021" xr:uid="{69C2E5EE-3CC7-4E3D-8DC9-E0C7E2421355}"/>
    <cellStyle name="40% - Accent3 37 2" xfId="29027" xr:uid="{CF6F1C2B-58F9-4571-88DC-C288F294553F}"/>
    <cellStyle name="40% - Accent3 38" xfId="17353" xr:uid="{A37FDD35-3EA6-4B31-B608-E9CBEBD28613}"/>
    <cellStyle name="40% - Accent3 38 2" xfId="29291" xr:uid="{2E45B64B-E4C9-4CCE-99C3-F001BE31494C}"/>
    <cellStyle name="40% - Accent3 39" xfId="17742" xr:uid="{DFE47606-D425-41D1-9AB2-6C467CC31594}"/>
    <cellStyle name="40% - Accent3 39 2" xfId="29613" xr:uid="{84BD5174-C1FE-49E6-8BC9-53C6682E36E3}"/>
    <cellStyle name="40% - Accent3 4" xfId="1206" xr:uid="{E826E7BA-C27D-46F3-A694-1F503E91D43E}"/>
    <cellStyle name="40% - Accent3 4 10" xfId="12689" xr:uid="{B9417745-F896-4F90-AC10-884005B34B91}"/>
    <cellStyle name="40% - Accent3 4 10 2" xfId="25682" xr:uid="{C82C475C-66E1-49F3-90D8-7030A904462F}"/>
    <cellStyle name="40% - Accent3 4 11" xfId="12867" xr:uid="{37F9C129-579F-42A0-A15A-8BD7AF354386}"/>
    <cellStyle name="40% - Accent3 4 11 2" xfId="25820" xr:uid="{4CB3D3BA-BD63-4CEF-919A-9A35A0CF57A5}"/>
    <cellStyle name="40% - Accent3 4 12" xfId="10457" xr:uid="{DEFA128C-276B-4046-A277-2F69B5343754}"/>
    <cellStyle name="40% - Accent3 4 12 2" xfId="23788" xr:uid="{313ECCA7-4725-48EC-B892-0D80A3C1882D}"/>
    <cellStyle name="40% - Accent3 4 13" xfId="12720" xr:uid="{18A3094D-1991-4206-88D0-1E06728F5441}"/>
    <cellStyle name="40% - Accent3 4 13 2" xfId="25712" xr:uid="{666387D5-3119-44A2-8374-D74B171C4303}"/>
    <cellStyle name="40% - Accent3 4 14" xfId="13241" xr:uid="{E8E22765-73B6-4D25-9E7D-1035CE31A760}"/>
    <cellStyle name="40% - Accent3 4 14 2" xfId="26114" xr:uid="{0AD531C0-931C-4BE1-8546-B605203D742E}"/>
    <cellStyle name="40% - Accent3 4 15" xfId="9838" xr:uid="{EBA21287-08BB-43CC-A393-1901BEDD69C8}"/>
    <cellStyle name="40% - Accent3 4 15 2" xfId="23206" xr:uid="{37499330-1445-4EE5-8200-A0CC57883CB9}"/>
    <cellStyle name="40% - Accent3 4 16" xfId="11751" xr:uid="{1136F42F-A039-4342-938C-32E3B64A8892}"/>
    <cellStyle name="40% - Accent3 4 16 2" xfId="24924" xr:uid="{E7D0E9C4-1599-4D90-9F48-F09C46E41552}"/>
    <cellStyle name="40% - Accent3 4 17" xfId="13220" xr:uid="{CA11AED4-383C-44DE-BE3D-E7BB2A241EFA}"/>
    <cellStyle name="40% - Accent3 4 17 2" xfId="26094" xr:uid="{F4C03590-14F1-4599-8131-56FF2313A565}"/>
    <cellStyle name="40% - Accent3 4 18" xfId="12883" xr:uid="{92718954-4970-4D9F-A57E-2DCF8DD9E6BA}"/>
    <cellStyle name="40% - Accent3 4 18 2" xfId="25834" xr:uid="{A9CE68CD-861F-42CF-A67C-528D00A1210B}"/>
    <cellStyle name="40% - Accent3 4 19" xfId="14340" xr:uid="{CDA45C31-6645-4138-9607-8226218B97BC}"/>
    <cellStyle name="40% - Accent3 4 19 2" xfId="26884" xr:uid="{DD6E9C6A-4A86-415E-904F-95AB59299CE2}"/>
    <cellStyle name="40% - Accent3 4 2" xfId="5070" xr:uid="{386ADB28-8281-49EE-8A3C-0EEC12E7F793}"/>
    <cellStyle name="40% - Accent3 4 2 10" xfId="17712" xr:uid="{2E12EC13-0C38-4F40-BBA4-0BE30E0198B2}"/>
    <cellStyle name="40% - Accent3 4 2 10 2" xfId="29595" xr:uid="{44BD2F79-A55D-4F2A-8904-C38368FA29EE}"/>
    <cellStyle name="40% - Accent3 4 2 11" xfId="15494" xr:uid="{C4262277-D9C6-4EB4-AA6E-ED5C661453FA}"/>
    <cellStyle name="40% - Accent3 4 2 11 2" xfId="27611" xr:uid="{58373E51-2D46-4863-BC7B-5F75B35B4800}"/>
    <cellStyle name="40% - Accent3 4 2 12" xfId="20529" xr:uid="{8D59E495-4D1A-425A-977E-A681CB215AFB}"/>
    <cellStyle name="40% - Accent3 4 2 12 2" xfId="31852" xr:uid="{C180B3B3-FFAE-4818-B591-BBE56B8ACA7A}"/>
    <cellStyle name="40% - Accent3 4 2 13" xfId="19847" xr:uid="{6F7EA00F-BB15-4C5B-9BEB-DF9DFB278C38}"/>
    <cellStyle name="40% - Accent3 4 2 13 2" xfId="31208" xr:uid="{67760702-F97C-4E4E-AF46-BC1DAFD2F43E}"/>
    <cellStyle name="40% - Accent3 4 2 14" xfId="21081" xr:uid="{29CE3062-F5AF-49B0-A640-12A297B3572D}"/>
    <cellStyle name="40% - Accent3 4 2 14 2" xfId="32270" xr:uid="{CCF7915C-39FD-4EEF-81FE-1862A5746973}"/>
    <cellStyle name="40% - Accent3 4 2 15" xfId="21341" xr:uid="{FC7ED22F-1207-446E-B191-8FCB13F267ED}"/>
    <cellStyle name="40% - Accent3 4 2 16" xfId="7975" xr:uid="{54C5A5C5-579D-4149-B517-1F05F171A925}"/>
    <cellStyle name="40% - Accent3 4 2 17" xfId="33234" xr:uid="{DCDD7289-09D9-46F6-A5A6-277B4CCBAEEC}"/>
    <cellStyle name="40% - Accent3 4 2 2" xfId="9553" xr:uid="{BF15C9D2-8306-4BB4-8F34-4CA67503DE17}"/>
    <cellStyle name="40% - Accent3 4 2 2 2" xfId="22913" xr:uid="{41C7B420-6EA6-4AB9-A810-EF04B90F203D}"/>
    <cellStyle name="40% - Accent3 4 2 3" xfId="15126" xr:uid="{BEEC2308-5002-4181-AEB5-BD39A7B422AC}"/>
    <cellStyle name="40% - Accent3 4 2 3 2" xfId="27292" xr:uid="{8BDE8294-8FC0-4D21-9FF8-0FFE958E7E7B}"/>
    <cellStyle name="40% - Accent3 4 2 4" xfId="16889" xr:uid="{F7AB2E01-6CDA-4469-99D0-E30411575076}"/>
    <cellStyle name="40% - Accent3 4 2 4 2" xfId="28928" xr:uid="{46DC1BE4-97EC-45EF-95B5-F5210D9A6D73}"/>
    <cellStyle name="40% - Accent3 4 2 5" xfId="15243" xr:uid="{9BCC8BB4-197A-41C6-9512-98DA6166AED4}"/>
    <cellStyle name="40% - Accent3 4 2 5 2" xfId="27395" xr:uid="{1647EC06-E046-42CB-9AC6-CF4249550D32}"/>
    <cellStyle name="40% - Accent3 4 2 6" xfId="16776" xr:uid="{135B90D5-1BC0-4EB8-8B4C-7EE615407D72}"/>
    <cellStyle name="40% - Accent3 4 2 6 2" xfId="28828" xr:uid="{C7792C0E-1369-4491-B540-93F7C3F0E182}"/>
    <cellStyle name="40% - Accent3 4 2 7" xfId="15354" xr:uid="{ADF44B52-9522-4F41-AEF7-0F5F4D7AC32B}"/>
    <cellStyle name="40% - Accent3 4 2 7 2" xfId="27494" xr:uid="{F55EEC92-2B53-4005-9F89-233D37828CA9}"/>
    <cellStyle name="40% - Accent3 4 2 8" xfId="16682" xr:uid="{ECEC31FC-3045-4870-AA86-C792BC73FBA9}"/>
    <cellStyle name="40% - Accent3 4 2 8 2" xfId="28746" xr:uid="{950318E2-1632-4C12-80C8-0809A6DFEDC3}"/>
    <cellStyle name="40% - Accent3 4 2 9" xfId="17440" xr:uid="{E9620A0C-C1AC-4345-85ED-4C1112BFFB66}"/>
    <cellStyle name="40% - Accent3 4 2 9 2" xfId="29368" xr:uid="{D8F6BA74-CD04-4481-8C2A-FBA24E1CA259}"/>
    <cellStyle name="40% - Accent3 4 20" xfId="13836" xr:uid="{95F0E88E-9C39-4596-88B2-33A383012E42}"/>
    <cellStyle name="40% - Accent3 4 20 2" xfId="26550" xr:uid="{A515BF2B-5B0D-438E-9F6D-DDD26CB45945}"/>
    <cellStyle name="40% - Accent3 4 21" xfId="12049" xr:uid="{7362D6EB-B89B-4699-87BF-1792F2A3F572}"/>
    <cellStyle name="40% - Accent3 4 21 2" xfId="25180" xr:uid="{A428170F-19EF-4FC1-B66E-18A5F6965673}"/>
    <cellStyle name="40% - Accent3 4 22" xfId="14640" xr:uid="{35BF009D-7164-4625-8602-22B6EC97B5B5}"/>
    <cellStyle name="40% - Accent3 4 22 2" xfId="27063" xr:uid="{24D44EB5-C0C5-402E-B7AA-F19D62A5AE3F}"/>
    <cellStyle name="40% - Accent3 4 23" xfId="13686" xr:uid="{10AA9DE0-11A6-4E5B-A650-647CE73FB382}"/>
    <cellStyle name="40% - Accent3 4 23 2" xfId="26447" xr:uid="{2AEEA786-5ED6-4E20-9868-A87FF60400D9}"/>
    <cellStyle name="40% - Accent3 4 24" xfId="14002" xr:uid="{77B2B97B-F650-4268-9DD5-4FE83D7E747C}"/>
    <cellStyle name="40% - Accent3 4 24 2" xfId="26664" xr:uid="{DE4AF563-A3CD-48DB-8A74-DC97B75DE772}"/>
    <cellStyle name="40% - Accent3 4 25" xfId="15761" xr:uid="{8BDF35BE-F08C-47A8-BAF0-5F66167D57F9}"/>
    <cellStyle name="40% - Accent3 4 25 2" xfId="27859" xr:uid="{3CC27B52-5596-4E7B-831D-56FEE03C7464}"/>
    <cellStyle name="40% - Accent3 4 26" xfId="16315" xr:uid="{B7EB456D-6B82-4DBC-8F86-FCA7BF8F24A1}"/>
    <cellStyle name="40% - Accent3 4 26 2" xfId="28410" xr:uid="{C004F8D7-51D0-4514-94C1-ADCF74FF0AA3}"/>
    <cellStyle name="40% - Accent3 4 27" xfId="17504" xr:uid="{DFC45937-978C-4CDA-9534-F4B7B9207DE7}"/>
    <cellStyle name="40% - Accent3 4 27 2" xfId="29421" xr:uid="{B5AFAEFD-57CA-4C82-AFF1-E7CF24AEA476}"/>
    <cellStyle name="40% - Accent3 4 28" xfId="17720" xr:uid="{C92A527B-508E-448E-AF26-FFCA67A5B1AF}"/>
    <cellStyle name="40% - Accent3 4 28 2" xfId="29602" xr:uid="{0327EEA8-C9A9-4380-8CAB-0DE31FCB069F}"/>
    <cellStyle name="40% - Accent3 4 29" xfId="18069" xr:uid="{6A762ED9-C852-4A38-B5B5-6590F4CBC35C}"/>
    <cellStyle name="40% - Accent3 4 29 2" xfId="29882" xr:uid="{1247118F-8E49-4F39-A937-94B86D830D3C}"/>
    <cellStyle name="40% - Accent3 4 3" xfId="8565" xr:uid="{A4A27ECF-90FB-4ABB-BD96-046854F0B80C}"/>
    <cellStyle name="40% - Accent3 4 3 2" xfId="22149" xr:uid="{820F38F5-4463-4EE7-87A8-A150BEC4AF45}"/>
    <cellStyle name="40% - Accent3 4 3 3" xfId="33065" xr:uid="{4B84E85E-C1D9-4844-BB6D-290627F01DC0}"/>
    <cellStyle name="40% - Accent3 4 30" xfId="18407" xr:uid="{5257BB00-3C95-4BAA-928A-09522AC1E611}"/>
    <cellStyle name="40% - Accent3 4 30 2" xfId="30153" xr:uid="{E5B38B4A-6B24-4CE4-8442-CFA7C0D6A37F}"/>
    <cellStyle name="40% - Accent3 4 31" xfId="18706" xr:uid="{9B929EA7-B56E-4B88-BD77-274CBE806B29}"/>
    <cellStyle name="40% - Accent3 4 31 2" xfId="30386" xr:uid="{E204E9B4-6010-4B39-AE36-8BE15E730C32}"/>
    <cellStyle name="40% - Accent3 4 32" xfId="16148" xr:uid="{A85A1391-C21D-44E1-9ED2-E87BC46492A9}"/>
    <cellStyle name="40% - Accent3 4 32 2" xfId="28244" xr:uid="{C843D926-6890-4225-B87B-2F09B7104164}"/>
    <cellStyle name="40% - Accent3 4 33" xfId="19114" xr:uid="{01E6A525-251A-4317-AF1B-D4BB6888A8A2}"/>
    <cellStyle name="40% - Accent3 4 33 2" xfId="30694" xr:uid="{5DCE0090-66B3-4184-9C9F-3B9D057BD08F}"/>
    <cellStyle name="40% - Accent3 4 34" xfId="19504" xr:uid="{183345FD-4E86-4FC6-9EC6-AD869D4418F7}"/>
    <cellStyle name="40% - Accent3 4 34 2" xfId="30989" xr:uid="{E8FC747D-AA5E-46EE-9871-1FF4AB6B05CD}"/>
    <cellStyle name="40% - Accent3 4 35" xfId="20063" xr:uid="{38D82AED-7473-4DE4-9108-DAD47B50ACCA}"/>
    <cellStyle name="40% - Accent3 4 35 2" xfId="31410" xr:uid="{995BBABA-06C4-4607-90D3-2FB1B2CDEA7B}"/>
    <cellStyle name="40% - Accent3 4 36" xfId="20604" xr:uid="{EF1547DB-1972-4773-B0ED-2C1556ACEA42}"/>
    <cellStyle name="40% - Accent3 4 36 2" xfId="31924" xr:uid="{48F9477F-EB91-4789-9C26-5ADB0FFA22B6}"/>
    <cellStyle name="40% - Accent3 4 37" xfId="20161" xr:uid="{A58714E9-CBF6-425C-90B7-878F2495FF06}"/>
    <cellStyle name="40% - Accent3 4 37 2" xfId="31508" xr:uid="{0BF3126A-BD6D-45AD-8A55-7D81D88BA006}"/>
    <cellStyle name="40% - Accent3 4 38" xfId="8775" xr:uid="{7C38D872-873D-4D3D-B4AF-5B74FD10597A}"/>
    <cellStyle name="40% - Accent3 4 4" xfId="10892" xr:uid="{CC6016D6-FEF8-4380-BBC1-640D30CC4E69}"/>
    <cellStyle name="40% - Accent3 4 4 2" xfId="24164" xr:uid="{B1D8444C-AD3E-46FD-AF31-B8F93734FD19}"/>
    <cellStyle name="40% - Accent3 4 5" xfId="11725" xr:uid="{83D57073-B51E-47A3-AAB7-40DAA4717376}"/>
    <cellStyle name="40% - Accent3 4 5 2" xfId="24899" xr:uid="{DFAB9A86-5968-492E-B2B0-CE0A9124C3A7}"/>
    <cellStyle name="40% - Accent3 4 6" xfId="11290" xr:uid="{CD9AC180-C7FE-4CCE-BC87-5722C6C6D18B}"/>
    <cellStyle name="40% - Accent3 4 6 2" xfId="24516" xr:uid="{A8FA482F-794F-4354-8978-0FAE6E641A19}"/>
    <cellStyle name="40% - Accent3 4 7" xfId="12140" xr:uid="{776039A7-D916-4858-9BBF-A9664944646C}"/>
    <cellStyle name="40% - Accent3 4 7 2" xfId="25240" xr:uid="{850EB4B9-74BB-41D1-99D9-2F7050D6DFEA}"/>
    <cellStyle name="40% - Accent3 4 8" xfId="12321" xr:uid="{28FE8CFE-47B9-40BF-9B53-8D45979617B4}"/>
    <cellStyle name="40% - Accent3 4 8 2" xfId="25383" xr:uid="{42D67FF0-CC34-482F-BE28-84B8C502FEFE}"/>
    <cellStyle name="40% - Accent3 4 9" xfId="9921" xr:uid="{6904FD03-B70B-4404-87FF-516AB4510EA6}"/>
    <cellStyle name="40% - Accent3 4 9 2" xfId="23292" xr:uid="{639BC1A1-F138-4C1D-B123-9EEE0D8AFAE6}"/>
    <cellStyle name="40% - Accent3 40" xfId="18091" xr:uid="{8460F365-A4F5-4158-A31A-71F6051615D0}"/>
    <cellStyle name="40% - Accent3 40 2" xfId="29893" xr:uid="{A2749238-9143-4D2A-BFD2-9AD165BC3321}"/>
    <cellStyle name="40% - Accent3 41" xfId="18425" xr:uid="{B71A2E41-BB63-4BF5-8988-648E79436128}"/>
    <cellStyle name="40% - Accent3 41 2" xfId="30160" xr:uid="{2021AE71-AB01-4F57-8637-042811726D9A}"/>
    <cellStyle name="40% - Accent3 42" xfId="18725" xr:uid="{F5C63645-1CA4-4434-9C61-BFC098C57633}"/>
    <cellStyle name="40% - Accent3 42 2" xfId="30394" xr:uid="{2FB3EB93-10AA-4A27-A1D9-70197B41B79F}"/>
    <cellStyle name="40% - Accent3 43" xfId="18999" xr:uid="{2B918EEF-9A2A-4AEC-ACB9-F038573E1BE1}"/>
    <cellStyle name="40% - Accent3 43 2" xfId="30602" xr:uid="{5F421C03-A841-44AA-A045-41FC20A3D462}"/>
    <cellStyle name="40% - Accent3 44" xfId="19285" xr:uid="{AA6959BF-510D-4D43-8495-BF35C6327D1F}"/>
    <cellStyle name="40% - Accent3 44 2" xfId="30824" xr:uid="{5C8184AD-B5F6-4132-BB5D-4E4193D0C555}"/>
    <cellStyle name="40% - Accent3 45" xfId="19522" xr:uid="{BA88644B-0D2E-4DB8-B6DE-2D16C81E8E3C}"/>
    <cellStyle name="40% - Accent3 45 2" xfId="30996" xr:uid="{D793778F-92ED-4B13-9A27-9B143B7CA450}"/>
    <cellStyle name="40% - Accent3 46" xfId="19728" xr:uid="{9047A8CF-A33F-43EB-AFA8-2241DB9AA9A2}"/>
    <cellStyle name="40% - Accent3 46 2" xfId="31140" xr:uid="{7926C971-C301-425C-916D-201815752578}"/>
    <cellStyle name="40% - Accent3 47" xfId="20686" xr:uid="{9A7B6209-272C-4AB0-AF8A-6A5654BD4D22}"/>
    <cellStyle name="40% - Accent3 47 2" xfId="31991" xr:uid="{E6F270C7-54D3-4533-808F-9F61CE755C95}"/>
    <cellStyle name="40% - Accent3 48" xfId="20928" xr:uid="{B971EDE9-821E-46B4-BBA9-2D0641A12E46}"/>
    <cellStyle name="40% - Accent3 48 2" xfId="32170" xr:uid="{36A7E80D-D5FC-4509-B285-E3133040C32B}"/>
    <cellStyle name="40% - Accent3 49" xfId="21204" xr:uid="{082AF9C7-586E-4A2F-BFDB-AB79B8C735A7}"/>
    <cellStyle name="40% - Accent3 49 2" xfId="32376" xr:uid="{7998B93C-4C31-4953-9451-7D0B14B70C80}"/>
    <cellStyle name="40% - Accent3 5" xfId="1207" xr:uid="{2186DEE9-C7C2-4D27-A676-49F3EAAED792}"/>
    <cellStyle name="40% - Accent3 5 10" xfId="8897" xr:uid="{78F8669B-7E0E-460E-9DCA-35ECB6A5D019}"/>
    <cellStyle name="40% - Accent3 5 10 2" xfId="22306" xr:uid="{B7E2EE28-93EA-423B-8F8A-A565D02EBDA3}"/>
    <cellStyle name="40% - Accent3 5 11" xfId="11571" xr:uid="{123C5F25-F897-46E5-9A99-8591691CF8C6}"/>
    <cellStyle name="40% - Accent3 5 11 2" xfId="24776" xr:uid="{D7C46968-BBCB-4008-BD2D-FF2727CB5F2F}"/>
    <cellStyle name="40% - Accent3 5 12" xfId="13066" xr:uid="{7F1D5D2A-23DE-464C-9FF4-57B8274C5BFF}"/>
    <cellStyle name="40% - Accent3 5 12 2" xfId="25980" xr:uid="{404A0DEA-BA88-4156-A9D2-0E367CD25021}"/>
    <cellStyle name="40% - Accent3 5 13" xfId="12762" xr:uid="{109A3E80-CFEB-4B6B-A2CB-F78DD5A8E524}"/>
    <cellStyle name="40% - Accent3 5 13 2" xfId="25751" xr:uid="{4CC68A55-88A6-4528-95AB-48668938BF94}"/>
    <cellStyle name="40% - Accent3 5 14" xfId="13369" xr:uid="{5F88DD03-4854-482B-AD97-1D0B2E405797}"/>
    <cellStyle name="40% - Accent3 5 14 2" xfId="26213" xr:uid="{6AD482B8-B23D-4007-9933-61DCCD8D64DD}"/>
    <cellStyle name="40% - Accent3 5 15" xfId="12472" xr:uid="{5D0BD84C-9CCC-43CE-91A4-7E058B3C12D5}"/>
    <cellStyle name="40% - Accent3 5 15 2" xfId="25508" xr:uid="{6E5663D4-64C7-4E51-A75A-1A935E24DDCE}"/>
    <cellStyle name="40% - Accent3 5 16" xfId="10244" xr:uid="{F7137349-B0B7-4148-B805-B06A8D55FB93}"/>
    <cellStyle name="40% - Accent3 5 16 2" xfId="23598" xr:uid="{FE8BEB55-3819-44F2-B9DF-C545D68A209A}"/>
    <cellStyle name="40% - Accent3 5 17" xfId="14043" xr:uid="{A43F8C1A-4074-4CA7-B1E4-FAF7A6BD344B}"/>
    <cellStyle name="40% - Accent3 5 17 2" xfId="26683" xr:uid="{C30A8CC0-C570-4B85-A996-90C7C593CADE}"/>
    <cellStyle name="40% - Accent3 5 18" xfId="14209" xr:uid="{1A0D7D73-111D-445C-8E2B-9C4C2BB49F99}"/>
    <cellStyle name="40% - Accent3 5 18 2" xfId="26793" xr:uid="{DFDE4D8F-0DFF-4CED-9F13-B323B004BBA2}"/>
    <cellStyle name="40% - Accent3 5 19" xfId="14292" xr:uid="{BAFF5851-2B4E-4C91-AD49-FA50956F9635}"/>
    <cellStyle name="40% - Accent3 5 19 2" xfId="26849" xr:uid="{190D43E0-9D2E-48B2-83B7-2EBC7E5547A7}"/>
    <cellStyle name="40% - Accent3 5 2" xfId="4978" xr:uid="{7815610B-5080-4A68-9465-82886C889366}"/>
    <cellStyle name="40% - Accent3 5 2 10" xfId="16619" xr:uid="{D942EEF3-4113-4DA2-952F-8F411976A37A}"/>
    <cellStyle name="40% - Accent3 5 2 10 2" xfId="28692" xr:uid="{728A9184-947E-4BD6-A60E-619CFB76F426}"/>
    <cellStyle name="40% - Accent3 5 2 11" xfId="15493" xr:uid="{8B75242C-9141-4773-ADC2-B6B920C9C46D}"/>
    <cellStyle name="40% - Accent3 5 2 11 2" xfId="27610" xr:uid="{DA7DA002-E3F5-4BF3-8DEE-5850962C9C37}"/>
    <cellStyle name="40% - Accent3 5 2 12" xfId="20530" xr:uid="{7E15A793-BE9E-43CC-B2F3-C35C88AB98EF}"/>
    <cellStyle name="40% - Accent3 5 2 12 2" xfId="31853" xr:uid="{F6CA8C7C-2802-4CBE-BF39-8758DB7EE064}"/>
    <cellStyle name="40% - Accent3 5 2 13" xfId="19846" xr:uid="{A7F4CA80-0F92-41F0-9422-5322145C0790}"/>
    <cellStyle name="40% - Accent3 5 2 13 2" xfId="31207" xr:uid="{7763A75B-4914-419C-B7E5-A685141721AE}"/>
    <cellStyle name="40% - Accent3 5 2 14" xfId="21082" xr:uid="{0036FD01-3415-4E58-B85F-BCEB6CCBC651}"/>
    <cellStyle name="40% - Accent3 5 2 14 2" xfId="32271" xr:uid="{0F64D73F-C1A9-4768-B6A5-AB48889F912B}"/>
    <cellStyle name="40% - Accent3 5 2 15" xfId="21342" xr:uid="{2EFF3EDD-8007-4950-9E4B-8E74C6287D35}"/>
    <cellStyle name="40% - Accent3 5 2 16" xfId="7976" xr:uid="{33200E05-6418-459C-9A79-BFD3920CD0B2}"/>
    <cellStyle name="40% - Accent3 5 2 17" xfId="33275" xr:uid="{08D231F4-E6A8-4E7D-9AD8-654B534BEA1B}"/>
    <cellStyle name="40% - Accent3 5 2 2" xfId="9554" xr:uid="{C354D388-E535-414F-B7A5-2204C14048A6}"/>
    <cellStyle name="40% - Accent3 5 2 2 2" xfId="22914" xr:uid="{B1C07575-7F85-4254-88B3-D604AEC5E57C}"/>
    <cellStyle name="40% - Accent3 5 2 3" xfId="15125" xr:uid="{11022560-4F54-4A22-BCB9-19E1BEAF8F87}"/>
    <cellStyle name="40% - Accent3 5 2 3 2" xfId="27291" xr:uid="{9F1233D6-FCF7-46F5-B99A-65581803B953}"/>
    <cellStyle name="40% - Accent3 5 2 4" xfId="16890" xr:uid="{CA67DE32-7F6E-4704-8CBC-FE01921F037A}"/>
    <cellStyle name="40% - Accent3 5 2 4 2" xfId="28929" xr:uid="{FBB472DE-A747-40FC-9119-01FCE9D89A12}"/>
    <cellStyle name="40% - Accent3 5 2 5" xfId="15242" xr:uid="{6D1F622F-03DB-4CB5-AE2F-FC01A0E22A48}"/>
    <cellStyle name="40% - Accent3 5 2 5 2" xfId="27394" xr:uid="{21424DA4-A60F-4A15-9FA5-5A98650DB15B}"/>
    <cellStyle name="40% - Accent3 5 2 6" xfId="16777" xr:uid="{DA38BB76-7E89-44D4-BC6E-FFD3D5026750}"/>
    <cellStyle name="40% - Accent3 5 2 6 2" xfId="28829" xr:uid="{B2E452EF-D020-4E4F-B2DD-B9EC2A047D87}"/>
    <cellStyle name="40% - Accent3 5 2 7" xfId="17329" xr:uid="{B505BF96-B995-4674-8E3B-29F38049CC43}"/>
    <cellStyle name="40% - Accent3 5 2 7 2" xfId="29279" xr:uid="{FAFFACA4-7BA1-472A-9154-F5386F86301B}"/>
    <cellStyle name="40% - Accent3 5 2 8" xfId="16683" xr:uid="{55367239-AD16-4858-A3E6-306D545562A4}"/>
    <cellStyle name="40% - Accent3 5 2 8 2" xfId="28747" xr:uid="{13904700-35F5-4803-AD9C-15F497249CE7}"/>
    <cellStyle name="40% - Accent3 5 2 9" xfId="17509" xr:uid="{44FEBC1A-CFFC-4166-8CEC-58BFF75786A5}"/>
    <cellStyle name="40% - Accent3 5 2 9 2" xfId="29426" xr:uid="{B0DB59E5-B127-41AB-A923-A64EB51E41A9}"/>
    <cellStyle name="40% - Accent3 5 20" xfId="14520" xr:uid="{7C82CBDC-0596-4957-90E9-19F2A71CDBF0}"/>
    <cellStyle name="40% - Accent3 5 20 2" xfId="26985" xr:uid="{B242F65C-B62E-4FD7-9726-E96F311DE275}"/>
    <cellStyle name="40% - Accent3 5 21" xfId="10406" xr:uid="{BEF61E1B-BC62-4727-AF6B-F7B640526E37}"/>
    <cellStyle name="40% - Accent3 5 21 2" xfId="23744" xr:uid="{EEEA3E45-8E1B-4FAE-BBD4-39DCFB793039}"/>
    <cellStyle name="40% - Accent3 5 22" xfId="14668" xr:uid="{573BF37A-3ED9-4FE0-93C3-169D0D5CE1F6}"/>
    <cellStyle name="40% - Accent3 5 22 2" xfId="27076" xr:uid="{947E0C0E-C329-4A5D-8491-D62F261EE1D6}"/>
    <cellStyle name="40% - Accent3 5 23" xfId="11014" xr:uid="{3082B5CB-F51F-4748-8F98-D13C62E4AB5F}"/>
    <cellStyle name="40% - Accent3 5 23 2" xfId="24284" xr:uid="{A7B2514F-1749-4340-A1EC-7B31070E4669}"/>
    <cellStyle name="40% - Accent3 5 24" xfId="11273" xr:uid="{1D395B57-2F95-429F-872E-0D1D4CDCD2CE}"/>
    <cellStyle name="40% - Accent3 5 24 2" xfId="24499" xr:uid="{6AE9F84B-3D7C-4B1C-BEAC-68104BBB42DF}"/>
    <cellStyle name="40% - Accent3 5 25" xfId="15762" xr:uid="{F4FB6544-7DB7-497E-9549-945AE58400A0}"/>
    <cellStyle name="40% - Accent3 5 25 2" xfId="27860" xr:uid="{E1A131E8-51C5-4FFC-B014-1539080BD4AE}"/>
    <cellStyle name="40% - Accent3 5 26" xfId="16314" xr:uid="{C7AF2F46-E325-4F81-87FB-C881C5019245}"/>
    <cellStyle name="40% - Accent3 5 26 2" xfId="28409" xr:uid="{2C0F3640-4EC3-4A4B-B418-B92C9216AD11}"/>
    <cellStyle name="40% - Accent3 5 27" xfId="17436" xr:uid="{0B075472-7C01-4E16-A236-155DDC68C0A3}"/>
    <cellStyle name="40% - Accent3 5 27 2" xfId="29364" xr:uid="{E2B6151E-1A97-4EB1-8894-C5810B79888C}"/>
    <cellStyle name="40% - Accent3 5 28" xfId="15095" xr:uid="{04715C86-F3C5-4572-9F49-986895205957}"/>
    <cellStyle name="40% - Accent3 5 28 2" xfId="27264" xr:uid="{3F25952C-D558-4285-8003-5AEE884D9B34}"/>
    <cellStyle name="40% - Accent3 5 29" xfId="17582" xr:uid="{C5F4F25E-2ABA-41F2-BD8E-8D75A58E5D3F}"/>
    <cellStyle name="40% - Accent3 5 29 2" xfId="29469" xr:uid="{B520C986-9B96-49B7-8837-848A114F0EE2}"/>
    <cellStyle name="40% - Accent3 5 3" xfId="8566" xr:uid="{03B90D21-07EF-45C9-A0C3-5AD48520B73E}"/>
    <cellStyle name="40% - Accent3 5 3 2" xfId="22150" xr:uid="{2FEA90C6-C016-4D31-8E27-8F9EC6ABFC58}"/>
    <cellStyle name="40% - Accent3 5 30" xfId="15207" xr:uid="{6D243D45-F57A-47B8-8DF3-0469751C51B2}"/>
    <cellStyle name="40% - Accent3 5 30 2" xfId="27362" xr:uid="{251DD63D-CF41-4DFA-9FB9-5737BBC1E4C5}"/>
    <cellStyle name="40% - Accent3 5 31" xfId="16809" xr:uid="{654D9F49-3B9D-476D-B575-1A49D27A4545}"/>
    <cellStyle name="40% - Accent3 5 31 2" xfId="28859" xr:uid="{8B171A65-F7BE-4604-9F21-FF9687CC7038}"/>
    <cellStyle name="40% - Accent3 5 32" xfId="18334" xr:uid="{97095FD1-2979-46B7-BF14-43F75548CAD2}"/>
    <cellStyle name="40% - Accent3 5 32 2" xfId="30084" xr:uid="{D95CCBBF-27AA-4BB2-A5F9-B7711C7A9B9A}"/>
    <cellStyle name="40% - Accent3 5 33" xfId="19137" xr:uid="{DBAC8A64-C2D5-4C22-A83A-C9B15D63B6AA}"/>
    <cellStyle name="40% - Accent3 5 33 2" xfId="30702" xr:uid="{0DB3C351-D346-4DFE-857B-E6BF8C65188B}"/>
    <cellStyle name="40% - Accent3 5 34" xfId="18456" xr:uid="{A2498B6B-7512-4269-83E8-75823A4F1B6C}"/>
    <cellStyle name="40% - Accent3 5 34 2" xfId="30184" xr:uid="{AE3BEA6F-DDCF-4A63-9F5D-DFAF2902E0CC}"/>
    <cellStyle name="40% - Accent3 5 35" xfId="20064" xr:uid="{B4017525-CCA3-48DE-A8BF-3950C658A36C}"/>
    <cellStyle name="40% - Accent3 5 35 2" xfId="31411" xr:uid="{B6EE69D7-8BA8-4B61-8BFE-A1743AB844A5}"/>
    <cellStyle name="40% - Accent3 5 36" xfId="20270" xr:uid="{331039CA-8BF3-44E7-9E9F-99DF45CD919A}"/>
    <cellStyle name="40% - Accent3 5 36 2" xfId="31617" xr:uid="{6D746CA8-1529-4DB8-A32B-F52CC4CDCF46}"/>
    <cellStyle name="40% - Accent3 5 37" xfId="20162" xr:uid="{2D4B3856-2939-41B7-92E9-4B24D97750A6}"/>
    <cellStyle name="40% - Accent3 5 37 2" xfId="31509" xr:uid="{3381ADD7-3596-48C8-89F6-0AE18A4F436D}"/>
    <cellStyle name="40% - Accent3 5 38" xfId="8634" xr:uid="{E87530E3-0C89-4F3A-B7D0-FB288047C5EF}"/>
    <cellStyle name="40% - Accent3 5 4" xfId="9456" xr:uid="{79BF7701-DE71-4CBA-A5E7-4C99C1699DB2}"/>
    <cellStyle name="40% - Accent3 5 4 2" xfId="22817" xr:uid="{2675EF64-3632-4C19-B828-0EFE7E346F01}"/>
    <cellStyle name="40% - Accent3 5 5" xfId="10041" xr:uid="{51053DE0-165E-43FD-9883-BD1DAD8A3E55}"/>
    <cellStyle name="40% - Accent3 5 5 2" xfId="23409" xr:uid="{9DC80BE9-5A3E-4B66-B622-12901C310BEF}"/>
    <cellStyle name="40% - Accent3 5 6" xfId="11861" xr:uid="{E7289C91-3157-4E2A-BF43-166E9A964BF8}"/>
    <cellStyle name="40% - Accent3 5 6 2" xfId="25022" xr:uid="{6D067E5E-FB5D-40DA-836A-B2FB7D2BF336}"/>
    <cellStyle name="40% - Accent3 5 7" xfId="9967" xr:uid="{A6A85C22-C1FB-4E67-A214-12140B0DC7C9}"/>
    <cellStyle name="40% - Accent3 5 7 2" xfId="23338" xr:uid="{0BEBEA89-5AD0-4006-BED5-AD6B37F9DF31}"/>
    <cellStyle name="40% - Accent3 5 8" xfId="11440" xr:uid="{F0A42580-5068-4FD2-8552-3247CA53ECAB}"/>
    <cellStyle name="40% - Accent3 5 8 2" xfId="24649" xr:uid="{E141C80B-3A11-4F9B-A620-B113BF281CFA}"/>
    <cellStyle name="40% - Accent3 5 9" xfId="11763" xr:uid="{D09732A6-9E9A-4832-A3EF-E5FAEBF56DD1}"/>
    <cellStyle name="40% - Accent3 5 9 2" xfId="24936" xr:uid="{B5E201A4-CF65-4BFC-AC11-9B5D36E75EE3}"/>
    <cellStyle name="40% - Accent3 50" xfId="21609" xr:uid="{D739EDB0-7F41-4183-8508-4FB341E220A3}"/>
    <cellStyle name="40% - Accent3 51" xfId="22013" xr:uid="{8AC436FD-95F9-40E0-8951-AA64567F3147}"/>
    <cellStyle name="40% - Accent3 52" xfId="32538" xr:uid="{51728EEF-5604-41A5-AB95-F60556608423}"/>
    <cellStyle name="40% - Accent3 6" xfId="1208" xr:uid="{D45D114C-2762-4AB9-BF43-1AAD44603903}"/>
    <cellStyle name="40% - Accent3 6 2" xfId="2962" xr:uid="{A28E3817-2C23-452A-927F-2B3CFE1274ED}"/>
    <cellStyle name="40% - Accent3 6 2 10" xfId="17713" xr:uid="{3F92648D-329B-42AD-949D-F0FEB5AE5823}"/>
    <cellStyle name="40% - Accent3 6 2 10 2" xfId="29596" xr:uid="{48D4A188-E980-4084-A745-76216B7EC58D}"/>
    <cellStyle name="40% - Accent3 6 2 11" xfId="15492" xr:uid="{A87791B6-5DA7-4314-BCE0-C79B9A597BAC}"/>
    <cellStyle name="40% - Accent3 6 2 11 2" xfId="27609" xr:uid="{7B7FDB15-612F-4F70-AE93-A0C5E0AE321F}"/>
    <cellStyle name="40% - Accent3 6 2 12" xfId="20531" xr:uid="{1837C8F2-7B41-4E76-8E57-9569A4DDA2A4}"/>
    <cellStyle name="40% - Accent3 6 2 12 2" xfId="31854" xr:uid="{9DA19257-12CA-4566-8E38-B8896474D254}"/>
    <cellStyle name="40% - Accent3 6 2 13" xfId="19845" xr:uid="{411F5FC3-5BA7-4ACA-87D7-A3A6CC613576}"/>
    <cellStyle name="40% - Accent3 6 2 13 2" xfId="31206" xr:uid="{2C48B395-7892-43D8-B5CE-C3266B6B7CB5}"/>
    <cellStyle name="40% - Accent3 6 2 14" xfId="21083" xr:uid="{D8130258-9D09-43C8-AE40-AC21575B3767}"/>
    <cellStyle name="40% - Accent3 6 2 14 2" xfId="32272" xr:uid="{95F39831-9B14-41A5-880B-928924F73E2C}"/>
    <cellStyle name="40% - Accent3 6 2 15" xfId="21442" xr:uid="{848E836B-D7E6-485A-A930-EA82EAAF3338}"/>
    <cellStyle name="40% - Accent3 6 2 16" xfId="7977" xr:uid="{9C2E0350-BCEE-4A57-9833-6C9BB5062EAF}"/>
    <cellStyle name="40% - Accent3 6 2 17" xfId="7505" xr:uid="{FAC5A87D-013C-47E3-96E8-E0A702CC5021}"/>
    <cellStyle name="40% - Accent3 6 2 18" xfId="5069" xr:uid="{5313F7AC-E422-4877-8B8E-41D6DDFFFC5B}"/>
    <cellStyle name="40% - Accent3 6 2 19" xfId="33316" xr:uid="{7ECBFD11-57E9-4CED-A4A0-C7765B0F1B67}"/>
    <cellStyle name="40% - Accent3 6 2 2" xfId="10942" xr:uid="{1D3B57E1-F572-4324-8560-29D6A5899CFA}"/>
    <cellStyle name="40% - Accent3 6 2 2 2" xfId="24215" xr:uid="{ACBD7EF1-A792-4BDC-92B8-7E37AC095581}"/>
    <cellStyle name="40% - Accent3 6 2 3" xfId="15124" xr:uid="{89F4AC7F-581F-44FB-8381-4B5E706C7CC1}"/>
    <cellStyle name="40% - Accent3 6 2 3 2" xfId="27290" xr:uid="{3064EF60-C94A-486B-A801-EAABD09F3C1D}"/>
    <cellStyle name="40% - Accent3 6 2 4" xfId="16891" xr:uid="{870B3308-912D-4DAA-AA71-2BC517D19138}"/>
    <cellStyle name="40% - Accent3 6 2 4 2" xfId="28930" xr:uid="{7EAEA123-D50A-4E71-AA6E-300D5AF888D1}"/>
    <cellStyle name="40% - Accent3 6 2 5" xfId="15241" xr:uid="{6635FD33-52E4-44EC-B893-D62BC2735672}"/>
    <cellStyle name="40% - Accent3 6 2 5 2" xfId="27393" xr:uid="{0017FDB2-7D0C-4859-B788-38E00156CD38}"/>
    <cellStyle name="40% - Accent3 6 2 6" xfId="17036" xr:uid="{D2B836E4-6E8B-42AB-B221-2AB5D71FFFC2}"/>
    <cellStyle name="40% - Accent3 6 2 6 2" xfId="29035" xr:uid="{62351585-73C2-4B33-8D00-34F067F26D24}"/>
    <cellStyle name="40% - Accent3 6 2 7" xfId="15353" xr:uid="{38F0AE93-98C8-47C2-A11C-F42AD232BF21}"/>
    <cellStyle name="40% - Accent3 6 2 7 2" xfId="27493" xr:uid="{C1A3750B-3956-46A5-B3A9-920DB92B7B78}"/>
    <cellStyle name="40% - Accent3 6 2 8" xfId="16684" xr:uid="{9475431D-38EF-4A16-AFE0-47DCCF0B0432}"/>
    <cellStyle name="40% - Accent3 6 2 8 2" xfId="28748" xr:uid="{C19711B6-EEFB-4A1F-9F16-A80E23B7E59C}"/>
    <cellStyle name="40% - Accent3 6 2 9" xfId="17543" xr:uid="{73078876-C037-4550-A0FA-548238F048A0}"/>
    <cellStyle name="40% - Accent3 6 2 9 2" xfId="29445" xr:uid="{4F128A0C-F789-4207-BB5D-20084FC6C9E2}"/>
    <cellStyle name="40% - Accent3 6 3" xfId="3133" xr:uid="{2FE86D6D-1582-4A43-A79E-E56FE407A916}"/>
    <cellStyle name="40% - Accent3 6 3 2" xfId="7766" xr:uid="{CE1DA1F9-BC2D-474C-8A94-92EBA451133A}"/>
    <cellStyle name="40% - Accent3 6 4" xfId="6920" xr:uid="{EA0BA8C1-60B3-49A4-A078-33A7481ACB9D}"/>
    <cellStyle name="40% - Accent3 6 5" xfId="3604" xr:uid="{A1298FC0-7A70-4AB0-8DC9-E88EBB6F449F}"/>
    <cellStyle name="40% - Accent3 7" xfId="1209" xr:uid="{198D885C-7C10-4EB5-BC23-697304F893F3}"/>
    <cellStyle name="40% - Accent3 7 2" xfId="2963" xr:uid="{70523889-BBF8-41CD-8B49-69A80B2077D0}"/>
    <cellStyle name="40% - Accent3 7 2 10" xfId="16620" xr:uid="{CC6DBE88-4809-4D32-B354-AFE28D2C620B}"/>
    <cellStyle name="40% - Accent3 7 2 10 2" xfId="28693" xr:uid="{60DADF36-A8DB-4F1A-8206-208B0F8328E6}"/>
    <cellStyle name="40% - Accent3 7 2 11" xfId="15491" xr:uid="{51AFDF4B-D22E-44E7-A384-AAD5E42F24FF}"/>
    <cellStyle name="40% - Accent3 7 2 11 2" xfId="27608" xr:uid="{6A19724A-C3C5-441A-A69E-6F3974250002}"/>
    <cellStyle name="40% - Accent3 7 2 12" xfId="20532" xr:uid="{A6BCED1E-2303-4FC5-A226-44F2EC8C5F7E}"/>
    <cellStyle name="40% - Accent3 7 2 12 2" xfId="31855" xr:uid="{3A615D06-3C12-45E4-88BF-E9AC0DBB275E}"/>
    <cellStyle name="40% - Accent3 7 2 13" xfId="19844" xr:uid="{F7F014AB-34F3-4D52-BFCA-3C13DAF1F5E7}"/>
    <cellStyle name="40% - Accent3 7 2 13 2" xfId="31205" xr:uid="{8CBEFFB6-9768-4975-BAFA-1C00ABBB71B4}"/>
    <cellStyle name="40% - Accent3 7 2 14" xfId="21084" xr:uid="{1C88AEFC-398D-4316-BDF5-0EB54A99976F}"/>
    <cellStyle name="40% - Accent3 7 2 14 2" xfId="32273" xr:uid="{62AA74C2-435B-4546-B2C0-673D8B6B7050}"/>
    <cellStyle name="40% - Accent3 7 2 15" xfId="21443" xr:uid="{2DB128D1-1782-4169-957B-DFB9EBAC6FAC}"/>
    <cellStyle name="40% - Accent3 7 2 16" xfId="7978" xr:uid="{0630525D-B1A8-487B-862D-B8DA85A97478}"/>
    <cellStyle name="40% - Accent3 7 2 17" xfId="7506" xr:uid="{E6C9ED57-89D5-4448-8674-AAF55521272B}"/>
    <cellStyle name="40% - Accent3 7 2 18" xfId="4981" xr:uid="{3AAA2288-AB38-421E-8A6D-846ED802D173}"/>
    <cellStyle name="40% - Accent3 7 2 19" xfId="33358" xr:uid="{AC29DAAB-AD77-4B8E-BFC8-07A94A0F67E5}"/>
    <cellStyle name="40% - Accent3 7 2 2" xfId="10943" xr:uid="{9D0E48E9-37BE-448D-8A80-1C3AF2282585}"/>
    <cellStyle name="40% - Accent3 7 2 2 2" xfId="24216" xr:uid="{130F249C-7E1E-4DCE-A582-03D010A65686}"/>
    <cellStyle name="40% - Accent3 7 2 3" xfId="15123" xr:uid="{DF6171A3-5871-4879-9AB4-4C7A78643ACC}"/>
    <cellStyle name="40% - Accent3 7 2 3 2" xfId="27289" xr:uid="{9016FE0C-0B3F-4FEA-99D7-EF74AA74D600}"/>
    <cellStyle name="40% - Accent3 7 2 4" xfId="16892" xr:uid="{6C9A3ED8-2EBE-4054-9BD2-385EBB84FE52}"/>
    <cellStyle name="40% - Accent3 7 2 4 2" xfId="28931" xr:uid="{B7288C17-2604-4F80-90FC-E4D5E24E9C29}"/>
    <cellStyle name="40% - Accent3 7 2 5" xfId="15240" xr:uid="{E9B982AF-553F-4D41-91F3-0761FE0306A6}"/>
    <cellStyle name="40% - Accent3 7 2 5 2" xfId="27392" xr:uid="{B85C1D94-D696-498A-B9A6-708142683837}"/>
    <cellStyle name="40% - Accent3 7 2 6" xfId="17049" xr:uid="{105BD72D-1B24-4657-9060-A90D12A79EB5}"/>
    <cellStyle name="40% - Accent3 7 2 6 2" xfId="29048" xr:uid="{FF05E3D9-AFC4-4980-B674-DAD3E66D67DB}"/>
    <cellStyle name="40% - Accent3 7 2 7" xfId="17330" xr:uid="{389DB5E0-70B9-42F0-89EC-094724850246}"/>
    <cellStyle name="40% - Accent3 7 2 7 2" xfId="29280" xr:uid="{277D31CE-D583-4C40-AD5F-3B30196C1F27}"/>
    <cellStyle name="40% - Accent3 7 2 8" xfId="16685" xr:uid="{2B154A23-CC55-4A4F-B349-F45EE450E860}"/>
    <cellStyle name="40% - Accent3 7 2 8 2" xfId="28749" xr:uid="{40E3470D-2037-4461-9236-8F7E2A09785B}"/>
    <cellStyle name="40% - Accent3 7 2 9" xfId="15425" xr:uid="{1811B3A4-B719-4478-BD56-E6C2170F31A2}"/>
    <cellStyle name="40% - Accent3 7 2 9 2" xfId="27554" xr:uid="{61B1FF87-0A50-42C2-B1E0-908A2446F611}"/>
    <cellStyle name="40% - Accent3 7 3" xfId="3134" xr:uid="{7F39CFA0-953E-4FDC-8A88-06C4D6DE7E70}"/>
    <cellStyle name="40% - Accent3 7 3 2" xfId="7767" xr:uid="{AA75D0E3-BB6C-4137-A1FE-2AD674CF5A50}"/>
    <cellStyle name="40% - Accent3 7 4" xfId="6882" xr:uid="{A40B2415-A270-49DA-835B-42E7029F310C}"/>
    <cellStyle name="40% - Accent3 7 5" xfId="3605" xr:uid="{C5D8ACDC-40AE-405D-8721-BBE44D8D4B69}"/>
    <cellStyle name="40% - Accent3 8" xfId="1210" xr:uid="{303C5FAB-B0AE-4463-AA84-BEECF77C134E}"/>
    <cellStyle name="40% - Accent3 8 2" xfId="2964" xr:uid="{EF561B67-E2CF-4B21-ACF2-E91DE93B8B16}"/>
    <cellStyle name="40% - Accent3 8 2 10" xfId="16621" xr:uid="{06B4D8B3-AA6A-4793-9064-636C53B414A3}"/>
    <cellStyle name="40% - Accent3 8 2 10 2" xfId="28694" xr:uid="{06A8B3EC-6837-4737-A0C4-9B29875C5101}"/>
    <cellStyle name="40% - Accent3 8 2 11" xfId="15490" xr:uid="{530F0680-DEC2-40AE-885E-38B8E9C566A3}"/>
    <cellStyle name="40% - Accent3 8 2 11 2" xfId="27607" xr:uid="{003713F2-F1C8-4ABA-BFB4-98162B6E65EB}"/>
    <cellStyle name="40% - Accent3 8 2 12" xfId="20533" xr:uid="{56BF9A77-97AB-45FD-9CCF-5475B28BD831}"/>
    <cellStyle name="40% - Accent3 8 2 12 2" xfId="31856" xr:uid="{B3E8FFD9-CF7D-4766-AB15-55D8A51099D8}"/>
    <cellStyle name="40% - Accent3 8 2 13" xfId="19843" xr:uid="{472F73D7-FDFA-4CC4-97FC-0220BFCE42B5}"/>
    <cellStyle name="40% - Accent3 8 2 13 2" xfId="31204" xr:uid="{AEA98379-EE71-45BD-B20A-C7276D2780B1}"/>
    <cellStyle name="40% - Accent3 8 2 14" xfId="21085" xr:uid="{D5BA8E17-E731-4ED6-B808-DB072E0F6543}"/>
    <cellStyle name="40% - Accent3 8 2 14 2" xfId="32274" xr:uid="{64BE4CD2-CB94-41FA-8392-43E398437E7F}"/>
    <cellStyle name="40% - Accent3 8 2 15" xfId="21444" xr:uid="{89817ABA-08D6-4A1E-8D79-40FFDB4145AC}"/>
    <cellStyle name="40% - Accent3 8 2 16" xfId="7979" xr:uid="{427325E2-9C00-47FB-BDE3-B4868DFD4E23}"/>
    <cellStyle name="40% - Accent3 8 2 17" xfId="7507" xr:uid="{65C8AE8E-69CF-4CE5-BBD8-204E35B81DBF}"/>
    <cellStyle name="40% - Accent3 8 2 2" xfId="10944" xr:uid="{3EF22BAA-2AA2-486D-BF90-CF7E21D5C003}"/>
    <cellStyle name="40% - Accent3 8 2 2 2" xfId="24217" xr:uid="{F56F15DC-4174-461C-8A7D-F47A3AB746AC}"/>
    <cellStyle name="40% - Accent3 8 2 3" xfId="15122" xr:uid="{0F28C829-8174-45E9-89A5-6134064751D5}"/>
    <cellStyle name="40% - Accent3 8 2 3 2" xfId="27288" xr:uid="{DA5A7C75-0022-47EB-B2F6-F47A658BFA28}"/>
    <cellStyle name="40% - Accent3 8 2 4" xfId="16893" xr:uid="{867D98CB-019B-4C65-A1E3-DE5E5C91351B}"/>
    <cellStyle name="40% - Accent3 8 2 4 2" xfId="28932" xr:uid="{0E6A7972-DD14-46A8-9CF6-A8A52B6FBD7B}"/>
    <cellStyle name="40% - Accent3 8 2 5" xfId="15239" xr:uid="{5E35EBAA-FA59-47B6-807E-D33539BB8EBF}"/>
    <cellStyle name="40% - Accent3 8 2 5 2" xfId="27391" xr:uid="{D0D37009-4737-4B6B-8B5A-E12D777D8E3B}"/>
    <cellStyle name="40% - Accent3 8 2 6" xfId="17122" xr:uid="{CCF7904D-1CAB-43BA-8D04-7314B479EFF4}"/>
    <cellStyle name="40% - Accent3 8 2 6 2" xfId="29114" xr:uid="{4B2A571E-C42A-4625-8968-1A8E3BCCF210}"/>
    <cellStyle name="40% - Accent3 8 2 7" xfId="15352" xr:uid="{38F968FF-1F06-4DBD-ACFC-2240DC584246}"/>
    <cellStyle name="40% - Accent3 8 2 7 2" xfId="27492" xr:uid="{195AB451-241C-4122-A52B-8E64683956A7}"/>
    <cellStyle name="40% - Accent3 8 2 8" xfId="16686" xr:uid="{E534407A-2664-482D-8BE7-EB1EF4EC526A}"/>
    <cellStyle name="40% - Accent3 8 2 8 2" xfId="28750" xr:uid="{A100339C-86FB-4B85-AA93-71E8FE8F8EED}"/>
    <cellStyle name="40% - Accent3 8 2 9" xfId="15424" xr:uid="{F2D4F9D9-B4A2-4A1B-AA82-CBE822D4DB8A}"/>
    <cellStyle name="40% - Accent3 8 2 9 2" xfId="27553" xr:uid="{31942775-9C99-4F22-BBDD-7CA3BC5F0DDD}"/>
    <cellStyle name="40% - Accent3 8 3" xfId="3135" xr:uid="{D7B66AD0-59BE-4760-92C6-ADA26BADBE6A}"/>
    <cellStyle name="40% - Accent3 8 3 2" xfId="7768" xr:uid="{A811C71D-47A9-4F3B-89BC-E2813A91C0C7}"/>
    <cellStyle name="40% - Accent3 8 4" xfId="7005" xr:uid="{B6F250CB-2CA2-4CFD-955D-3D59CF84E831}"/>
    <cellStyle name="40% - Accent3 8 5" xfId="3606" xr:uid="{9B46D688-05A8-4FFE-B177-124867525DD9}"/>
    <cellStyle name="40% - Accent3 8 6" xfId="33399" xr:uid="{10733091-533B-4290-AD10-39C648FE5874}"/>
    <cellStyle name="40% - Accent3 9" xfId="1211" xr:uid="{6C8819F4-5658-4918-88CA-CDD3EEC93134}"/>
    <cellStyle name="40% - Accent3 9 2" xfId="2965" xr:uid="{79685C30-E92B-4C42-9C75-EC9BBE41198C}"/>
    <cellStyle name="40% - Accent3 9 2 2" xfId="7508" xr:uid="{09D09512-DC34-4BFB-B4EE-099BC3EAEAF2}"/>
    <cellStyle name="40% - Accent3 9 3" xfId="3136" xr:uid="{CDF71396-2927-4542-B84F-7238E232EDA4}"/>
    <cellStyle name="40% - Accent3 9 3 2" xfId="7769" xr:uid="{AB9962AF-AA4A-48A3-BC07-C2C75735B563}"/>
    <cellStyle name="40% - Accent3 9 4" xfId="6910" xr:uid="{E347FE6E-9644-4B56-A80A-C5A238F3B31D}"/>
    <cellStyle name="40% - Accent3 9 5" xfId="3607" xr:uid="{C51553CC-4C4D-441A-8182-B36D29DBC620}"/>
    <cellStyle name="40% - Accent3 9 6" xfId="33440" xr:uid="{8EEE0DC8-567B-4309-99FA-3734BF02B505}"/>
    <cellStyle name="40% - Accent4 10" xfId="1212" xr:uid="{926ACED1-7523-475B-867E-0B43B1338B21}"/>
    <cellStyle name="40% - Accent4 10 2" xfId="2966" xr:uid="{730F39B8-B399-43A8-B5CD-5AB08118F169}"/>
    <cellStyle name="40% - Accent4 10 2 2" xfId="7509" xr:uid="{99FC2F5F-89EB-45BD-89A9-B696BC0C6916}"/>
    <cellStyle name="40% - Accent4 10 3" xfId="3137" xr:uid="{9EB4AEDA-6F21-4713-9FCF-FB6D9CDEA2AA}"/>
    <cellStyle name="40% - Accent4 10 3 2" xfId="7770" xr:uid="{DDB6AD57-DE2B-40F2-B3C8-90E6F180770D}"/>
    <cellStyle name="40% - Accent4 10 4" xfId="7011" xr:uid="{AD56A2A3-F867-42F2-AB47-C50FB5ED5C16}"/>
    <cellStyle name="40% - Accent4 10 5" xfId="3608" xr:uid="{42C10420-3036-4B6C-8DF2-5169F8B9674C}"/>
    <cellStyle name="40% - Accent4 11" xfId="1213" xr:uid="{54E0B838-0169-408E-B30A-F9FEC17D97CF}"/>
    <cellStyle name="40% - Accent4 11 2" xfId="2967" xr:uid="{80EB1E0A-4161-4441-9F33-8100B5DA069A}"/>
    <cellStyle name="40% - Accent4 11 2 2" xfId="7510" xr:uid="{B46995DB-CB7B-4349-B8FE-2F210771BD54}"/>
    <cellStyle name="40% - Accent4 11 3" xfId="3138" xr:uid="{A1E07BFD-71DA-4E32-8C47-2AF75CB0D54E}"/>
    <cellStyle name="40% - Accent4 11 3 2" xfId="7771" xr:uid="{6A117AA5-0602-4BA4-B7A9-E72B4C9BC80E}"/>
    <cellStyle name="40% - Accent4 11 4" xfId="6133" xr:uid="{B0BAA6BD-BF17-4277-B00E-EBAA58EC2FBA}"/>
    <cellStyle name="40% - Accent4 11 5" xfId="3609" xr:uid="{D638A21C-AC38-456A-8F06-BA53A7A171B9}"/>
    <cellStyle name="40% - Accent4 12" xfId="1214" xr:uid="{B4E1CB12-B2F1-4EB9-9E2F-E1DC59F247F5}"/>
    <cellStyle name="40% - Accent4 12 2" xfId="2968" xr:uid="{A1DA89F3-1098-4C07-A361-3035B54A5C07}"/>
    <cellStyle name="40% - Accent4 12 2 2" xfId="7511" xr:uid="{B3ADB33E-D801-4BA3-B812-DFC8B89B441C}"/>
    <cellStyle name="40% - Accent4 12 3" xfId="3139" xr:uid="{367140CA-048B-4E40-ABFB-447D1CCFC9EF}"/>
    <cellStyle name="40% - Accent4 12 3 2" xfId="7772" xr:uid="{C22C8ECB-5CD6-4C2B-9A01-096ADDC95E19}"/>
    <cellStyle name="40% - Accent4 12 4" xfId="6879" xr:uid="{9F5D156D-8AFB-4924-9F21-089CB91E24D7}"/>
    <cellStyle name="40% - Accent4 12 5" xfId="3610" xr:uid="{3F87CAAD-A318-46FC-9D41-6FA9F13AAD65}"/>
    <cellStyle name="40% - Accent4 13" xfId="1215" xr:uid="{4EE22C6D-C153-43FA-89D2-3A878ED7C971}"/>
    <cellStyle name="40% - Accent4 13 2" xfId="2969" xr:uid="{AFBCA68E-49F9-4116-8A36-22DF0D1CAA1E}"/>
    <cellStyle name="40% - Accent4 13 2 2" xfId="7512" xr:uid="{3E4795D7-5035-4A3D-8D2D-27A0FFEB8D25}"/>
    <cellStyle name="40% - Accent4 13 3" xfId="3140" xr:uid="{66898138-CDFE-4071-A7DC-4253406BCE5C}"/>
    <cellStyle name="40% - Accent4 13 3 2" xfId="7773" xr:uid="{AB64476B-AE85-41BF-9144-F7D5327FBF9C}"/>
    <cellStyle name="40% - Accent4 13 4" xfId="6912" xr:uid="{68B94F7A-AC0C-4165-B7D0-F4AEEB8E2B12}"/>
    <cellStyle name="40% - Accent4 13 5" xfId="3611" xr:uid="{EA9AD547-883D-4562-B5DF-D84D1DD84138}"/>
    <cellStyle name="40% - Accent4 14" xfId="4689" xr:uid="{5913C076-5EDF-4C7A-A22F-D906956F26B6}"/>
    <cellStyle name="40% - Accent4 14 2" xfId="24329" xr:uid="{7D3207C7-472E-4109-BBEB-96EF13E9DD59}"/>
    <cellStyle name="40% - Accent4 14 3" xfId="11073" xr:uid="{63136893-2D5E-422E-99DC-D1A1BFC7331D}"/>
    <cellStyle name="40% - Accent4 15" xfId="4713" xr:uid="{20BF4AD9-F7CC-4B80-9D97-AAB6C1D462E7}"/>
    <cellStyle name="40% - Accent4 15 2" xfId="24612" xr:uid="{494237BB-E53A-4286-A2E0-AFE1DDE59A89}"/>
    <cellStyle name="40% - Accent4 16" xfId="11687" xr:uid="{C35BA5CD-0C5B-4C36-B338-BC80C8DE15BB}"/>
    <cellStyle name="40% - Accent4 16 2" xfId="24867" xr:uid="{8DD319FC-D678-45B1-9527-8B50CACF95BE}"/>
    <cellStyle name="40% - Accent4 17" xfId="11884" xr:uid="{A965707B-E4F4-4928-9FA6-D3650009BAD9}"/>
    <cellStyle name="40% - Accent4 17 2" xfId="25036" xr:uid="{FCB85167-D904-4042-BA28-03C77A65C9B2}"/>
    <cellStyle name="40% - Accent4 18" xfId="12099" xr:uid="{93EDAD3B-794D-40F6-BF41-9AB7CB774974}"/>
    <cellStyle name="40% - Accent4 18 2" xfId="25211" xr:uid="{45183368-DACC-49BF-B8AF-274160A316B1}"/>
    <cellStyle name="40% - Accent4 19" xfId="12290" xr:uid="{1CCEB9DC-E9ED-4B82-9B04-8F64E2AF7765}"/>
    <cellStyle name="40% - Accent4 19 2" xfId="25359" xr:uid="{3E6EC810-3E37-4C82-AAF2-CA1B7313D116}"/>
    <cellStyle name="40% - Accent4 2" xfId="1216" xr:uid="{DE9A99C2-E576-4894-800F-43C6F965CDBD}"/>
    <cellStyle name="40% - Accent4 2 10" xfId="1217" xr:uid="{72D21951-FEA7-44AD-9177-4722384F7A78}"/>
    <cellStyle name="40% - Accent4 2 10 10" xfId="12728" xr:uid="{BF51B3DD-AAAC-4412-94B9-4E00C66685BE}"/>
    <cellStyle name="40% - Accent4 2 10 10 2" xfId="25719" xr:uid="{589B7157-0537-43DB-9E6D-413EF5600356}"/>
    <cellStyle name="40% - Accent4 2 10 11" xfId="12894" xr:uid="{CC00B9FC-D7F4-4486-A25A-0DC62EB7CEC7}"/>
    <cellStyle name="40% - Accent4 2 10 11 2" xfId="25844" xr:uid="{62081331-3030-4E3D-B0A8-F84768C530DA}"/>
    <cellStyle name="40% - Accent4 2 10 12" xfId="12969" xr:uid="{29C8D9D6-2775-46F3-ABF1-FB5AD10078B5}"/>
    <cellStyle name="40% - Accent4 2 10 12 2" xfId="25905" xr:uid="{C7C650DD-1997-4780-AAA0-ADED05FFBD4E}"/>
    <cellStyle name="40% - Accent4 2 10 13" xfId="12334" xr:uid="{2CBFF789-B602-42DD-B98E-5F5DFE430A41}"/>
    <cellStyle name="40% - Accent4 2 10 13 2" xfId="25395" xr:uid="{C969BD4D-01E2-44AB-BA7A-5329540972E7}"/>
    <cellStyle name="40% - Accent4 2 10 14" xfId="9044" xr:uid="{6441B251-F5EF-4521-B569-E464004176AF}"/>
    <cellStyle name="40% - Accent4 2 10 14 2" xfId="22440" xr:uid="{85635C1E-A02D-4BB9-BAFD-5551BE2D53C4}"/>
    <cellStyle name="40% - Accent4 2 10 15" xfId="12726" xr:uid="{0161C291-F6DA-451A-BE48-441F5EE93410}"/>
    <cellStyle name="40% - Accent4 2 10 15 2" xfId="25718" xr:uid="{C69F2B79-CD01-4AAA-8D86-C0858FEFD446}"/>
    <cellStyle name="40% - Accent4 2 10 16" xfId="11870" xr:uid="{B5F99221-1F65-4F26-B496-C9FE1AD89111}"/>
    <cellStyle name="40% - Accent4 2 10 16 2" xfId="25027" xr:uid="{3C32BC20-A749-4476-95F5-105FA93AD4B8}"/>
    <cellStyle name="40% - Accent4 2 10 17" xfId="10489" xr:uid="{27BE56C7-5AD7-4821-9EF1-CF02178E0037}"/>
    <cellStyle name="40% - Accent4 2 10 17 2" xfId="23818" xr:uid="{B97FBE83-F0F9-4F51-A4EB-84C88B506A83}"/>
    <cellStyle name="40% - Accent4 2 10 18" xfId="13653" xr:uid="{E6EAC84B-CAA7-40F7-A5B1-F2F3EA63392A}"/>
    <cellStyle name="40% - Accent4 2 10 18 2" xfId="26429" xr:uid="{C9DA4612-BC20-481E-A1E0-D7F9E92AB593}"/>
    <cellStyle name="40% - Accent4 2 10 19" xfId="8827" xr:uid="{49A548CC-FA3E-4DA5-A5F7-C9AE98B06C54}"/>
    <cellStyle name="40% - Accent4 2 10 19 2" xfId="22254" xr:uid="{C4DD0A3A-7460-4B8A-9F4A-E0B3C0E226EC}"/>
    <cellStyle name="40% - Accent4 2 10 2" xfId="8569" xr:uid="{91046AF9-99B5-4C0C-92A7-00B13A9ED246}"/>
    <cellStyle name="40% - Accent4 2 10 2 2" xfId="22152" xr:uid="{8C8F1ED1-C378-46A5-BBCE-BB46AB743508}"/>
    <cellStyle name="40% - Accent4 2 10 20" xfId="11638" xr:uid="{6994886A-2C19-434E-A9BA-2BF1190F7117}"/>
    <cellStyle name="40% - Accent4 2 10 20 2" xfId="24834" xr:uid="{64BE8161-BD6A-48F4-B7E8-652EA53D64D5}"/>
    <cellStyle name="40% - Accent4 2 10 21" xfId="14217" xr:uid="{0E8A85C3-0367-48ED-965B-4D6FBA44E152}"/>
    <cellStyle name="40% - Accent4 2 10 21 2" xfId="26799" xr:uid="{05186682-D395-41E1-9FCC-6EDA6D9FFEFC}"/>
    <cellStyle name="40% - Accent4 2 10 22" xfId="13270" xr:uid="{8B4BF5D4-7814-48AF-8F96-C8D39933836A}"/>
    <cellStyle name="40% - Accent4 2 10 22 2" xfId="26142" xr:uid="{32B40849-0A65-4CE4-9729-16E863F3038A}"/>
    <cellStyle name="40% - Accent4 2 10 23" xfId="9343" xr:uid="{857B7F70-F48D-463D-B45B-3AE3030F89A7}"/>
    <cellStyle name="40% - Accent4 2 10 23 2" xfId="22707" xr:uid="{4E5B8F0A-71B0-4A93-B9F4-E318A50DF4A0}"/>
    <cellStyle name="40% - Accent4 2 10 24" xfId="9357" xr:uid="{038462B6-7B9B-452B-A8A3-A61F81703DBE}"/>
    <cellStyle name="40% - Accent4 2 10 24 2" xfId="22720" xr:uid="{9AD59DCA-6A09-48A0-B0DF-8622C6B62FB0}"/>
    <cellStyle name="40% - Accent4 2 10 25" xfId="15770" xr:uid="{0AAE6692-9B93-4AC5-AB06-49F7681CE8C8}"/>
    <cellStyle name="40% - Accent4 2 10 25 2" xfId="27868" xr:uid="{E106C145-CDC0-4D70-B800-5D989BED9021}"/>
    <cellStyle name="40% - Accent4 2 10 26" xfId="16310" xr:uid="{3F635AF5-8612-4EF3-8672-D8D8500197C9}"/>
    <cellStyle name="40% - Accent4 2 10 26 2" xfId="28405" xr:uid="{1F7073FB-58EB-4F59-81FD-660FA43C70E7}"/>
    <cellStyle name="40% - Accent4 2 10 27" xfId="16936" xr:uid="{1A5CBD02-8894-4BC5-861D-28EF9581947A}"/>
    <cellStyle name="40% - Accent4 2 10 27 2" xfId="28957" xr:uid="{33BDC678-7283-437B-9B4D-8E708B44D752}"/>
    <cellStyle name="40% - Accent4 2 10 28" xfId="16232" xr:uid="{15E4C421-21F3-4137-AD6D-FAEBDA3A82A4}"/>
    <cellStyle name="40% - Accent4 2 10 28 2" xfId="28328" xr:uid="{108AD602-DE47-4343-8AA7-7BDA93E55DC9}"/>
    <cellStyle name="40% - Accent4 2 10 29" xfId="17840" xr:uid="{03F482AC-E8D9-4CEE-921C-3B81FC56D0C4}"/>
    <cellStyle name="40% - Accent4 2 10 29 2" xfId="29700" xr:uid="{C9466CE5-9024-461C-AF12-F842518E782E}"/>
    <cellStyle name="40% - Accent4 2 10 3" xfId="10033" xr:uid="{AB98B911-2D8A-45D4-B37A-793FEAE28095}"/>
    <cellStyle name="40% - Accent4 2 10 3 2" xfId="23402" xr:uid="{04C2C058-B544-457E-861D-843A23182BD2}"/>
    <cellStyle name="40% - Accent4 2 10 30" xfId="18184" xr:uid="{ACA09953-8D74-42D4-B942-C51BACBD06AC}"/>
    <cellStyle name="40% - Accent4 2 10 30 2" xfId="29976" xr:uid="{0303B9DB-5E85-450C-9B02-EC6D07F935EF}"/>
    <cellStyle name="40% - Accent4 2 10 31" xfId="18498" xr:uid="{AC7728DD-D55D-4F35-ADBA-A6776FB62282}"/>
    <cellStyle name="40% - Accent4 2 10 31 2" xfId="30224" xr:uid="{2CBF7C70-6154-4E0E-948A-E8B1A1F0B94B}"/>
    <cellStyle name="40% - Accent4 2 10 32" xfId="18333" xr:uid="{5B8858A0-6C00-4642-A314-47E5BA41F02D}"/>
    <cellStyle name="40% - Accent4 2 10 32 2" xfId="30083" xr:uid="{0D4FD864-771E-430D-9E11-38393DB8853C}"/>
    <cellStyle name="40% - Accent4 2 10 33" xfId="18568" xr:uid="{49CEE729-562C-455F-969D-565B4ED9FA6C}"/>
    <cellStyle name="40% - Accent4 2 10 33 2" xfId="30269" xr:uid="{2CCEB528-26B5-483F-BBA1-426C5C5F0B0E}"/>
    <cellStyle name="40% - Accent4 2 10 34" xfId="19403" xr:uid="{B4B88B8F-9BD8-40A7-A771-3B8A0BB00C72}"/>
    <cellStyle name="40% - Accent4 2 10 34 2" xfId="30902" xr:uid="{4D959FFC-E301-4BE6-BDF0-5BDC57262349}"/>
    <cellStyle name="40% - Accent4 2 10 35" xfId="20066" xr:uid="{8CA743B3-7DD6-4827-9F0E-EA5600D8D10B}"/>
    <cellStyle name="40% - Accent4 2 10 35 2" xfId="31413" xr:uid="{F6C6CA6C-1FB4-475C-9EB5-C03C3E82D5DB}"/>
    <cellStyle name="40% - Accent4 2 10 36" xfId="20802" xr:uid="{EE074322-5D68-41C8-95FF-53A51B02BDE4}"/>
    <cellStyle name="40% - Accent4 2 10 36 2" xfId="32072" xr:uid="{3C7C93D9-E528-4647-AF8F-800F435CD911}"/>
    <cellStyle name="40% - Accent4 2 10 37" xfId="20164" xr:uid="{563A5E61-A2F6-4E89-818D-ADAF19D279DD}"/>
    <cellStyle name="40% - Accent4 2 10 37 2" xfId="31511" xr:uid="{9BA4888D-9F68-4AB3-BAE7-C5CBC08C5F08}"/>
    <cellStyle name="40% - Accent4 2 10 38" xfId="8632" xr:uid="{59BED1F8-A40E-41E8-9214-8970D4C2985B}"/>
    <cellStyle name="40% - Accent4 2 10 4" xfId="9466" xr:uid="{4DF6B83B-DDF6-49DE-9224-FA208173A8FB}"/>
    <cellStyle name="40% - Accent4 2 10 4 2" xfId="22827" xr:uid="{851427DB-D790-47AC-9258-7AFC4D58C734}"/>
    <cellStyle name="40% - Accent4 2 10 5" xfId="11768" xr:uid="{9ED61AFF-9CEF-442B-9CEA-A1530B89D0A6}"/>
    <cellStyle name="40% - Accent4 2 10 5 2" xfId="24941" xr:uid="{B94BE636-6418-474B-9B7F-8F7AB48236DA}"/>
    <cellStyle name="40% - Accent4 2 10 6" xfId="11289" xr:uid="{C76489F3-385B-4625-BE1D-ACE76327FE9A}"/>
    <cellStyle name="40% - Accent4 2 10 6 2" xfId="24515" xr:uid="{4A2BF8B5-946A-45FB-8B0C-67A8D8888CE1}"/>
    <cellStyle name="40% - Accent4 2 10 7" xfId="12179" xr:uid="{248D659E-F164-46DA-AAB8-93D9BF864A64}"/>
    <cellStyle name="40% - Accent4 2 10 7 2" xfId="25278" xr:uid="{DA1991DC-A6FA-48F6-91F1-D3D9C6015E84}"/>
    <cellStyle name="40% - Accent4 2 10 8" xfId="12354" xr:uid="{60AE84A7-7B3C-4B66-AF77-86E8929C9C12}"/>
    <cellStyle name="40% - Accent4 2 10 8 2" xfId="25417" xr:uid="{74BF9819-6B87-4DD8-9BEE-EC7F1F933D59}"/>
    <cellStyle name="40% - Accent4 2 10 9" xfId="11581" xr:uid="{71CA3243-CD12-4C88-BD3D-FB12F1EC5BC7}"/>
    <cellStyle name="40% - Accent4 2 10 9 2" xfId="24786" xr:uid="{CB53D021-CEE4-4A35-A072-B52429BB728D}"/>
    <cellStyle name="40% - Accent4 2 11" xfId="3612" xr:uid="{8817E222-83AA-4256-94FB-6374C0E323B3}"/>
    <cellStyle name="40% - Accent4 2 11 10" xfId="10432" xr:uid="{8E72D43E-2131-4CDB-B138-43F5AF5638AF}"/>
    <cellStyle name="40% - Accent4 2 11 11" xfId="9200" xr:uid="{69CD0BBF-DE3A-4B81-A02E-470F50842905}"/>
    <cellStyle name="40% - Accent4 2 11 12" xfId="11629" xr:uid="{A06958AE-5143-4424-8A8E-A3144E3A029A}"/>
    <cellStyle name="40% - Accent4 2 11 13" xfId="11830" xr:uid="{F3827BEE-3070-4C8E-91F5-132F2C8AB10A}"/>
    <cellStyle name="40% - Accent4 2 11 14" xfId="12035" xr:uid="{09F72707-F807-4A19-A3C2-4F2648228F12}"/>
    <cellStyle name="40% - Accent4 2 11 15" xfId="13376" xr:uid="{ABF722E4-B795-4052-94E1-FF336943732B}"/>
    <cellStyle name="40% - Accent4 2 11 16" xfId="12861" xr:uid="{47D1713E-2921-461B-BF91-85466E897A35}"/>
    <cellStyle name="40% - Accent4 2 11 17" xfId="12582" xr:uid="{F50BF85B-E0F5-42C4-88DF-D5504647DBEE}"/>
    <cellStyle name="40% - Accent4 2 11 18" xfId="9106" xr:uid="{5B1DBCEE-BA93-40F3-8C90-9ECA23A343F7}"/>
    <cellStyle name="40% - Accent4 2 11 19" xfId="13367" xr:uid="{760DB358-5D72-4146-9FC0-48D31DBB1EF5}"/>
    <cellStyle name="40% - Accent4 2 11 2" xfId="9560" xr:uid="{19EA8B89-AF36-4395-A667-620A0BDB0AAE}"/>
    <cellStyle name="40% - Accent4 2 11 2 2" xfId="10945" xr:uid="{C8286184-8946-4B40-A2FE-4FDAF9BA4EED}"/>
    <cellStyle name="40% - Accent4 2 11 2 2 2" xfId="22921" xr:uid="{99B25C1A-341C-4C09-890E-92FD00804C4B}"/>
    <cellStyle name="40% - Accent4 2 11 2 2 2 2" xfId="24218" xr:uid="{6B4AF964-921D-406F-B87D-9A97080EDCF3}"/>
    <cellStyle name="40% - Accent4 2 11 2 3" xfId="21445" xr:uid="{EE6E6748-4031-43F7-BBB2-28CF95A1FB93}"/>
    <cellStyle name="40% - Accent4 2 11 2 4" xfId="21831" xr:uid="{C0EF6677-48AD-4B6B-96C9-204BF797FB32}"/>
    <cellStyle name="40% - Accent4 2 11 20" xfId="11818" xr:uid="{8A271244-D767-493F-B0B4-79970B7E3562}"/>
    <cellStyle name="40% - Accent4 2 11 21" xfId="13821" xr:uid="{0E780344-D33B-41F0-986D-4C2712D486B1}"/>
    <cellStyle name="40% - Accent4 2 11 22" xfId="12225" xr:uid="{4F47675F-F4A1-45A6-93B5-D5DF84F4D1C1}"/>
    <cellStyle name="40% - Accent4 2 11 23" xfId="8833" xr:uid="{CC944417-BE3E-42B2-826B-EB8B42B7279E}"/>
    <cellStyle name="40% - Accent4 2 11 24" xfId="13857" xr:uid="{5E6DF6F0-DB77-4622-B091-74A11744A30B}"/>
    <cellStyle name="40% - Accent4 2 11 25" xfId="16923" xr:uid="{A58D157C-AAB9-4358-9EE2-A2C84D9E9AC0}"/>
    <cellStyle name="40% - Accent4 2 11 26" xfId="15121" xr:uid="{82A371BD-F8D2-4BD7-A585-982E279982B1}"/>
    <cellStyle name="40% - Accent4 2 11 27" xfId="16894" xr:uid="{23E2BF18-F4CD-48E7-A724-8B0F5A357449}"/>
    <cellStyle name="40% - Accent4 2 11 28" xfId="15238" xr:uid="{C32761A6-F70D-486B-B135-B2E00B11A781}"/>
    <cellStyle name="40% - Accent4 2 11 29" xfId="17135" xr:uid="{87F43DC3-0502-4549-A957-AFEDA1FFCFD3}"/>
    <cellStyle name="40% - Accent4 2 11 3" xfId="11213" xr:uid="{0446A88E-A277-449F-B4B4-2E8C581838F4}"/>
    <cellStyle name="40% - Accent4 2 11 30" xfId="15351" xr:uid="{2E25FEC2-30D1-4ED8-A242-66C850E76592}"/>
    <cellStyle name="40% - Accent4 2 11 31" xfId="16687" xr:uid="{A80C416B-101B-4822-8799-40773CA6E0C1}"/>
    <cellStyle name="40% - Accent4 2 11 32" xfId="15423" xr:uid="{A2701E1E-C3A4-4B6F-A4E6-C71156848968}"/>
    <cellStyle name="40% - Accent4 2 11 33" xfId="16622" xr:uid="{7F6BE99D-7C0A-43D9-8DE0-8EAC4945B3CD}"/>
    <cellStyle name="40% - Accent4 2 11 34" xfId="15489" xr:uid="{FBC6C793-8F4D-47DD-B010-216D6568D95D}"/>
    <cellStyle name="40% - Accent4 2 11 35" xfId="20534" xr:uid="{E57C1539-6C0B-4BDD-9114-1C0E5F3697E5}"/>
    <cellStyle name="40% - Accent4 2 11 36" xfId="19842" xr:uid="{B2AAA04C-38B6-482C-B1EE-F3686B5DE2C5}"/>
    <cellStyle name="40% - Accent4 2 11 37" xfId="21086" xr:uid="{F7002D27-47A1-4377-ADA6-D3FAEF9479ED}"/>
    <cellStyle name="40% - Accent4 2 11 38" xfId="21343" xr:uid="{ABEDD394-DFB3-454D-B7F1-8ACB3420A559}"/>
    <cellStyle name="40% - Accent4 2 11 38 2" xfId="21717" xr:uid="{4C229AF0-1461-4090-8B43-613DA006DE4E}"/>
    <cellStyle name="40% - Accent4 2 11 38 2 2" xfId="32440" xr:uid="{6B72D722-34BB-46C2-92E0-0A7631E1DEC0}"/>
    <cellStyle name="40% - Accent4 2 11 39" xfId="21880" xr:uid="{0DC39E0E-7F5A-4DF0-9F32-F1937DB06F3C}"/>
    <cellStyle name="40% - Accent4 2 11 4" xfId="10860" xr:uid="{261E19A0-0511-429C-AB93-7B82014F39CF}"/>
    <cellStyle name="40% - Accent4 2 11 40" xfId="7980" xr:uid="{36084BD2-B8C4-417A-A071-2A108CDDEE7B}"/>
    <cellStyle name="40% - Accent4 2 11 5" xfId="8838" xr:uid="{89EDD829-CFBA-46B9-BDEB-609873C81798}"/>
    <cellStyle name="40% - Accent4 2 11 6" xfId="10709" xr:uid="{1045C58B-BB2A-46DE-A05C-F6F74E7C6DB5}"/>
    <cellStyle name="40% - Accent4 2 11 7" xfId="11916" xr:uid="{F9AC14B0-46FC-4CB4-BEFE-4DB4C0F9B719}"/>
    <cellStyle name="40% - Accent4 2 11 8" xfId="10569" xr:uid="{FECB5F56-2B8F-4311-BCF4-29840131B1DB}"/>
    <cellStyle name="40% - Accent4 2 11 9" xfId="9088" xr:uid="{D91A6A10-347A-438F-B287-9833B5699F14}"/>
    <cellStyle name="40% - Accent4 2 12" xfId="4962" xr:uid="{F45E30A5-A350-4F37-930E-58005860255E}"/>
    <cellStyle name="40% - Accent4 2 12 2" xfId="7421" xr:uid="{C1A7D235-18AD-4AF1-99B8-FC7C1B1F4F60}"/>
    <cellStyle name="40% - Accent4 2 13" xfId="8262" xr:uid="{8136581B-2313-48C3-BD39-3F91EEC449A1}"/>
    <cellStyle name="40% - Accent4 2 14" xfId="8358" xr:uid="{97C88CE9-BDA3-44BF-BA3F-186DC81173D6}"/>
    <cellStyle name="40% - Accent4 2 14 10" xfId="14765" xr:uid="{0935B05E-68AC-4377-B6D1-16F8758C6CA4}"/>
    <cellStyle name="40% - Accent4 2 14 11" xfId="14874" xr:uid="{FBF5C7E5-0E60-4BB3-BE38-DF04D2D8BB40}"/>
    <cellStyle name="40% - Accent4 2 14 12" xfId="14982" xr:uid="{291C0990-517C-438B-89F2-771117EF1ED7}"/>
    <cellStyle name="40% - Accent4 2 14 13" xfId="15063" xr:uid="{50140C04-3FE5-472B-B4DC-8DAA37AF5DB7}"/>
    <cellStyle name="40% - Accent4 2 14 14" xfId="17166" xr:uid="{43224DA5-C98D-4A03-9C78-2FF261E517C8}"/>
    <cellStyle name="40% - Accent4 2 14 15" xfId="17523" xr:uid="{CBC1A63B-32D1-4C0D-8A57-C9C5311DAA6C}"/>
    <cellStyle name="40% - Accent4 2 14 16" xfId="17912" xr:uid="{35C72578-05F1-4D27-892F-656340EF9A26}"/>
    <cellStyle name="40% - Accent4 2 14 17" xfId="18256" xr:uid="{56B4AB2F-93EF-44E0-8025-D13F22CCA244}"/>
    <cellStyle name="40% - Accent4 2 14 18" xfId="18561" xr:uid="{B04E2219-9BB2-4D8E-B736-9A30380E82D2}"/>
    <cellStyle name="40% - Accent4 2 14 19" xfId="18849" xr:uid="{2E2B30A8-D5FE-4E3B-922E-0B7C6BC09F5B}"/>
    <cellStyle name="40% - Accent4 2 14 2" xfId="10034" xr:uid="{0BE81BE8-9D1C-4143-8101-42B53BD36721}"/>
    <cellStyle name="40% - Accent4 2 14 2 2" xfId="13433" xr:uid="{FEAD792B-1AE2-4BE9-B2B6-D0348D5989F6}"/>
    <cellStyle name="40% - Accent4 2 14 2 2 2" xfId="23403" xr:uid="{AD9D038C-E28C-40FC-92F5-ED1402F978F5}"/>
    <cellStyle name="40% - Accent4 2 14 2 2 2 2" xfId="26266" xr:uid="{37F5F1D7-7E02-4C79-AFCB-3D67C5274088}"/>
    <cellStyle name="40% - Accent4 2 14 2 3" xfId="21579" xr:uid="{F777D40C-F4A3-438A-93E8-6AC52D186F62}"/>
    <cellStyle name="40% - Accent4 2 14 2 4" xfId="21913" xr:uid="{EDFD0175-AB3E-4EC6-AA8A-8F82431BA698}"/>
    <cellStyle name="40% - Accent4 2 14 20" xfId="19119" xr:uid="{4C3E937B-30BE-464F-BABF-B71EA8D7E1B2}"/>
    <cellStyle name="40% - Accent4 2 14 21" xfId="19385" xr:uid="{F7530DD8-CEFD-4773-BBF4-FC0937798764}"/>
    <cellStyle name="40% - Accent4 2 14 22" xfId="19607" xr:uid="{839C80EB-7797-45EE-AA86-F16084C248CA}"/>
    <cellStyle name="40% - Accent4 2 14 23" xfId="19796" xr:uid="{E8EE93A9-F23F-4F78-87B4-3B928D929134}"/>
    <cellStyle name="40% - Accent4 2 14 24" xfId="20791" xr:uid="{7A88E07F-8108-4975-8F60-B2759B86DC5E}"/>
    <cellStyle name="40% - Accent4 2 14 25" xfId="21015" xr:uid="{BE97924C-4892-43FE-94D2-2E1887FA695D}"/>
    <cellStyle name="40% - Accent4 2 14 26" xfId="21272" xr:uid="{838B4DBF-B495-4448-805A-05981985C61F}"/>
    <cellStyle name="40% - Accent4 2 14 27" xfId="21363" xr:uid="{94FFE4D4-8EE7-402E-A437-8A0D3B9F727D}"/>
    <cellStyle name="40% - Accent4 2 14 27 2" xfId="21667" xr:uid="{3E571912-4BE9-4E06-A55E-9BB953EE9804}"/>
    <cellStyle name="40% - Accent4 2 14 27 2 2" xfId="32447" xr:uid="{7C337458-C431-4AF8-AF8B-778EC24C49B4}"/>
    <cellStyle name="40% - Accent4 2 14 28" xfId="21903" xr:uid="{77DCC4B3-74F5-457E-9FF9-61291FB929F9}"/>
    <cellStyle name="40% - Accent4 2 14 3" xfId="13666" xr:uid="{B7CDE105-272F-460D-ADFD-559E1DC3E4F1}"/>
    <cellStyle name="40% - Accent4 2 14 4" xfId="13860" xr:uid="{26D318F4-C833-49F3-BF1C-B1A1719E36A4}"/>
    <cellStyle name="40% - Accent4 2 14 5" xfId="14031" xr:uid="{80C6790F-BD51-4775-9A6E-3C6EF5894280}"/>
    <cellStyle name="40% - Accent4 2 14 6" xfId="14198" xr:uid="{6A87793B-49A8-4FA6-B414-5B9B23934016}"/>
    <cellStyle name="40% - Accent4 2 14 7" xfId="14359" xr:uid="{ECE60BFE-6B93-4E3E-87BC-FF7A5EF9B9BD}"/>
    <cellStyle name="40% - Accent4 2 14 8" xfId="14508" xr:uid="{90D748B5-2315-4693-9B32-25E41AD4C2BA}"/>
    <cellStyle name="40% - Accent4 2 14 9" xfId="14639" xr:uid="{4D4A211B-E0EE-41D2-A963-CEDF678DFE76}"/>
    <cellStyle name="40% - Accent4 2 15" xfId="8404" xr:uid="{96A13D93-2AC3-4BD0-B07B-16580E61AFD2}"/>
    <cellStyle name="40% - Accent4 2 15 10" xfId="14793" xr:uid="{6D0E3A2F-B680-4F81-87EE-B3B5E29339D3}"/>
    <cellStyle name="40% - Accent4 2 15 11" xfId="14898" xr:uid="{1417FD25-328E-4275-93B8-B0FAB722E940}"/>
    <cellStyle name="40% - Accent4 2 15 12" xfId="15000" xr:uid="{24D6EE3A-A71E-47D3-935D-B3151CFCD6F6}"/>
    <cellStyle name="40% - Accent4 2 15 13" xfId="15078" xr:uid="{3BB2D962-BB10-4321-894D-B70474A08935}"/>
    <cellStyle name="40% - Accent4 2 15 14" xfId="17198" xr:uid="{4FB66B0D-E090-4304-B207-D6A2AB899422}"/>
    <cellStyle name="40% - Accent4 2 15 15" xfId="17555" xr:uid="{9602A089-1083-4701-A767-AB12F3568353}"/>
    <cellStyle name="40% - Accent4 2 15 16" xfId="17944" xr:uid="{CB316634-271E-4DD3-AC62-08E3CBB0AE4E}"/>
    <cellStyle name="40% - Accent4 2 15 17" xfId="18288" xr:uid="{0246D5F2-3C88-44DA-A200-8F5260698D87}"/>
    <cellStyle name="40% - Accent4 2 15 18" xfId="18592" xr:uid="{752301AD-A94F-4C8F-AD06-273C0C15E650}"/>
    <cellStyle name="40% - Accent4 2 15 19" xfId="18875" xr:uid="{D376941D-62BD-4105-824E-C1F1F4F43D64}"/>
    <cellStyle name="40% - Accent4 2 15 2" xfId="9465" xr:uid="{08D8DB1C-4043-49F5-9BB2-E22EE6CC1B9A}"/>
    <cellStyle name="40% - Accent4 2 15 2 2" xfId="13452" xr:uid="{4D84F1B0-9FF2-4E07-80FA-8685BD363C55}"/>
    <cellStyle name="40% - Accent4 2 15 2 2 2" xfId="22826" xr:uid="{20FFD895-8D54-4F17-82F3-859839403A81}"/>
    <cellStyle name="40% - Accent4 2 15 2 2 2 2" xfId="26282" xr:uid="{AFB1BB2B-519E-4783-92A7-0BE4760DB42D}"/>
    <cellStyle name="40% - Accent4 2 15 2 3" xfId="21595" xr:uid="{2CF57BFF-BB3C-4A8A-95E0-9EAD2D8EBA6B}"/>
    <cellStyle name="40% - Accent4 2 15 2 4" xfId="21975" xr:uid="{3605C4DE-E2F2-4AED-960A-BB1E02405D92}"/>
    <cellStyle name="40% - Accent4 2 15 20" xfId="19143" xr:uid="{CBE37B41-0A74-4B04-9C24-27FEDA9F8269}"/>
    <cellStyle name="40% - Accent4 2 15 21" xfId="19407" xr:uid="{70BD93E8-C498-4119-BC91-C77C27571782}"/>
    <cellStyle name="40% - Accent4 2 15 22" xfId="19627" xr:uid="{C49F4B38-3A14-423E-B797-1B16B6C973FA}"/>
    <cellStyle name="40% - Accent4 2 15 23" xfId="19812" xr:uid="{3ACB3DCE-34F5-474F-B510-D391C55FC79A}"/>
    <cellStyle name="40% - Accent4 2 15 24" xfId="20816" xr:uid="{6A7C0091-8C17-41AB-8C37-06F8AEBA24C1}"/>
    <cellStyle name="40% - Accent4 2 15 25" xfId="21033" xr:uid="{334E0032-81FB-43DD-8B7C-EA8562B005CA}"/>
    <cellStyle name="40% - Accent4 2 15 26" xfId="21288" xr:uid="{99BDDEC4-C99B-489D-BC40-A3CBF9DD1E01}"/>
    <cellStyle name="40% - Accent4 2 15 27" xfId="21315" xr:uid="{8983A4BB-2323-4ED0-9912-30A9D7502F81}"/>
    <cellStyle name="40% - Accent4 2 15 27 2" xfId="21676" xr:uid="{3D0ABA8A-9447-4BFF-8F6C-BD2F3B1CF85A}"/>
    <cellStyle name="40% - Accent4 2 15 27 2 2" xfId="32430" xr:uid="{5630B6A3-245A-4DBE-B033-207CEB8FFFC2}"/>
    <cellStyle name="40% - Accent4 2 15 28" xfId="21865" xr:uid="{F2684042-F446-47FA-B398-0A54C1D2F502}"/>
    <cellStyle name="40% - Accent4 2 15 3" xfId="13699" xr:uid="{26C04118-41E6-40CB-9126-9302796B35B6}"/>
    <cellStyle name="40% - Accent4 2 15 4" xfId="13890" xr:uid="{0CA46B66-7F37-4C89-A146-1DDC85964612}"/>
    <cellStyle name="40% - Accent4 2 15 5" xfId="14060" xr:uid="{07EAED5B-EDB5-4C4C-BA5E-B2A22B79E12D}"/>
    <cellStyle name="40% - Accent4 2 15 6" xfId="14227" xr:uid="{CF036964-E1C5-4032-8A71-EEBD47828106}"/>
    <cellStyle name="40% - Accent4 2 15 7" xfId="14388" xr:uid="{5A1C11C5-F38C-4786-B114-2CE9CABB221E}"/>
    <cellStyle name="40% - Accent4 2 15 8" xfId="14535" xr:uid="{3432397A-EBEC-47C0-B0A4-C9ECB7D6BD78}"/>
    <cellStyle name="40% - Accent4 2 15 9" xfId="14667" xr:uid="{13B71983-B41A-404B-A732-FA8A1D622946}"/>
    <cellStyle name="40% - Accent4 2 16" xfId="8568" xr:uid="{62C47460-4C34-4DB0-9991-DED77801B0A8}"/>
    <cellStyle name="40% - Accent4 2 16 2" xfId="22151" xr:uid="{1E68A5DF-6390-48BA-9190-ED050883FC0D}"/>
    <cellStyle name="40% - Accent4 2 17" xfId="11425" xr:uid="{DE6DA5F9-9E1D-4092-87F0-A13336C62A9D}"/>
    <cellStyle name="40% - Accent4 2 17 2" xfId="24638" xr:uid="{C64E0583-1B65-4316-B09E-86697ADD1E19}"/>
    <cellStyle name="40% - Accent4 2 18" xfId="8817" xr:uid="{1A6477B1-C4C9-41FD-9CA3-BBFCDBAAB55C}"/>
    <cellStyle name="40% - Accent4 2 18 2" xfId="22245" xr:uid="{C7A05776-B23D-42B2-B792-F46EE2D2BC34}"/>
    <cellStyle name="40% - Accent4 2 19" xfId="10735" xr:uid="{C05B5391-C3D1-428A-94EB-8A7327F1396B}"/>
    <cellStyle name="40% - Accent4 2 19 2" xfId="24029" xr:uid="{49C95CA3-A2BE-4629-BF09-A55DDB5DF89D}"/>
    <cellStyle name="40% - Accent4 2 2" xfId="1218" xr:uid="{5C7FAB30-8747-4DDF-B334-8FF06C647505}"/>
    <cellStyle name="40% - Accent4 2 2 10" xfId="12677" xr:uid="{C667AC0A-23FD-4207-9D0C-A813ED026DB4}"/>
    <cellStyle name="40% - Accent4 2 2 10 2" xfId="25671" xr:uid="{7BC7F10E-0614-4C9E-BD27-8485FE5F300C}"/>
    <cellStyle name="40% - Accent4 2 2 11" xfId="12854" xr:uid="{CD7F9C51-0B63-4F26-A414-90819EA28A5D}"/>
    <cellStyle name="40% - Accent4 2 2 11 2" xfId="25809" xr:uid="{4D47D551-B4B9-43C8-A081-C4D1C3165FA9}"/>
    <cellStyle name="40% - Accent4 2 2 12" xfId="10458" xr:uid="{9FFF6232-6972-47D8-B975-F6F74206A5B4}"/>
    <cellStyle name="40% - Accent4 2 2 12 2" xfId="23789" xr:uid="{534B3FE0-B221-41D2-8B02-DECB2F99E8A1}"/>
    <cellStyle name="40% - Accent4 2 2 13" xfId="12473" xr:uid="{6A4077A1-7BA6-4DFB-8C68-856B12A26690}"/>
    <cellStyle name="40% - Accent4 2 2 13 2" xfId="25509" xr:uid="{482FD7D0-4C8F-44EF-8560-5CDED617AD4A}"/>
    <cellStyle name="40% - Accent4 2 2 14" xfId="10338" xr:uid="{B4158798-E963-4628-BCD8-142DDD7C525F}"/>
    <cellStyle name="40% - Accent4 2 2 14 2" xfId="23685" xr:uid="{1A2C4C2D-AB33-4C19-9081-754943E41BFE}"/>
    <cellStyle name="40% - Accent4 2 2 15" xfId="9835" xr:uid="{107CB0FF-3277-4203-A48E-8D64FC72AAE5}"/>
    <cellStyle name="40% - Accent4 2 2 15 2" xfId="23203" xr:uid="{0184E46D-9BC0-4282-9036-F0F4A2346D8F}"/>
    <cellStyle name="40% - Accent4 2 2 16" xfId="8925" xr:uid="{9E027384-BFEC-4262-B28F-63036728C343}"/>
    <cellStyle name="40% - Accent4 2 2 16 2" xfId="22335" xr:uid="{51C530E9-F9FD-478C-B035-D5DB72BB2171}"/>
    <cellStyle name="40% - Accent4 2 2 17" xfId="11771" xr:uid="{C93377C6-2BD7-4DC5-85CB-7113F1DF3C94}"/>
    <cellStyle name="40% - Accent4 2 2 17 2" xfId="24944" xr:uid="{AD396EA5-6E07-4D01-9C37-2464F8084AD8}"/>
    <cellStyle name="40% - Accent4 2 2 18" xfId="13690" xr:uid="{ECFCCCAE-8D07-4DE9-B41E-1D4DD8CFABC6}"/>
    <cellStyle name="40% - Accent4 2 2 18 2" xfId="26450" xr:uid="{D2CA7452-4606-4ACB-9578-A9124BE572D9}"/>
    <cellStyle name="40% - Accent4 2 2 19" xfId="11673" xr:uid="{8D740D61-1733-46EC-8AC4-FBF2B4C96459}"/>
    <cellStyle name="40% - Accent4 2 2 19 2" xfId="24859" xr:uid="{B3450A08-6845-48B5-839B-A6A8F2B7DAD4}"/>
    <cellStyle name="40% - Accent4 2 2 2" xfId="5075" xr:uid="{F8CF8395-E16A-43A4-AC3A-E9FB34BF1C04}"/>
    <cellStyle name="40% - Accent4 2 2 2 10" xfId="17731" xr:uid="{0F9B541F-7468-43E7-8E1E-521CBA6E809A}"/>
    <cellStyle name="40% - Accent4 2 2 2 10 2" xfId="29607" xr:uid="{A059C6B5-F953-49E3-9406-D127D5070047}"/>
    <cellStyle name="40% - Accent4 2 2 2 11" xfId="18740" xr:uid="{DD73AC1C-53F5-4648-ACE9-8AC54C5CD3C5}"/>
    <cellStyle name="40% - Accent4 2 2 2 11 2" xfId="30402" xr:uid="{102343F6-5D1A-48EF-9EB2-F1479464363F}"/>
    <cellStyle name="40% - Accent4 2 2 2 12" xfId="20535" xr:uid="{89793E06-40A9-47E3-8D7A-09C39A6E01AA}"/>
    <cellStyle name="40% - Accent4 2 2 2 12 2" xfId="31857" xr:uid="{99A68C2B-0D0F-4CED-9A57-100719A19558}"/>
    <cellStyle name="40% - Accent4 2 2 2 13" xfId="19841" xr:uid="{B3CC1B59-72FB-41F6-8D12-71EDFB466F94}"/>
    <cellStyle name="40% - Accent4 2 2 2 13 2" xfId="31203" xr:uid="{13486B0C-F745-43C0-B53D-A480012F9320}"/>
    <cellStyle name="40% - Accent4 2 2 2 14" xfId="21087" xr:uid="{7A60D9C2-FE9B-49C3-8BB1-1DFAC97DFE9D}"/>
    <cellStyle name="40% - Accent4 2 2 2 14 2" xfId="32275" xr:uid="{F86A9E70-8A9D-47B9-8EB6-F81A61B38F3E}"/>
    <cellStyle name="40% - Accent4 2 2 2 15" xfId="21344" xr:uid="{8E0B760D-4F80-4395-965C-5323202E3517}"/>
    <cellStyle name="40% - Accent4 2 2 2 16" xfId="7981" xr:uid="{7691687E-588A-410B-B0A5-B49143601B5C}"/>
    <cellStyle name="40% - Accent4 2 2 2 17" xfId="33155" xr:uid="{74D1B22A-F919-410E-844A-72B51A77DB10}"/>
    <cellStyle name="40% - Accent4 2 2 2 2" xfId="9561" xr:uid="{BAEDE6A6-2A4C-4602-A242-CA5D6230836A}"/>
    <cellStyle name="40% - Accent4 2 2 2 2 2" xfId="22922" xr:uid="{4F28D3A6-FCB3-4BBF-90E2-F4EFCCF74215}"/>
    <cellStyle name="40% - Accent4 2 2 2 3" xfId="15120" xr:uid="{F5165B7C-7283-4969-9A9C-99A0D5B6AB23}"/>
    <cellStyle name="40% - Accent4 2 2 2 3 2" xfId="27287" xr:uid="{3F7985EF-075A-4204-9E89-997B29B93891}"/>
    <cellStyle name="40% - Accent4 2 2 2 4" xfId="16895" xr:uid="{9D4B2191-1498-404B-BB9E-6DB9F3A4B6AE}"/>
    <cellStyle name="40% - Accent4 2 2 2 4 2" xfId="28933" xr:uid="{754D05B8-D935-416E-B47B-14FB4E576852}"/>
    <cellStyle name="40% - Accent4 2 2 2 5" xfId="15237" xr:uid="{7FB67B5A-4B34-4B4F-BEB8-5889EC5E91D8}"/>
    <cellStyle name="40% - Accent4 2 2 2 5 2" xfId="27390" xr:uid="{68D2DCED-BB03-453B-9B17-0E7C6FE17D1B}"/>
    <cellStyle name="40% - Accent4 2 2 2 6" xfId="16778" xr:uid="{9066369F-1442-4EC0-A4D8-A5DA1E557358}"/>
    <cellStyle name="40% - Accent4 2 2 2 6 2" xfId="28830" xr:uid="{3ABD3400-1E12-4647-ACD2-17A4865EA9F5}"/>
    <cellStyle name="40% - Accent4 2 2 2 7" xfId="15350" xr:uid="{FA98E5B6-0570-4F24-A6B6-EAABB5861505}"/>
    <cellStyle name="40% - Accent4 2 2 2 7 2" xfId="27491" xr:uid="{D993ADB0-5A3F-404A-9DD7-48016AD86C36}"/>
    <cellStyle name="40% - Accent4 2 2 2 8" xfId="16688" xr:uid="{FDB46D47-58B0-4B38-B61C-208E884D84D0}"/>
    <cellStyle name="40% - Accent4 2 2 2 8 2" xfId="28751" xr:uid="{99F939C7-FF59-4B43-9685-220D2C16B8F4}"/>
    <cellStyle name="40% - Accent4 2 2 2 9" xfId="15422" xr:uid="{27374E74-8ACE-4C56-A6E4-D4BCA678B169}"/>
    <cellStyle name="40% - Accent4 2 2 2 9 2" xfId="27552" xr:uid="{3BAEC30D-EC0F-4CE0-A1C3-0E39F10273E9}"/>
    <cellStyle name="40% - Accent4 2 2 20" xfId="12302" xr:uid="{B97204F5-0DA7-44AC-A01F-2D548773F9E7}"/>
    <cellStyle name="40% - Accent4 2 2 20 2" xfId="25366" xr:uid="{ABA4BCF4-AD02-46D2-8768-55926FB66802}"/>
    <cellStyle name="40% - Accent4 2 2 21" xfId="13926" xr:uid="{5026FBB9-2A1E-458F-856C-7D9BF5AB470C}"/>
    <cellStyle name="40% - Accent4 2 2 21 2" xfId="26597" xr:uid="{5F25A5A5-D25B-482C-81EB-5E05DDD60A74}"/>
    <cellStyle name="40% - Accent4 2 2 22" xfId="14375" xr:uid="{BB1C7CED-01C7-4E65-AACA-EFADAE09C3D2}"/>
    <cellStyle name="40% - Accent4 2 2 22 2" xfId="26903" xr:uid="{59973B51-40A6-42E5-B4EE-7DD9F3FC0A06}"/>
    <cellStyle name="40% - Accent4 2 2 23" xfId="13986" xr:uid="{95ACB0E1-20F8-4FE1-8A3A-4CD2DD1716AA}"/>
    <cellStyle name="40% - Accent4 2 2 23 2" xfId="26654" xr:uid="{D21C99DB-9DA2-4551-ABCD-00AC6CF67F82}"/>
    <cellStyle name="40% - Accent4 2 2 24" xfId="14457" xr:uid="{68CA2447-B4A1-4F65-9355-88E282239050}"/>
    <cellStyle name="40% - Accent4 2 2 24 2" xfId="26948" xr:uid="{2C85A4B6-A2BA-4BC5-ABB2-622C55F5D7E0}"/>
    <cellStyle name="40% - Accent4 2 2 25" xfId="15771" xr:uid="{763EF4F3-8ED9-426F-99E8-54FD479065D5}"/>
    <cellStyle name="40% - Accent4 2 2 25 2" xfId="27869" xr:uid="{5E9CC38A-96BC-4A8E-94A6-A1E7F7366308}"/>
    <cellStyle name="40% - Accent4 2 2 26" xfId="16309" xr:uid="{2766F147-BB18-4E84-B4F5-3E7D0C476BF4}"/>
    <cellStyle name="40% - Accent4 2 2 26 2" xfId="28404" xr:uid="{0FFA54EA-06CA-4252-B484-A4F0B3825A63}"/>
    <cellStyle name="40% - Accent4 2 2 27" xfId="15890" xr:uid="{D22DEE17-C0A4-4CF6-B925-8102D57FF2BB}"/>
    <cellStyle name="40% - Accent4 2 2 27 2" xfId="27985" xr:uid="{4812FC8D-3E7B-4C14-9F12-A60D9D0330B7}"/>
    <cellStyle name="40% - Accent4 2 2 28" xfId="16231" xr:uid="{33D9142B-FA13-4CF6-9F69-B889F79723BD}"/>
    <cellStyle name="40% - Accent4 2 2 28 2" xfId="28327" xr:uid="{F92BD279-C33A-4AE2-A93B-4CB59807610A}"/>
    <cellStyle name="40% - Accent4 2 2 29" xfId="17910" xr:uid="{CE3A3A05-66E2-4A15-BDEE-23C511821497}"/>
    <cellStyle name="40% - Accent4 2 2 29 2" xfId="29750" xr:uid="{C2342513-A677-44B9-86A3-7E7A60A60CD4}"/>
    <cellStyle name="40% - Accent4 2 2 3" xfId="8570" xr:uid="{1DF46746-1D38-4A95-99ED-468207B0C536}"/>
    <cellStyle name="40% - Accent4 2 2 3 2" xfId="22153" xr:uid="{5D2EC23A-E1E4-4AC9-8681-3772DE873965}"/>
    <cellStyle name="40% - Accent4 2 2 30" xfId="18254" xr:uid="{785AECB9-37BF-41E1-BDC4-824BAF708297}"/>
    <cellStyle name="40% - Accent4 2 2 30 2" xfId="30027" xr:uid="{A793621E-C10F-43E4-B651-F0E512AA936D}"/>
    <cellStyle name="40% - Accent4 2 2 31" xfId="18559" xr:uid="{A5B1339F-A41D-4EE5-9A0D-E08CEF610261}"/>
    <cellStyle name="40% - Accent4 2 2 31 2" xfId="30266" xr:uid="{130BEFCA-6CCF-4BF4-950D-134FD0BEFCCB}"/>
    <cellStyle name="40% - Accent4 2 2 32" xfId="16144" xr:uid="{F41D4F21-D7DF-4BC4-AAC3-3EB2F50DFADA}"/>
    <cellStyle name="40% - Accent4 2 2 32 2" xfId="28240" xr:uid="{524E81EE-5986-4D30-BCE4-6F7509D93B6A}"/>
    <cellStyle name="40% - Accent4 2 2 33" xfId="18599" xr:uid="{6663E731-EEC1-48BF-A612-FD9B802A2D39}"/>
    <cellStyle name="40% - Accent4 2 2 33 2" xfId="30285" xr:uid="{22523EF8-38E8-4970-9A91-AFFDDA813A2B}"/>
    <cellStyle name="40% - Accent4 2 2 34" xfId="19049" xr:uid="{F1133839-069B-449A-B930-48FE7C4F1222}"/>
    <cellStyle name="40% - Accent4 2 2 34 2" xfId="30644" xr:uid="{E5F16B8E-F44D-4F1B-9810-919302359CC5}"/>
    <cellStyle name="40% - Accent4 2 2 35" xfId="20067" xr:uid="{2FE5FD65-2B9B-479C-8566-E3078DEE7C7C}"/>
    <cellStyle name="40% - Accent4 2 2 35 2" xfId="31414" xr:uid="{20E88481-E8D6-4123-BFE7-31B3E76FD862}"/>
    <cellStyle name="40% - Accent4 2 2 36" xfId="20779" xr:uid="{DE8B441F-63CC-4F3D-8347-D3778E0E7DDE}"/>
    <cellStyle name="40% - Accent4 2 2 36 2" xfId="32064" xr:uid="{B8292BAE-1A12-4006-BAD4-6F63CF280757}"/>
    <cellStyle name="40% - Accent4 2 2 37" xfId="20165" xr:uid="{FC94D295-55F6-432D-8F26-B2EC59AF6AD6}"/>
    <cellStyle name="40% - Accent4 2 2 37 2" xfId="31512" xr:uid="{9F62F83B-1408-47F5-A805-3CF566B673E7}"/>
    <cellStyle name="40% - Accent4 2 2 38" xfId="8631" xr:uid="{82E224BE-6799-46DA-BFA0-A0FA3B0CD415}"/>
    <cellStyle name="40% - Accent4 2 2 4" xfId="10899" xr:uid="{3D83BD3E-A7BB-4CC9-B055-815948576D4B}"/>
    <cellStyle name="40% - Accent4 2 2 4 2" xfId="24171" xr:uid="{158C3376-3A27-4096-879F-83127EFEA204}"/>
    <cellStyle name="40% - Accent4 2 2 5" xfId="11708" xr:uid="{3D8D52FC-522A-46E0-8489-1E2296FB9863}"/>
    <cellStyle name="40% - Accent4 2 2 5 2" xfId="24884" xr:uid="{4017BEE8-0A3D-4305-89B4-B89262E191FC}"/>
    <cellStyle name="40% - Accent4 2 2 6" xfId="9570" xr:uid="{B09BEDEC-E9B7-485A-B6E2-96CFB98AF205}"/>
    <cellStyle name="40% - Accent4 2 2 6 2" xfId="22933" xr:uid="{F1E8D721-C482-4AFF-8E8B-EE2B93F14F73}"/>
    <cellStyle name="40% - Accent4 2 2 7" xfId="12125" xr:uid="{FE9EC0FD-C8BF-4C9D-A29C-EE80908EC81A}"/>
    <cellStyle name="40% - Accent4 2 2 7 2" xfId="25229" xr:uid="{CCA9A197-B734-46EC-AE9D-A28127EAC916}"/>
    <cellStyle name="40% - Accent4 2 2 8" xfId="12312" xr:uid="{4742974F-D868-4B75-A1B8-8A6CCDBD54FA}"/>
    <cellStyle name="40% - Accent4 2 2 8 2" xfId="25375" xr:uid="{7E25BDE1-C117-41B6-ABE4-5244E10B7795}"/>
    <cellStyle name="40% - Accent4 2 2 9" xfId="11661" xr:uid="{27B68EE3-2B0A-49D9-89D9-2D9488CC3087}"/>
    <cellStyle name="40% - Accent4 2 2 9 2" xfId="24852" xr:uid="{A7F4F0F2-8778-4C58-993E-76BD42B57AE2}"/>
    <cellStyle name="40% - Accent4 2 20" xfId="10651" xr:uid="{189D6936-EF65-43BF-980C-F5A088A35EE2}"/>
    <cellStyle name="40% - Accent4 2 20 2" xfId="23967" xr:uid="{80761202-A3AA-496F-9F47-DBACEA38D8A1}"/>
    <cellStyle name="40% - Accent4 2 21" xfId="10747" xr:uid="{B1A57079-6EC9-4368-A523-8486B4DB6CD7}"/>
    <cellStyle name="40% - Accent4 2 21 2" xfId="24041" xr:uid="{4D2E36E9-2639-4817-9746-0316088F13BD}"/>
    <cellStyle name="40% - Accent4 2 22" xfId="11427" xr:uid="{50E28E38-6FD9-4C7C-8D20-05462C80755B}"/>
    <cellStyle name="40% - Accent4 2 22 2" xfId="24640" xr:uid="{765A1E93-FBBC-4102-9525-8B644DDF5D93}"/>
    <cellStyle name="40% - Accent4 2 23" xfId="10592" xr:uid="{319DB8B6-3595-46AD-A7DA-A935D7D90E88}"/>
    <cellStyle name="40% - Accent4 2 23 2" xfId="23907" xr:uid="{E7FFDA4F-D613-4CA3-8A18-FB09ABC58F40}"/>
    <cellStyle name="40% - Accent4 2 24" xfId="8943" xr:uid="{BD7EA55C-2001-4427-8936-FBE8CF562C12}"/>
    <cellStyle name="40% - Accent4 2 24 2" xfId="22355" xr:uid="{3F5E1C5E-096C-4341-938C-9522EC810D66}"/>
    <cellStyle name="40% - Accent4 2 25" xfId="12664" xr:uid="{2783D2A2-6220-478F-87E5-B2AEEE5C6DF0}"/>
    <cellStyle name="40% - Accent4 2 25 2" xfId="25660" xr:uid="{E7F188BB-F117-4876-B05B-A3AB77A5D2F5}"/>
    <cellStyle name="40% - Accent4 2 26" xfId="11333" xr:uid="{A53A07A8-4F36-40DC-9936-435D803DA9AA}"/>
    <cellStyle name="40% - Accent4 2 26 2" xfId="24558" xr:uid="{6AD450C7-205D-423C-B1C9-105E90576D5D}"/>
    <cellStyle name="40% - Accent4 2 27" xfId="8923" xr:uid="{27C2E1EC-B6CF-42E1-8DE6-A71CEBBCC39F}"/>
    <cellStyle name="40% - Accent4 2 27 2" xfId="22333" xr:uid="{B6E553AA-BA04-4B05-9633-7FE4400AB79F}"/>
    <cellStyle name="40% - Accent4 2 28" xfId="8938" xr:uid="{35732132-FBD2-4DC1-B5A2-FA7AD0F5DA26}"/>
    <cellStyle name="40% - Accent4 2 28 2" xfId="22350" xr:uid="{404B1320-76E5-43E8-970D-F01F6F76650F}"/>
    <cellStyle name="40% - Accent4 2 29" xfId="13586" xr:uid="{7432C96C-CED3-467C-863B-1D06F46BD89C}"/>
    <cellStyle name="40% - Accent4 2 29 2" xfId="26379" xr:uid="{BD28FAF5-759B-4156-A10A-64A705D50260}"/>
    <cellStyle name="40% - Accent4 2 3" xfId="1219" xr:uid="{0AEE414A-B964-4CCE-B3E4-D469A7607110}"/>
    <cellStyle name="40% - Accent4 2 3 10" xfId="12572" xr:uid="{88C70419-2DDC-41B6-8DE3-E17EFF2DA5C2}"/>
    <cellStyle name="40% - Accent4 2 3 10 2" xfId="25597" xr:uid="{1A0E0F9F-16D4-4C14-8A56-0533630F7E32}"/>
    <cellStyle name="40% - Accent4 2 3 11" xfId="10508" xr:uid="{17490F47-3D8C-466D-A2B7-D6CECA556F8F}"/>
    <cellStyle name="40% - Accent4 2 3 11 2" xfId="23836" xr:uid="{85E42272-BFC5-4889-B67F-FCF6BF0BBF42}"/>
    <cellStyle name="40% - Accent4 2 3 12" xfId="12884" xr:uid="{0711D4CE-E7B9-4C4C-AFD7-E32ED4A4BE2C}"/>
    <cellStyle name="40% - Accent4 2 3 12 2" xfId="25836" xr:uid="{2B32466F-05AF-4710-AA14-9657E12FE7E2}"/>
    <cellStyle name="40% - Accent4 2 3 13" xfId="13139" xr:uid="{B59AD193-3FBF-4993-96E7-350C4BBC9D7E}"/>
    <cellStyle name="40% - Accent4 2 3 13 2" xfId="26036" xr:uid="{D47E7948-71C9-4CAD-9A78-841602D6EA34}"/>
    <cellStyle name="40% - Accent4 2 3 14" xfId="13364" xr:uid="{4FD60D0C-6565-4EDE-8A06-6859F356A8B9}"/>
    <cellStyle name="40% - Accent4 2 3 14 2" xfId="26209" xr:uid="{C377A904-0122-4AF5-B8C1-C416883D4FB5}"/>
    <cellStyle name="40% - Accent4 2 3 15" xfId="9266" xr:uid="{C7A88AE4-FB59-482F-8D2A-4F5A0BD60DAF}"/>
    <cellStyle name="40% - Accent4 2 3 15 2" xfId="22637" xr:uid="{3B0CA737-CC34-4B9D-BE78-E52DD5AACF94}"/>
    <cellStyle name="40% - Accent4 2 3 16" xfId="9054" xr:uid="{3A7C6DF7-A403-4621-9FA6-3C6537D4F4D9}"/>
    <cellStyle name="40% - Accent4 2 3 16 2" xfId="22450" xr:uid="{B640282E-4A31-481A-9EC8-C51963A6FB29}"/>
    <cellStyle name="40% - Accent4 2 3 17" xfId="12026" xr:uid="{4055840A-A9A0-446E-9A7D-F56ACCB77ADF}"/>
    <cellStyle name="40% - Accent4 2 3 17 2" xfId="25164" xr:uid="{598D8DE8-DEA6-4D99-959D-6FE8B6427F87}"/>
    <cellStyle name="40% - Accent4 2 3 18" xfId="12722" xr:uid="{5FCE81DD-60F1-4E16-8FBC-A45770DDB2AE}"/>
    <cellStyle name="40% - Accent4 2 3 18 2" xfId="25714" xr:uid="{1CCE9AE6-F1CD-4367-AEF6-8A87C226DA93}"/>
    <cellStyle name="40% - Accent4 2 3 19" xfId="10701" xr:uid="{48BA5955-76CA-4913-AD68-C890BA328C95}"/>
    <cellStyle name="40% - Accent4 2 3 19 2" xfId="23999" xr:uid="{0B31F969-3F92-42F0-BFAF-CFAB8311B69B}"/>
    <cellStyle name="40% - Accent4 2 3 2" xfId="6708" xr:uid="{8EC01B9F-15CB-49CF-85CC-71ED01088393}"/>
    <cellStyle name="40% - Accent4 2 3 2 2" xfId="22154" xr:uid="{834721AC-5084-42D1-A81C-48F264552DB5}"/>
    <cellStyle name="40% - Accent4 2 3 2 3" xfId="8571" xr:uid="{16912946-A69B-416D-AE6C-320A2AFC8F2B}"/>
    <cellStyle name="40% - Accent4 2 3 20" xfId="14402" xr:uid="{16AB44FD-FBFE-4DB0-882E-0A7E12DFA294}"/>
    <cellStyle name="40% - Accent4 2 3 20 2" xfId="26913" xr:uid="{1CE4E6F1-7262-47D4-92A5-493E524B0B20}"/>
    <cellStyle name="40% - Accent4 2 3 21" xfId="12401" xr:uid="{3F705836-2078-49F6-8CCE-EB9C706EE515}"/>
    <cellStyle name="40% - Accent4 2 3 21 2" xfId="25462" xr:uid="{C89A166F-E048-4406-B85C-08A7F043ED4D}"/>
    <cellStyle name="40% - Accent4 2 3 22" xfId="13010" xr:uid="{0121B2C6-C5DC-4C34-B9FB-6BCC01DBA9E5}"/>
    <cellStyle name="40% - Accent4 2 3 22 2" xfId="25927" xr:uid="{DE6D0901-2C08-4269-81BF-C37B0ED02970}"/>
    <cellStyle name="40% - Accent4 2 3 23" xfId="12272" xr:uid="{4B1743B8-670A-4A36-AE12-1E6BECB3EE96}"/>
    <cellStyle name="40% - Accent4 2 3 23 2" xfId="25350" xr:uid="{CFF26C1D-D085-4DD7-84A4-7D5FEE6CB117}"/>
    <cellStyle name="40% - Accent4 2 3 24" xfId="14437" xr:uid="{88296103-BD93-4EFB-B6E6-8FD458EF2F34}"/>
    <cellStyle name="40% - Accent4 2 3 24 2" xfId="26929" xr:uid="{07B820D0-55FC-4CD7-9C60-77DE061BC829}"/>
    <cellStyle name="40% - Accent4 2 3 25" xfId="15772" xr:uid="{94FF2B1F-297C-4717-B9C1-97E016AA5785}"/>
    <cellStyle name="40% - Accent4 2 3 25 2" xfId="27870" xr:uid="{4E4DD563-10C1-4F09-A2C8-362DA08587A3}"/>
    <cellStyle name="40% - Accent4 2 3 26" xfId="16308" xr:uid="{A7BC8FBE-9CAA-4538-908F-BEB3C15AB636}"/>
    <cellStyle name="40% - Accent4 2 3 26 2" xfId="28403" xr:uid="{D85B6502-C6C0-4012-AF51-613FFA9B1EA9}"/>
    <cellStyle name="40% - Accent4 2 3 27" xfId="16937" xr:uid="{A511324C-EE35-4FAB-951F-02E8AF27C7C7}"/>
    <cellStyle name="40% - Accent4 2 3 27 2" xfId="28958" xr:uid="{B0ED8AB4-579F-4B35-AAF4-CE8111B1466E}"/>
    <cellStyle name="40% - Accent4 2 3 28" xfId="15094" xr:uid="{AA256A06-82EC-406A-888F-D8437920C566}"/>
    <cellStyle name="40% - Accent4 2 3 28 2" xfId="27263" xr:uid="{8419E1CD-924E-4D82-BD81-01D0CF0103D7}"/>
    <cellStyle name="40% - Accent4 2 3 29" xfId="17942" xr:uid="{0B0D2E13-E77A-4116-9B56-8D285AB301EF}"/>
    <cellStyle name="40% - Accent4 2 3 29 2" xfId="29767" xr:uid="{685EE607-8482-41D9-B2EF-32A5EE2C549A}"/>
    <cellStyle name="40% - Accent4 2 3 3" xfId="6453" xr:uid="{9ACB40C0-F1A4-4651-AC44-AC1D9C52F708}"/>
    <cellStyle name="40% - Accent4 2 3 3 2" xfId="23401" xr:uid="{365F9B7C-2383-45B1-897C-621656F2789B}"/>
    <cellStyle name="40% - Accent4 2 3 3 3" xfId="10032" xr:uid="{03294F8F-E112-47E1-B0FB-130925BEC4E1}"/>
    <cellStyle name="40% - Accent4 2 3 30" xfId="18286" xr:uid="{AC403BA7-FB26-46ED-ADCB-07BCC4BA8E16}"/>
    <cellStyle name="40% - Accent4 2 3 30 2" xfId="30044" xr:uid="{A7DD6B2B-B252-479F-BA21-F559CB360722}"/>
    <cellStyle name="40% - Accent4 2 3 31" xfId="18590" xr:uid="{BF324B68-66F4-4967-975F-49B96C8F50FD}"/>
    <cellStyle name="40% - Accent4 2 3 31 2" xfId="30282" xr:uid="{F3657A07-4B7A-4256-A2FC-37812204E2DE}"/>
    <cellStyle name="40% - Accent4 2 3 32" xfId="16143" xr:uid="{59AF8AB5-D25D-4419-8B9C-44ED2F216B47}"/>
    <cellStyle name="40% - Accent4 2 3 32 2" xfId="28238" xr:uid="{A9B29FCB-B2F2-4474-8749-F3C4BA64145C}"/>
    <cellStyle name="40% - Accent4 2 3 33" xfId="16022" xr:uid="{4E8A19EF-085B-44A2-A25A-F2CF15316ACD}"/>
    <cellStyle name="40% - Accent4 2 3 33 2" xfId="28115" xr:uid="{36DCA1BD-A1C3-41B9-83CF-077CCF88E185}"/>
    <cellStyle name="40% - Accent4 2 3 34" xfId="18911" xr:uid="{6A090AFA-759A-47D9-B11E-C9B800FD5338}"/>
    <cellStyle name="40% - Accent4 2 3 34 2" xfId="30528" xr:uid="{99B3498D-FD46-4933-813A-B56C92A0EC75}"/>
    <cellStyle name="40% - Accent4 2 3 35" xfId="20068" xr:uid="{80498B73-4D76-4762-B8EB-BDAE7528BB8E}"/>
    <cellStyle name="40% - Accent4 2 3 35 2" xfId="31415" xr:uid="{E0F26D49-1A9C-4017-A8B2-F04D02F0F280}"/>
    <cellStyle name="40% - Accent4 2 3 36" xfId="20738" xr:uid="{5C94D632-EE22-4108-9A52-C6CEBA6E46B5}"/>
    <cellStyle name="40% - Accent4 2 3 36 2" xfId="32034" xr:uid="{C958B608-6A0E-4C09-821F-48995A0804F6}"/>
    <cellStyle name="40% - Accent4 2 3 37" xfId="20166" xr:uid="{E08D4F84-3DE6-4024-A200-B6CCCD150ADD}"/>
    <cellStyle name="40% - Accent4 2 3 37 2" xfId="31513" xr:uid="{07BD1FC8-7D85-4528-BE5E-C247774538F3}"/>
    <cellStyle name="40% - Accent4 2 3 38" xfId="8418" xr:uid="{FA90532D-C74D-4DCE-B744-9CF89CBABAB9}"/>
    <cellStyle name="40% - Accent4 2 3 39" xfId="32878" xr:uid="{B7F31F22-2109-4C0A-9E0D-D93DB8F496F9}"/>
    <cellStyle name="40% - Accent4 2 3 4" xfId="6200" xr:uid="{4D51A5D4-D003-4992-A0AF-AF3874B9E777}"/>
    <cellStyle name="40% - Accent4 2 3 4 2" xfId="22830" xr:uid="{EBE948DC-A674-4D2A-B341-D74EF702324F}"/>
    <cellStyle name="40% - Accent4 2 3 4 3" xfId="9469" xr:uid="{12735804-EAA4-401F-9D5A-60F216FC3B7C}"/>
    <cellStyle name="40% - Accent4 2 3 5" xfId="11599" xr:uid="{3BBB6032-0166-4E34-BE95-E181E5B58212}"/>
    <cellStyle name="40% - Accent4 2 3 5 2" xfId="24803" xr:uid="{92BD5F68-5906-45FB-A9F3-E6535035CA5F}"/>
    <cellStyle name="40% - Accent4 2 3 6" xfId="10953" xr:uid="{DB8B2328-CB9B-42B0-BBC7-D146C4382D5C}"/>
    <cellStyle name="40% - Accent4 2 3 6 2" xfId="24227" xr:uid="{C9FD9211-5986-4095-BD3C-1B1AB45EC7A8}"/>
    <cellStyle name="40% - Accent4 2 3 7" xfId="12012" xr:uid="{6F311945-815E-453E-9F26-87DEEEF90C90}"/>
    <cellStyle name="40% - Accent4 2 3 7 2" xfId="25151" xr:uid="{C542AEAC-15E2-45F7-B2B9-2B597E926BAA}"/>
    <cellStyle name="40% - Accent4 2 3 8" xfId="8888" xr:uid="{75F2C0A7-CA84-4BA5-AAEC-F33F6204348D}"/>
    <cellStyle name="40% - Accent4 2 3 8 2" xfId="22297" xr:uid="{7D594761-2E3E-47E3-9D2F-D610128BEE89}"/>
    <cellStyle name="40% - Accent4 2 3 9" xfId="11246" xr:uid="{B8FE668A-C6CE-41AB-800B-4AA5D2A380BF}"/>
    <cellStyle name="40% - Accent4 2 3 9 2" xfId="24470" xr:uid="{5D3829EA-E68F-4BA9-B6FE-1A2F5784E991}"/>
    <cellStyle name="40% - Accent4 2 30" xfId="10369" xr:uid="{732EC3BC-86D7-48F2-B571-A072BDCAAD6B}"/>
    <cellStyle name="40% - Accent4 2 30 2" xfId="23715" xr:uid="{1552A28B-7763-41F4-813E-49B805E5CA4F}"/>
    <cellStyle name="40% - Accent4 2 31" xfId="9522" xr:uid="{FE03D34B-A79A-4E47-BB1F-559BE4685562}"/>
    <cellStyle name="40% - Accent4 2 31 2" xfId="22882" xr:uid="{2A85F7D3-8C98-4749-B7EA-7588B91BB1AE}"/>
    <cellStyle name="40% - Accent4 2 32" xfId="12967" xr:uid="{0CC0AECF-B44A-4A64-A38B-BE8E026FA71F}"/>
    <cellStyle name="40% - Accent4 2 32 2" xfId="25904" xr:uid="{5C663F91-793D-4743-82B3-1173CFB2604A}"/>
    <cellStyle name="40% - Accent4 2 33" xfId="14445" xr:uid="{E68E7D53-83E1-4F1B-B1DB-028366558505}"/>
    <cellStyle name="40% - Accent4 2 33 2" xfId="26936" xr:uid="{2B0C3172-780A-4449-9049-C715487A5928}"/>
    <cellStyle name="40% - Accent4 2 34" xfId="13547" xr:uid="{BFF58BB4-9F0E-46D5-930A-66B403C3F92C}"/>
    <cellStyle name="40% - Accent4 2 34 2" xfId="26344" xr:uid="{4C57718C-0CA1-44E0-865B-8C29765067F0}"/>
    <cellStyle name="40% - Accent4 2 35" xfId="14482" xr:uid="{E9573F2A-9A94-481D-B0E1-1E28C227A5F3}"/>
    <cellStyle name="40% - Accent4 2 35 2" xfId="26968" xr:uid="{29E1BE42-B8D1-4027-8BE6-42C899DD8CB2}"/>
    <cellStyle name="40% - Accent4 2 36" xfId="15769" xr:uid="{9773241B-52D7-4C93-AEA0-26C62689C866}"/>
    <cellStyle name="40% - Accent4 2 36 2" xfId="27867" xr:uid="{45D85BAD-E1A9-4195-B0A5-C09915BA4112}"/>
    <cellStyle name="40% - Accent4 2 37" xfId="16311" xr:uid="{802B7564-173E-4B68-84F9-589E95FD4977}"/>
    <cellStyle name="40% - Accent4 2 37 2" xfId="28406" xr:uid="{D389C04B-7954-4FDB-AB98-F8190236B8E9}"/>
    <cellStyle name="40% - Accent4 2 38" xfId="15889" xr:uid="{56BB85B4-EFB8-4455-8AB0-120D6EE8460B}"/>
    <cellStyle name="40% - Accent4 2 38 2" xfId="27984" xr:uid="{CD0FD791-3C73-4E85-9269-E6005FCBB33D}"/>
    <cellStyle name="40% - Accent4 2 39" xfId="16233" xr:uid="{51519AC8-67E4-493E-AC85-32F8FD2B4DE3}"/>
    <cellStyle name="40% - Accent4 2 39 2" xfId="28329" xr:uid="{78E9D86C-3A82-42FB-B0F7-8F713A47BD74}"/>
    <cellStyle name="40% - Accent4 2 4" xfId="1220" xr:uid="{C0614E2A-58D9-4B73-AE13-424A1D150E88}"/>
    <cellStyle name="40% - Accent4 2 4 10" xfId="11422" xr:uid="{71F3D620-0A13-40AA-93B3-BA24524108C3}"/>
    <cellStyle name="40% - Accent4 2 4 10 2" xfId="24635" xr:uid="{332114C0-F504-42EE-B673-F3D2C59C002C}"/>
    <cellStyle name="40% - Accent4 2 4 11" xfId="11570" xr:uid="{79C4D8FE-F4EA-4F5B-9F8B-9623AD09241D}"/>
    <cellStyle name="40% - Accent4 2 4 11 2" xfId="24775" xr:uid="{B083EEF3-FB5D-4C3A-A5A1-B60A546FEF3B}"/>
    <cellStyle name="40% - Accent4 2 4 12" xfId="12917" xr:uid="{90C705BA-2B75-4C23-9FF6-E25D58B53DC1}"/>
    <cellStyle name="40% - Accent4 2 4 12 2" xfId="25865" xr:uid="{0B849355-212A-48B0-90E2-B1A80D519DA0}"/>
    <cellStyle name="40% - Accent4 2 4 13" xfId="11350" xr:uid="{C8A1E8A1-491B-436E-9374-3E06D8294740}"/>
    <cellStyle name="40% - Accent4 2 4 13 2" xfId="24572" xr:uid="{2A4438C3-8E66-4C5C-BDE4-E9EB76538A8C}"/>
    <cellStyle name="40% - Accent4 2 4 14" xfId="13327" xr:uid="{14773B7C-C431-4DF3-8D1E-A644BB0BECB6}"/>
    <cellStyle name="40% - Accent4 2 4 14 2" xfId="26175" xr:uid="{23C83F41-0635-47FF-86EB-B82C1E029764}"/>
    <cellStyle name="40% - Accent4 2 4 15" xfId="9834" xr:uid="{B33F5068-5C50-4B4D-A64D-CCC85A873334}"/>
    <cellStyle name="40% - Accent4 2 4 15 2" xfId="23202" xr:uid="{B3E3CED2-07F9-4BD1-8515-5691E79517B9}"/>
    <cellStyle name="40% - Accent4 2 4 16" xfId="8926" xr:uid="{B235844E-CA01-4982-B033-E7C9216F2C44}"/>
    <cellStyle name="40% - Accent4 2 4 16 2" xfId="22336" xr:uid="{47B5A8E6-0979-4372-A4BB-86FBE6F5CCC2}"/>
    <cellStyle name="40% - Accent4 2 4 17" xfId="9824" xr:uid="{3EA074A1-BCA8-4A8E-8D09-F3A3C27F1CE3}"/>
    <cellStyle name="40% - Accent4 2 4 17 2" xfId="23192" xr:uid="{A4C2497A-14EA-4DF7-BBD1-4498C1F7705F}"/>
    <cellStyle name="40% - Accent4 2 4 18" xfId="11989" xr:uid="{AD772E69-333A-4D84-95D6-9DE313A6FB74}"/>
    <cellStyle name="40% - Accent4 2 4 18 2" xfId="25129" xr:uid="{D9600763-F7FF-46AF-A1EA-05882AD5C873}"/>
    <cellStyle name="40% - Accent4 2 4 19" xfId="11838" xr:uid="{FE304E64-87D2-49D5-AC94-0F49A1DFDD12}"/>
    <cellStyle name="40% - Accent4 2 4 19 2" xfId="25001" xr:uid="{FF777CF0-2428-4DEF-B068-2DB646CC84EC}"/>
    <cellStyle name="40% - Accent4 2 4 2" xfId="6560" xr:uid="{3ECBCC78-77F5-4A7A-B549-A0DA94FABEBD}"/>
    <cellStyle name="40% - Accent4 2 4 2 2" xfId="22155" xr:uid="{C915E64D-3813-46FC-99DC-D26B598715A5}"/>
    <cellStyle name="40% - Accent4 2 4 2 3" xfId="8572" xr:uid="{6EF7DEEB-99A0-473B-9BBF-267B62E509FC}"/>
    <cellStyle name="40% - Accent4 2 4 20" xfId="12684" xr:uid="{BB94DE79-A1C6-4272-BDDE-F5B79153000E}"/>
    <cellStyle name="40% - Accent4 2 4 20 2" xfId="25678" xr:uid="{688634F4-B1E5-498E-9A94-AD09A7F7AB23}"/>
    <cellStyle name="40% - Accent4 2 4 21" xfId="9797" xr:uid="{4FA45309-78A8-41F5-A616-94600F24163A}"/>
    <cellStyle name="40% - Accent4 2 4 21 2" xfId="23164" xr:uid="{8DE8A69A-754D-4AFA-88A1-878F180A5A4A}"/>
    <cellStyle name="40% - Accent4 2 4 22" xfId="9373" xr:uid="{46003C8A-7264-4D47-961A-A0E1662C5859}"/>
    <cellStyle name="40% - Accent4 2 4 22 2" xfId="22735" xr:uid="{7CF25F63-224B-4A70-A00E-33CEB6CFE3D5}"/>
    <cellStyle name="40% - Accent4 2 4 23" xfId="13592" xr:uid="{72AF402C-1043-4F4C-9B2A-97F2C82A39F2}"/>
    <cellStyle name="40% - Accent4 2 4 23 2" xfId="26385" xr:uid="{37C47FF3-D289-4BFF-9FCF-49208E95A070}"/>
    <cellStyle name="40% - Accent4 2 4 24" xfId="12579" xr:uid="{E85DEAE2-7CE2-4585-A497-C31EEBAA3567}"/>
    <cellStyle name="40% - Accent4 2 4 24 2" xfId="25604" xr:uid="{C07E26BC-4577-48AC-8A8B-75E4BC87E0F7}"/>
    <cellStyle name="40% - Accent4 2 4 25" xfId="15773" xr:uid="{96D97DCA-08C4-423C-BD9A-22398E02FA8D}"/>
    <cellStyle name="40% - Accent4 2 4 25 2" xfId="27871" xr:uid="{AA374AD1-68C5-46C2-A0DC-A8BEB04F9AEA}"/>
    <cellStyle name="40% - Accent4 2 4 26" xfId="16972" xr:uid="{323DEDEF-85FB-4412-B66D-2C0F08EDD48A}"/>
    <cellStyle name="40% - Accent4 2 4 26 2" xfId="28993" xr:uid="{6949452C-1538-4E17-B8A7-3A5F35847FF3}"/>
    <cellStyle name="40% - Accent4 2 4 27" xfId="15891" xr:uid="{69A639B4-2436-4958-A57D-8D5EAADCDDED}"/>
    <cellStyle name="40% - Accent4 2 4 27 2" xfId="27986" xr:uid="{25F97264-693A-4F79-9C8E-628C4BEF5948}"/>
    <cellStyle name="40% - Accent4 2 4 28" xfId="17412" xr:uid="{6E558B3B-2BF9-4514-8B15-152D94142F48}"/>
    <cellStyle name="40% - Accent4 2 4 28 2" xfId="29340" xr:uid="{D5FE838B-8130-48EA-946A-C88DC06D3906}"/>
    <cellStyle name="40% - Accent4 2 4 29" xfId="15948" xr:uid="{05AC9C05-2774-4D38-AE15-3F33B64064B1}"/>
    <cellStyle name="40% - Accent4 2 4 29 2" xfId="28041" xr:uid="{1EC043FF-D365-4600-9F23-322BCB6AE57C}"/>
    <cellStyle name="40% - Accent4 2 4 3" xfId="10031" xr:uid="{CB68B1F3-2513-4FC5-B7A7-2D124396A877}"/>
    <cellStyle name="40% - Accent4 2 4 3 2" xfId="23400" xr:uid="{7BCF49EC-7320-413E-8EBC-2ABD1BBF0A85}"/>
    <cellStyle name="40% - Accent4 2 4 30" xfId="17772" xr:uid="{ACA55955-D26C-4286-94E0-441BC018B6D7}"/>
    <cellStyle name="40% - Accent4 2 4 30 2" xfId="29635" xr:uid="{C20BF09B-E9C8-4CC9-A4F1-99B2C0B58838}"/>
    <cellStyle name="40% - Accent4 2 4 31" xfId="18120" xr:uid="{2D0B851F-6E22-4E80-8678-C46194A2D57A}"/>
    <cellStyle name="40% - Accent4 2 4 31 2" xfId="29915" xr:uid="{1A31EE65-5B0E-4CD4-B9AA-54B052EA754C}"/>
    <cellStyle name="40% - Accent4 2 4 32" xfId="18541" xr:uid="{90195F87-F206-4C71-AE78-D1A088DCB226}"/>
    <cellStyle name="40% - Accent4 2 4 32 2" xfId="30257" xr:uid="{BB9BE298-2346-465E-9D5D-C6414A567183}"/>
    <cellStyle name="40% - Accent4 2 4 33" xfId="16023" xr:uid="{E19893BA-56A1-44C8-A19F-77DFEA736816}"/>
    <cellStyle name="40% - Accent4 2 4 33 2" xfId="28116" xr:uid="{A255C890-2523-4EBF-BC6C-13150BE0BB27}"/>
    <cellStyle name="40% - Accent4 2 4 34" xfId="16105" xr:uid="{C1E76780-5353-455D-B13A-36C31D93DFD3}"/>
    <cellStyle name="40% - Accent4 2 4 34 2" xfId="28198" xr:uid="{7168C3D0-478F-4528-B0AB-7A6615E1146D}"/>
    <cellStyle name="40% - Accent4 2 4 35" xfId="20069" xr:uid="{76316A7C-96EF-44E6-ACD9-09F95AE57C00}"/>
    <cellStyle name="40% - Accent4 2 4 35 2" xfId="31416" xr:uid="{D1702E9A-6862-4679-88C5-8C496259B83E}"/>
    <cellStyle name="40% - Accent4 2 4 36" xfId="20723" xr:uid="{C12DCD4B-88FE-461C-8B71-89CD5F3DC090}"/>
    <cellStyle name="40% - Accent4 2 4 36 2" xfId="32019" xr:uid="{7695C35B-5E98-4217-8529-29C9F63A1C19}"/>
    <cellStyle name="40% - Accent4 2 4 37" xfId="20567" xr:uid="{C93A81EE-A3CE-4ECA-BE4C-4AD615A6EEFC}"/>
    <cellStyle name="40% - Accent4 2 4 37 2" xfId="31887" xr:uid="{677D6458-0217-4F54-A0E1-FD0FA835875E}"/>
    <cellStyle name="40% - Accent4 2 4 38" xfId="8630" xr:uid="{A7D9ACF0-C90B-4DC9-ABD1-DC20C0FE6426}"/>
    <cellStyle name="40% - Accent4 2 4 39" xfId="32987" xr:uid="{B3E5B68E-A82B-4A87-BDB1-D13E186FDA68}"/>
    <cellStyle name="40% - Accent4 2 4 4" xfId="10901" xr:uid="{911F7F87-CCB9-4231-957B-D954299CEE9C}"/>
    <cellStyle name="40% - Accent4 2 4 4 2" xfId="24173" xr:uid="{D5DB9F76-07BF-402D-8D44-517537979BB4}"/>
    <cellStyle name="40% - Accent4 2 4 5" xfId="11492" xr:uid="{215AF15A-866F-43D4-8E6E-C2D10F8B3334}"/>
    <cellStyle name="40% - Accent4 2 4 5 2" xfId="24699" xr:uid="{34647B67-AFB1-41CF-B552-4C52605AA8FF}"/>
    <cellStyle name="40% - Accent4 2 4 6" xfId="11520" xr:uid="{6D13269A-1E98-4A9B-99B1-54BE283427E9}"/>
    <cellStyle name="40% - Accent4 2 4 6 2" xfId="24725" xr:uid="{41B44FE5-6766-4B76-8BE0-855432FF3F67}"/>
    <cellStyle name="40% - Accent4 2 4 7" xfId="11943" xr:uid="{61CE21AD-FA99-4E00-9471-F59754667A70}"/>
    <cellStyle name="40% - Accent4 2 4 7 2" xfId="25086" xr:uid="{618B911C-3846-4DCE-A7B6-468CEC760796}"/>
    <cellStyle name="40% - Accent4 2 4 8" xfId="9629" xr:uid="{EAE21651-00F6-42BC-AAD4-8D5F0E0D3214}"/>
    <cellStyle name="40% - Accent4 2 4 8 2" xfId="22997" xr:uid="{C3454D14-5886-4E61-913B-11DB07260A7B}"/>
    <cellStyle name="40% - Accent4 2 4 9" xfId="8960" xr:uid="{253F6BD6-5F1E-478A-A101-48F02C530008}"/>
    <cellStyle name="40% - Accent4 2 4 9 2" xfId="22372" xr:uid="{946F9161-EA00-4CAB-8883-DE6152D99D0A}"/>
    <cellStyle name="40% - Accent4 2 40" xfId="17808" xr:uid="{7F04134C-55D9-4272-BCCB-07E531F8F47D}"/>
    <cellStyle name="40% - Accent4 2 40 2" xfId="29669" xr:uid="{99F20C02-A298-4456-BD15-E51FBA5FAF63}"/>
    <cellStyle name="40% - Accent4 2 41" xfId="18151" xr:uid="{F0150D94-42B3-4D62-B4F4-F5C4C590634D}"/>
    <cellStyle name="40% - Accent4 2 41 2" xfId="29945" xr:uid="{B7BC674F-39A9-4D31-ABDA-0AC8EAD0A56C}"/>
    <cellStyle name="40% - Accent4 2 42" xfId="18473" xr:uid="{4C0A62D1-3464-4082-8275-DAC7ADE76B18}"/>
    <cellStyle name="40% - Accent4 2 42 2" xfId="30200" xr:uid="{249A6238-D723-4C15-8B8D-74426C4AD52A}"/>
    <cellStyle name="40% - Accent4 2 43" xfId="18479" xr:uid="{6A8839B6-2373-41E1-8C5E-06D65FB87FE0}"/>
    <cellStyle name="40% - Accent4 2 43 2" xfId="30206" xr:uid="{4BCBA3BD-2BC3-4E46-8FE5-FBD1B3E783E6}"/>
    <cellStyle name="40% - Accent4 2 44" xfId="18504" xr:uid="{0BAB271E-D1E0-437E-86F0-6900AE84110C}"/>
    <cellStyle name="40% - Accent4 2 44 2" xfId="30230" xr:uid="{3725295A-0901-4458-AD1F-51684A6AAA8D}"/>
    <cellStyle name="40% - Accent4 2 45" xfId="19381" xr:uid="{54559FA4-EC17-4D41-9564-1890A2C7B0A0}"/>
    <cellStyle name="40% - Accent4 2 45 2" xfId="30895" xr:uid="{94CF99C6-656B-44B9-BC6A-1F97A4C9C3DF}"/>
    <cellStyle name="40% - Accent4 2 46" xfId="20065" xr:uid="{4C094CC3-27CB-4F8E-8905-E4FDECDFA421}"/>
    <cellStyle name="40% - Accent4 2 46 2" xfId="31412" xr:uid="{583F1DDA-BAC0-4F7F-A0CB-8C08BA28ED2F}"/>
    <cellStyle name="40% - Accent4 2 47" xfId="20269" xr:uid="{6BE0C074-0FD8-4552-AF4A-02E92ED979EE}"/>
    <cellStyle name="40% - Accent4 2 47 2" xfId="31616" xr:uid="{B20C866B-C6B0-4C2A-AD3A-329311742320}"/>
    <cellStyle name="40% - Accent4 2 48" xfId="20163" xr:uid="{A02053C2-A44E-4CF4-9557-B117EBD4C072}"/>
    <cellStyle name="40% - Accent4 2 48 2" xfId="31510" xr:uid="{6186FB60-6DDC-4CBE-8547-137682F251EB}"/>
    <cellStyle name="40% - Accent4 2 49" xfId="8633" xr:uid="{C5B79C83-DC50-44BB-8689-334DB1727867}"/>
    <cellStyle name="40% - Accent4 2 5" xfId="1221" xr:uid="{4AF85C3B-54E3-42B8-AA09-FFCA3710CD9C}"/>
    <cellStyle name="40% - Accent4 2 5 10" xfId="10748" xr:uid="{2F47F566-C352-4593-A90F-70CA8E8A6669}"/>
    <cellStyle name="40% - Accent4 2 5 10 2" xfId="24042" xr:uid="{A96FF211-A0E8-4370-BF95-0407DC90CF66}"/>
    <cellStyle name="40% - Accent4 2 5 11" xfId="9892" xr:uid="{FC1C7365-4C30-443E-8D9C-400C78826816}"/>
    <cellStyle name="40% - Accent4 2 5 11 2" xfId="23263" xr:uid="{189927EF-CED1-4E90-B36A-F9D3E8F5E848}"/>
    <cellStyle name="40% - Accent4 2 5 12" xfId="8904" xr:uid="{6E91A3B1-058E-4BEE-9DDB-61A2F50EB0CA}"/>
    <cellStyle name="40% - Accent4 2 5 12 2" xfId="22313" xr:uid="{A1042ACC-D7F1-46D3-BD93-EA1C8E7F7036}"/>
    <cellStyle name="40% - Accent4 2 5 13" xfId="10637" xr:uid="{44EF8B16-F9CD-4B96-9E0B-5AB0CC96DAB4}"/>
    <cellStyle name="40% - Accent4 2 5 13 2" xfId="23953" xr:uid="{79BF2D7F-3435-4544-8766-062008BA3D58}"/>
    <cellStyle name="40% - Accent4 2 5 14" xfId="11915" xr:uid="{E82E3425-7128-4821-AF8E-D7680DA005FE}"/>
    <cellStyle name="40% - Accent4 2 5 14 2" xfId="25063" xr:uid="{0566034D-4365-4A50-B7F3-89EED681C1D5}"/>
    <cellStyle name="40% - Accent4 2 5 15" xfId="11834" xr:uid="{9ABF8CF9-B20C-444E-A7E0-6EF93F7B55F5}"/>
    <cellStyle name="40% - Accent4 2 5 15 2" xfId="24998" xr:uid="{A495C5B7-FDF1-4F68-A442-5AEC123A8E07}"/>
    <cellStyle name="40% - Accent4 2 5 16" xfId="9055" xr:uid="{9CE6D4DE-51CA-4700-8464-A9E368E98557}"/>
    <cellStyle name="40% - Accent4 2 5 16 2" xfId="22451" xr:uid="{EF738ECB-F462-4213-BB18-86411C2F0026}"/>
    <cellStyle name="40% - Accent4 2 5 17" xfId="11315" xr:uid="{725E25D7-CFD4-4712-B15E-B007BC75D207}"/>
    <cellStyle name="40% - Accent4 2 5 17 2" xfId="24541" xr:uid="{20E8EA03-371A-466F-9E97-3358DF194B51}"/>
    <cellStyle name="40% - Accent4 2 5 18" xfId="9150" xr:uid="{284A99AF-57C3-41D1-A3BB-54BCA9BB34E1}"/>
    <cellStyle name="40% - Accent4 2 5 18 2" xfId="22534" xr:uid="{C3D4F7FC-EE4D-4070-9C74-A0777F5FACC4}"/>
    <cellStyle name="40% - Accent4 2 5 19" xfId="9811" xr:uid="{11DD3B4E-BF9E-46D6-9824-6D7829210C50}"/>
    <cellStyle name="40% - Accent4 2 5 19 2" xfId="23179" xr:uid="{E6CBA4E6-150D-4923-AC5E-D3EA03BAF846}"/>
    <cellStyle name="40% - Accent4 2 5 2" xfId="6368" xr:uid="{4CE70525-EE3B-42FE-AE88-75E641C250D6}"/>
    <cellStyle name="40% - Accent4 2 5 2 2" xfId="22156" xr:uid="{EE818C70-8F1C-49C1-B04A-02E6F03EDDA8}"/>
    <cellStyle name="40% - Accent4 2 5 2 3" xfId="8573" xr:uid="{9F415448-CFA1-44EA-9CF0-DE543D919F5A}"/>
    <cellStyle name="40% - Accent4 2 5 20" xfId="12725" xr:uid="{FCDFC966-2629-486E-AECD-A5FDEBF07642}"/>
    <cellStyle name="40% - Accent4 2 5 20 2" xfId="25717" xr:uid="{78E058F6-0289-4B01-8021-1D929026C04E}"/>
    <cellStyle name="40% - Accent4 2 5 21" xfId="12048" xr:uid="{590D91A4-4EE1-489B-8694-D90BA01F4070}"/>
    <cellStyle name="40% - Accent4 2 5 21 2" xfId="25179" xr:uid="{88C83069-E12A-4835-90B1-F0F168D4CB04}"/>
    <cellStyle name="40% - Accent4 2 5 22" xfId="10764" xr:uid="{720B3B5D-E52B-48C0-B3DD-FFA94A68938B}"/>
    <cellStyle name="40% - Accent4 2 5 22 2" xfId="24058" xr:uid="{7B92E2D7-1F3D-4028-B5C0-F8811E9A5C79}"/>
    <cellStyle name="40% - Accent4 2 5 23" xfId="10252" xr:uid="{E60FB324-7A9C-4235-86C5-F213A24F32F9}"/>
    <cellStyle name="40% - Accent4 2 5 23 2" xfId="23606" xr:uid="{4D98E812-7CFE-4D9C-BD39-E7994F913D9D}"/>
    <cellStyle name="40% - Accent4 2 5 24" xfId="10839" xr:uid="{D53D2DF3-D397-4382-9E18-AD1711794C15}"/>
    <cellStyle name="40% - Accent4 2 5 24 2" xfId="24119" xr:uid="{1BC6B7F0-EC6C-484E-A52F-153630068FDC}"/>
    <cellStyle name="40% - Accent4 2 5 25" xfId="15774" xr:uid="{AD923D40-37C9-426E-8F20-5EE7EC2B271D}"/>
    <cellStyle name="40% - Accent4 2 5 25 2" xfId="27872" xr:uid="{DE80C635-3C9F-473E-9957-671CCF81B6E3}"/>
    <cellStyle name="40% - Accent4 2 5 26" xfId="16307" xr:uid="{12E61C5E-AA11-4BC3-B267-5D433503BE22}"/>
    <cellStyle name="40% - Accent4 2 5 26 2" xfId="28402" xr:uid="{662DC5F7-D7BB-4F12-8C31-7EA7B52044D0}"/>
    <cellStyle name="40% - Accent4 2 5 27" xfId="15892" xr:uid="{5BBABB1E-191C-417B-B6F5-8CCD379D0D44}"/>
    <cellStyle name="40% - Accent4 2 5 27 2" xfId="27987" xr:uid="{4196EED5-8FB8-48FB-A44D-F6314336C2C1}"/>
    <cellStyle name="40% - Accent4 2 5 28" xfId="17647" xr:uid="{F7A819CD-F4F9-4C5D-A4A5-2356FEAA04F9}"/>
    <cellStyle name="40% - Accent4 2 5 28 2" xfId="29534" xr:uid="{A999461A-C203-47DF-8D6F-C1FD3CCEA260}"/>
    <cellStyle name="40% - Accent4 2 5 29" xfId="17999" xr:uid="{63881991-9C0F-49CD-8B59-963EF5F85AB1}"/>
    <cellStyle name="40% - Accent4 2 5 29 2" xfId="29816" xr:uid="{DAB7DD1D-5298-4DBC-9573-8A4C4DAD73B0}"/>
    <cellStyle name="40% - Accent4 2 5 3" xfId="10030" xr:uid="{929CB58E-26DA-4D89-ABA2-0C9E3BC25800}"/>
    <cellStyle name="40% - Accent4 2 5 3 2" xfId="23399" xr:uid="{AD3E8C74-196A-44FB-80A0-368D5BD30C00}"/>
    <cellStyle name="40% - Accent4 2 5 30" xfId="18342" xr:uid="{CE7F34CC-BF94-470F-A513-4B6A85C5E4AD}"/>
    <cellStyle name="40% - Accent4 2 5 30 2" xfId="30092" xr:uid="{D7E4DB95-02FA-40F6-94FB-68F2A4E15772}"/>
    <cellStyle name="40% - Accent4 2 5 31" xfId="18639" xr:uid="{5496395F-E8CE-4305-A92B-83E5B8BF6552}"/>
    <cellStyle name="40% - Accent4 2 5 31 2" xfId="30323" xr:uid="{80813CD9-51CB-4C9D-BF10-FD4A33EF4670}"/>
    <cellStyle name="40% - Accent4 2 5 32" xfId="18522" xr:uid="{B491443D-305B-4F90-86CF-8442E1AEAA61}"/>
    <cellStyle name="40% - Accent4 2 5 32 2" xfId="30243" xr:uid="{6B883E81-8AB4-4CA6-BF3B-77A11F19A321}"/>
    <cellStyle name="40% - Accent4 2 5 33" xfId="16025" xr:uid="{2BF5CC28-7E53-4C1C-8B95-429A9AC98421}"/>
    <cellStyle name="40% - Accent4 2 5 33 2" xfId="28118" xr:uid="{78E7AF3C-440C-4A4D-A597-1EEFBDB51EE8}"/>
    <cellStyle name="40% - Accent4 2 5 34" xfId="19448" xr:uid="{7F4B4B5F-BCE3-47C8-A8F6-5537BE10E909}"/>
    <cellStyle name="40% - Accent4 2 5 34 2" xfId="30936" xr:uid="{97F036E2-994D-4697-88B0-ABE741111C9E}"/>
    <cellStyle name="40% - Accent4 2 5 35" xfId="20070" xr:uid="{510806B8-E397-4EB2-A8E8-76BDBA52B0B1}"/>
    <cellStyle name="40% - Accent4 2 5 35 2" xfId="31417" xr:uid="{ECDBE2E1-66DE-42E8-8830-382A13E89907}"/>
    <cellStyle name="40% - Accent4 2 5 36" xfId="20603" xr:uid="{C978EF0E-9614-4573-ADA2-9E297CF999D6}"/>
    <cellStyle name="40% - Accent4 2 5 36 2" xfId="31923" xr:uid="{7FB0E671-9345-4A2A-9607-3965F03B41FE}"/>
    <cellStyle name="40% - Accent4 2 5 37" xfId="20729" xr:uid="{D024BA4B-2891-4116-AB3F-5F57000D2304}"/>
    <cellStyle name="40% - Accent4 2 5 37 2" xfId="32025" xr:uid="{1A05408C-2224-4F70-83C6-A48111CE2649}"/>
    <cellStyle name="40% - Accent4 2 5 38" xfId="10997" xr:uid="{AE24E9A2-B2A9-44B1-A9DE-F95EFCBF74CC}"/>
    <cellStyle name="40% - Accent4 2 5 4" xfId="10902" xr:uid="{95EDAFAB-EF78-42FD-9D90-B9DF11DC7BED}"/>
    <cellStyle name="40% - Accent4 2 5 4 2" xfId="24174" xr:uid="{DD9B785F-FCBA-43E4-8AE7-B479391203F8}"/>
    <cellStyle name="40% - Accent4 2 5 5" xfId="11214" xr:uid="{1BC5090D-E616-42AB-BCA1-DD1E4892237B}"/>
    <cellStyle name="40% - Accent4 2 5 5 2" xfId="24442" xr:uid="{45253C78-D9C5-4AD9-8779-458627BC6EE2}"/>
    <cellStyle name="40% - Accent4 2 5 6" xfId="9573" xr:uid="{2E978D04-A883-401F-891F-770EF81C56B9}"/>
    <cellStyle name="40% - Accent4 2 5 6 2" xfId="22936" xr:uid="{7AC630C9-7941-4904-8173-090EA6347AD3}"/>
    <cellStyle name="40% - Accent4 2 5 7" xfId="11990" xr:uid="{C29C48A5-052F-474D-8E61-1121BCE81CA9}"/>
    <cellStyle name="40% - Accent4 2 5 7 2" xfId="25130" xr:uid="{199A45CF-D375-4BD2-9EBC-608DF7FE7C12}"/>
    <cellStyle name="40% - Accent4 2 5 8" xfId="9630" xr:uid="{F23C6B54-CB3E-4634-AC39-8008053EDC46}"/>
    <cellStyle name="40% - Accent4 2 5 8 2" xfId="22998" xr:uid="{EE308131-8EC7-4B9F-AD67-15A4092EE5CD}"/>
    <cellStyle name="40% - Accent4 2 5 9" xfId="11452" xr:uid="{37449D8C-280B-4634-84F7-2266ACE726EE}"/>
    <cellStyle name="40% - Accent4 2 5 9 2" xfId="24661" xr:uid="{ACB0F4A9-30D8-4170-8FFD-2D339BED3868}"/>
    <cellStyle name="40% - Accent4 2 50" xfId="21741" xr:uid="{6D481D42-BDDB-48BF-AB4B-2DF7473C42D9}"/>
    <cellStyle name="40% - Accent4 2 51" xfId="21965" xr:uid="{0CC9048E-D59E-4018-9EE8-28317D99867A}"/>
    <cellStyle name="40% - Accent4 2 52" xfId="3438" xr:uid="{4E758B2E-CA69-4D8A-A06C-56839E57AA1C}"/>
    <cellStyle name="40% - Accent4 2 53" xfId="32712" xr:uid="{ED769E8A-263C-4D04-9E38-1097B65102EB}"/>
    <cellStyle name="40% - Accent4 2 6" xfId="1222" xr:uid="{516EF000-A4B1-4F00-9F41-760AF45115F7}"/>
    <cellStyle name="40% - Accent4 2 6 10" xfId="9657" xr:uid="{9D9943CF-BA78-4B81-8BB6-D7AA75AF607D}"/>
    <cellStyle name="40% - Accent4 2 6 10 2" xfId="23022" xr:uid="{2E2E0C04-7E5F-4203-976D-47505B2E383E}"/>
    <cellStyle name="40% - Accent4 2 6 11" xfId="11569" xr:uid="{4E9BAA99-1899-49FF-9AE3-17A039DC09C8}"/>
    <cellStyle name="40% - Accent4 2 6 11 2" xfId="24774" xr:uid="{1D3FB52A-F9D4-40EB-9C6B-6CBAD51B0440}"/>
    <cellStyle name="40% - Accent4 2 6 12" xfId="10593" xr:uid="{F0E5FDBE-71FE-46F5-98B7-C5584DFDEC38}"/>
    <cellStyle name="40% - Accent4 2 6 12 2" xfId="23908" xr:uid="{CAE2617E-BA42-4DF0-B3E7-EA14372E841A}"/>
    <cellStyle name="40% - Accent4 2 6 13" xfId="12371" xr:uid="{871B4BC6-5304-4605-89CE-92788FCDCDDC}"/>
    <cellStyle name="40% - Accent4 2 6 13 2" xfId="25433" xr:uid="{D5138752-F0EC-4F6B-8399-7E5105677CAF}"/>
    <cellStyle name="40% - Accent4 2 6 14" xfId="9708" xr:uid="{2273878F-4F75-4F1E-BFF2-7BFDF0D73417}"/>
    <cellStyle name="40% - Accent4 2 6 14 2" xfId="23071" xr:uid="{494ED359-923B-4EC4-8073-B72EC0428A4E}"/>
    <cellStyle name="40% - Accent4 2 6 15" xfId="12895" xr:uid="{48F751B5-6DD8-4366-A93F-D38CD00B45A9}"/>
    <cellStyle name="40% - Accent4 2 6 15 2" xfId="25845" xr:uid="{6FB084FA-E0A0-4AE1-A847-57C618B6AD1C}"/>
    <cellStyle name="40% - Accent4 2 6 16" xfId="12798" xr:uid="{955EA57E-1688-45C7-8D22-49761699CB0C}"/>
    <cellStyle name="40% - Accent4 2 6 16 2" xfId="25775" xr:uid="{5B21F3AE-853E-4397-AF9C-42B76CA69D0C}"/>
    <cellStyle name="40% - Accent4 2 6 17" xfId="10488" xr:uid="{8D98FB85-9543-4EF9-8055-5621DE20E94A}"/>
    <cellStyle name="40% - Accent4 2 6 17 2" xfId="23817" xr:uid="{2F11C054-FF13-4538-B39C-64AE4843B038}"/>
    <cellStyle name="40% - Accent4 2 6 18" xfId="12797" xr:uid="{0AE8B4C1-E703-4475-8BCA-F3D517D945CC}"/>
    <cellStyle name="40% - Accent4 2 6 18 2" xfId="25774" xr:uid="{D019335B-1A7B-4A9A-9671-073A37164529}"/>
    <cellStyle name="40% - Accent4 2 6 19" xfId="8793" xr:uid="{68E71DE3-A162-40E5-BEB9-2900AD046040}"/>
    <cellStyle name="40% - Accent4 2 6 19 2" xfId="22221" xr:uid="{EABE64F1-6A03-4820-90A3-913E31235593}"/>
    <cellStyle name="40% - Accent4 2 6 2" xfId="8574" xr:uid="{EC1B45F7-07AF-4070-8FBD-CC82C866469C}"/>
    <cellStyle name="40% - Accent4 2 6 2 2" xfId="22157" xr:uid="{0558D6F6-1651-4DB8-9C16-9F86DB9D269D}"/>
    <cellStyle name="40% - Accent4 2 6 20" xfId="13080" xr:uid="{0C1212D8-C89D-4803-8D99-D78EA5AC9AD7}"/>
    <cellStyle name="40% - Accent4 2 6 20 2" xfId="25992" xr:uid="{3CD22931-E883-447D-B80B-CEBB3F17389C}"/>
    <cellStyle name="40% - Accent4 2 6 21" xfId="9796" xr:uid="{E070342D-9BB5-4CC9-A8D5-45DD9FF29ECD}"/>
    <cellStyle name="40% - Accent4 2 6 21 2" xfId="23163" xr:uid="{7D71544E-C8E9-4E59-BC44-1631F0141B8D}"/>
    <cellStyle name="40% - Accent4 2 6 22" xfId="13634" xr:uid="{3EBBA917-381A-4649-9F06-D3B1C9116028}"/>
    <cellStyle name="40% - Accent4 2 6 22 2" xfId="26412" xr:uid="{D4B4FDB9-2ECF-4685-8C42-DAD7FD5349B1}"/>
    <cellStyle name="40% - Accent4 2 6 23" xfId="13265" xr:uid="{3F00DD51-2F88-469C-B145-75490C8F08AF}"/>
    <cellStyle name="40% - Accent4 2 6 23 2" xfId="26137" xr:uid="{221C038B-1E67-441B-9793-6A2DB51D6C2F}"/>
    <cellStyle name="40% - Accent4 2 6 24" xfId="14212" xr:uid="{3FE075F3-23D4-4F3B-ADD9-CEBB2143C96C}"/>
    <cellStyle name="40% - Accent4 2 6 24 2" xfId="26796" xr:uid="{D011DFE2-2C7E-4AFE-A967-76F82DC937E0}"/>
    <cellStyle name="40% - Accent4 2 6 25" xfId="15775" xr:uid="{BE95AF70-D6E4-430E-B9AC-3E58879E7F4D}"/>
    <cellStyle name="40% - Accent4 2 6 25 2" xfId="27873" xr:uid="{9EACD9B9-200E-4A91-A220-FD9C435E0FCA}"/>
    <cellStyle name="40% - Accent4 2 6 26" xfId="16306" xr:uid="{DFB361BC-C2B7-414E-8E63-2F57FECB128B}"/>
    <cellStyle name="40% - Accent4 2 6 26 2" xfId="28401" xr:uid="{59E8F9E9-4152-42E7-9721-FC2D570BBC84}"/>
    <cellStyle name="40% - Accent4 2 6 27" xfId="15893" xr:uid="{B0E03B14-AC1D-4ABA-ADD7-AFD0F8E24389}"/>
    <cellStyle name="40% - Accent4 2 6 27 2" xfId="27988" xr:uid="{6B810EEE-E912-4444-8434-3A70B2835676}"/>
    <cellStyle name="40% - Accent4 2 6 28" xfId="17445" xr:uid="{3C89AB5D-1536-44F6-B23E-AC4A485D984D}"/>
    <cellStyle name="40% - Accent4 2 6 28 2" xfId="29373" xr:uid="{8C2D3CEB-FC01-4353-9282-329CE719C8CC}"/>
    <cellStyle name="40% - Accent4 2 6 29" xfId="17497" xr:uid="{42611527-C9CD-4BDF-AAA1-36D4D8C2D5CC}"/>
    <cellStyle name="40% - Accent4 2 6 29 2" xfId="29415" xr:uid="{7A258177-005D-490E-AA02-3B116F238A67}"/>
    <cellStyle name="40% - Accent4 2 6 3" xfId="10029" xr:uid="{0FC79D67-2E5F-4E76-8D0C-3D0BDA416854}"/>
    <cellStyle name="40% - Accent4 2 6 3 2" xfId="23398" xr:uid="{EBA03A83-E782-405C-8427-4FFB41B3933F}"/>
    <cellStyle name="40% - Accent4 2 6 30" xfId="16194" xr:uid="{2A4DCCC7-2FC4-441F-A787-620CCC2BDCBF}"/>
    <cellStyle name="40% - Accent4 2 6 30 2" xfId="28290" xr:uid="{9A40BACB-D5B5-48D1-A635-B70CB2A0E01B}"/>
    <cellStyle name="40% - Accent4 2 6 31" xfId="17599" xr:uid="{28FE2C57-8139-46EA-B085-95DE5DF81E79}"/>
    <cellStyle name="40% - Accent4 2 6 31 2" xfId="29486" xr:uid="{59FCC718-E546-43CB-80D4-B50CE0C8EF03}"/>
    <cellStyle name="40% - Accent4 2 6 32" xfId="18483" xr:uid="{63504CD9-240F-428A-B798-FF24B70D3858}"/>
    <cellStyle name="40% - Accent4 2 6 32 2" xfId="30210" xr:uid="{9FAD9A7C-C853-47D8-9463-7EBD92A14147}"/>
    <cellStyle name="40% - Accent4 2 6 33" xfId="16707" xr:uid="{04762783-035A-432B-AFCC-C4107156BC60}"/>
    <cellStyle name="40% - Accent4 2 6 33 2" xfId="28769" xr:uid="{067C5A0E-6A5E-4971-8522-4438054B293F}"/>
    <cellStyle name="40% - Accent4 2 6 34" xfId="16104" xr:uid="{FC4454D3-B70D-491D-B83F-003BD04B4712}"/>
    <cellStyle name="40% - Accent4 2 6 34 2" xfId="28197" xr:uid="{3D0B67FC-2BDD-4B81-8FA1-1EFF235DC222}"/>
    <cellStyle name="40% - Accent4 2 6 35" xfId="20071" xr:uid="{741712E6-266A-44A9-8615-A32AAFB2CF26}"/>
    <cellStyle name="40% - Accent4 2 6 35 2" xfId="31418" xr:uid="{E69534F3-635E-4984-85A0-5176D99CE375}"/>
    <cellStyle name="40% - Accent4 2 6 36" xfId="20268" xr:uid="{BE7E9B64-57F9-4C0C-AD02-B3C21A427CF2}"/>
    <cellStyle name="40% - Accent4 2 6 36 2" xfId="31615" xr:uid="{5B9C914D-FD7B-4278-AE4D-A89F8CAF71C5}"/>
    <cellStyle name="40% - Accent4 2 6 37" xfId="20744" xr:uid="{A293C434-547A-4327-9A55-C2DBA47364C6}"/>
    <cellStyle name="40% - Accent4 2 6 37 2" xfId="32040" xr:uid="{A07F71A9-9228-48CF-87AD-2365A038CBAC}"/>
    <cellStyle name="40% - Accent4 2 6 38" xfId="8629" xr:uid="{5B06F84E-6D1E-4EBB-99C7-D159530EF534}"/>
    <cellStyle name="40% - Accent4 2 6 4" xfId="9472" xr:uid="{3B0D8B12-481D-472D-8891-EF1775F5AF8E}"/>
    <cellStyle name="40% - Accent4 2 6 4 2" xfId="22833" xr:uid="{E5F80E29-AFDB-433A-B186-E9151651B868}"/>
    <cellStyle name="40% - Accent4 2 6 5" xfId="10025" xr:uid="{F565CC3C-E92A-424D-B41C-007DB0457D37}"/>
    <cellStyle name="40% - Accent4 2 6 5 2" xfId="23394" xr:uid="{6E59E640-D99A-4C97-95DB-78DA139A75C9}"/>
    <cellStyle name="40% - Accent4 2 6 6" xfId="11135" xr:uid="{20C8429D-7A29-4421-98BB-E5C9CF8A2894}"/>
    <cellStyle name="40% - Accent4 2 6 6 2" xfId="24376" xr:uid="{2CA63FE1-046A-4604-9EEE-A8866B8B7C79}"/>
    <cellStyle name="40% - Accent4 2 6 7" xfId="9960" xr:uid="{3AE80239-9EFA-424A-95DA-D5741FC64075}"/>
    <cellStyle name="40% - Accent4 2 6 7 2" xfId="23331" xr:uid="{06E4DEE3-27CC-4FAD-8CD7-D0592D64C7F4}"/>
    <cellStyle name="40% - Accent4 2 6 8" xfId="9631" xr:uid="{D5F0DF79-6891-4DA0-BBEE-37DD8C156F9D}"/>
    <cellStyle name="40% - Accent4 2 6 8 2" xfId="22999" xr:uid="{CD8C2DC5-484B-4710-8079-988DC8ECE280}"/>
    <cellStyle name="40% - Accent4 2 6 9" xfId="8959" xr:uid="{3B200657-B8F0-441C-81CE-50538B229E47}"/>
    <cellStyle name="40% - Accent4 2 6 9 2" xfId="22371" xr:uid="{A41C1A67-1B04-42AB-ABD4-2347A7510E80}"/>
    <cellStyle name="40% - Accent4 2 7" xfId="1223" xr:uid="{A0887711-2519-491A-8BB1-CF0043B3FD4B}"/>
    <cellStyle name="40% - Accent4 2 7 10" xfId="9658" xr:uid="{B5E60DD5-A89B-4CFC-A6A4-79A201530544}"/>
    <cellStyle name="40% - Accent4 2 7 10 2" xfId="23023" xr:uid="{3FD1B729-D4F5-4909-9B2A-43E328EFAA1E}"/>
    <cellStyle name="40% - Accent4 2 7 11" xfId="12116" xr:uid="{410B9BBE-5051-43E4-8ED4-EDAA71E2A184}"/>
    <cellStyle name="40% - Accent4 2 7 11 2" xfId="25221" xr:uid="{23140049-06A0-47C3-801F-5A617564F0D2}"/>
    <cellStyle name="40% - Accent4 2 7 12" xfId="11901" xr:uid="{A1ACB1C2-6554-4C2A-94A1-EDFC3CAF045B}"/>
    <cellStyle name="40% - Accent4 2 7 12 2" xfId="25050" xr:uid="{6A0AB2F3-5DDF-4947-98DD-09517E6A15F5}"/>
    <cellStyle name="40% - Accent4 2 7 13" xfId="9863" xr:uid="{C9837EAA-3F22-4AA6-9E87-7C0B170F6DDC}"/>
    <cellStyle name="40% - Accent4 2 7 13 2" xfId="23233" xr:uid="{AE544BDF-5338-434E-A7B0-E0BA87EDB7A8}"/>
    <cellStyle name="40% - Accent4 2 7 14" xfId="10468" xr:uid="{8B4EE114-FEC1-4A50-AC53-73DB05928AF4}"/>
    <cellStyle name="40% - Accent4 2 7 14 2" xfId="23799" xr:uid="{7E459972-C5AA-4DF0-9E28-1A99B0579958}"/>
    <cellStyle name="40% - Accent4 2 7 15" xfId="9180" xr:uid="{5F12C80C-2081-488D-90A8-DDB48E2C2875}"/>
    <cellStyle name="40% - Accent4 2 7 15 2" xfId="22563" xr:uid="{66C2544A-CCBD-4938-8BE6-4B148AD998D3}"/>
    <cellStyle name="40% - Accent4 2 7 16" xfId="9736" xr:uid="{68B559A8-0503-45DD-A9B3-0B5B5CA9E100}"/>
    <cellStyle name="40% - Accent4 2 7 16 2" xfId="23100" xr:uid="{7F62FE06-836E-4489-B5CC-C21D3B8C7653}"/>
    <cellStyle name="40% - Accent4 2 7 17" xfId="9823" xr:uid="{3377EA2F-763E-4C29-9C4B-3B9C9B85624F}"/>
    <cellStyle name="40% - Accent4 2 7 17 2" xfId="23191" xr:uid="{A63E60D8-EAE7-4AF4-A154-819DC404E70D}"/>
    <cellStyle name="40% - Accent4 2 7 18" xfId="9241" xr:uid="{04F97E2B-1EE4-4E93-B402-D048C43A52B1}"/>
    <cellStyle name="40% - Accent4 2 7 18 2" xfId="22613" xr:uid="{FEC81175-BA07-450A-9957-587185CF39E3}"/>
    <cellStyle name="40% - Accent4 2 7 19" xfId="13017" xr:uid="{5CC1C21E-A702-4590-8655-2AD63158F825}"/>
    <cellStyle name="40% - Accent4 2 7 19 2" xfId="25933" xr:uid="{7256C59A-14F2-48E9-9C46-AA8E60080315}"/>
    <cellStyle name="40% - Accent4 2 7 2" xfId="8575" xr:uid="{0D9F7872-E7BD-4443-90D3-6C3DBE26AB29}"/>
    <cellStyle name="40% - Accent4 2 7 2 2" xfId="22158" xr:uid="{93199360-6336-4B03-A4B7-517589A6145E}"/>
    <cellStyle name="40% - Accent4 2 7 20" xfId="13122" xr:uid="{7FEDDE15-01F7-4661-BEEB-9AC0269D1837}"/>
    <cellStyle name="40% - Accent4 2 7 20 2" xfId="26025" xr:uid="{5798B8BE-D6B0-46ED-B39B-3A6C6B6EE9F0}"/>
    <cellStyle name="40% - Accent4 2 7 21" xfId="12174" xr:uid="{55CB0BFD-66B8-4598-8F6A-EFA591052012}"/>
    <cellStyle name="40% - Accent4 2 7 21 2" xfId="25273" xr:uid="{410FE3BE-4A2D-4B7C-8327-F3CB5CDEE191}"/>
    <cellStyle name="40% - Accent4 2 7 22" xfId="14146" xr:uid="{468C2D9D-61F1-4C7E-8DAB-8AE1DF00AFC1}"/>
    <cellStyle name="40% - Accent4 2 7 22 2" xfId="26756" xr:uid="{A01F29D1-C136-4EC6-8550-956F9662A812}"/>
    <cellStyle name="40% - Accent4 2 7 23" xfId="8791" xr:uid="{01332311-1DEE-496D-B17B-CEA500898351}"/>
    <cellStyle name="40% - Accent4 2 7 23 2" xfId="22219" xr:uid="{71D887ED-D5C0-411F-91CF-5D5C783CFE6D}"/>
    <cellStyle name="40% - Accent4 2 7 24" xfId="14782" xr:uid="{C287FAC2-CA40-487D-93E0-4C264413CFB9}"/>
    <cellStyle name="40% - Accent4 2 7 24 2" xfId="27145" xr:uid="{7EB33674-1EBB-405B-8334-92DEF494F2B7}"/>
    <cellStyle name="40% - Accent4 2 7 25" xfId="15776" xr:uid="{8E5B59D4-7BFE-4CE0-B87D-CC19AF99C739}"/>
    <cellStyle name="40% - Accent4 2 7 25 2" xfId="27874" xr:uid="{BA951971-C383-494D-BF08-A66903A269B2}"/>
    <cellStyle name="40% - Accent4 2 7 26" xfId="16305" xr:uid="{FFA7CADE-1BC2-40EB-9BAE-9CA650CD08E6}"/>
    <cellStyle name="40% - Accent4 2 7 26 2" xfId="28400" xr:uid="{B6BF5AB8-D9C1-4180-A3EA-8C3CB4B17889}"/>
    <cellStyle name="40% - Accent4 2 7 27" xfId="15894" xr:uid="{E7CB58B5-52BB-494F-B0B7-CD83C132CB71}"/>
    <cellStyle name="40% - Accent4 2 7 27 2" xfId="27989" xr:uid="{3E957840-43BA-4567-B51F-CB025DBAB135}"/>
    <cellStyle name="40% - Accent4 2 7 28" xfId="17646" xr:uid="{1383FC33-E5C6-4490-9AA3-7A29502747CC}"/>
    <cellStyle name="40% - Accent4 2 7 28 2" xfId="29533" xr:uid="{8E0F2F9B-4925-42D7-B1ED-D71A03530BAA}"/>
    <cellStyle name="40% - Accent4 2 7 29" xfId="17998" xr:uid="{271440BC-AA29-4D92-84D1-FCD043A4E724}"/>
    <cellStyle name="40% - Accent4 2 7 29 2" xfId="29815" xr:uid="{EE22276B-F648-47E7-961C-F5E3B630E4C9}"/>
    <cellStyle name="40% - Accent4 2 7 3" xfId="10028" xr:uid="{56C77EE9-60A4-48C1-9B0C-A6E4757FED13}"/>
    <cellStyle name="40% - Accent4 2 7 3 2" xfId="23397" xr:uid="{375561A6-452F-4B58-AA10-5DB4DC4D6A94}"/>
    <cellStyle name="40% - Accent4 2 7 30" xfId="18341" xr:uid="{F6615A4A-20AB-4877-87FA-A1A944C4FDB8}"/>
    <cellStyle name="40% - Accent4 2 7 30 2" xfId="30091" xr:uid="{EC175708-C75C-4023-BAF9-1F15CEB2EE82}"/>
    <cellStyle name="40% - Accent4 2 7 31" xfId="18638" xr:uid="{2995E1CC-3D2A-416D-90A8-4F0893F17D6B}"/>
    <cellStyle name="40% - Accent4 2 7 31 2" xfId="30322" xr:uid="{854DA57C-E7CD-4490-B1C2-75392FCFC94B}"/>
    <cellStyle name="40% - Accent4 2 7 32" xfId="18451" xr:uid="{3AADF8D7-1272-45FF-957D-8C7C601543A4}"/>
    <cellStyle name="40% - Accent4 2 7 32 2" xfId="30179" xr:uid="{B469DBE5-B103-4849-BD8F-5A89CD99E725}"/>
    <cellStyle name="40% - Accent4 2 7 33" xfId="16026" xr:uid="{BAA835B8-A030-45D4-BEC7-68CEFDBDFCFF}"/>
    <cellStyle name="40% - Accent4 2 7 33 2" xfId="28119" xr:uid="{247A2BC6-CBF8-42EC-B7F2-EB23F42AB013}"/>
    <cellStyle name="40% - Accent4 2 7 34" xfId="19447" xr:uid="{8EC5681A-F384-4E02-9947-8039971925B9}"/>
    <cellStyle name="40% - Accent4 2 7 34 2" xfId="30935" xr:uid="{AA9B3161-89E0-422F-BB6F-707E1FFC682D}"/>
    <cellStyle name="40% - Accent4 2 7 35" xfId="20072" xr:uid="{B2139CFB-9DBB-40C4-B306-1DC10128BE76}"/>
    <cellStyle name="40% - Accent4 2 7 35 2" xfId="31419" xr:uid="{FF1B92D6-37F8-4AEF-9AE3-B4F277938093}"/>
    <cellStyle name="40% - Accent4 2 7 36" xfId="20267" xr:uid="{AD3D3D55-2732-47E0-8D92-2BE89DFEA007}"/>
    <cellStyle name="40% - Accent4 2 7 36 2" xfId="31614" xr:uid="{8AE259A6-6B5D-485E-A0E3-6E30776E35D0}"/>
    <cellStyle name="40% - Accent4 2 7 37" xfId="20794" xr:uid="{FE76B41C-990A-4D91-8269-EE4B6DD388CA}"/>
    <cellStyle name="40% - Accent4 2 7 37 2" xfId="32069" xr:uid="{9F55A3BC-46E0-459F-AE9F-116057B9984B}"/>
    <cellStyle name="40% - Accent4 2 7 38" xfId="10996" xr:uid="{A867FE79-743E-4A66-8911-50D088AAF408}"/>
    <cellStyle name="40% - Accent4 2 7 4" xfId="9473" xr:uid="{D726FF6B-8B8A-473C-AA53-A6266707296D}"/>
    <cellStyle name="40% - Accent4 2 7 4 2" xfId="22834" xr:uid="{3A47FED4-979D-4915-990A-BC6AD0B20021}"/>
    <cellStyle name="40% - Accent4 2 7 5" xfId="11215" xr:uid="{3F044606-BD31-44E6-A58B-A200CA9BA794}"/>
    <cellStyle name="40% - Accent4 2 7 5 2" xfId="24443" xr:uid="{E6A33CC3-F836-4ECA-9692-BB530E1C87B1}"/>
    <cellStyle name="40% - Accent4 2 7 6" xfId="10955" xr:uid="{47001E57-F0EA-4F73-828C-73046031B092}"/>
    <cellStyle name="40% - Accent4 2 7 6 2" xfId="24229" xr:uid="{D7BC985A-AE9F-4DA7-B486-38A75040C13A}"/>
    <cellStyle name="40% - Accent4 2 7 7" xfId="9959" xr:uid="{7C4C9B23-33F1-4A11-B501-5D3487F9B3E8}"/>
    <cellStyle name="40% - Accent4 2 7 7 2" xfId="23330" xr:uid="{F724E2BB-3B69-4741-9131-059B9026D76B}"/>
    <cellStyle name="40% - Accent4 2 7 8" xfId="11394" xr:uid="{35CE588E-F744-4C3E-9ECA-62782BEE7911}"/>
    <cellStyle name="40% - Accent4 2 7 8 2" xfId="24604" xr:uid="{21CB1EC2-E88A-4781-BD45-684BA8FD8F7E}"/>
    <cellStyle name="40% - Accent4 2 7 9" xfId="10650" xr:uid="{F833B96D-8685-47DC-B0D2-527415F32C6A}"/>
    <cellStyle name="40% - Accent4 2 7 9 2" xfId="23966" xr:uid="{BBA2006B-0D68-4EEC-B377-F522161F3766}"/>
    <cellStyle name="40% - Accent4 2 8" xfId="1224" xr:uid="{ED3DACC5-3525-4550-A639-FED458263094}"/>
    <cellStyle name="40% - Accent4 2 8 10" xfId="9659" xr:uid="{EE5622B2-4A66-4A96-9F06-593DD24C42A5}"/>
    <cellStyle name="40% - Accent4 2 8 10 2" xfId="23024" xr:uid="{301B1F5C-EE0A-43F0-A5EE-CC9919753D1F}"/>
    <cellStyle name="40% - Accent4 2 8 11" xfId="10793" xr:uid="{38CEBF4F-E761-4389-B935-A08ED77BA4A2}"/>
    <cellStyle name="40% - Accent4 2 8 11 2" xfId="24087" xr:uid="{6164426E-192E-404C-BFC6-DBF2597345F5}"/>
    <cellStyle name="40% - Accent4 2 8 12" xfId="8903" xr:uid="{C4547932-72A3-4944-824F-D37BADA6FD15}"/>
    <cellStyle name="40% - Accent4 2 8 12 2" xfId="22312" xr:uid="{5BD00A3D-42A2-4CB0-BDE8-4502D40839D0}"/>
    <cellStyle name="40% - Accent4 2 8 13" xfId="11557" xr:uid="{17237F0E-C766-4159-A52F-DBE7A7EFE21D}"/>
    <cellStyle name="40% - Accent4 2 8 13 2" xfId="24762" xr:uid="{C4CC72A9-6A8D-4FBB-8FED-7E0A61EFF873}"/>
    <cellStyle name="40% - Accent4 2 8 14" xfId="9043" xr:uid="{38A9BC3D-A137-4389-BA85-750555941703}"/>
    <cellStyle name="40% - Accent4 2 8 14 2" xfId="22439" xr:uid="{24668145-4187-4466-B74F-EBC3080DEA66}"/>
    <cellStyle name="40% - Accent4 2 8 15" xfId="12856" xr:uid="{1DCB101A-CDA1-437C-97C0-67524243AD1E}"/>
    <cellStyle name="40% - Accent4 2 8 15 2" xfId="25811" xr:uid="{3F9D8121-C093-4445-9D67-E7034F7E07C5}"/>
    <cellStyle name="40% - Accent4 2 8 16" xfId="13027" xr:uid="{176E4AA2-BD39-4C06-B91C-169581FC64FD}"/>
    <cellStyle name="40% - Accent4 2 8 16 2" xfId="25943" xr:uid="{009DE9E6-A57B-46A6-8465-857D47411A53}"/>
    <cellStyle name="40% - Accent4 2 8 17" xfId="9260" xr:uid="{78002EC8-17F3-4BE0-9E2A-8C27BE0907E2}"/>
    <cellStyle name="40% - Accent4 2 8 17 2" xfId="22631" xr:uid="{C4DD7B98-5B18-4BB8-AF20-1AFC41832B08}"/>
    <cellStyle name="40% - Accent4 2 8 18" xfId="12394" xr:uid="{6B5EBDAF-1CF8-4888-8FB6-176549181A56}"/>
    <cellStyle name="40% - Accent4 2 8 18 2" xfId="25455" xr:uid="{976EF9F0-720B-4003-A25E-805E2046725E}"/>
    <cellStyle name="40% - Accent4 2 8 19" xfId="10368" xr:uid="{10AB1C64-D260-4A81-8A87-D68C14C37B32}"/>
    <cellStyle name="40% - Accent4 2 8 19 2" xfId="23714" xr:uid="{5D880404-8893-443F-ABB5-974170261C73}"/>
    <cellStyle name="40% - Accent4 2 8 2" xfId="8576" xr:uid="{68811FDB-7B59-43D2-B64F-C681C3AA5115}"/>
    <cellStyle name="40% - Accent4 2 8 2 2" xfId="22159" xr:uid="{05C137DA-41EF-4E38-A45C-25634A616F72}"/>
    <cellStyle name="40% - Accent4 2 8 20" xfId="12979" xr:uid="{82DFB383-2E15-4364-98B4-6827A035DDBD}"/>
    <cellStyle name="40% - Accent4 2 8 20 2" xfId="25910" xr:uid="{72E8A760-9840-4DEC-918A-D949919DD223}"/>
    <cellStyle name="40% - Accent4 2 8 21" xfId="14085" xr:uid="{006CD7CC-5A9B-4E4A-ACEC-EBCC2C5511C6}"/>
    <cellStyle name="40% - Accent4 2 8 21 2" xfId="26703" xr:uid="{94A259DD-660D-479B-9D4A-174963FA6BE1}"/>
    <cellStyle name="40% - Accent4 2 8 22" xfId="12256" xr:uid="{D433B2DF-CD40-45F4-99AA-B4C2423271A7}"/>
    <cellStyle name="40% - Accent4 2 8 22 2" xfId="25340" xr:uid="{FD6F0524-DD0E-4A8E-86EA-F3FC8A230E63}"/>
    <cellStyle name="40% - Accent4 2 8 23" xfId="9065" xr:uid="{50AA20C0-5859-4D54-8C48-B13A29E3B064}"/>
    <cellStyle name="40% - Accent4 2 8 23 2" xfId="22462" xr:uid="{27485E7C-1CDE-40CD-B196-C3AC95B34759}"/>
    <cellStyle name="40% - Accent4 2 8 24" xfId="14755" xr:uid="{753F20F4-27E0-4728-B25D-79A5BD1CFA60}"/>
    <cellStyle name="40% - Accent4 2 8 24 2" xfId="27133" xr:uid="{5A4AFE4D-5993-4719-82E2-330375A2303C}"/>
    <cellStyle name="40% - Accent4 2 8 25" xfId="15777" xr:uid="{B3CF07FD-AE62-4657-990B-B10D315FD180}"/>
    <cellStyle name="40% - Accent4 2 8 25 2" xfId="27875" xr:uid="{491A6BB8-740B-4CCF-B951-D2FD946C727A}"/>
    <cellStyle name="40% - Accent4 2 8 26" xfId="16304" xr:uid="{1FE6B3C6-FDC0-4D15-9330-43132FF7FD1A}"/>
    <cellStyle name="40% - Accent4 2 8 26 2" xfId="28399" xr:uid="{58330B9D-8BA2-47A7-A8B8-4DA95B4FF689}"/>
    <cellStyle name="40% - Accent4 2 8 27" xfId="15895" xr:uid="{BD38D7E7-AA1B-4CE4-BD1B-EC08335FB978}"/>
    <cellStyle name="40% - Accent4 2 8 27 2" xfId="27990" xr:uid="{47D78867-DC59-4513-BB80-184F42F866C4}"/>
    <cellStyle name="40% - Accent4 2 8 28" xfId="17517" xr:uid="{E3169F0C-13C2-4989-9518-D73E6212FC59}"/>
    <cellStyle name="40% - Accent4 2 8 28 2" xfId="29430" xr:uid="{7219D597-14F1-45AA-8CA5-8A8F860B4DB7}"/>
    <cellStyle name="40% - Accent4 2 8 29" xfId="17475" xr:uid="{A07D596D-BF0C-4DFA-BC02-861CE532A3CC}"/>
    <cellStyle name="40% - Accent4 2 8 29 2" xfId="29398" xr:uid="{5DA14ACB-28A0-4D5E-8210-C8601E995045}"/>
    <cellStyle name="40% - Accent4 2 8 3" xfId="10027" xr:uid="{1E7E1CD4-732E-41A7-9C4F-F65767348F39}"/>
    <cellStyle name="40% - Accent4 2 8 3 2" xfId="23396" xr:uid="{E9EED22E-1F23-467E-9BAE-9BBF52966381}"/>
    <cellStyle name="40% - Accent4 2 8 30" xfId="16193" xr:uid="{AE155751-EDCF-4443-AC2F-0161400254AA}"/>
    <cellStyle name="40% - Accent4 2 8 30 2" xfId="28289" xr:uid="{0873DEA6-CF93-446E-AB5F-5F080B678C83}"/>
    <cellStyle name="40% - Accent4 2 8 31" xfId="15994" xr:uid="{8B518673-0056-49C0-8B00-75CF160138E4}"/>
    <cellStyle name="40% - Accent4 2 8 31 2" xfId="28087" xr:uid="{084B1622-000C-4BA1-96AF-5025009033F2}"/>
    <cellStyle name="40% - Accent4 2 8 32" xfId="15314" xr:uid="{0FCF0B42-666B-44A3-A128-5AA844928CDA}"/>
    <cellStyle name="40% - Accent4 2 8 32 2" xfId="27457" xr:uid="{CC542D54-ED12-46C4-B52C-F9940F13C1F4}"/>
    <cellStyle name="40% - Accent4 2 8 33" xfId="16027" xr:uid="{8CA1293C-3880-46B7-9429-4C6F9A9F2AE2}"/>
    <cellStyle name="40% - Accent4 2 8 33 2" xfId="28120" xr:uid="{63C3BC9D-532E-4EC2-B623-A336434CB988}"/>
    <cellStyle name="40% - Accent4 2 8 34" xfId="19100" xr:uid="{9F99AFDC-0398-4A6E-9E22-DFB7CE9DCF1C}"/>
    <cellStyle name="40% - Accent4 2 8 34 2" xfId="30685" xr:uid="{8A45BA37-F076-4DDC-AEA7-510DDF8B78A4}"/>
    <cellStyle name="40% - Accent4 2 8 35" xfId="20073" xr:uid="{66E73822-3A57-4D53-832B-5ACBF7744E46}"/>
    <cellStyle name="40% - Accent4 2 8 35 2" xfId="31420" xr:uid="{90965D40-F3FB-41AB-A476-5F00854B0531}"/>
    <cellStyle name="40% - Accent4 2 8 36" xfId="20266" xr:uid="{0FA818CF-71F0-46D4-98B2-2E6AE264BC08}"/>
    <cellStyle name="40% - Accent4 2 8 36 2" xfId="31613" xr:uid="{1A3AFABD-4747-492C-9A07-E2E0A529B9F3}"/>
    <cellStyle name="40% - Accent4 2 8 37" xfId="20819" xr:uid="{E51C74FA-CA52-4B75-BB66-B86E733B347F}"/>
    <cellStyle name="40% - Accent4 2 8 37 2" xfId="32079" xr:uid="{154DD079-E946-485D-AC8D-568FC57EFBB7}"/>
    <cellStyle name="40% - Accent4 2 8 38" xfId="8628" xr:uid="{FD593C36-3355-477F-8EAE-903F188D1D02}"/>
    <cellStyle name="40% - Accent4 2 8 4" xfId="9474" xr:uid="{B8FA39C3-FB3D-4887-A1DE-6D5213D54953}"/>
    <cellStyle name="40% - Accent4 2 8 4 2" xfId="22835" xr:uid="{BEC84E0A-A53E-45EB-81A5-9E2B44DE2D1E}"/>
    <cellStyle name="40% - Accent4 2 8 5" xfId="11216" xr:uid="{C0488C09-3F12-4A10-858F-C02D8F181509}"/>
    <cellStyle name="40% - Accent4 2 8 5 2" xfId="24444" xr:uid="{93B57668-7583-4773-AEDA-97C0468832EF}"/>
    <cellStyle name="40% - Accent4 2 8 6" xfId="11134" xr:uid="{F7DD1644-B0FD-4AFA-B054-26DC7FDDF3A1}"/>
    <cellStyle name="40% - Accent4 2 8 6 2" xfId="24375" xr:uid="{68805A60-30DF-4C28-8049-84D05E30E58F}"/>
    <cellStyle name="40% - Accent4 2 8 7" xfId="9958" xr:uid="{E39B3746-D94A-4EA7-A305-589119EBCAB1}"/>
    <cellStyle name="40% - Accent4 2 8 7 2" xfId="23329" xr:uid="{575453B5-B3D0-4E6A-B735-14510228ABE0}"/>
    <cellStyle name="40% - Accent4 2 8 8" xfId="11909" xr:uid="{A41447A2-EDD9-4609-9221-60D5F1E7FF5E}"/>
    <cellStyle name="40% - Accent4 2 8 8 2" xfId="25058" xr:uid="{D3A4E503-7653-4039-A06B-091C1EDC40A8}"/>
    <cellStyle name="40% - Accent4 2 8 9" xfId="11493" xr:uid="{44936C8E-2607-40CC-A9EB-F471A9526341}"/>
    <cellStyle name="40% - Accent4 2 8 9 2" xfId="24700" xr:uid="{72666BD1-A1F6-4124-B527-FE3102FD0A84}"/>
    <cellStyle name="40% - Accent4 2 9" xfId="1225" xr:uid="{B2C7909A-E58F-4554-8109-99DA25BC39B1}"/>
    <cellStyle name="40% - Accent4 2 9 10" xfId="10584" xr:uid="{B5B485BC-A441-4E7E-8CC9-9B732F969890}"/>
    <cellStyle name="40% - Accent4 2 9 10 2" xfId="23899" xr:uid="{001B6B05-6880-4C5F-A334-D57FE3100277}"/>
    <cellStyle name="40% - Accent4 2 9 11" xfId="11938" xr:uid="{DDF9C502-C9DC-4F37-8EFC-FE0CB9BA181B}"/>
    <cellStyle name="40% - Accent4 2 9 11 2" xfId="25081" xr:uid="{A6B2D205-62B7-4EAE-A53E-02831FC6D5C2}"/>
    <cellStyle name="40% - Accent4 2 9 12" xfId="11111" xr:uid="{20D5C591-0B8A-4512-BD82-FDDA2775C27B}"/>
    <cellStyle name="40% - Accent4 2 9 12 2" xfId="24353" xr:uid="{6B603A58-68C9-4591-B160-A4ECBEE47979}"/>
    <cellStyle name="40% - Accent4 2 9 13" xfId="11421" xr:uid="{D4BA2BFF-DECF-4329-BA3E-F9470E1D4167}"/>
    <cellStyle name="40% - Accent4 2 9 13 2" xfId="24634" xr:uid="{A5F56819-AED9-4691-96F8-8DD99C28B57B}"/>
    <cellStyle name="40% - Accent4 2 9 14" xfId="12121" xr:uid="{062370D7-355A-4689-A43C-4417F125F5B0}"/>
    <cellStyle name="40% - Accent4 2 9 14 2" xfId="25226" xr:uid="{9C57E3A9-9579-4522-864F-0BFF61D636FA}"/>
    <cellStyle name="40% - Accent4 2 9 15" xfId="9179" xr:uid="{CF805D6A-D07B-439E-9B35-BB2DEB5D73F4}"/>
    <cellStyle name="40% - Accent4 2 9 15 2" xfId="22562" xr:uid="{04987C16-3EFF-44EB-9EA1-76ECDF05364E}"/>
    <cellStyle name="40% - Accent4 2 9 16" xfId="9056" xr:uid="{54D83275-0A18-49F8-BA7E-C0676E2DFFFE}"/>
    <cellStyle name="40% - Accent4 2 9 16 2" xfId="22452" xr:uid="{B8376BFF-D0A6-41D7-BB4B-C2C1B9E4B705}"/>
    <cellStyle name="40% - Accent4 2 9 17" xfId="12633" xr:uid="{A1364BC7-3C4A-4D2A-9F66-44A8631B8C4F}"/>
    <cellStyle name="40% - Accent4 2 9 17 2" xfId="25643" xr:uid="{AD3DCF22-3BE9-4CB2-A26B-854A992B7068}"/>
    <cellStyle name="40% - Accent4 2 9 18" xfId="11549" xr:uid="{50B531FC-1992-4ED4-BAED-49D36603914E}"/>
    <cellStyle name="40% - Accent4 2 9 18 2" xfId="24753" xr:uid="{2161AA61-AC4A-4635-8471-BA3492A56619}"/>
    <cellStyle name="40% - Accent4 2 9 19" xfId="13062" xr:uid="{072520BC-5699-464E-BA71-694555395206}"/>
    <cellStyle name="40% - Accent4 2 9 19 2" xfId="25976" xr:uid="{E2F4CC8B-CB6D-4318-9630-D294C0D59FC2}"/>
    <cellStyle name="40% - Accent4 2 9 2" xfId="8577" xr:uid="{655A3A38-226E-416D-A511-A1960E18A6C7}"/>
    <cellStyle name="40% - Accent4 2 9 2 2" xfId="22160" xr:uid="{AA14944F-5E40-4299-BA03-A855BB9C52E3}"/>
    <cellStyle name="40% - Accent4 2 9 20" xfId="9947" xr:uid="{C07A9A82-A2B6-4A25-8D2A-F754CA7E1F64}"/>
    <cellStyle name="40% - Accent4 2 9 20 2" xfId="23318" xr:uid="{4AC62252-EC21-4C19-8171-E422F837EFFF}"/>
    <cellStyle name="40% - Accent4 2 9 21" xfId="14453" xr:uid="{E6090007-A553-4DE5-A826-5B356D4B4CC3}"/>
    <cellStyle name="40% - Accent4 2 9 21 2" xfId="26944" xr:uid="{1978B83A-3BC8-45F7-9446-22C7DA8CA313}"/>
    <cellStyle name="40% - Accent4 2 9 22" xfId="14116" xr:uid="{82F06793-28FB-4045-A557-21A0F376F634}"/>
    <cellStyle name="40% - Accent4 2 9 22 2" xfId="26730" xr:uid="{4C4BAFBD-8F5F-4C5B-ADC1-9486CAD786AC}"/>
    <cellStyle name="40% - Accent4 2 9 23" xfId="14254" xr:uid="{E7758510-E80C-4BDE-9A6F-0E0C28DB01A3}"/>
    <cellStyle name="40% - Accent4 2 9 23 2" xfId="26816" xr:uid="{20DCBB78-24F8-4090-8DA3-C4E4D92DB335}"/>
    <cellStyle name="40% - Accent4 2 9 24" xfId="14256" xr:uid="{8FAF42DA-3E91-4F58-9D8B-6C7FFCC48DB4}"/>
    <cellStyle name="40% - Accent4 2 9 24 2" xfId="26818" xr:uid="{9E2FDDF4-6BB8-4450-991E-337DE2172618}"/>
    <cellStyle name="40% - Accent4 2 9 25" xfId="15778" xr:uid="{E7A49715-DFED-4682-8B36-D5DF4A82F05D}"/>
    <cellStyle name="40% - Accent4 2 9 25 2" xfId="27876" xr:uid="{BA7189D3-FBC8-4986-845E-BD9793036E4C}"/>
    <cellStyle name="40% - Accent4 2 9 26" xfId="16303" xr:uid="{68CAD89D-77E3-424C-A4E8-BEE30EEED233}"/>
    <cellStyle name="40% - Accent4 2 9 26 2" xfId="28398" xr:uid="{05B177E9-D545-4004-8CE5-EDB9B8E179C8}"/>
    <cellStyle name="40% - Accent4 2 9 27" xfId="15896" xr:uid="{7403AA63-AD46-4302-A2A0-2B0D4C7C8D17}"/>
    <cellStyle name="40% - Accent4 2 9 27 2" xfId="27991" xr:uid="{79F4A42D-04F2-4B28-8CD8-50DC3C62DBE4}"/>
    <cellStyle name="40% - Accent4 2 9 28" xfId="17549" xr:uid="{E46CE8AA-17FF-4924-B8B8-B9C3047DD1EB}"/>
    <cellStyle name="40% - Accent4 2 9 28 2" xfId="29447" xr:uid="{1D2947E6-1DF8-46EC-8C40-A8E82763FAB7}"/>
    <cellStyle name="40% - Accent4 2 9 29" xfId="17428" xr:uid="{1DF4C398-A62A-4524-AF6A-4F44E8DF047B}"/>
    <cellStyle name="40% - Accent4 2 9 29 2" xfId="29356" xr:uid="{C9DFFF86-7A0A-4A32-82D5-C962BB49E26A}"/>
    <cellStyle name="40% - Accent4 2 9 3" xfId="10026" xr:uid="{A5EE1E71-1CE8-4542-BD69-8ABF42E01AA6}"/>
    <cellStyle name="40% - Accent4 2 9 3 2" xfId="23395" xr:uid="{903A7FE7-EE38-4524-8E35-D7EFCDCE20A5}"/>
    <cellStyle name="40% - Accent4 2 9 30" xfId="17208" xr:uid="{3F192663-A7A4-4DBD-A1EA-B970311CB536}"/>
    <cellStyle name="40% - Accent4 2 9 30 2" xfId="29159" xr:uid="{7FD0B308-23B9-4765-AA81-2099292B7366}"/>
    <cellStyle name="40% - Accent4 2 9 31" xfId="17600" xr:uid="{11555940-2FD4-4FFB-B815-7E9E9D111BEE}"/>
    <cellStyle name="40% - Accent4 2 9 31 2" xfId="29487" xr:uid="{BA20A1AC-CD5C-4ABA-8845-17DD80C7B2E9}"/>
    <cellStyle name="40% - Accent4 2 9 32" xfId="18330" xr:uid="{C7B3BA93-46A6-4690-AE23-F381C9D59D4E}"/>
    <cellStyle name="40% - Accent4 2 9 32 2" xfId="30080" xr:uid="{4D7AEE11-DDE0-45AC-B3C3-98DE16440037}"/>
    <cellStyle name="40% - Accent4 2 9 33" xfId="16953" xr:uid="{6281D89D-2144-4659-9D73-D5A972DCB37F}"/>
    <cellStyle name="40% - Accent4 2 9 33 2" xfId="28974" xr:uid="{FEBDC7CC-0295-4AA0-8671-E6BF1453C986}"/>
    <cellStyle name="40% - Accent4 2 9 34" xfId="19085" xr:uid="{80E64F18-AB4A-4A47-8169-D38FAC2DDC81}"/>
    <cellStyle name="40% - Accent4 2 9 34 2" xfId="30675" xr:uid="{BF22212D-5AD4-4FD3-AD59-839A1C4D86EC}"/>
    <cellStyle name="40% - Accent4 2 9 35" xfId="20074" xr:uid="{CC7445DD-ED7F-458D-B85D-B98DA6DC2E0D}"/>
    <cellStyle name="40% - Accent4 2 9 35 2" xfId="31421" xr:uid="{09CDCC7B-AC4D-449A-931C-D86EE386B939}"/>
    <cellStyle name="40% - Accent4 2 9 36" xfId="20265" xr:uid="{CEC952A6-210B-4100-A854-4CA8B412413D}"/>
    <cellStyle name="40% - Accent4 2 9 36 2" xfId="31612" xr:uid="{CE445F38-B664-494F-9580-8525E1F146BF}"/>
    <cellStyle name="40% - Accent4 2 9 37" xfId="20167" xr:uid="{BC21617F-F8AB-402D-8FA4-65ECD0AD34C1}"/>
    <cellStyle name="40% - Accent4 2 9 37 2" xfId="31514" xr:uid="{85E3ED59-A48D-4B79-9976-2606DE4100BB}"/>
    <cellStyle name="40% - Accent4 2 9 38" xfId="8627" xr:uid="{F27D1137-1720-4C3B-B501-B698203564CD}"/>
    <cellStyle name="40% - Accent4 2 9 4" xfId="9475" xr:uid="{5B880BD7-EE56-49A2-8796-333F882C21F0}"/>
    <cellStyle name="40% - Accent4 2 9 4 2" xfId="22836" xr:uid="{0856852D-1F55-4FBD-8920-61B2C6F3DBB4}"/>
    <cellStyle name="40% - Accent4 2 9 5" xfId="11217" xr:uid="{A7930E64-0FFB-4013-8E0F-311357B7F7D2}"/>
    <cellStyle name="40% - Accent4 2 9 5 2" xfId="24445" xr:uid="{5D5EA00A-B4F5-4850-9EEE-C0B1E584F2BE}"/>
    <cellStyle name="40% - Accent4 2 9 6" xfId="10956" xr:uid="{ECD35DB9-6860-427D-A5C8-E906EC94B74C}"/>
    <cellStyle name="40% - Accent4 2 9 6 2" xfId="24230" xr:uid="{C3EBEEF8-2599-4210-9ED3-7C21F99ADF05}"/>
    <cellStyle name="40% - Accent4 2 9 7" xfId="11234" xr:uid="{5B2136CF-C153-4673-88F2-B5A3ED0587AB}"/>
    <cellStyle name="40% - Accent4 2 9 7 2" xfId="24459" xr:uid="{A562A095-B764-45A4-86B7-89C960C8FC4A}"/>
    <cellStyle name="40% - Accent4 2 9 8" xfId="9632" xr:uid="{2A73E97B-16A6-4E67-B873-FF5195793597}"/>
    <cellStyle name="40% - Accent4 2 9 8 2" xfId="23000" xr:uid="{4624CC66-023B-4F52-BF2B-802C97CBAD2A}"/>
    <cellStyle name="40% - Accent4 2 9 9" xfId="8958" xr:uid="{74DAB529-686B-4ADA-8CF6-E7494E0BA893}"/>
    <cellStyle name="40% - Accent4 2 9 9 2" xfId="22370" xr:uid="{0B06A992-7FE4-488D-B8E2-F1F6029E0BBC}"/>
    <cellStyle name="40% - Accent4 20" xfId="12457" xr:uid="{7977CC27-2455-4614-8034-5D2EC5D52968}"/>
    <cellStyle name="40% - Accent4 20 2" xfId="25499" xr:uid="{97A63B37-9375-43CA-8B4A-2AB809EDF69B}"/>
    <cellStyle name="40% - Accent4 21" xfId="12653" xr:uid="{745780A2-52B4-45FD-9667-41387EBA8971}"/>
    <cellStyle name="40% - Accent4 21 2" xfId="25654" xr:uid="{8BAE81C1-995C-4064-A7D1-615C23056120}"/>
    <cellStyle name="40% - Accent4 22" xfId="12830" xr:uid="{A424AB53-51AE-44D5-BD13-EAF9FAADD7ED}"/>
    <cellStyle name="40% - Accent4 22 2" xfId="25793" xr:uid="{022000FA-9581-4F81-B558-192D18CC4049}"/>
    <cellStyle name="40% - Accent4 23" xfId="12996" xr:uid="{213D11E7-8389-42FA-86A8-A50916779A9C}"/>
    <cellStyle name="40% - Accent4 23 2" xfId="25918" xr:uid="{72304D59-CDF7-4E91-8483-A99160015FF2}"/>
    <cellStyle name="40% - Accent4 24" xfId="13166" xr:uid="{9728817B-6BFA-41CD-B270-245ADC8A0168}"/>
    <cellStyle name="40% - Accent4 24 2" xfId="26049" xr:uid="{DD46535A-314A-4FEE-8F01-043613E10F8E}"/>
    <cellStyle name="40% - Accent4 25" xfId="13308" xr:uid="{156DA04A-49DE-4040-8723-A5A498089898}"/>
    <cellStyle name="40% - Accent4 25 2" xfId="26162" xr:uid="{3C85FF9F-B68E-4976-B7E9-8939E33C16E9}"/>
    <cellStyle name="40% - Accent4 26" xfId="13505" xr:uid="{B1B9BAFA-DCBB-4D95-B149-4B7F12D82FC2}"/>
    <cellStyle name="40% - Accent4 26 2" xfId="26315" xr:uid="{03A340C7-FF57-43DA-9A93-420C8669AC03}"/>
    <cellStyle name="40% - Accent4 27" xfId="13726" xr:uid="{DF0D3772-CF31-4E19-88B6-9DB340DFEB85}"/>
    <cellStyle name="40% - Accent4 27 2" xfId="26463" xr:uid="{888D240C-DAC1-4583-809C-FBC6E9FF5171}"/>
    <cellStyle name="40% - Accent4 28" xfId="13910" xr:uid="{EA85AB28-BAA2-4B5F-AE62-16BD949D0FDF}"/>
    <cellStyle name="40% - Accent4 28 2" xfId="26587" xr:uid="{A158EFD2-9C37-4B08-A802-0722539853EA}"/>
    <cellStyle name="40% - Accent4 29" xfId="14075" xr:uid="{CD0ED1C6-DAF3-4FBF-AD1A-D9D6C15D31E3}"/>
    <cellStyle name="40% - Accent4 29 2" xfId="26698" xr:uid="{B864EB76-DA3E-435B-A0D5-2C0D65EC9D5F}"/>
    <cellStyle name="40% - Accent4 3" xfId="1226" xr:uid="{0CFB2A80-B927-40A7-BA5D-DAE78DAD0BC6}"/>
    <cellStyle name="40% - Accent4 3 2" xfId="5076" xr:uid="{FAD37117-408B-4FBE-8238-96FA7387E063}"/>
    <cellStyle name="40% - Accent4 3 2 10" xfId="16623" xr:uid="{5D4E2BB1-E9C2-4F02-986C-CA5FC8F2F664}"/>
    <cellStyle name="40% - Accent4 3 2 10 2" xfId="28695" xr:uid="{4C2436F4-007E-45BB-9D28-8816FBBE36DC}"/>
    <cellStyle name="40% - Accent4 3 2 11" xfId="18754" xr:uid="{74631566-B8BE-4BA4-89DD-8F929FB74AB2}"/>
    <cellStyle name="40% - Accent4 3 2 11 2" xfId="30415" xr:uid="{569CFD2A-3DFC-4FFA-BA06-92977E53E695}"/>
    <cellStyle name="40% - Accent4 3 2 12" xfId="20536" xr:uid="{DC93A2A2-493F-4190-BE11-90262B8B0EC1}"/>
    <cellStyle name="40% - Accent4 3 2 12 2" xfId="31858" xr:uid="{C856C311-DD28-4B9F-AC36-DC40DF40A952}"/>
    <cellStyle name="40% - Accent4 3 2 13" xfId="19840" xr:uid="{2FD50C3A-D871-487B-AD12-CB8C34B19876}"/>
    <cellStyle name="40% - Accent4 3 2 13 2" xfId="31202" xr:uid="{6EDE6936-1BB3-4BB1-A3A3-E17B763708BB}"/>
    <cellStyle name="40% - Accent4 3 2 14" xfId="21088" xr:uid="{9D6C725A-7F1D-4EF6-B776-09501AD39E18}"/>
    <cellStyle name="40% - Accent4 3 2 14 2" xfId="32276" xr:uid="{7A6400FE-19E5-429A-8FAA-7B5762EFDAEC}"/>
    <cellStyle name="40% - Accent4 3 2 15" xfId="21446" xr:uid="{77575E62-0979-40F1-99BC-486E6CCFEA16}"/>
    <cellStyle name="40% - Accent4 3 2 16" xfId="7982" xr:uid="{F592E6C6-5832-43ED-B971-7753007D9C6B}"/>
    <cellStyle name="40% - Accent4 3 2 17" xfId="33196" xr:uid="{3BA944BC-6BBC-46D7-849D-1BCD47B5EB31}"/>
    <cellStyle name="40% - Accent4 3 2 2" xfId="10946" xr:uid="{D0844001-44A0-4A53-93A6-71384C73ACC2}"/>
    <cellStyle name="40% - Accent4 3 2 2 2" xfId="24220" xr:uid="{D7ECDDC5-2190-405F-B049-3C2104AFC118}"/>
    <cellStyle name="40% - Accent4 3 2 3" xfId="15119" xr:uid="{0DB64153-8521-484D-A51E-B5BB6CD6DE8A}"/>
    <cellStyle name="40% - Accent4 3 2 3 2" xfId="27286" xr:uid="{30146EFA-81F9-4900-8672-21587C3C2F97}"/>
    <cellStyle name="40% - Accent4 3 2 4" xfId="16896" xr:uid="{E94D266A-5653-409A-83A1-07C999B35673}"/>
    <cellStyle name="40% - Accent4 3 2 4 2" xfId="28934" xr:uid="{9EA97C4A-FF92-4943-B4E3-1A4AC4876F2B}"/>
    <cellStyle name="40% - Accent4 3 2 5" xfId="15236" xr:uid="{FC6A0309-4FFA-4778-A903-2C90C4D5A6BE}"/>
    <cellStyle name="40% - Accent4 3 2 5 2" xfId="27389" xr:uid="{E7B546BB-0AB6-41E8-9593-6E496F106CF2}"/>
    <cellStyle name="40% - Accent4 3 2 6" xfId="16779" xr:uid="{D175BC67-2B93-457A-8461-6B1E79B371EF}"/>
    <cellStyle name="40% - Accent4 3 2 6 2" xfId="28831" xr:uid="{951A46D8-4808-4AB1-8B26-AE2F15822A07}"/>
    <cellStyle name="40% - Accent4 3 2 7" xfId="15349" xr:uid="{AA3E7248-7962-4B03-BE2F-BC87BEDC593B}"/>
    <cellStyle name="40% - Accent4 3 2 7 2" xfId="27490" xr:uid="{F06825F2-6A05-4CAA-B70F-EE56CB2ABEAB}"/>
    <cellStyle name="40% - Accent4 3 2 8" xfId="16689" xr:uid="{E16A7B0F-6718-45A0-B9AD-0736A8019363}"/>
    <cellStyle name="40% - Accent4 3 2 8 2" xfId="28752" xr:uid="{20E566BB-42C5-4CF2-BC01-D13591E4CEA8}"/>
    <cellStyle name="40% - Accent4 3 2 9" xfId="15421" xr:uid="{FF532A98-9CB8-4CB5-97E8-49EFFE279134}"/>
    <cellStyle name="40% - Accent4 3 2 9 2" xfId="27551" xr:uid="{11FA5242-730A-4F75-B9D5-FE046D76F7B1}"/>
    <cellStyle name="40% - Accent4 3 3" xfId="33027" xr:uid="{72440462-A9D6-47F1-97F8-6AF1DA974408}"/>
    <cellStyle name="40% - Accent4 30" xfId="14242" xr:uid="{C715DB01-B898-4801-82EB-7E9F45ABBBAA}"/>
    <cellStyle name="40% - Accent4 30 2" xfId="26810" xr:uid="{F037DD14-1B87-415E-A7A6-7FFA3ACD9F80}"/>
    <cellStyle name="40% - Accent4 31" xfId="14424" xr:uid="{E647703F-A9F2-43C7-B871-FA2EB86E9842}"/>
    <cellStyle name="40% - Accent4 31 2" xfId="26921" xr:uid="{D64FBB6A-31C3-41C2-AE78-AFB320CBEAE9}"/>
    <cellStyle name="40% - Accent4 32" xfId="14550" xr:uid="{DABCAFE9-D315-4916-A428-660AE6CB5FF1}"/>
    <cellStyle name="40% - Accent4 32 2" xfId="26999" xr:uid="{9CB1AC9B-E9C0-480B-BB79-03F8FE4FB94E}"/>
    <cellStyle name="40% - Accent4 33" xfId="14690" xr:uid="{CDFB4815-FD73-48B9-AE09-A0C9768FDAFC}"/>
    <cellStyle name="40% - Accent4 33 2" xfId="27086" xr:uid="{5CC8D0DB-B1DB-4DB8-B18F-6A1331F69FF5}"/>
    <cellStyle name="40% - Accent4 34" xfId="14815" xr:uid="{0D520174-C392-4382-9C4B-020B07287E62}"/>
    <cellStyle name="40% - Accent4 34 2" xfId="27158" xr:uid="{E3CA10F5-59C1-4871-B05A-421B308DF4B5}"/>
    <cellStyle name="40% - Accent4 35" xfId="14934" xr:uid="{45613FA8-371C-4EE2-A6DC-83C889B44029}"/>
    <cellStyle name="40% - Accent4 35 2" xfId="27211" xr:uid="{400F6721-51B1-4EC1-BE41-0F86A8DB515A}"/>
    <cellStyle name="40% - Accent4 36" xfId="15032" xr:uid="{BD9BF1FC-867C-42E8-A0FD-DF337837FEA5}"/>
    <cellStyle name="40% - Accent4 36 2" xfId="27247" xr:uid="{DCA95117-E076-4C7B-918C-9AD8CDE369D5}"/>
    <cellStyle name="40% - Accent4 37" xfId="17025" xr:uid="{A42E395A-4B22-4DD9-9360-2200ED3DDAA4}"/>
    <cellStyle name="40% - Accent4 37 2" xfId="29029" xr:uid="{F822581F-7CCA-41BF-87B4-0B06AF3CE8EF}"/>
    <cellStyle name="40% - Accent4 38" xfId="17357" xr:uid="{DD62B4D6-81EB-48C6-93DE-5089F22EF435}"/>
    <cellStyle name="40% - Accent4 38 2" xfId="29293" xr:uid="{BDFCE659-E98D-461F-A0F1-2C56F651E804}"/>
    <cellStyle name="40% - Accent4 39" xfId="17746" xr:uid="{A1CF1994-8A8F-4776-9E85-980D52568643}"/>
    <cellStyle name="40% - Accent4 39 2" xfId="29615" xr:uid="{8C755E48-839E-4C7B-BE7C-019721FF079D}"/>
    <cellStyle name="40% - Accent4 4" xfId="1227" xr:uid="{9FC14F7D-2409-449A-8664-5DEBF912C921}"/>
    <cellStyle name="40% - Accent4 4 10" xfId="12625" xr:uid="{8C9928FE-9417-4921-935C-DB2980DE0125}"/>
    <cellStyle name="40% - Accent4 4 10 2" xfId="25639" xr:uid="{81DA6145-C48C-4BC5-89D3-BBF5F7388F25}"/>
    <cellStyle name="40% - Accent4 4 11" xfId="12804" xr:uid="{0C6811EC-6F29-42BB-91CF-BF3B27CA93CF}"/>
    <cellStyle name="40% - Accent4 4 11 2" xfId="25779" xr:uid="{61D5DE05-E023-4284-B7A1-72FB0D23A9C4}"/>
    <cellStyle name="40% - Accent4 4 12" xfId="9694" xr:uid="{D6D667AA-F7D6-4D09-AB42-D90721A5B0F3}"/>
    <cellStyle name="40% - Accent4 4 12 2" xfId="23058" xr:uid="{A10B3AE1-43CE-466D-90A4-CC5607A14089}"/>
    <cellStyle name="40% - Accent4 4 13" xfId="10784" xr:uid="{857257D8-76C4-4380-BFE7-9DAD38CFD537}"/>
    <cellStyle name="40% - Accent4 4 13 2" xfId="24078" xr:uid="{2CD06018-CB62-4016-A2CB-CD183EDE1EBA}"/>
    <cellStyle name="40% - Accent4 4 14" xfId="12176" xr:uid="{2EF46063-3170-4905-B280-937DF23D3E75}"/>
    <cellStyle name="40% - Accent4 4 14 2" xfId="25275" xr:uid="{EB178F87-4698-472C-944E-DE5FEA3CC1ED}"/>
    <cellStyle name="40% - Accent4 4 15" xfId="13680" xr:uid="{65A92CED-6A66-4F5D-9EB0-E780AB634D32}"/>
    <cellStyle name="40% - Accent4 4 15 2" xfId="26441" xr:uid="{A4EB2E2F-DD20-4001-97F1-5E1879FED0C3}"/>
    <cellStyle name="40% - Accent4 4 16" xfId="9057" xr:uid="{71AC4BB5-2BEC-4EAC-BEFE-69B411297C42}"/>
    <cellStyle name="40% - Accent4 4 16 2" xfId="22453" xr:uid="{A7F6BF1B-71DE-4EE3-B13F-493BE9BE7AE6}"/>
    <cellStyle name="40% - Accent4 4 17" xfId="11435" xr:uid="{02B8CD6B-8F63-4D9A-82E7-90F626911ECB}"/>
    <cellStyle name="40% - Accent4 4 17 2" xfId="24645" xr:uid="{E596F3B5-0D93-4627-97DE-5FF841535F78}"/>
    <cellStyle name="40% - Accent4 4 18" xfId="10352" xr:uid="{1C27EF77-F930-48C0-BB0B-4D9246159BFA}"/>
    <cellStyle name="40% - Accent4 4 18 2" xfId="23699" xr:uid="{B5BF6A7E-2840-4190-BCCC-78AA3522AA17}"/>
    <cellStyle name="40% - Accent4 4 19" xfId="14339" xr:uid="{9E97FBDB-D9B9-47C4-9B53-E5EF6640ADF9}"/>
    <cellStyle name="40% - Accent4 4 19 2" xfId="26883" xr:uid="{B4B86AA0-FD43-4D3A-B9B2-868BDEC692A3}"/>
    <cellStyle name="40% - Accent4 4 2" xfId="5077" xr:uid="{E9011449-1FD6-4029-91FA-EABDA8F20EB0}"/>
    <cellStyle name="40% - Accent4 4 2 10" xfId="16624" xr:uid="{370B4D66-B87A-40EC-A213-63641F9B9A78}"/>
    <cellStyle name="40% - Accent4 4 2 10 2" xfId="28696" xr:uid="{55BEA73C-96D7-42CF-BB1D-1030CB9753B8}"/>
    <cellStyle name="40% - Accent4 4 2 11" xfId="18801" xr:uid="{B65268D0-027E-4D3C-BEB5-7C4583F06E1D}"/>
    <cellStyle name="40% - Accent4 4 2 11 2" xfId="30458" xr:uid="{F95C0E9F-75AD-49D1-A762-3D788AE3F842}"/>
    <cellStyle name="40% - Accent4 4 2 12" xfId="20537" xr:uid="{717BAD94-118C-4DB1-A940-DAE26F1CD982}"/>
    <cellStyle name="40% - Accent4 4 2 12 2" xfId="31859" xr:uid="{CBE59EDF-F5B9-4E2A-8A9D-F71D30639AFD}"/>
    <cellStyle name="40% - Accent4 4 2 13" xfId="19839" xr:uid="{1B1B6040-2B2B-4011-90F2-9EBB1C1DD542}"/>
    <cellStyle name="40% - Accent4 4 2 13 2" xfId="31201" xr:uid="{CB465022-3048-4C6E-8066-474EE80DF6A8}"/>
    <cellStyle name="40% - Accent4 4 2 14" xfId="21089" xr:uid="{C5AD0A32-FCC7-4FAC-902D-25A644E69DC8}"/>
    <cellStyle name="40% - Accent4 4 2 14 2" xfId="32277" xr:uid="{63E6AA6E-6761-419E-9F37-443AF6236041}"/>
    <cellStyle name="40% - Accent4 4 2 15" xfId="21345" xr:uid="{2B85BA87-07E2-4E08-87FC-495AC410FDA8}"/>
    <cellStyle name="40% - Accent4 4 2 16" xfId="7983" xr:uid="{2F4B605B-E389-4626-872A-1E60F174A01D}"/>
    <cellStyle name="40% - Accent4 4 2 17" xfId="33238" xr:uid="{B3C416B0-5363-469D-BC40-CC62EB25FAA9}"/>
    <cellStyle name="40% - Accent4 4 2 2" xfId="9562" xr:uid="{06D851A2-0951-48FF-814C-04452E36B312}"/>
    <cellStyle name="40% - Accent4 4 2 2 2" xfId="22924" xr:uid="{FAA37FA5-73E6-4A11-9995-1DF57232E2A9}"/>
    <cellStyle name="40% - Accent4 4 2 3" xfId="15118" xr:uid="{F933D9FA-124F-431B-B3D0-05E5E6EDE005}"/>
    <cellStyle name="40% - Accent4 4 2 3 2" xfId="27285" xr:uid="{07932840-DE57-42D5-BE40-5D03E7CDB81E}"/>
    <cellStyle name="40% - Accent4 4 2 4" xfId="16897" xr:uid="{5DC12CF5-F482-4AFE-8C29-0C58868BF6F9}"/>
    <cellStyle name="40% - Accent4 4 2 4 2" xfId="28935" xr:uid="{9930212B-2D5D-4A0A-9403-90FE1B6D14DA}"/>
    <cellStyle name="40% - Accent4 4 2 5" xfId="15235" xr:uid="{36172470-916A-46C9-B8A7-D3704E639DCE}"/>
    <cellStyle name="40% - Accent4 4 2 5 2" xfId="27388" xr:uid="{7F7F36C3-D389-4B04-B195-98E2CAC646B8}"/>
    <cellStyle name="40% - Accent4 4 2 6" xfId="16780" xr:uid="{50162671-2091-4470-A404-DC5AF03E7B85}"/>
    <cellStyle name="40% - Accent4 4 2 6 2" xfId="28832" xr:uid="{6BBDE591-4DF0-4CE1-AFA6-2B3AAA18E1EF}"/>
    <cellStyle name="40% - Accent4 4 2 7" xfId="15348" xr:uid="{80DBCA8D-2D59-4B26-95A8-7E25BD8EC379}"/>
    <cellStyle name="40% - Accent4 4 2 7 2" xfId="27489" xr:uid="{C9FF148F-F7B7-4F7A-8FC2-50E0D2311D3F}"/>
    <cellStyle name="40% - Accent4 4 2 8" xfId="16690" xr:uid="{86BAFDC4-7BC1-4F75-B605-A32AA37B2F38}"/>
    <cellStyle name="40% - Accent4 4 2 8 2" xfId="28753" xr:uid="{D6BB423A-3F23-4276-BA42-324A146BB50E}"/>
    <cellStyle name="40% - Accent4 4 2 9" xfId="15420" xr:uid="{7E11EA1B-CE15-4D56-BDD1-2BF538A67CF6}"/>
    <cellStyle name="40% - Accent4 4 2 9 2" xfId="27550" xr:uid="{4CF70135-2BD2-470A-A0D9-4E8D98A848B7}"/>
    <cellStyle name="40% - Accent4 4 20" xfId="13123" xr:uid="{E2F4D8A7-C7BA-43C8-9A3A-F19CBE2E405F}"/>
    <cellStyle name="40% - Accent4 4 20 2" xfId="26026" xr:uid="{FACD8277-271D-4642-BFA9-A88012D6D6D3}"/>
    <cellStyle name="40% - Accent4 4 21" xfId="14511" xr:uid="{2184D1C3-44FC-4210-ACF2-CEEB6C9FAC66}"/>
    <cellStyle name="40% - Accent4 4 21 2" xfId="26981" xr:uid="{25D1EF76-E4AC-4A2C-800B-B460C3DE8FDC}"/>
    <cellStyle name="40% - Accent4 4 22" xfId="13009" xr:uid="{6C116989-6578-46FE-8A44-FA599BC84CB9}"/>
    <cellStyle name="40% - Accent4 4 22 2" xfId="25926" xr:uid="{6D15FE04-E6AF-4CC6-87E9-4F1B5162EF45}"/>
    <cellStyle name="40% - Accent4 4 23" xfId="13147" xr:uid="{2A598D22-4FCC-48AF-9424-D26261BD2615}"/>
    <cellStyle name="40% - Accent4 4 23 2" xfId="26039" xr:uid="{BFCE771F-E255-4D0A-A693-4A67C153BD38}"/>
    <cellStyle name="40% - Accent4 4 24" xfId="14845" xr:uid="{9AEE931A-D23C-440D-9F81-543263F9BF42}"/>
    <cellStyle name="40% - Accent4 4 24 2" xfId="27179" xr:uid="{CEA5D6F1-5EDD-457B-8D01-8F54054B1CED}"/>
    <cellStyle name="40% - Accent4 4 25" xfId="15779" xr:uid="{E2565DF5-40E7-4557-BF2F-147C0323847D}"/>
    <cellStyle name="40% - Accent4 4 25 2" xfId="27877" xr:uid="{18EA5AA3-809F-4393-B4F9-87F903E3F3E2}"/>
    <cellStyle name="40% - Accent4 4 26" xfId="16301" xr:uid="{383FECF9-9D0F-4CD9-ACB3-2EBEA0996886}"/>
    <cellStyle name="40% - Accent4 4 26 2" xfId="28396" xr:uid="{838A7017-6B78-408D-A3E7-FC5280DAD0EA}"/>
    <cellStyle name="40% - Accent4 4 27" xfId="16938" xr:uid="{2BB89288-7B0A-45C3-918A-F1752D1D8CFA}"/>
    <cellStyle name="40% - Accent4 4 27 2" xfId="28959" xr:uid="{205CBF32-BFA1-4097-9B37-0C3BA279A372}"/>
    <cellStyle name="40% - Accent4 4 28" xfId="16229" xr:uid="{5954FA90-1EDD-41B9-BA3A-CD055286E8CD}"/>
    <cellStyle name="40% - Accent4 4 28 2" xfId="28325" xr:uid="{342CCF4A-C76B-415A-A019-C7BC66A2437C}"/>
    <cellStyle name="40% - Accent4 4 29" xfId="17246" xr:uid="{19244085-5532-4B99-BAFD-A2B1E4960953}"/>
    <cellStyle name="40% - Accent4 4 29 2" xfId="29199" xr:uid="{FFCBDB3D-D26E-485C-80BF-C6117ED9C863}"/>
    <cellStyle name="40% - Accent4 4 3" xfId="8578" xr:uid="{81FAF673-A06E-40FB-AE3B-B72A5ECF5F66}"/>
    <cellStyle name="40% - Accent4 4 3 2" xfId="22161" xr:uid="{759A6372-837F-4ED9-8F3A-1DD151E8BB67}"/>
    <cellStyle name="40% - Accent4 4 3 3" xfId="33069" xr:uid="{8DAD24AE-345A-435E-AC8C-B885AF8FA530}"/>
    <cellStyle name="40% - Accent4 4 30" xfId="17209" xr:uid="{77694E7C-72DC-4240-BD0F-68734882D9A9}"/>
    <cellStyle name="40% - Accent4 4 30 2" xfId="29160" xr:uid="{AD94C565-FCE2-43B0-A68B-EE92860F66F2}"/>
    <cellStyle name="40% - Accent4 4 31" xfId="15996" xr:uid="{60059E8F-810C-4E6B-9B3A-207F2D39F5AE}"/>
    <cellStyle name="40% - Accent4 4 31 2" xfId="28089" xr:uid="{63AE3829-C046-4F21-BC4C-5D71951126BC}"/>
    <cellStyle name="40% - Accent4 4 32" xfId="18917" xr:uid="{F7F112E0-33A0-4376-A969-AAC1DA83B7C5}"/>
    <cellStyle name="40% - Accent4 4 32 2" xfId="30534" xr:uid="{46FBB00D-D913-4C19-8F53-CEBF6AC37E1C}"/>
    <cellStyle name="40% - Accent4 4 33" xfId="17069" xr:uid="{4720DE02-2891-4804-94C8-EC01FEF2FE6E}"/>
    <cellStyle name="40% - Accent4 4 33 2" xfId="29065" xr:uid="{43FC6BA2-AFA6-40D1-B98D-19F8E4597517}"/>
    <cellStyle name="40% - Accent4 4 34" xfId="19023" xr:uid="{52A216D1-9587-4ADF-B070-CCDF44D35E92}"/>
    <cellStyle name="40% - Accent4 4 34 2" xfId="30619" xr:uid="{9D667309-0899-448D-95CC-1F92AAE2D884}"/>
    <cellStyle name="40% - Accent4 4 35" xfId="20076" xr:uid="{E44CA139-931A-4AC6-9C59-AFEBB4508B99}"/>
    <cellStyle name="40% - Accent4 4 35 2" xfId="31423" xr:uid="{92F9BFD0-7FBC-4F49-8525-689E91138F13}"/>
    <cellStyle name="40% - Accent4 4 36" xfId="20264" xr:uid="{F658001E-B2DC-4E62-845F-AF0F6B75C0E0}"/>
    <cellStyle name="40% - Accent4 4 36 2" xfId="31611" xr:uid="{91FF6E7B-9A8C-45CF-90D7-6AD131B99E06}"/>
    <cellStyle name="40% - Accent4 4 37" xfId="20168" xr:uid="{8965AA9E-7D18-4FBD-A408-8C16BE06DDCC}"/>
    <cellStyle name="40% - Accent4 4 37 2" xfId="31515" xr:uid="{83618AC5-DCAF-4D35-B5BD-2CE787424235}"/>
    <cellStyle name="40% - Accent4 4 38" xfId="8626" xr:uid="{24B69C06-6E4D-4578-83AB-6BA33CBE50A3}"/>
    <cellStyle name="40% - Accent4 4 4" xfId="9477" xr:uid="{9EBA918A-E5FD-4AB1-8564-D6B5D1A1D42B}"/>
    <cellStyle name="40% - Accent4 4 4 2" xfId="22838" xr:uid="{F0E1CE3C-BF73-4F86-B298-9B0609425CA0}"/>
    <cellStyle name="40% - Accent4 4 5" xfId="11664" xr:uid="{798F722E-4E67-4E39-B9C7-735A0CABDCDF}"/>
    <cellStyle name="40% - Accent4 4 5 2" xfId="24854" xr:uid="{BCF4A461-5833-4397-9079-068425CE5CF2}"/>
    <cellStyle name="40% - Accent4 4 6" xfId="9576" xr:uid="{7E5CD127-AEE8-47C4-ABBA-47554C46D933}"/>
    <cellStyle name="40% - Accent4 4 6 2" xfId="22940" xr:uid="{1964F912-A223-4657-AB4A-A6C859A6163C}"/>
    <cellStyle name="40% - Accent4 4 7" xfId="12074" xr:uid="{81266AD3-46A6-4165-B5C9-AE4AC8A7B506}"/>
    <cellStyle name="40% - Accent4 4 7 2" xfId="25199" xr:uid="{7CB73FAB-AA05-4FA5-9B62-EFAE68725261}"/>
    <cellStyle name="40% - Accent4 4 8" xfId="12264" xr:uid="{837E73A1-077E-4821-B679-A0CF9B1C43B8}"/>
    <cellStyle name="40% - Accent4 4 8 2" xfId="25346" xr:uid="{7BF9181C-1295-4AE9-BAD0-9D694233A32A}"/>
    <cellStyle name="40% - Accent4 4 9" xfId="11382" xr:uid="{7B247B15-A213-4BCC-9193-3623C304FC60}"/>
    <cellStyle name="40% - Accent4 4 9 2" xfId="24598" xr:uid="{FF59CEDF-D769-491A-AB96-80EAADBDE823}"/>
    <cellStyle name="40% - Accent4 40" xfId="18095" xr:uid="{FAAEDEC9-4933-4CB2-BC57-EB12E5EBFFE7}"/>
    <cellStyle name="40% - Accent4 40 2" xfId="29895" xr:uid="{B3C343DB-4DE0-4F26-9D90-791D636BC41D}"/>
    <cellStyle name="40% - Accent4 41" xfId="18429" xr:uid="{59B8E243-9585-46E6-BE90-5AFCCFE89552}"/>
    <cellStyle name="40% - Accent4 41 2" xfId="30162" xr:uid="{B6200374-B033-41BD-9BA3-9D1F9D604555}"/>
    <cellStyle name="40% - Accent4 42" xfId="18729" xr:uid="{42F7DEBF-196F-4B3C-AC71-DC266D10D135}"/>
    <cellStyle name="40% - Accent4 42 2" xfId="30396" xr:uid="{9CB7FC56-6399-4B33-A4FF-BB0FFE839E61}"/>
    <cellStyle name="40% - Accent4 43" xfId="19003" xr:uid="{1ECF5F08-451A-4F71-A712-EA936FAD79AA}"/>
    <cellStyle name="40% - Accent4 43 2" xfId="30604" xr:uid="{2A87A5C2-413D-4019-9803-D957D9F9A1DD}"/>
    <cellStyle name="40% - Accent4 44" xfId="19289" xr:uid="{697175ED-EA59-4E7E-B58B-501663E33012}"/>
    <cellStyle name="40% - Accent4 44 2" xfId="30826" xr:uid="{D877E372-A175-4047-A857-5CF8E5A41011}"/>
    <cellStyle name="40% - Accent4 45" xfId="19526" xr:uid="{73EBFDD7-8BC0-47AA-B39A-D83ACA57CFD1}"/>
    <cellStyle name="40% - Accent4 45 2" xfId="30998" xr:uid="{748ACFC9-06E2-469E-AEEB-165577A5EC7B}"/>
    <cellStyle name="40% - Accent4 46" xfId="19732" xr:uid="{40DE680A-715C-4FAB-AB2A-FD5121D9DB4C}"/>
    <cellStyle name="40% - Accent4 46 2" xfId="31142" xr:uid="{05C28A65-9598-4347-B29A-53E1B421A7ED}"/>
    <cellStyle name="40% - Accent4 47" xfId="20690" xr:uid="{90EB31E0-9ADE-4021-8651-87853461D2BD}"/>
    <cellStyle name="40% - Accent4 47 2" xfId="31993" xr:uid="{0301A101-C888-4FF8-8504-6FE6F3554D5A}"/>
    <cellStyle name="40% - Accent4 48" xfId="20932" xr:uid="{8821C84D-B511-46DB-8029-2CAF73C0A532}"/>
    <cellStyle name="40% - Accent4 48 2" xfId="32172" xr:uid="{E1730006-1389-4D74-B139-1172B7225959}"/>
    <cellStyle name="40% - Accent4 49" xfId="21208" xr:uid="{080D2DD0-803A-4D5A-8621-7F81061DCD3F}"/>
    <cellStyle name="40% - Accent4 49 2" xfId="32378" xr:uid="{37266665-FFF9-4590-B048-870B207C5DD3}"/>
    <cellStyle name="40% - Accent4 5" xfId="1228" xr:uid="{E086A728-F4F0-4B82-9E07-FF40E3FB9B95}"/>
    <cellStyle name="40% - Accent4 5 10" xfId="12551" xr:uid="{12444154-3E0F-4BC7-AD4F-13B479D2693E}"/>
    <cellStyle name="40% - Accent4 5 10 2" xfId="25577" xr:uid="{DEA2DBB5-2756-4106-88D9-0E9F46145D8A}"/>
    <cellStyle name="40% - Accent4 5 11" xfId="9072" xr:uid="{253664B6-60E2-4324-9D2A-9C546FD8E392}"/>
    <cellStyle name="40% - Accent4 5 11 2" xfId="22470" xr:uid="{53390438-C36D-40D8-A149-3EBE4B329BFF}"/>
    <cellStyle name="40% - Accent4 5 12" xfId="9695" xr:uid="{801A8AF7-877B-4716-B965-C382EE73190A}"/>
    <cellStyle name="40% - Accent4 5 12 2" xfId="23059" xr:uid="{4B2681CA-8293-4AA1-A702-4680858EDAE8}"/>
    <cellStyle name="40% - Accent4 5 13" xfId="9858" xr:uid="{E1A88466-B61E-4109-81D1-C17707B68DDE}"/>
    <cellStyle name="40% - Accent4 5 13 2" xfId="23227" xr:uid="{FBA9560D-A724-42D4-9913-83C7663C4158}"/>
    <cellStyle name="40% - Accent4 5 14" xfId="9709" xr:uid="{937AFAC5-F6C1-4F2E-9A8E-B72636ADD0B3}"/>
    <cellStyle name="40% - Accent4 5 14 2" xfId="23072" xr:uid="{AABB6ADF-F73E-4D6C-ABC4-5447402F29D1}"/>
    <cellStyle name="40% - Accent4 5 15" xfId="13642" xr:uid="{2EF1D2F6-FB33-4045-8E56-A5E62E203B54}"/>
    <cellStyle name="40% - Accent4 5 15 2" xfId="26419" xr:uid="{1C38DC6E-15F1-455E-A701-AF9632754D43}"/>
    <cellStyle name="40% - Accent4 5 16" xfId="12058" xr:uid="{31824CB5-0004-415A-8DD6-6C1777B7AFF8}"/>
    <cellStyle name="40% - Accent4 5 16 2" xfId="25189" xr:uid="{A508E620-C41F-4DCD-B1FF-9BC5C6E1F9D4}"/>
    <cellStyle name="40% - Accent4 5 17" xfId="13392" xr:uid="{B9107294-CF85-4092-B4BA-79DC71218423}"/>
    <cellStyle name="40% - Accent4 5 17 2" xfId="26231" xr:uid="{CC3E1889-D03A-438A-9E65-20ABB632AB61}"/>
    <cellStyle name="40% - Accent4 5 18" xfId="12330" xr:uid="{A41E1570-94B0-4453-B4DC-96C0AAAB97B4}"/>
    <cellStyle name="40% - Accent4 5 18 2" xfId="25391" xr:uid="{CBC77AB4-9258-4FE5-B7FF-C3B01D0B3717}"/>
    <cellStyle name="40% - Accent4 5 19" xfId="14291" xr:uid="{7D088B71-A983-41DD-9B25-CEE0362251F6}"/>
    <cellStyle name="40% - Accent4 5 19 2" xfId="26848" xr:uid="{223F3314-DE10-4826-AE32-D337F94C8550}"/>
    <cellStyle name="40% - Accent4 5 2" xfId="5078" xr:uid="{01576535-19A4-4135-85AA-8CE322A60696}"/>
    <cellStyle name="40% - Accent4 5 2 10" xfId="16625" xr:uid="{9E49773F-8FCC-4FFA-BC84-A6BADE38157C}"/>
    <cellStyle name="40% - Accent4 5 2 10 2" xfId="28697" xr:uid="{F042DD3E-90D4-49AC-9925-69B520EFE6DB}"/>
    <cellStyle name="40% - Accent4 5 2 11" xfId="18829" xr:uid="{5318D226-8B85-4587-9EC5-D785A36FF7D6}"/>
    <cellStyle name="40% - Accent4 5 2 11 2" xfId="30476" xr:uid="{6D0C4E8C-7049-4FFA-8160-29672EC76A56}"/>
    <cellStyle name="40% - Accent4 5 2 12" xfId="20538" xr:uid="{0EF747C4-5E7D-4391-B24A-6DF522400108}"/>
    <cellStyle name="40% - Accent4 5 2 12 2" xfId="31860" xr:uid="{2CCF8852-7561-48A7-A101-FBA861363AFD}"/>
    <cellStyle name="40% - Accent4 5 2 13" xfId="19838" xr:uid="{A9B6BE00-11F0-4A24-B7B4-E3E1DF7CE778}"/>
    <cellStyle name="40% - Accent4 5 2 13 2" xfId="31200" xr:uid="{3735CFA0-73E3-438E-9492-1DA0E6B488EE}"/>
    <cellStyle name="40% - Accent4 5 2 14" xfId="21090" xr:uid="{08A74DE8-05E0-4673-A226-53CC74E1A2B6}"/>
    <cellStyle name="40% - Accent4 5 2 14 2" xfId="32278" xr:uid="{EB8902E8-2162-44AB-BC7A-55BFC307BCDD}"/>
    <cellStyle name="40% - Accent4 5 2 15" xfId="21346" xr:uid="{4AD5B334-C317-449F-806D-93B8F9A1FCFA}"/>
    <cellStyle name="40% - Accent4 5 2 16" xfId="7984" xr:uid="{648E78FC-7521-48B7-9227-B4EB6D67D762}"/>
    <cellStyle name="40% - Accent4 5 2 17" xfId="33279" xr:uid="{2A42A7B1-194F-42CF-83EB-A25523422200}"/>
    <cellStyle name="40% - Accent4 5 2 2" xfId="9563" xr:uid="{FF5AAE4D-8048-4687-9D73-DFCD17B52022}"/>
    <cellStyle name="40% - Accent4 5 2 2 2" xfId="22925" xr:uid="{21DEA454-9E1C-4B94-9FCC-BAF7E803CEC6}"/>
    <cellStyle name="40% - Accent4 5 2 3" xfId="15117" xr:uid="{1586F83E-9BF4-4C36-8635-428A23BB14E1}"/>
    <cellStyle name="40% - Accent4 5 2 3 2" xfId="27284" xr:uid="{62091BCE-9CDE-40DC-B335-22CAE15774A3}"/>
    <cellStyle name="40% - Accent4 5 2 4" xfId="16898" xr:uid="{D8AC077D-A8D6-4689-9042-442C98A4B047}"/>
    <cellStyle name="40% - Accent4 5 2 4 2" xfId="28936" xr:uid="{1B071EEF-E24B-49B3-AED0-C5417748AB01}"/>
    <cellStyle name="40% - Accent4 5 2 5" xfId="15234" xr:uid="{527755C3-D0E6-49D4-9C6F-F184CF439B4C}"/>
    <cellStyle name="40% - Accent4 5 2 5 2" xfId="27387" xr:uid="{08B88801-C73F-4E86-B50D-4BE34AF24B25}"/>
    <cellStyle name="40% - Accent4 5 2 6" xfId="16781" xr:uid="{6F82EA65-C319-494B-B394-A9D5727805CF}"/>
    <cellStyle name="40% - Accent4 5 2 6 2" xfId="28833" xr:uid="{EDA41900-5CCF-43B1-8F1E-799B044AAA62}"/>
    <cellStyle name="40% - Accent4 5 2 7" xfId="15347" xr:uid="{84C77BF8-6473-4AD9-BA2A-5314A51D73E9}"/>
    <cellStyle name="40% - Accent4 5 2 7 2" xfId="27488" xr:uid="{7988DB65-8AC8-4632-AA78-6424502169C7}"/>
    <cellStyle name="40% - Accent4 5 2 8" xfId="16691" xr:uid="{7C866D9E-82F9-4B0C-B48E-B599CF7A3175}"/>
    <cellStyle name="40% - Accent4 5 2 8 2" xfId="28754" xr:uid="{7A6ADF6B-07DF-4BD8-9229-CE1CB6E984C0}"/>
    <cellStyle name="40% - Accent4 5 2 9" xfId="15419" xr:uid="{BEB49210-50E9-4936-900C-6DB6C17ABFA9}"/>
    <cellStyle name="40% - Accent4 5 2 9 2" xfId="27549" xr:uid="{696AE96B-C87F-4AFD-8C20-A059467AA388}"/>
    <cellStyle name="40% - Accent4 5 20" xfId="9766" xr:uid="{5395AEFD-25F9-4DA8-9B48-FF9DD6871320}"/>
    <cellStyle name="40% - Accent4 5 20 2" xfId="23131" xr:uid="{0ED6DD5B-DEF8-4BD7-9D7E-4FE183317ACB}"/>
    <cellStyle name="40% - Accent4 5 21" xfId="14539" xr:uid="{5F4C79C5-5E09-454D-906D-677983EEC5F2}"/>
    <cellStyle name="40% - Accent4 5 21 2" xfId="26994" xr:uid="{05469372-74B2-4761-9372-37D26B63EE65}"/>
    <cellStyle name="40% - Accent4 5 22" xfId="13028" xr:uid="{6750F386-6D47-4223-9C8B-9397E92D53F5}"/>
    <cellStyle name="40% - Accent4 5 22 2" xfId="25944" xr:uid="{B7B5E78E-BE7E-40B0-A3F7-5B5308A9E740}"/>
    <cellStyle name="40% - Accent4 5 23" xfId="12238" xr:uid="{5CF230C6-A27D-4F8C-9CC1-F7662E86A3E4}"/>
    <cellStyle name="40% - Accent4 5 23 2" xfId="25325" xr:uid="{DD62CBD4-BA4E-4E3C-BFE4-D7B103F011D6}"/>
    <cellStyle name="40% - Accent4 5 24" xfId="14875" xr:uid="{4DB1E275-F232-4F61-B8F9-8DB5E6B4DBAD}"/>
    <cellStyle name="40% - Accent4 5 24 2" xfId="27190" xr:uid="{62C6D880-2AE7-4360-BD59-E0F06D984636}"/>
    <cellStyle name="40% - Accent4 5 25" xfId="15780" xr:uid="{7D353216-F9EA-4695-B695-5213F2B5E7EB}"/>
    <cellStyle name="40% - Accent4 5 25 2" xfId="27878" xr:uid="{A4D56F3E-56F4-44E9-A8FA-09CB52A68316}"/>
    <cellStyle name="40% - Accent4 5 26" xfId="16300" xr:uid="{92D5C188-03C6-41A0-AB61-FCDE39134AC5}"/>
    <cellStyle name="40% - Accent4 5 26 2" xfId="28395" xr:uid="{9F942CB6-EBB2-4BDD-8B0C-874AB8737DD7}"/>
    <cellStyle name="40% - Accent4 5 27" xfId="17076" xr:uid="{CE667449-A364-4A3A-B8E3-9D42E6373F31}"/>
    <cellStyle name="40% - Accent4 5 27 2" xfId="29071" xr:uid="{094185D2-4F37-4F7C-8F08-A851F9F52771}"/>
    <cellStyle name="40% - Accent4 5 28" xfId="17645" xr:uid="{E4BF0B3E-CEEE-44EF-9B76-7C3CE33C4F21}"/>
    <cellStyle name="40% - Accent4 5 28 2" xfId="29532" xr:uid="{1921666C-D8C3-474C-B4C8-187BC7F212E6}"/>
    <cellStyle name="40% - Accent4 5 29" xfId="17997" xr:uid="{2EAFCB7B-BC7C-4D59-91F2-0196A8556224}"/>
    <cellStyle name="40% - Accent4 5 29 2" xfId="29814" xr:uid="{862C077C-811C-4CF6-8295-5210A5958383}"/>
    <cellStyle name="40% - Accent4 5 3" xfId="8579" xr:uid="{6D56E5D0-80D3-4244-9899-EF127540CBA6}"/>
    <cellStyle name="40% - Accent4 5 3 2" xfId="22162" xr:uid="{AB3BEE5E-3D85-4C30-9685-345D487C6D13}"/>
    <cellStyle name="40% - Accent4 5 30" xfId="18340" xr:uid="{D2C97610-4676-494A-B3FC-D9E2012E1BEB}"/>
    <cellStyle name="40% - Accent4 5 30 2" xfId="30090" xr:uid="{C3787A90-3CE7-4B74-9CE0-D75B4DB79F9A}"/>
    <cellStyle name="40% - Accent4 5 31" xfId="18637" xr:uid="{177F11A3-72F3-4679-8C11-85A7F1F551DA}"/>
    <cellStyle name="40% - Accent4 5 31 2" xfId="30321" xr:uid="{6869BB16-A752-41B8-8ED6-4A49CCF4CC01}"/>
    <cellStyle name="40% - Accent4 5 32" xfId="16141" xr:uid="{EAACCFAA-7CFA-4F84-A879-8B0826F65F2F}"/>
    <cellStyle name="40% - Accent4 5 32 2" xfId="28236" xr:uid="{B120AC15-9CD0-42E4-8FA2-E8EB8C770853}"/>
    <cellStyle name="40% - Accent4 5 33" xfId="16708" xr:uid="{0F5FEC51-4851-4544-B05F-336095AF52C8}"/>
    <cellStyle name="40% - Accent4 5 33 2" xfId="28770" xr:uid="{FBA57DA6-CC53-486B-AFDF-4FAA39ECF553}"/>
    <cellStyle name="40% - Accent4 5 34" xfId="19446" xr:uid="{9E19D49B-980C-4365-B66D-B8E7B874446B}"/>
    <cellStyle name="40% - Accent4 5 34 2" xfId="30934" xr:uid="{DAF3DDAE-3606-4649-A231-5023AB368517}"/>
    <cellStyle name="40% - Accent4 5 35" xfId="20077" xr:uid="{22A97F9C-3FC2-4D0F-BEDB-912377000BE6}"/>
    <cellStyle name="40% - Accent4 5 35 2" xfId="31424" xr:uid="{650C2DAB-D86A-40EC-ABBA-48FA72893E84}"/>
    <cellStyle name="40% - Accent4 5 36" xfId="20263" xr:uid="{19629C02-F535-4AA5-9375-F45F882856ED}"/>
    <cellStyle name="40% - Accent4 5 36 2" xfId="31610" xr:uid="{0E0E40CA-A6B8-4ABC-8CB6-A094C60C4E15}"/>
    <cellStyle name="40% - Accent4 5 37" xfId="20169" xr:uid="{FAE9B268-DE2F-4992-A68F-454D85B9301F}"/>
    <cellStyle name="40% - Accent4 5 37 2" xfId="31516" xr:uid="{E05A8634-61D4-49C2-83A7-BD5D7E3FDD82}"/>
    <cellStyle name="40% - Accent4 5 38" xfId="10995" xr:uid="{69E1F1CA-A038-4A96-8607-5D5055591E73}"/>
    <cellStyle name="40% - Accent4 5 4" xfId="9478" xr:uid="{4D17700B-B3B7-40C0-8DE5-970EFEF5EF0D}"/>
    <cellStyle name="40% - Accent4 5 4 2" xfId="22839" xr:uid="{72FC91C4-DE3F-4271-843F-D070D08DF8B3}"/>
    <cellStyle name="40% - Accent4 5 5" xfId="11218" xr:uid="{1AC81CA3-BC3D-4D9E-BECE-F183C6997958}"/>
    <cellStyle name="40% - Accent4 5 5 2" xfId="24446" xr:uid="{F75F6649-200E-4176-8BF0-759C0122E04A}"/>
    <cellStyle name="40% - Accent4 5 6" xfId="11522" xr:uid="{87708D8C-B59F-4365-8BD0-35CE8E959351}"/>
    <cellStyle name="40% - Accent4 5 6 2" xfId="24727" xr:uid="{8AE6E93A-6067-47B2-9842-91F2DDFDB1B1}"/>
    <cellStyle name="40% - Accent4 5 7" xfId="11235" xr:uid="{AB374711-A0D1-47ED-A760-3FEA1A7D5C5B}"/>
    <cellStyle name="40% - Accent4 5 7 2" xfId="24460" xr:uid="{A037F070-4E37-4832-82F8-42AA827BCD81}"/>
    <cellStyle name="40% - Accent4 5 8" xfId="10736" xr:uid="{41EE243C-31A0-4019-ABF6-600C0562A43C}"/>
    <cellStyle name="40% - Accent4 5 8 2" xfId="24030" xr:uid="{73B50D6D-88E9-4B8E-B58C-8A062FB7015B}"/>
    <cellStyle name="40% - Accent4 5 9" xfId="11696" xr:uid="{A7526941-4405-49D8-9725-7420E4170702}"/>
    <cellStyle name="40% - Accent4 5 9 2" xfId="24873" xr:uid="{3F79F464-FA99-47D3-9DBA-F876375576C0}"/>
    <cellStyle name="40% - Accent4 50" xfId="21611" xr:uid="{8EAF96D2-848E-4EC7-8CEA-BA50D6552DE5}"/>
    <cellStyle name="40% - Accent4 51" xfId="22017" xr:uid="{BD182F2B-52BE-43D0-9D76-4ADD1F867A72}"/>
    <cellStyle name="40% - Accent4 52" xfId="32545" xr:uid="{AFDB19B8-2129-4EDB-AC05-FB9076593152}"/>
    <cellStyle name="40% - Accent4 6" xfId="1229" xr:uid="{0659841B-2EB7-4451-959B-3B98BA27A805}"/>
    <cellStyle name="40% - Accent4 6 2" xfId="2970" xr:uid="{CA86C9C3-70F3-419C-A289-95B90D37FD82}"/>
    <cellStyle name="40% - Accent4 6 2 10" xfId="16626" xr:uid="{C67F7A10-884F-42FF-83DA-1495E9685D24}"/>
    <cellStyle name="40% - Accent4 6 2 10 2" xfId="28698" xr:uid="{FA4F6F21-BB5B-4891-ACD0-23DFD2F7477D}"/>
    <cellStyle name="40% - Accent4 6 2 11" xfId="15488" xr:uid="{C7935D71-43CE-4E69-84B3-4FEAABC5EF76}"/>
    <cellStyle name="40% - Accent4 6 2 11 2" xfId="27606" xr:uid="{54095FB7-991C-4BD5-849E-2F7DC8D6D786}"/>
    <cellStyle name="40% - Accent4 6 2 12" xfId="20539" xr:uid="{D097E995-9B1C-48F8-AC5E-C63E6C155D45}"/>
    <cellStyle name="40% - Accent4 6 2 12 2" xfId="31861" xr:uid="{BBE63656-3A53-4275-90B1-F7174BF7C4A8}"/>
    <cellStyle name="40% - Accent4 6 2 13" xfId="19837" xr:uid="{14D68ABA-0C7C-4924-9E6F-AFCEEBAAACE4}"/>
    <cellStyle name="40% - Accent4 6 2 13 2" xfId="31199" xr:uid="{24A1154E-CD4D-45B6-993D-4332BE903FD7}"/>
    <cellStyle name="40% - Accent4 6 2 14" xfId="21091" xr:uid="{F32C31E2-DFA3-4963-952D-0866A589F18D}"/>
    <cellStyle name="40% - Accent4 6 2 14 2" xfId="32279" xr:uid="{E8AA7016-8BD4-4270-95D0-3B531460FEF8}"/>
    <cellStyle name="40% - Accent4 6 2 15" xfId="21447" xr:uid="{A9E5AE94-4170-4786-A562-33522C120E76}"/>
    <cellStyle name="40% - Accent4 6 2 16" xfId="7985" xr:uid="{50817C0F-5E42-4501-9489-7AB0C4F319EB}"/>
    <cellStyle name="40% - Accent4 6 2 17" xfId="7513" xr:uid="{C7C7CCCB-39CC-4F0D-A5A5-64C28EE73008}"/>
    <cellStyle name="40% - Accent4 6 2 18" xfId="5079" xr:uid="{9704415A-1C36-4794-8181-B44494BA8517}"/>
    <cellStyle name="40% - Accent4 6 2 19" xfId="33320" xr:uid="{F0F2103C-9900-4053-AF34-EA7E13416705}"/>
    <cellStyle name="40% - Accent4 6 2 2" xfId="10949" xr:uid="{6DB9AACF-1352-4593-B221-7FF3785B1A3C}"/>
    <cellStyle name="40% - Accent4 6 2 2 2" xfId="24223" xr:uid="{E929C6E7-D47C-490B-B614-8D89B4D299A4}"/>
    <cellStyle name="40% - Accent4 6 2 3" xfId="15116" xr:uid="{E136C514-841A-4CE9-BECA-334E0D216CF8}"/>
    <cellStyle name="40% - Accent4 6 2 3 2" xfId="27283" xr:uid="{FD91C31C-B1EE-4440-9C5A-8A9A975E0FDB}"/>
    <cellStyle name="40% - Accent4 6 2 4" xfId="16899" xr:uid="{1A17B3DA-718A-4D13-AD7C-81E345DE19E4}"/>
    <cellStyle name="40% - Accent4 6 2 4 2" xfId="28937" xr:uid="{8DEFED3D-7AE1-4A14-B032-CFE18510F6B6}"/>
    <cellStyle name="40% - Accent4 6 2 5" xfId="15233" xr:uid="{5C3680A7-BDF2-4BA3-BCE0-21E5BA1EF224}"/>
    <cellStyle name="40% - Accent4 6 2 5 2" xfId="27386" xr:uid="{2208B91E-1BE7-4CF5-9D0C-88ED2C2E9B77}"/>
    <cellStyle name="40% - Accent4 6 2 6" xfId="16782" xr:uid="{E4E12FCB-8082-4B58-9CD5-C6C5ADDF36A7}"/>
    <cellStyle name="40% - Accent4 6 2 6 2" xfId="28834" xr:uid="{70F3C409-B682-497F-BFB4-39A8D51A0D22}"/>
    <cellStyle name="40% - Accent4 6 2 7" xfId="15346" xr:uid="{2453F90E-70F3-489E-8AB5-C767B1CCE1EF}"/>
    <cellStyle name="40% - Accent4 6 2 7 2" xfId="27487" xr:uid="{DD65E79C-8514-4169-B38E-E7FEF1280E91}"/>
    <cellStyle name="40% - Accent4 6 2 8" xfId="16692" xr:uid="{BA61DDDF-DE27-4E00-BF50-6AC82039E297}"/>
    <cellStyle name="40% - Accent4 6 2 8 2" xfId="28755" xr:uid="{61452A26-F9DE-4A1B-95DF-B56FD84DEA37}"/>
    <cellStyle name="40% - Accent4 6 2 9" xfId="15418" xr:uid="{7AA5F17F-18A7-4172-8222-1113B80A4C48}"/>
    <cellStyle name="40% - Accent4 6 2 9 2" xfId="27548" xr:uid="{01C2CFF4-5E21-47D3-A496-DFD8F5E4ECFD}"/>
    <cellStyle name="40% - Accent4 6 3" xfId="3141" xr:uid="{D0041074-92D9-4A69-A195-139D236FDEA9}"/>
    <cellStyle name="40% - Accent4 6 3 2" xfId="7774" xr:uid="{D7F39677-F81B-42EA-960A-7C598346D6E4}"/>
    <cellStyle name="40% - Accent4 6 4" xfId="7001" xr:uid="{FCBCCF4D-56C8-452A-B86D-6A7590C775D0}"/>
    <cellStyle name="40% - Accent4 6 5" xfId="3613" xr:uid="{0EA167CB-D85C-4C3B-86E9-4D07E2B9963C}"/>
    <cellStyle name="40% - Accent4 7" xfId="1230" xr:uid="{64A390CD-7675-4229-A056-9648CB63D6BF}"/>
    <cellStyle name="40% - Accent4 7 2" xfId="2971" xr:uid="{F319B835-80CE-4545-AB77-1AE962442DD4}"/>
    <cellStyle name="40% - Accent4 7 2 10" xfId="16627" xr:uid="{8A38FD53-A065-4627-85E1-20791D64EDE0}"/>
    <cellStyle name="40% - Accent4 7 2 10 2" xfId="28699" xr:uid="{081C96CF-EB10-408B-AB91-1375D248F184}"/>
    <cellStyle name="40% - Accent4 7 2 11" xfId="15487" xr:uid="{52E89B0B-C089-42B6-8AAB-B657008CECEA}"/>
    <cellStyle name="40% - Accent4 7 2 11 2" xfId="27605" xr:uid="{DFB9C463-325D-4061-8F55-5B32C1608B4A}"/>
    <cellStyle name="40% - Accent4 7 2 12" xfId="20540" xr:uid="{E8EDB7CB-A604-423D-9413-ACE46AF73A2E}"/>
    <cellStyle name="40% - Accent4 7 2 12 2" xfId="31862" xr:uid="{BDF5E8A7-BA48-4956-978A-4976E561D9F2}"/>
    <cellStyle name="40% - Accent4 7 2 13" xfId="19836" xr:uid="{094D3D16-518B-4B1A-99A7-4AE91E4126F4}"/>
    <cellStyle name="40% - Accent4 7 2 13 2" xfId="31198" xr:uid="{185E581A-42B2-4852-B85E-BE3B050BD690}"/>
    <cellStyle name="40% - Accent4 7 2 14" xfId="21092" xr:uid="{6A99612E-4620-49E3-8B46-7491C0CD1329}"/>
    <cellStyle name="40% - Accent4 7 2 14 2" xfId="32280" xr:uid="{6745CE7E-56ED-4C8D-B2D5-8E40CB4CBF05}"/>
    <cellStyle name="40% - Accent4 7 2 15" xfId="21448" xr:uid="{338EA364-208B-4602-80B6-A071EBA91432}"/>
    <cellStyle name="40% - Accent4 7 2 16" xfId="7986" xr:uid="{F6E5613B-CFA5-4975-8164-CA3BDCB19D11}"/>
    <cellStyle name="40% - Accent4 7 2 17" xfId="7514" xr:uid="{54EB7BB1-6B47-4379-9CDF-0E7EFC251D4F}"/>
    <cellStyle name="40% - Accent4 7 2 18" xfId="5080" xr:uid="{80E6F083-F3CA-4B0F-ABA1-87A1C9A1790A}"/>
    <cellStyle name="40% - Accent4 7 2 19" xfId="33362" xr:uid="{176EE185-22B5-4383-A779-E8FE6F147A26}"/>
    <cellStyle name="40% - Accent4 7 2 2" xfId="10950" xr:uid="{62EF28E8-BA92-4CC9-9FF9-29585BB616EC}"/>
    <cellStyle name="40% - Accent4 7 2 2 2" xfId="24224" xr:uid="{3003D45E-1E65-4B6C-B79B-6EF1C714CA98}"/>
    <cellStyle name="40% - Accent4 7 2 3" xfId="15115" xr:uid="{95769274-D7F0-413F-82C4-BE9B7462128B}"/>
    <cellStyle name="40% - Accent4 7 2 3 2" xfId="27282" xr:uid="{9DCA5F29-E96D-4894-91D4-AF9769043D82}"/>
    <cellStyle name="40% - Accent4 7 2 4" xfId="16900" xr:uid="{F79184C3-6306-4373-B567-0F924680995D}"/>
    <cellStyle name="40% - Accent4 7 2 4 2" xfId="28938" xr:uid="{5CFE8BD9-57DF-466E-90AE-2B98A0A93BC8}"/>
    <cellStyle name="40% - Accent4 7 2 5" xfId="15232" xr:uid="{2E774BAE-EA8C-460A-850E-B33A5654C98F}"/>
    <cellStyle name="40% - Accent4 7 2 5 2" xfId="27385" xr:uid="{25581481-56CB-4E46-BE66-890A5337ACD0}"/>
    <cellStyle name="40% - Accent4 7 2 6" xfId="16783" xr:uid="{A1377254-09E5-412D-88D9-C157884C1467}"/>
    <cellStyle name="40% - Accent4 7 2 6 2" xfId="28835" xr:uid="{44630836-AD2E-4D78-A744-C376A85819C8}"/>
    <cellStyle name="40% - Accent4 7 2 7" xfId="15345" xr:uid="{A62E464E-E75A-4968-858B-3E3FBCBAF43A}"/>
    <cellStyle name="40% - Accent4 7 2 7 2" xfId="27486" xr:uid="{E755B187-A110-4BA2-876A-4DBFCDD63B81}"/>
    <cellStyle name="40% - Accent4 7 2 8" xfId="16693" xr:uid="{A0D9AE27-155D-41E1-AB44-0DFB7A8C1016}"/>
    <cellStyle name="40% - Accent4 7 2 8 2" xfId="28756" xr:uid="{D4036EBD-9C05-40D6-9543-53D7C916F56F}"/>
    <cellStyle name="40% - Accent4 7 2 9" xfId="19150" xr:uid="{B601D7BB-1E89-4D3C-907E-8808F6BBE7DD}"/>
    <cellStyle name="40% - Accent4 7 2 9 2" xfId="30705" xr:uid="{087D3758-2FD6-45E6-9A68-8CBA283546A0}"/>
    <cellStyle name="40% - Accent4 7 3" xfId="3142" xr:uid="{5ABEAFD6-EDD9-45D3-BF6D-FF8852461F56}"/>
    <cellStyle name="40% - Accent4 7 3 2" xfId="7775" xr:uid="{0ECC56AC-2E03-4FB2-BDCB-6350EE8A480B}"/>
    <cellStyle name="40% - Accent4 7 4" xfId="7074" xr:uid="{588EC538-8900-40ED-8808-9C9599CCA24F}"/>
    <cellStyle name="40% - Accent4 7 5" xfId="3614" xr:uid="{139733BD-C265-4B00-AC37-A1E5093900CA}"/>
    <cellStyle name="40% - Accent4 8" xfId="1231" xr:uid="{A4A1913B-F257-4B06-9780-35BB3E6AEBDB}"/>
    <cellStyle name="40% - Accent4 8 2" xfId="2972" xr:uid="{40A3C31F-B131-44CC-B9A2-AFBE86DB2437}"/>
    <cellStyle name="40% - Accent4 8 2 10" xfId="16628" xr:uid="{16315B4E-B6CB-4B64-A031-C39ED15F2351}"/>
    <cellStyle name="40% - Accent4 8 2 10 2" xfId="28700" xr:uid="{47FAD99B-9B1D-4B11-B5CE-9FE77FF0B5EE}"/>
    <cellStyle name="40% - Accent4 8 2 11" xfId="15486" xr:uid="{C3D3AF3B-73F2-4F8A-9325-676BFD5B3E70}"/>
    <cellStyle name="40% - Accent4 8 2 11 2" xfId="27604" xr:uid="{C1F089B7-161A-4E46-8894-7CC580D4A7D1}"/>
    <cellStyle name="40% - Accent4 8 2 12" xfId="20541" xr:uid="{92F75995-EE6F-48E8-8D07-F1074DF2C16C}"/>
    <cellStyle name="40% - Accent4 8 2 12 2" xfId="31863" xr:uid="{341ACD36-77ED-4207-94B7-06DC494BC888}"/>
    <cellStyle name="40% - Accent4 8 2 13" xfId="19835" xr:uid="{B699086B-A172-40CD-BA19-51E0269BAF49}"/>
    <cellStyle name="40% - Accent4 8 2 13 2" xfId="31197" xr:uid="{EB38A546-6F1D-4B42-8FCD-027F625EE8C3}"/>
    <cellStyle name="40% - Accent4 8 2 14" xfId="21093" xr:uid="{870AE888-6207-4F45-B37E-4F481E72666D}"/>
    <cellStyle name="40% - Accent4 8 2 14 2" xfId="32281" xr:uid="{55D08982-5B56-450A-A67C-C87AECFECD48}"/>
    <cellStyle name="40% - Accent4 8 2 15" xfId="21449" xr:uid="{F78C93D3-EB92-4595-8694-CFC63C08021B}"/>
    <cellStyle name="40% - Accent4 8 2 16" xfId="7987" xr:uid="{B75764E7-7D19-4F00-9CB5-DBD86513A4D1}"/>
    <cellStyle name="40% - Accent4 8 2 17" xfId="7515" xr:uid="{1C17FBFA-B13B-4C39-B16D-58165318FF20}"/>
    <cellStyle name="40% - Accent4 8 2 2" xfId="10951" xr:uid="{07D07A6A-76E1-46F0-A7DB-2A5474F4100A}"/>
    <cellStyle name="40% - Accent4 8 2 2 2" xfId="24225" xr:uid="{784764F9-9FC7-4970-8011-1003435761C0}"/>
    <cellStyle name="40% - Accent4 8 2 3" xfId="15114" xr:uid="{A53DCCC5-6DD4-4C82-A9B3-9AE1514B851C}"/>
    <cellStyle name="40% - Accent4 8 2 3 2" xfId="27281" xr:uid="{F8CADDC3-75EC-41C2-8601-370A9F52E771}"/>
    <cellStyle name="40% - Accent4 8 2 4" xfId="16901" xr:uid="{8CF03E4C-3534-4888-9480-A636ABBA6DD1}"/>
    <cellStyle name="40% - Accent4 8 2 4 2" xfId="28939" xr:uid="{F5DB1A47-8CF7-41D4-9E0F-1EC04642AFA3}"/>
    <cellStyle name="40% - Accent4 8 2 5" xfId="15231" xr:uid="{E97EF9B7-76E7-4A14-96C9-5252AAD377EA}"/>
    <cellStyle name="40% - Accent4 8 2 5 2" xfId="27384" xr:uid="{1BA18F12-D56F-48DE-A41A-50554CD46F8A}"/>
    <cellStyle name="40% - Accent4 8 2 6" xfId="16784" xr:uid="{29E467BA-2188-42E1-B872-CDF9EF2E6A81}"/>
    <cellStyle name="40% - Accent4 8 2 6 2" xfId="28836" xr:uid="{8CD1404D-5114-431E-9E7A-47C63835B1F5}"/>
    <cellStyle name="40% - Accent4 8 2 7" xfId="15344" xr:uid="{87454221-1638-40C2-9F02-B13A639AED7D}"/>
    <cellStyle name="40% - Accent4 8 2 7 2" xfId="27485" xr:uid="{502AA0B1-C503-429D-86F7-A7981DA541D2}"/>
    <cellStyle name="40% - Accent4 8 2 8" xfId="16694" xr:uid="{86C1A675-D7E0-4047-9B18-820F95FF5C97}"/>
    <cellStyle name="40% - Accent4 8 2 8 2" xfId="28757" xr:uid="{F661374C-DBC6-4333-82BA-08E8B1E8771E}"/>
    <cellStyle name="40% - Accent4 8 2 9" xfId="19151" xr:uid="{1E4DC882-69DE-47BD-BBF4-AE04FC76E3C8}"/>
    <cellStyle name="40% - Accent4 8 2 9 2" xfId="30706" xr:uid="{0D2798BA-0BC4-43C5-A0F6-587DE21D8296}"/>
    <cellStyle name="40% - Accent4 8 3" xfId="3143" xr:uid="{A6717DB3-B648-488F-A835-D6390B7403E6}"/>
    <cellStyle name="40% - Accent4 8 3 2" xfId="7776" xr:uid="{243D349A-1ABB-4545-89AA-1B5C07F30021}"/>
    <cellStyle name="40% - Accent4 8 4" xfId="7054" xr:uid="{2D216DE3-F14A-4812-86F0-73B7FAD9677D}"/>
    <cellStyle name="40% - Accent4 8 5" xfId="3615" xr:uid="{105B44F6-9D0D-4BE0-90D7-82971ED0EA16}"/>
    <cellStyle name="40% - Accent4 8 6" xfId="33403" xr:uid="{18E54635-F5DA-4177-A030-6D85AD3C1D51}"/>
    <cellStyle name="40% - Accent4 9" xfId="1232" xr:uid="{31172B4F-91FA-48CB-98FB-911BEC732F37}"/>
    <cellStyle name="40% - Accent4 9 2" xfId="2973" xr:uid="{DD85500A-DBCC-4C4B-9B46-649BC63A4020}"/>
    <cellStyle name="40% - Accent4 9 2 2" xfId="7516" xr:uid="{BF588449-C38F-45C8-93DA-C233000F8BA6}"/>
    <cellStyle name="40% - Accent4 9 3" xfId="3144" xr:uid="{0A2DBC89-F7A8-4ACB-B7FD-6DA60CF552AA}"/>
    <cellStyle name="40% - Accent4 9 3 2" xfId="7777" xr:uid="{3FA10DF7-7FF4-4B7E-950C-F56A0216D2E2}"/>
    <cellStyle name="40% - Accent4 9 4" xfId="6967" xr:uid="{B7598A66-1555-4A81-A24D-007952AABFDB}"/>
    <cellStyle name="40% - Accent4 9 5" xfId="3616" xr:uid="{73E8FA3D-D62A-4E08-8D45-C09FCD943FB4}"/>
    <cellStyle name="40% - Accent4 9 6" xfId="33444" xr:uid="{F885A178-C982-460F-AF8F-196E0C573711}"/>
    <cellStyle name="40% - Accent5 10" xfId="1233" xr:uid="{F6D7512C-F584-4E01-9D9A-83BD2BB8D1D3}"/>
    <cellStyle name="40% - Accent5 10 2" xfId="2974" xr:uid="{BE326BF9-4665-41D6-BCAB-769E3144BFFC}"/>
    <cellStyle name="40% - Accent5 10 2 2" xfId="7517" xr:uid="{5C40AF6B-5630-4B03-B2EE-B7B4D42F2C0F}"/>
    <cellStyle name="40% - Accent5 10 3" xfId="3145" xr:uid="{520AB942-AA85-4A23-A2D6-26A5272E4BC1}"/>
    <cellStyle name="40% - Accent5 10 3 2" xfId="7778" xr:uid="{E8FABBC2-9BF9-4B8C-8FBE-D097AB66789E}"/>
    <cellStyle name="40% - Accent5 10 4" xfId="5970" xr:uid="{803B1CDD-2FDE-4621-BE82-BF37EA61F8C1}"/>
    <cellStyle name="40% - Accent5 10 5" xfId="3617" xr:uid="{998C6FF2-D200-4015-84E2-54B709069A35}"/>
    <cellStyle name="40% - Accent5 11" xfId="1234" xr:uid="{69973B17-53ED-4E29-8F5A-DD3D31E8C605}"/>
    <cellStyle name="40% - Accent5 11 2" xfId="2975" xr:uid="{0E02375C-3989-441C-A709-3172F5C9A86C}"/>
    <cellStyle name="40% - Accent5 11 2 2" xfId="7518" xr:uid="{3B620A77-15F3-4F53-9FD9-3E7BB8191753}"/>
    <cellStyle name="40% - Accent5 11 3" xfId="3146" xr:uid="{95CE4181-10E9-49D6-9030-4D53388A96A0}"/>
    <cellStyle name="40% - Accent5 11 3 2" xfId="7779" xr:uid="{FA3F7A48-483C-40BF-99DA-28F9D78C1F4F}"/>
    <cellStyle name="40% - Accent5 11 4" xfId="6934" xr:uid="{3D21F204-EE09-45AF-9216-0D0DE55B6608}"/>
    <cellStyle name="40% - Accent5 11 5" xfId="3618" xr:uid="{720EF02D-4908-4451-BDD3-A97079C22F63}"/>
    <cellStyle name="40% - Accent5 12" xfId="1235" xr:uid="{E607ABFF-B137-4704-B5EE-B4A0DE7CE302}"/>
    <cellStyle name="40% - Accent5 12 2" xfId="2976" xr:uid="{69E259F0-D71E-4335-8109-05DBCD6D37A3}"/>
    <cellStyle name="40% - Accent5 12 2 2" xfId="7519" xr:uid="{A43DC9A1-3EBD-4CB2-ADF2-B4551B4CFCA7}"/>
    <cellStyle name="40% - Accent5 12 3" xfId="3147" xr:uid="{20B08DB4-96AF-4207-B874-C07E1B5EAC63}"/>
    <cellStyle name="40% - Accent5 12 3 2" xfId="7780" xr:uid="{D72B786D-680A-4EC2-839A-D349BE5DB64D}"/>
    <cellStyle name="40% - Accent5 12 4" xfId="7015" xr:uid="{0F064D34-1E90-4370-BB83-708257B36D03}"/>
    <cellStyle name="40% - Accent5 12 5" xfId="3619" xr:uid="{00BF4A03-C62E-4429-A920-40810BF70D23}"/>
    <cellStyle name="40% - Accent5 13" xfId="1236" xr:uid="{B180261A-056B-4FE4-875B-063A2785CC36}"/>
    <cellStyle name="40% - Accent5 13 2" xfId="2977" xr:uid="{CA133831-14C4-4771-9AA0-8E7F8043342D}"/>
    <cellStyle name="40% - Accent5 13 2 2" xfId="7520" xr:uid="{315736F7-DA8B-4FE4-B2FD-302C60F0DFE0}"/>
    <cellStyle name="40% - Accent5 13 3" xfId="3148" xr:uid="{5BBEE207-A49F-4E20-B6FF-69F1E9A412AE}"/>
    <cellStyle name="40% - Accent5 13 3 2" xfId="7781" xr:uid="{E4BA0236-BF9E-451B-A14F-C9AED38441F5}"/>
    <cellStyle name="40% - Accent5 13 4" xfId="7067" xr:uid="{EE071DDC-5E34-4D06-A05F-110996995018}"/>
    <cellStyle name="40% - Accent5 13 5" xfId="3620" xr:uid="{DE35DF62-67CB-49B6-B1D2-1E0E3B26D2CE}"/>
    <cellStyle name="40% - Accent5 14" xfId="4693" xr:uid="{C11CC856-0F51-438F-BD9C-F7F5719D0869}"/>
    <cellStyle name="40% - Accent5 14 2" xfId="24331" xr:uid="{578792BA-061E-4E40-8102-28921DB0FB33}"/>
    <cellStyle name="40% - Accent5 14 3" xfId="11077" xr:uid="{0680CAF7-D07E-4B7B-8233-B83051F64A2A}"/>
    <cellStyle name="40% - Accent5 15" xfId="4716" xr:uid="{5E858E0C-F3FB-4918-AAFD-EB801FDD1B8E}"/>
    <cellStyle name="40% - Accent5 15 2" xfId="24614" xr:uid="{5A8AC5CA-35C6-4DC9-9556-3D449F741007}"/>
    <cellStyle name="40% - Accent5 16" xfId="11690" xr:uid="{FB170F93-D5CF-4DBC-9162-4EF75C93621B}"/>
    <cellStyle name="40% - Accent5 16 2" xfId="24869" xr:uid="{747624CA-90F5-46C5-8D4A-A05C5B98B8D2}"/>
    <cellStyle name="40% - Accent5 17" xfId="11887" xr:uid="{C31B7ED9-DB7A-4C07-9B27-F98F0B20E4F4}"/>
    <cellStyle name="40% - Accent5 17 2" xfId="25038" xr:uid="{16AF24AF-500C-4FF7-97C0-A65C59DD0059}"/>
    <cellStyle name="40% - Accent5 18" xfId="12103" xr:uid="{58ECAA1B-FBD0-464B-9459-6C8A6A4DFDC6}"/>
    <cellStyle name="40% - Accent5 18 2" xfId="25213" xr:uid="{BA1978E1-CE50-4614-B441-0E494A05A32F}"/>
    <cellStyle name="40% - Accent5 19" xfId="12294" xr:uid="{AD67A6CC-7473-450E-8488-E25C071B6B62}"/>
    <cellStyle name="40% - Accent5 19 2" xfId="25361" xr:uid="{712FC08A-6555-4FD0-92EC-D0C559E74B86}"/>
    <cellStyle name="40% - Accent5 2" xfId="1237" xr:uid="{133E010C-25F3-42B6-A643-919349E987BF}"/>
    <cellStyle name="40% - Accent5 2 10" xfId="1238" xr:uid="{C5CEFF20-848C-43AB-BA57-AA88AEFE7679}"/>
    <cellStyle name="40% - Accent5 2 10 10" xfId="10585" xr:uid="{4AC96BD6-1ECD-4678-99C5-368AEDEDBBC9}"/>
    <cellStyle name="40% - Accent5 2 10 10 2" xfId="23900" xr:uid="{1A7D5104-2A24-4F11-875E-F4D2D35571AE}"/>
    <cellStyle name="40% - Accent5 2 10 11" xfId="9880" xr:uid="{F39EA43E-575D-4CEB-8DDC-6678B0C45D8E}"/>
    <cellStyle name="40% - Accent5 2 10 11 2" xfId="23251" xr:uid="{422648AC-C106-4633-B5D3-82D85BB9C787}"/>
    <cellStyle name="40% - Accent5 2 10 12" xfId="10460" xr:uid="{35C05957-DF52-4036-9EA7-49E3A5035BAF}"/>
    <cellStyle name="40% - Accent5 2 10 12 2" xfId="23791" xr:uid="{D19E8F54-0324-4D30-A657-029F88AE0BE9}"/>
    <cellStyle name="40% - Accent5 2 10 13" xfId="11937" xr:uid="{8894D7CA-09BF-46CC-8127-63DA11FD3724}"/>
    <cellStyle name="40% - Accent5 2 10 13 2" xfId="25080" xr:uid="{558C58B1-7D91-41C1-B2C2-75764B72D5F2}"/>
    <cellStyle name="40% - Accent5 2 10 14" xfId="10339" xr:uid="{8E8E122B-1CE2-4988-9F94-CDE7946A7E8A}"/>
    <cellStyle name="40% - Accent5 2 10 14 2" xfId="23686" xr:uid="{1041ADEA-0308-4868-9551-CA2C1C56942A}"/>
    <cellStyle name="40% - Accent5 2 10 15" xfId="9832" xr:uid="{E2E94CD7-8172-4558-8DA2-6E1F09640494}"/>
    <cellStyle name="40% - Accent5 2 10 15 2" xfId="23199" xr:uid="{ACF5D162-234F-488B-911D-059DD19F902C}"/>
    <cellStyle name="40% - Accent5 2 10 16" xfId="11896" xr:uid="{3AF92127-663F-4813-99E3-47319168A6AA}"/>
    <cellStyle name="40% - Accent5 2 10 16 2" xfId="25045" xr:uid="{C375E409-2E69-484A-A58C-92B4B70BE8AC}"/>
    <cellStyle name="40% - Accent5 2 10 17" xfId="14042" xr:uid="{9FEB4D62-543D-496C-A2F7-9B8A43D2791D}"/>
    <cellStyle name="40% - Accent5 2 10 17 2" xfId="26682" xr:uid="{063BE064-4443-442A-8EED-98D1644D02B7}"/>
    <cellStyle name="40% - Accent5 2 10 18" xfId="14208" xr:uid="{F3FBEF80-1BD9-49F0-A277-8E3036620A35}"/>
    <cellStyle name="40% - Accent5 2 10 18 2" xfId="26792" xr:uid="{783BB26F-576E-4664-9839-A9E19CD1A8E3}"/>
    <cellStyle name="40% - Accent5 2 10 19" xfId="11640" xr:uid="{F542BACC-4C4D-4A5F-A3F2-291E0AAD5CC3}"/>
    <cellStyle name="40% - Accent5 2 10 19 2" xfId="24836" xr:uid="{53B5155A-73B2-4ADC-A7FA-88D488535FC9}"/>
    <cellStyle name="40% - Accent5 2 10 2" xfId="8581" xr:uid="{B7C2CDCC-31AE-4F5D-98CA-4CDD323F3DC6}"/>
    <cellStyle name="40% - Accent5 2 10 2 2" xfId="22164" xr:uid="{E2ED48AA-3BE1-46FC-9F4D-6C96541BB0D8}"/>
    <cellStyle name="40% - Accent5 2 10 20" xfId="14519" xr:uid="{6226B30B-6217-43E5-A5AF-9FB7EB4E0926}"/>
    <cellStyle name="40% - Accent5 2 10 20 2" xfId="26984" xr:uid="{02BC1EEC-8DCA-403F-B4CA-7B56FB892060}"/>
    <cellStyle name="40% - Accent5 2 10 21" xfId="14259" xr:uid="{B32B7A02-B66C-4513-B5DE-CD6D0145C23F}"/>
    <cellStyle name="40% - Accent5 2 10 21 2" xfId="26820" xr:uid="{32052351-1A48-424E-818D-04EA04830829}"/>
    <cellStyle name="40% - Accent5 2 10 22" xfId="14124" xr:uid="{0024AD7E-0EBD-422D-BA48-A2F243D42C8D}"/>
    <cellStyle name="40% - Accent5 2 10 22 2" xfId="26735" xr:uid="{AB48762C-4634-4E11-88EF-AF7FB6C43202}"/>
    <cellStyle name="40% - Accent5 2 10 23" xfId="14312" xr:uid="{9387D299-4EEC-4CA2-911C-8AB6137B6FEA}"/>
    <cellStyle name="40% - Accent5 2 10 23 2" xfId="26869" xr:uid="{D9B365C9-AEC4-410B-84E0-2BDE7750C473}"/>
    <cellStyle name="40% - Accent5 2 10 24" xfId="9908" xr:uid="{D44D263D-5D4E-4781-BB3F-8E34487577EA}"/>
    <cellStyle name="40% - Accent5 2 10 24 2" xfId="23279" xr:uid="{6B77D501-19C0-4ACC-B50D-C239BBF87A3B}"/>
    <cellStyle name="40% - Accent5 2 10 25" xfId="15790" xr:uid="{822CE1C5-3139-4D3D-8DEA-A3E4B79C1729}"/>
    <cellStyle name="40% - Accent5 2 10 25 2" xfId="27888" xr:uid="{184DFA3D-CBE5-4C28-A4D3-64AA806DE79E}"/>
    <cellStyle name="40% - Accent5 2 10 26" xfId="16296" xr:uid="{B8ACBC98-E21E-4B95-BAE9-2F7A53AB4A00}"/>
    <cellStyle name="40% - Accent5 2 10 26 2" xfId="28391" xr:uid="{71E35360-C12F-445C-8DFB-13F4C51D7B03}"/>
    <cellStyle name="40% - Accent5 2 10 27" xfId="17256" xr:uid="{9D8A1DDF-330B-4C1B-BC13-61D73F3DD10E}"/>
    <cellStyle name="40% - Accent5 2 10 27 2" xfId="29209" xr:uid="{D9565733-72FF-4184-B3CC-5F13E4453F33}"/>
    <cellStyle name="40% - Accent5 2 10 28" xfId="16220" xr:uid="{8A916AA8-7BA1-4E97-98C8-203F083B286A}"/>
    <cellStyle name="40% - Accent5 2 10 28 2" xfId="28316" xr:uid="{569023BD-DD15-4E49-BDA1-A4E5996E9100}"/>
    <cellStyle name="40% - Accent5 2 10 29" xfId="17585" xr:uid="{E51CABD8-84D1-4584-8BA0-CCE975DA05BB}"/>
    <cellStyle name="40% - Accent5 2 10 29 2" xfId="29472" xr:uid="{3F4B8C3F-417B-4922-B6A3-AB7C8AEE81C5}"/>
    <cellStyle name="40% - Accent5 2 10 3" xfId="10016" xr:uid="{FDF5BCA8-DA7B-49B5-ACE4-B55F56A9DC69}"/>
    <cellStyle name="40% - Accent5 2 10 3 2" xfId="23386" xr:uid="{A98127D5-FFC1-4FC0-B2A4-6D6ECE076443}"/>
    <cellStyle name="40% - Accent5 2 10 30" xfId="15205" xr:uid="{DB1236D3-2C80-49F0-9B9B-8CD5ECE0EF1B}"/>
    <cellStyle name="40% - Accent5 2 10 30 2" xfId="27360" xr:uid="{E3E1B01A-39BA-4A73-8BE3-5B15716D93C9}"/>
    <cellStyle name="40% - Accent5 2 10 31" xfId="16812" xr:uid="{84B46DCA-F280-4A3A-8CA4-70FBC648F3E6}"/>
    <cellStyle name="40% - Accent5 2 10 31 2" xfId="28862" xr:uid="{93B51679-8B54-419E-B006-607F130B9FC6}"/>
    <cellStyle name="40% - Accent5 2 10 32" xfId="18520" xr:uid="{714BDACF-DCB8-472D-BC54-B030C70FB4E6}"/>
    <cellStyle name="40% - Accent5 2 10 32 2" xfId="30241" xr:uid="{11992215-F980-4B9B-AA96-AC66CFA8D6EB}"/>
    <cellStyle name="40% - Accent5 2 10 33" xfId="16709" xr:uid="{AD8EE09B-974D-4FC5-B11A-71BD73B4B4E5}"/>
    <cellStyle name="40% - Accent5 2 10 33 2" xfId="28771" xr:uid="{13944FF6-F5E5-4D60-AD3A-01CD45A13F6D}"/>
    <cellStyle name="40% - Accent5 2 10 34" xfId="19171" xr:uid="{3CCE717F-4B1C-4317-9D63-2FED2467BC94}"/>
    <cellStyle name="40% - Accent5 2 10 34 2" xfId="30724" xr:uid="{24102DEF-8246-493B-85B2-013E00F0991E}"/>
    <cellStyle name="40% - Accent5 2 10 35" xfId="20085" xr:uid="{409F28EC-B3AF-46C0-B605-1B0C0907FAA6}"/>
    <cellStyle name="40% - Accent5 2 10 35 2" xfId="31432" xr:uid="{C97F69BD-C8D7-4F71-8ACB-645B575EC28E}"/>
    <cellStyle name="40% - Accent5 2 10 36" xfId="20261" xr:uid="{EA3E612D-3C24-4DE9-930F-0728B7A339B4}"/>
    <cellStyle name="40% - Accent5 2 10 36 2" xfId="31608" xr:uid="{611CCB6F-00CF-42E2-915C-AFA3E55385B8}"/>
    <cellStyle name="40% - Accent5 2 10 37" xfId="20568" xr:uid="{D7D404B2-865E-4C36-B524-BCDF888378CB}"/>
    <cellStyle name="40% - Accent5 2 10 37 2" xfId="31888" xr:uid="{231BD443-71DF-44E5-BCE7-C615FBC462A2}"/>
    <cellStyle name="40% - Accent5 2 10 38" xfId="8624" xr:uid="{E7A3BDCA-A547-4CB5-81DB-2C76FE6C02F0}"/>
    <cellStyle name="40% - Accent5 2 10 4" xfId="9488" xr:uid="{1A3515AB-B7CD-4AA0-BAFE-F38FD8BC7E61}"/>
    <cellStyle name="40% - Accent5 2 10 4 2" xfId="22848" xr:uid="{45EC696D-7A0F-4457-B7E1-7ED8087DB7DB}"/>
    <cellStyle name="40% - Accent5 2 10 5" xfId="11455" xr:uid="{48E8804E-128E-4375-9DB0-B6EFA4D5AF2E}"/>
    <cellStyle name="40% - Accent5 2 10 5 2" xfId="24664" xr:uid="{0FB3CBC7-2968-4CA7-BD69-4F635A7A8175}"/>
    <cellStyle name="40% - Accent5 2 10 6" xfId="10963" xr:uid="{01DF4C2B-5377-40DD-AB95-E691B761663A}"/>
    <cellStyle name="40% - Accent5 2 10 6 2" xfId="24238" xr:uid="{7AFBC93C-3865-44AE-AA92-B1F6A1E48A28}"/>
    <cellStyle name="40% - Accent5 2 10 7" xfId="11481" xr:uid="{6C711EDA-4609-40C8-92CC-11256F7F525D}"/>
    <cellStyle name="40% - Accent5 2 10 7 2" xfId="24689" xr:uid="{DE823C98-A766-4C9A-96AA-B87118218BCF}"/>
    <cellStyle name="40% - Accent5 2 10 8" xfId="9640" xr:uid="{94047236-F081-459B-BCD7-E39FD3DED138}"/>
    <cellStyle name="40% - Accent5 2 10 8 2" xfId="23008" xr:uid="{A3B8A58A-9169-4529-8F24-619CE5C9599B}"/>
    <cellStyle name="40% - Accent5 2 10 9" xfId="12383" xr:uid="{4969D85C-98B0-4718-B111-2C57AD2BBC84}"/>
    <cellStyle name="40% - Accent5 2 10 9 2" xfId="25445" xr:uid="{3780C86E-C054-44ED-9230-47F3AA52EE64}"/>
    <cellStyle name="40% - Accent5 2 11" xfId="3621" xr:uid="{CC88014E-6521-4053-93AE-C78518113CD1}"/>
    <cellStyle name="40% - Accent5 2 11 10" xfId="10437" xr:uid="{0DED4EB1-128B-4E6D-815C-0BA8F45BDF72}"/>
    <cellStyle name="40% - Accent5 2 11 11" xfId="12257" xr:uid="{8962185D-70D9-438D-A0A9-8BD5EF797110}"/>
    <cellStyle name="40% - Accent5 2 11 12" xfId="10330" xr:uid="{6BE81EF3-017E-40DB-8E69-33944F4E3848}"/>
    <cellStyle name="40% - Accent5 2 11 13" xfId="12005" xr:uid="{65E8DECB-C43E-4649-9C4B-753DB82ADE87}"/>
    <cellStyle name="40% - Accent5 2 11 14" xfId="10231" xr:uid="{FABFA850-15B7-4706-B291-861785E73A97}"/>
    <cellStyle name="40% - Accent5 2 11 15" xfId="12228" xr:uid="{3B4BC9D3-04A1-4099-A17D-107916474711}"/>
    <cellStyle name="40% - Accent5 2 11 16" xfId="12905" xr:uid="{71E7265B-3190-45D2-A4D7-77BC8A4CC602}"/>
    <cellStyle name="40% - Accent5 2 11 17" xfId="12255" xr:uid="{763BC953-B817-4774-A583-4271DDE514FC}"/>
    <cellStyle name="40% - Accent5 2 11 18" xfId="13571" xr:uid="{432D7DDC-60C6-43FB-8FBB-269FA1740F76}"/>
    <cellStyle name="40% - Accent5 2 11 19" xfId="11478" xr:uid="{1D525529-CF20-4FB0-BD9F-D76E9C0D159A}"/>
    <cellStyle name="40% - Accent5 2 11 2" xfId="9571" xr:uid="{80525AF7-DA64-4BB7-9907-71700428F0EB}"/>
    <cellStyle name="40% - Accent5 2 11 2 2" xfId="10952" xr:uid="{43FD37F8-2FE4-44B4-A964-930EF5B7120D}"/>
    <cellStyle name="40% - Accent5 2 11 2 2 2" xfId="22934" xr:uid="{6F9669CC-96A9-4788-AC83-44DA01FFBE5C}"/>
    <cellStyle name="40% - Accent5 2 11 2 2 2 2" xfId="24226" xr:uid="{B0EF1EEE-B9A7-4AA9-9129-106028AD1075}"/>
    <cellStyle name="40% - Accent5 2 11 2 3" xfId="21450" xr:uid="{01329ADA-AD44-41D6-B019-C00E36AD1B62}"/>
    <cellStyle name="40% - Accent5 2 11 2 4" xfId="21870" xr:uid="{9518FD67-A66B-4259-A4F8-663702203AAE}"/>
    <cellStyle name="40% - Accent5 2 11 20" xfId="13460" xr:uid="{8DACAD23-AB32-4B04-9109-9E3FAA2CDA2B}"/>
    <cellStyle name="40% - Accent5 2 11 21" xfId="13374" xr:uid="{54AC2CBC-4EC0-4512-BF9B-DF881544F41B}"/>
    <cellStyle name="40% - Accent5 2 11 22" xfId="14627" xr:uid="{E222205E-119D-443B-B8D8-3FED3818C99A}"/>
    <cellStyle name="40% - Accent5 2 11 23" xfId="14158" xr:uid="{3645CDC2-5155-41C3-AFBE-856DF613EB57}"/>
    <cellStyle name="40% - Accent5 2 11 24" xfId="14830" xr:uid="{1537FDCE-7E78-4C68-A6CA-0EAD269FAC10}"/>
    <cellStyle name="40% - Accent5 2 11 25" xfId="16924" xr:uid="{8765521D-1633-4EA5-AF14-160A0AC89D13}"/>
    <cellStyle name="40% - Accent5 2 11 26" xfId="15113" xr:uid="{CDDBA62C-7E2A-44BC-841F-484C5AF740F1}"/>
    <cellStyle name="40% - Accent5 2 11 27" xfId="16902" xr:uid="{8B830F55-5F70-4186-9D8C-032C57A2C2FA}"/>
    <cellStyle name="40% - Accent5 2 11 28" xfId="15230" xr:uid="{A62AB36B-B079-4A5E-8121-3B63E04AE8EC}"/>
    <cellStyle name="40% - Accent5 2 11 29" xfId="16785" xr:uid="{4DD73C5B-12B1-4816-BDC5-A0E860956D82}"/>
    <cellStyle name="40% - Accent5 2 11 3" xfId="11219" xr:uid="{DA8DDC31-2B82-4DB9-B51B-7BEF74BF498E}"/>
    <cellStyle name="40% - Accent5 2 11 30" xfId="15343" xr:uid="{DD9DB9B2-AE20-4059-9222-1BDCDA802A4C}"/>
    <cellStyle name="40% - Accent5 2 11 31" xfId="16695" xr:uid="{38032AB6-814E-49D7-849E-BDFC446C2A09}"/>
    <cellStyle name="40% - Accent5 2 11 32" xfId="19152" xr:uid="{1F9F2BAD-A6F2-457D-BFAC-B5EE736519D7}"/>
    <cellStyle name="40% - Accent5 2 11 33" xfId="16629" xr:uid="{0408C07F-2470-4672-BEF8-32AD814C6ECC}"/>
    <cellStyle name="40% - Accent5 2 11 34" xfId="18746" xr:uid="{41809869-C91A-4F18-898B-35EE577C186D}"/>
    <cellStyle name="40% - Accent5 2 11 35" xfId="20542" xr:uid="{4F9A3A1F-48E5-4B01-8594-FCFFD6DBD4A6}"/>
    <cellStyle name="40% - Accent5 2 11 36" xfId="19834" xr:uid="{624882D0-DB2A-4DD4-A78E-C586B8621CAA}"/>
    <cellStyle name="40% - Accent5 2 11 37" xfId="21094" xr:uid="{82EAEF09-E577-406A-982E-41D1F62BC9FB}"/>
    <cellStyle name="40% - Accent5 2 11 38" xfId="21347" xr:uid="{33D05468-ADCB-4587-912C-43B8F0D0DD31}"/>
    <cellStyle name="40% - Accent5 2 11 38 2" xfId="21716" xr:uid="{D5E33894-0107-4752-9800-B3B9E782924A}"/>
    <cellStyle name="40% - Accent5 2 11 38 2 2" xfId="32441" xr:uid="{ED81C885-61BE-4C75-A3D5-A6B04740ED66}"/>
    <cellStyle name="40% - Accent5 2 11 39" xfId="21802" xr:uid="{C85301A3-B4BD-452D-9656-61A2171E02D5}"/>
    <cellStyle name="40% - Accent5 2 11 4" xfId="10866" xr:uid="{CE786F50-90BC-42C1-BF55-8168C2C9A8CF}"/>
    <cellStyle name="40% - Accent5 2 11 40" xfId="7988" xr:uid="{40241F1A-FD8B-43EB-A2A5-A38B5C69D74E}"/>
    <cellStyle name="40% - Accent5 2 11 5" xfId="8830" xr:uid="{EB1C7E3B-EEC9-4D12-B594-E37606037180}"/>
    <cellStyle name="40% - Accent5 2 11 6" xfId="10715" xr:uid="{CCCCABEE-38F3-466D-8C17-62D2092D070E}"/>
    <cellStyle name="40% - Accent5 2 11 7" xfId="8986" xr:uid="{88CD7E28-7FDF-4263-A159-5E652E65730B}"/>
    <cellStyle name="40% - Accent5 2 11 8" xfId="10573" xr:uid="{4286D05C-8E66-42EA-8B17-59BBCD81DA84}"/>
    <cellStyle name="40% - Accent5 2 11 9" xfId="9081" xr:uid="{A3553F09-44BB-45F5-8434-E6891566F33A}"/>
    <cellStyle name="40% - Accent5 2 12" xfId="5081" xr:uid="{BE96E663-AD06-4808-B3B1-C45E80A4AEB3}"/>
    <cellStyle name="40% - Accent5 2 12 2" xfId="7425" xr:uid="{9FEA9221-6728-46C1-A069-A22177CE1F1A}"/>
    <cellStyle name="40% - Accent5 2 13" xfId="8266" xr:uid="{7131BE17-744B-409D-B960-A2BF2C3D3B85}"/>
    <cellStyle name="40% - Accent5 2 14" xfId="8362" xr:uid="{274154DE-53B5-46C3-8692-406602D8776D}"/>
    <cellStyle name="40% - Accent5 2 14 10" xfId="14768" xr:uid="{ED869498-D116-4532-89E8-C518FD820E31}"/>
    <cellStyle name="40% - Accent5 2 14 11" xfId="14877" xr:uid="{D0077838-92AF-4B09-8221-781A0E90B444}"/>
    <cellStyle name="40% - Accent5 2 14 12" xfId="14984" xr:uid="{64267625-659F-42AC-976E-29E1BFD4268A}"/>
    <cellStyle name="40% - Accent5 2 14 13" xfId="15065" xr:uid="{2AAB0D30-95B6-40BE-96D7-59D7C955FE76}"/>
    <cellStyle name="40% - Accent5 2 14 14" xfId="17169" xr:uid="{0FD06982-E2C2-4809-B3F7-DD1C17D24D59}"/>
    <cellStyle name="40% - Accent5 2 14 15" xfId="17525" xr:uid="{E88BECF2-9CB1-4772-9067-3A8522507F49}"/>
    <cellStyle name="40% - Accent5 2 14 16" xfId="17915" xr:uid="{2F1CB8BB-9BBB-4A15-B887-67C6EA323D64}"/>
    <cellStyle name="40% - Accent5 2 14 17" xfId="18259" xr:uid="{4AFC09D1-B760-4AA5-8A39-C58CC5FCF850}"/>
    <cellStyle name="40% - Accent5 2 14 18" xfId="18564" xr:uid="{306EA571-4CEE-4276-99C1-52486C8C4309}"/>
    <cellStyle name="40% - Accent5 2 14 19" xfId="18851" xr:uid="{F51E6EFC-E732-4E9E-9696-6EBD085B92A9}"/>
    <cellStyle name="40% - Accent5 2 14 2" xfId="10017" xr:uid="{0D5652AC-97D9-42D0-8EC7-15BEF2ADA873}"/>
    <cellStyle name="40% - Accent5 2 14 2 2" xfId="13435" xr:uid="{C536D3B1-DBC0-48D5-8E2D-EBAA09C9A144}"/>
    <cellStyle name="40% - Accent5 2 14 2 2 2" xfId="23387" xr:uid="{028904B2-47B5-4445-902C-9AC30A82CD4E}"/>
    <cellStyle name="40% - Accent5 2 14 2 2 2 2" xfId="26268" xr:uid="{8767BB79-82E1-4DDA-9AFC-3204DB23B1C1}"/>
    <cellStyle name="40% - Accent5 2 14 2 3" xfId="21581" xr:uid="{F7E0FA4A-F232-4530-9BFC-04B32DFF9DF1}"/>
    <cellStyle name="40% - Accent5 2 14 2 4" xfId="21961" xr:uid="{1AD13AE0-7609-4926-B9AE-464D76B0E33A}"/>
    <cellStyle name="40% - Accent5 2 14 20" xfId="19121" xr:uid="{2AC90F62-88A0-4BF4-9D57-5C1CF33E8D90}"/>
    <cellStyle name="40% - Accent5 2 14 21" xfId="19387" xr:uid="{CF2CB4B9-B452-47C4-B3FA-ECA9AF5D3B23}"/>
    <cellStyle name="40% - Accent5 2 14 22" xfId="19609" xr:uid="{0EF85503-DE33-4F7F-9A81-DB4987C5E137}"/>
    <cellStyle name="40% - Accent5 2 14 23" xfId="19798" xr:uid="{2BFA14B7-B8B2-441D-A3CE-5173EA66E844}"/>
    <cellStyle name="40% - Accent5 2 14 24" xfId="20793" xr:uid="{5B1BBE3F-8F45-4719-BCC3-F27E86140EFC}"/>
    <cellStyle name="40% - Accent5 2 14 25" xfId="21017" xr:uid="{AD7B3E33-FF12-4B65-96B7-53DD1EA0948C}"/>
    <cellStyle name="40% - Accent5 2 14 26" xfId="21274" xr:uid="{38235242-25CC-4795-B847-2EFCE839BC94}"/>
    <cellStyle name="40% - Accent5 2 14 27" xfId="21362" xr:uid="{9195743C-66D8-44E4-8A29-0CE6FBD37AF9}"/>
    <cellStyle name="40% - Accent5 2 14 27 2" xfId="21671" xr:uid="{43F25567-736E-4847-ABA5-B3EAC8E8DBCA}"/>
    <cellStyle name="40% - Accent5 2 14 27 2 2" xfId="32446" xr:uid="{2DEE6254-0AC7-4AAE-847E-112DEF7C9A18}"/>
    <cellStyle name="40% - Accent5 2 14 28" xfId="21793" xr:uid="{B32FECCE-5786-47EE-8FCF-B22D9335C598}"/>
    <cellStyle name="40% - Accent5 2 14 3" xfId="13669" xr:uid="{1055484A-BE59-42A0-96C4-E943D5AB50DF}"/>
    <cellStyle name="40% - Accent5 2 14 4" xfId="13863" xr:uid="{17CB7B14-4FB5-40F5-B089-2214D283668B}"/>
    <cellStyle name="40% - Accent5 2 14 5" xfId="14035" xr:uid="{609C64E6-CEAF-4C98-BB7A-40D9CD363421}"/>
    <cellStyle name="40% - Accent5 2 14 6" xfId="14200" xr:uid="{72F958EB-96C4-4573-82EA-7E66C7C0AF53}"/>
    <cellStyle name="40% - Accent5 2 14 7" xfId="14362" xr:uid="{F49C751F-5DC3-4626-B2F3-5EB914B133C2}"/>
    <cellStyle name="40% - Accent5 2 14 8" xfId="14510" xr:uid="{0C9895C5-FFCA-4505-978A-4BE4F67B675F}"/>
    <cellStyle name="40% - Accent5 2 14 9" xfId="14642" xr:uid="{CAA5B7AA-A552-401A-8441-141F1BF39CA8}"/>
    <cellStyle name="40% - Accent5 2 15" xfId="8408" xr:uid="{DF51222D-0C7F-485C-8D61-B53A224B9D4F}"/>
    <cellStyle name="40% - Accent5 2 15 10" xfId="14797" xr:uid="{57C325A0-36A5-4C1C-A82F-59C96AF7D169}"/>
    <cellStyle name="40% - Accent5 2 15 11" xfId="14900" xr:uid="{0C121719-2040-45B3-9FC1-0CBA7061C83B}"/>
    <cellStyle name="40% - Accent5 2 15 12" xfId="15002" xr:uid="{242C99B2-A5A2-4338-A378-9148AD96ADC7}"/>
    <cellStyle name="40% - Accent5 2 15 13" xfId="15080" xr:uid="{9C091D58-5C98-4C54-B78E-9EA6707DA652}"/>
    <cellStyle name="40% - Accent5 2 15 14" xfId="17201" xr:uid="{5EFEBA44-FFDD-4BEC-A541-8BE64CF917B6}"/>
    <cellStyle name="40% - Accent5 2 15 15" xfId="17557" xr:uid="{57A62699-3F54-4C3E-9263-ED49DFEDC638}"/>
    <cellStyle name="40% - Accent5 2 15 16" xfId="17947" xr:uid="{6DF3FD09-CD02-45B4-8C94-3B69236E41F0}"/>
    <cellStyle name="40% - Accent5 2 15 17" xfId="18291" xr:uid="{D7C456BA-F318-4120-8CAB-47889E805777}"/>
    <cellStyle name="40% - Accent5 2 15 18" xfId="18595" xr:uid="{D599BEDC-7876-4A11-931C-1189B586CE01}"/>
    <cellStyle name="40% - Accent5 2 15 19" xfId="18877" xr:uid="{6C4A0667-1E8C-4FB0-8196-6A907BF37F2E}"/>
    <cellStyle name="40% - Accent5 2 15 2" xfId="9487" xr:uid="{CAFBF5A8-110D-4D31-BBC8-1A9FBF2D820C}"/>
    <cellStyle name="40% - Accent5 2 15 2 2" xfId="13454" xr:uid="{83A54D5E-EFBA-4296-929D-9AD0233797C6}"/>
    <cellStyle name="40% - Accent5 2 15 2 2 2" xfId="22847" xr:uid="{AC4938E8-958B-454C-B073-2C5E1FF91654}"/>
    <cellStyle name="40% - Accent5 2 15 2 2 2 2" xfId="26284" xr:uid="{27651E25-7A29-4BAB-9ABC-885A33DF808D}"/>
    <cellStyle name="40% - Accent5 2 15 2 3" xfId="21597" xr:uid="{11382C26-7B6C-4EFD-8BFD-FCDF24DBD397}"/>
    <cellStyle name="40% - Accent5 2 15 2 4" xfId="21921" xr:uid="{6548F94C-83BA-4D88-8AE6-08D0BBD4FA82}"/>
    <cellStyle name="40% - Accent5 2 15 20" xfId="19145" xr:uid="{995266B0-ED58-447E-A85E-DDFD03CC2132}"/>
    <cellStyle name="40% - Accent5 2 15 21" xfId="19409" xr:uid="{E5C5090D-FEB0-433F-BDBD-21498EFB371C}"/>
    <cellStyle name="40% - Accent5 2 15 22" xfId="19629" xr:uid="{564137B6-9D91-461E-87C4-7041BBC242D6}"/>
    <cellStyle name="40% - Accent5 2 15 23" xfId="19814" xr:uid="{FAF46B09-CA09-4B34-AD3A-D4BA44762FED}"/>
    <cellStyle name="40% - Accent5 2 15 24" xfId="20818" xr:uid="{68DCD281-5739-4860-B288-4FE5939630BC}"/>
    <cellStyle name="40% - Accent5 2 15 25" xfId="21035" xr:uid="{B5EC2E4F-EC71-4041-B9EC-942BD4F132BE}"/>
    <cellStyle name="40% - Accent5 2 15 26" xfId="21290" xr:uid="{E490D710-2F37-47F7-9D7A-F1A253E8C1BC}"/>
    <cellStyle name="40% - Accent5 2 15 27" xfId="21324" xr:uid="{9FDFA9FA-06BC-4DD7-A90A-922B8BD2D666}"/>
    <cellStyle name="40% - Accent5 2 15 27 2" xfId="21657" xr:uid="{2EBAFBDD-9147-49A0-ADDA-FC262D0461B1}"/>
    <cellStyle name="40% - Accent5 2 15 27 2 2" xfId="32433" xr:uid="{DC9A5493-81E0-4F5A-9B76-D148F5F9D0B9}"/>
    <cellStyle name="40% - Accent5 2 15 28" xfId="21857" xr:uid="{0A4B3445-7050-486E-A41C-C6ECA8E8946B}"/>
    <cellStyle name="40% - Accent5 2 15 3" xfId="13702" xr:uid="{869ADAF8-69BD-4CFD-845C-43CFA0FCED3D}"/>
    <cellStyle name="40% - Accent5 2 15 4" xfId="13893" xr:uid="{5818D8DD-710D-45EB-8E36-6F548335B903}"/>
    <cellStyle name="40% - Accent5 2 15 5" xfId="14064" xr:uid="{EE000820-D126-4E88-AF74-E3271BDE46D8}"/>
    <cellStyle name="40% - Accent5 2 15 6" xfId="14230" xr:uid="{55B37948-6E88-40C3-939F-C565071DD486}"/>
    <cellStyle name="40% - Accent5 2 15 7" xfId="14391" xr:uid="{8D667B6C-FB8B-4948-AABD-2B253B1804A0}"/>
    <cellStyle name="40% - Accent5 2 15 8" xfId="14538" xr:uid="{8271B5AD-1F5C-48A2-94F5-C6E6CFB2FD6F}"/>
    <cellStyle name="40% - Accent5 2 15 9" xfId="14670" xr:uid="{C7F4CAD9-5EBA-46B3-9925-03505A2B3A24}"/>
    <cellStyle name="40% - Accent5 2 16" xfId="8580" xr:uid="{FE02E7ED-3F2C-4795-BFCA-4A2BBE08E812}"/>
    <cellStyle name="40% - Accent5 2 16 2" xfId="22163" xr:uid="{A224F5C4-0736-483D-A424-FE18ECAB868F}"/>
    <cellStyle name="40% - Accent5 2 17" xfId="11288" xr:uid="{1C15CCCA-0CE3-4462-BBD8-C8A504CFB962}"/>
    <cellStyle name="40% - Accent5 2 17 2" xfId="24514" xr:uid="{F42F69B0-6BDB-41EF-9ACD-032357BDDDDA}"/>
    <cellStyle name="40% - Accent5 2 18" xfId="9953" xr:uid="{E177FDE0-8657-4649-B0B8-CB549EE85478}"/>
    <cellStyle name="40% - Accent5 2 18 2" xfId="23324" xr:uid="{B3F851BE-B714-4313-85C1-295AA6EA9F3D}"/>
    <cellStyle name="40% - Accent5 2 19" xfId="9639" xr:uid="{67FA1DD5-49DA-43C0-A7DF-2DDFC2528997}"/>
    <cellStyle name="40% - Accent5 2 19 2" xfId="23007" xr:uid="{5CA5FF96-6BFD-4513-97C3-729440AEB0E2}"/>
    <cellStyle name="40% - Accent5 2 2" xfId="1239" xr:uid="{DA729DD2-1857-4E36-B63E-F9EA6DF8AD90}"/>
    <cellStyle name="40% - Accent5 2 2 10" xfId="9666" xr:uid="{B5299122-A1AF-4A5F-9E2D-86860FF9ADD4}"/>
    <cellStyle name="40% - Accent5 2 2 10 2" xfId="23030" xr:uid="{15595D2E-3F81-4811-872C-059E30D29E5F}"/>
    <cellStyle name="40% - Accent5 2 2 11" xfId="10791" xr:uid="{AEBBF1DE-8B6B-4DB8-987B-2F1A0A6DD75F}"/>
    <cellStyle name="40% - Accent5 2 2 11 2" xfId="24085" xr:uid="{7CA77CFA-3CB2-4CC9-ADAF-3FD69118F502}"/>
    <cellStyle name="40% - Accent5 2 2 12" xfId="9130" xr:uid="{CB86E6DC-79EC-4361-BCB0-EF3972039B72}"/>
    <cellStyle name="40% - Accent5 2 2 12 2" xfId="22515" xr:uid="{A07ABA90-167C-433B-805D-731E27659159}"/>
    <cellStyle name="40% - Accent5 2 2 13" xfId="12485" xr:uid="{DAC3FE07-1624-4537-997F-71CC86504207}"/>
    <cellStyle name="40% - Accent5 2 2 13 2" xfId="25521" xr:uid="{0FD4E0C7-5EFC-4FDC-B819-98F695C743F6}"/>
    <cellStyle name="40% - Accent5 2 2 14" xfId="13210" xr:uid="{4EE32205-AA91-4DC5-A61E-8A4E67FB6CA5}"/>
    <cellStyle name="40% - Accent5 2 2 14 2" xfId="26085" xr:uid="{41E9345E-47FC-4144-97C9-0AA521C36620}"/>
    <cellStyle name="40% - Accent5 2 2 15" xfId="13481" xr:uid="{827E63D6-DBC8-48F5-9C16-43133983FF9A}"/>
    <cellStyle name="40% - Accent5 2 2 15 2" xfId="26304" xr:uid="{740225C7-C0F8-4562-B6B5-18394ACE5C16}"/>
    <cellStyle name="40% - Accent5 2 2 16" xfId="11920" xr:uid="{EB256E64-101F-4590-81E0-B03874318D78}"/>
    <cellStyle name="40% - Accent5 2 2 16 2" xfId="25067" xr:uid="{E6737F26-6584-4693-96EA-1C30726242B0}"/>
    <cellStyle name="40% - Accent5 2 2 17" xfId="14016" xr:uid="{C371B82C-05BA-4FF3-B487-7BC5709FCEE3}"/>
    <cellStyle name="40% - Accent5 2 2 17 2" xfId="26671" xr:uid="{18A36F4C-B33A-4054-8A43-62203D291F31}"/>
    <cellStyle name="40% - Accent5 2 2 18" xfId="14176" xr:uid="{E02185BB-9C4B-489D-A99A-DDB2A3D013C8}"/>
    <cellStyle name="40% - Accent5 2 2 18 2" xfId="26774" xr:uid="{360F1DC6-E3FA-4D6A-89A1-F11C31DE3502}"/>
    <cellStyle name="40% - Accent5 2 2 19" xfId="12948" xr:uid="{ACC9CD96-8971-4AE0-8D99-769DE8A06AE8}"/>
    <cellStyle name="40% - Accent5 2 2 19 2" xfId="25887" xr:uid="{9BBE04D7-9BBD-4C1B-934B-3D2413C96EAA}"/>
    <cellStyle name="40% - Accent5 2 2 2" xfId="5082" xr:uid="{6D678FB5-70B5-43D5-BCD0-2604CC030F71}"/>
    <cellStyle name="40% - Accent5 2 2 2 10" xfId="17714" xr:uid="{14A3A4BA-2ED8-4742-AAB7-E8C3F2E11EBA}"/>
    <cellStyle name="40% - Accent5 2 2 2 10 2" xfId="29597" xr:uid="{FC2CF5D6-D043-4A0C-BC30-A21E98FAE1E2}"/>
    <cellStyle name="40% - Accent5 2 2 2 11" xfId="18759" xr:uid="{EDE0D6F0-70E0-4AE4-A1B7-EC282D309BC8}"/>
    <cellStyle name="40% - Accent5 2 2 2 11 2" xfId="30420" xr:uid="{77341843-9293-49C1-B5E0-8E6F1F94C4A1}"/>
    <cellStyle name="40% - Accent5 2 2 2 12" xfId="20543" xr:uid="{8585DCFE-5BAE-4CC1-BD26-27A8906484C2}"/>
    <cellStyle name="40% - Accent5 2 2 2 12 2" xfId="31864" xr:uid="{6845761C-523B-4A60-876E-689E7CE78BBF}"/>
    <cellStyle name="40% - Accent5 2 2 2 13" xfId="19833" xr:uid="{3F1D4C73-D81E-4263-8361-B7386E7D5107}"/>
    <cellStyle name="40% - Accent5 2 2 2 13 2" xfId="31196" xr:uid="{F636E854-2A29-41AE-A901-294A81FD0555}"/>
    <cellStyle name="40% - Accent5 2 2 2 14" xfId="21095" xr:uid="{444A93D8-1998-44FD-A3F6-017BB0334FDE}"/>
    <cellStyle name="40% - Accent5 2 2 2 14 2" xfId="32282" xr:uid="{667AECF9-21B4-448B-A12B-D0CD45316B37}"/>
    <cellStyle name="40% - Accent5 2 2 2 15" xfId="21348" xr:uid="{EDD0178F-8C1A-45C4-BE80-B02199B64C6B}"/>
    <cellStyle name="40% - Accent5 2 2 2 16" xfId="7989" xr:uid="{FDF465CC-C642-4914-A62D-9E96D2F5FB8C}"/>
    <cellStyle name="40% - Accent5 2 2 2 17" xfId="33159" xr:uid="{BD9A8B30-AB0B-4F46-9A33-1739351C982F}"/>
    <cellStyle name="40% - Accent5 2 2 2 2" xfId="9572" xr:uid="{249319A0-CAE1-415A-A7DA-DB0365842A00}"/>
    <cellStyle name="40% - Accent5 2 2 2 2 2" xfId="22935" xr:uid="{F8203575-43E6-4ED9-AF4A-88FB402BD8E6}"/>
    <cellStyle name="40% - Accent5 2 2 2 3" xfId="15112" xr:uid="{F878F06C-994B-4395-B0EE-EA4B585E0C9E}"/>
    <cellStyle name="40% - Accent5 2 2 2 3 2" xfId="27280" xr:uid="{5A0C0451-8161-423C-95B2-32A9B6B09579}"/>
    <cellStyle name="40% - Accent5 2 2 2 4" xfId="16903" xr:uid="{4FFBB292-1826-47F1-95C3-8EC45801DCC3}"/>
    <cellStyle name="40% - Accent5 2 2 2 4 2" xfId="28940" xr:uid="{BB5B5354-8FE6-498C-91EE-7449A97B3B4A}"/>
    <cellStyle name="40% - Accent5 2 2 2 5" xfId="15229" xr:uid="{634D901B-9F95-45B2-81C2-07A5E5C7B895}"/>
    <cellStyle name="40% - Accent5 2 2 2 5 2" xfId="27383" xr:uid="{C6E03AA6-0893-46CB-AC6F-3D6A69D3C304}"/>
    <cellStyle name="40% - Accent5 2 2 2 6" xfId="16786" xr:uid="{C4093B1F-E411-47C3-99E0-40C99E988E04}"/>
    <cellStyle name="40% - Accent5 2 2 2 6 2" xfId="28837" xr:uid="{456E8B39-EDD6-4331-B7F7-AF0AA795D9CE}"/>
    <cellStyle name="40% - Accent5 2 2 2 7" xfId="15342" xr:uid="{174A0355-8E3C-46CE-BB14-EB62F3FBA5AA}"/>
    <cellStyle name="40% - Accent5 2 2 2 7 2" xfId="27484" xr:uid="{D0A8B754-FE3A-4E10-873C-8753FA6C96F4}"/>
    <cellStyle name="40% - Accent5 2 2 2 8" xfId="16696" xr:uid="{AF2ABCE3-167F-4D0B-866C-A209FDAABAB1}"/>
    <cellStyle name="40% - Accent5 2 2 2 8 2" xfId="28758" xr:uid="{1DDCDD01-3895-433C-A38E-019FDCF91DE7}"/>
    <cellStyle name="40% - Accent5 2 2 2 9" xfId="19153" xr:uid="{0241A67D-7E18-4A20-80BA-D2CB74C058F5}"/>
    <cellStyle name="40% - Accent5 2 2 2 9 2" xfId="30707" xr:uid="{118F68A7-8E65-47DF-AC82-E9EEEA0DB2BB}"/>
    <cellStyle name="40% - Accent5 2 2 20" xfId="14494" xr:uid="{E5C2DBC4-48DF-432A-AC00-5B600D0FAA0A}"/>
    <cellStyle name="40% - Accent5 2 2 20 2" xfId="26974" xr:uid="{B4D0C14D-5C75-47EC-8C06-197357270997}"/>
    <cellStyle name="40% - Accent5 2 2 21" xfId="12119" xr:uid="{C3E7FF30-75EF-4212-8D39-0262DD8B82AB}"/>
    <cellStyle name="40% - Accent5 2 2 21 2" xfId="25224" xr:uid="{BA63A4F5-93B8-4B08-BD10-5F48A01CE691}"/>
    <cellStyle name="40% - Accent5 2 2 22" xfId="13379" xr:uid="{D2CF2E8E-F990-4417-9872-C3B5E2BEA93D}"/>
    <cellStyle name="40% - Accent5 2 2 22 2" xfId="26220" xr:uid="{0C6ECC3B-B837-4EDC-9A16-6B0457AE13E3}"/>
    <cellStyle name="40% - Accent5 2 2 23" xfId="14331" xr:uid="{99545390-95CB-463D-85DD-B29F7F640AFB}"/>
    <cellStyle name="40% - Accent5 2 2 23 2" xfId="26877" xr:uid="{E56090DD-4A30-4281-980B-41ECA25A56B7}"/>
    <cellStyle name="40% - Accent5 2 2 24" xfId="14572" xr:uid="{5110DFEB-7A6E-4E14-A2AB-967A5DDF5E9E}"/>
    <cellStyle name="40% - Accent5 2 2 24 2" xfId="27015" xr:uid="{951EB5E4-F088-47BC-A794-C1249BC845C9}"/>
    <cellStyle name="40% - Accent5 2 2 25" xfId="15791" xr:uid="{E3FD3BAA-BCC9-4EF1-94C5-49CF7C05D97E}"/>
    <cellStyle name="40% - Accent5 2 2 25 2" xfId="27889" xr:uid="{829F91D9-A247-4DF4-AB6E-A9B7663D4290}"/>
    <cellStyle name="40% - Accent5 2 2 26" xfId="16295" xr:uid="{8D7C94DF-2013-401D-9981-8B53ED75C091}"/>
    <cellStyle name="40% - Accent5 2 2 26 2" xfId="28390" xr:uid="{7B20F381-C257-4316-A39D-A3927DDB0142}"/>
    <cellStyle name="40% - Accent5 2 2 27" xfId="15903" xr:uid="{9B7B4B83-0DBA-4217-93BA-1B32BDA65FFF}"/>
    <cellStyle name="40% - Accent5 2 2 27 2" xfId="27998" xr:uid="{B6282D4C-C59F-4454-A385-79ADE455F070}"/>
    <cellStyle name="40% - Accent5 2 2 28" xfId="17927" xr:uid="{3EBF4ECB-DF4D-478B-8B77-9E537557BFE6}"/>
    <cellStyle name="40% - Accent5 2 2 28 2" xfId="29758" xr:uid="{E23633D1-9BD3-4B7D-9F29-6E95BCBE9503}"/>
    <cellStyle name="40% - Accent5 2 2 29" xfId="18272" xr:uid="{16D89148-38C2-47A1-A900-EE276243770A}"/>
    <cellStyle name="40% - Accent5 2 2 29 2" xfId="30036" xr:uid="{BEA889A6-99D1-4069-85F0-001CF78438B4}"/>
    <cellStyle name="40% - Accent5 2 2 3" xfId="8582" xr:uid="{DAC005AE-B540-40B6-A0FE-A3B80B81E024}"/>
    <cellStyle name="40% - Accent5 2 2 3 2" xfId="22165" xr:uid="{1EE9362B-7C01-4B1C-B065-A2992F8E0A5B}"/>
    <cellStyle name="40% - Accent5 2 2 30" xfId="18575" xr:uid="{C107BB40-69AF-4C72-8081-0FD2696AAAEA}"/>
    <cellStyle name="40% - Accent5 2 2 30 2" xfId="30273" xr:uid="{C3BB33BC-E5EC-4AB0-8895-368F52CBA028}"/>
    <cellStyle name="40% - Accent5 2 2 31" xfId="18860" xr:uid="{A6937F62-CDAA-41A2-B3A9-E40F76E7473A}"/>
    <cellStyle name="40% - Accent5 2 2 31 2" xfId="30491" xr:uid="{8F736351-74C0-44CB-869C-AC988C73F1C9}"/>
    <cellStyle name="40% - Accent5 2 2 32" xfId="18482" xr:uid="{C1068577-B5F6-4B0E-A18B-549FE0DF29DE}"/>
    <cellStyle name="40% - Accent5 2 2 32 2" xfId="30209" xr:uid="{0DA1FE1B-C707-4778-8DB6-5FB3F0A09A6E}"/>
    <cellStyle name="40% - Accent5 2 2 33" xfId="19045" xr:uid="{0271DEB3-39BD-4289-BF17-0274EF784707}"/>
    <cellStyle name="40% - Accent5 2 2 33 2" xfId="30640" xr:uid="{0A57E845-D843-4B34-B908-89CB1F2E26CA}"/>
    <cellStyle name="40% - Accent5 2 2 34" xfId="19618" xr:uid="{23853964-445C-441A-B87B-C0F09701245B}"/>
    <cellStyle name="40% - Accent5 2 2 34 2" xfId="31058" xr:uid="{CD3D8FCA-4793-45F0-A926-824AF0ABE91E}"/>
    <cellStyle name="40% - Accent5 2 2 35" xfId="20086" xr:uid="{90573A98-CA4A-4F94-831E-A038A9DD928B}"/>
    <cellStyle name="40% - Accent5 2 2 35 2" xfId="31433" xr:uid="{C3F5F4CD-84B3-4029-A522-7958C9079ABA}"/>
    <cellStyle name="40% - Accent5 2 2 36" xfId="20260" xr:uid="{7C3440FE-F6C4-464F-A0D8-DBF85F519698}"/>
    <cellStyle name="40% - Accent5 2 2 36 2" xfId="31607" xr:uid="{FD4E3D4E-F6A2-4FC3-BB60-7BB0142058BB}"/>
    <cellStyle name="40% - Accent5 2 2 37" xfId="20171" xr:uid="{61D79396-0122-44B9-9E47-97EA3540155C}"/>
    <cellStyle name="40% - Accent5 2 2 37 2" xfId="31518" xr:uid="{B6E9DCE9-675E-40F0-8076-3AD3545C09D7}"/>
    <cellStyle name="40% - Accent5 2 2 38" xfId="13444" xr:uid="{76A07DA7-F7DC-40A4-8B03-1E0BA0A8DF7C}"/>
    <cellStyle name="40% - Accent5 2 2 4" xfId="9489" xr:uid="{8EAB8840-DAC1-4746-96C5-DFC46EF75DDA}"/>
    <cellStyle name="40% - Accent5 2 2 4 2" xfId="22849" xr:uid="{9DBE703F-B214-4D60-A0A0-585C290A0C5E}"/>
    <cellStyle name="40% - Accent5 2 2 5" xfId="11496" xr:uid="{2A503059-F095-410F-9694-DC3B99544D3B}"/>
    <cellStyle name="40% - Accent5 2 2 5 2" xfId="24703" xr:uid="{90549C0E-276E-4FC5-A92B-66C4020B8DC3}"/>
    <cellStyle name="40% - Accent5 2 2 6" xfId="11524" xr:uid="{50B5C9BF-4E02-460C-A5AF-ADD4C3229B86}"/>
    <cellStyle name="40% - Accent5 2 2 6 2" xfId="24729" xr:uid="{643A3E7F-7FBC-4C8E-AAFB-C0794162A3C8}"/>
    <cellStyle name="40% - Accent5 2 2 7" xfId="9952" xr:uid="{44AE9218-1FC7-48E4-8FF8-58B4FB1005B0}"/>
    <cellStyle name="40% - Accent5 2 2 7 2" xfId="23323" xr:uid="{F8FA36C7-25A5-40D1-9AA9-5F74C6DEC9F0}"/>
    <cellStyle name="40% - Accent5 2 2 8" xfId="9641" xr:uid="{9E9406A1-6E2F-4321-866C-6BCB653F34EA}"/>
    <cellStyle name="40% - Accent5 2 2 8 2" xfId="23009" xr:uid="{C4654524-14D1-4DBF-A9FF-F2D20E3C6FB8}"/>
    <cellStyle name="40% - Accent5 2 2 9" xfId="11579" xr:uid="{B0196876-BC80-48EA-9117-4C3C57682122}"/>
    <cellStyle name="40% - Accent5 2 2 9 2" xfId="24784" xr:uid="{D2965AB8-FE33-4B69-BF6F-14E3D129BC5C}"/>
    <cellStyle name="40% - Accent5 2 20" xfId="12344" xr:uid="{17B72893-91C1-4E4D-BC43-D643A0646903}"/>
    <cellStyle name="40% - Accent5 2 20 2" xfId="25406" xr:uid="{6AA0E82B-9CDC-4F62-9E5A-5A4318DA256D}"/>
    <cellStyle name="40% - Accent5 2 21" xfId="9665" xr:uid="{FC9EC9DF-30E4-4B3C-BF89-58C6EC26ECD4}"/>
    <cellStyle name="40% - Accent5 2 21 2" xfId="23029" xr:uid="{17B37155-0E83-4FDA-BFC3-CD3DF02931EF}"/>
    <cellStyle name="40% - Accent5 2 22" xfId="11718" xr:uid="{3D437384-BD3C-4161-A376-0322CC445BD0}"/>
    <cellStyle name="40% - Accent5 2 22 2" xfId="24893" xr:uid="{3CDFFA7A-546B-49A6-84F2-9CFCEB0F9FAC}"/>
    <cellStyle name="40% - Accent5 2 23" xfId="12308" xr:uid="{0797F6B0-A0CC-42E2-AFBF-9C98FD150F6B}"/>
    <cellStyle name="40% - Accent5 2 23 2" xfId="25372" xr:uid="{93A61F61-EF48-41CA-9D1D-D1C471501B96}"/>
    <cellStyle name="40% - Accent5 2 24" xfId="8799" xr:uid="{F05570DB-7A5A-4E2D-8CB9-74EE6363E613}"/>
    <cellStyle name="40% - Accent5 2 24 2" xfId="22227" xr:uid="{BCB914A1-E056-42A0-B704-9C099F997177}"/>
    <cellStyle name="40% - Accent5 2 25" xfId="8912" xr:uid="{26C23406-B413-4800-8960-EF679EBA0E8E}"/>
    <cellStyle name="40% - Accent5 2 25 2" xfId="22321" xr:uid="{B857B08E-1925-4A11-A5FB-2F43256650BF}"/>
    <cellStyle name="40% - Accent5 2 26" xfId="10496" xr:uid="{BD9C9624-6FDA-43F4-B753-5B909AEC1FDC}"/>
    <cellStyle name="40% - Accent5 2 26 2" xfId="23824" xr:uid="{890C3CFD-A753-4D65-88E0-0D79F1140908}"/>
    <cellStyle name="40% - Accent5 2 27" xfId="11803" xr:uid="{55D4B31E-C43B-435E-84CF-B8ED5D662B04}"/>
    <cellStyle name="40% - Accent5 2 27 2" xfId="24974" xr:uid="{5AD228B7-5007-4646-A4B6-3376CC83A054}"/>
    <cellStyle name="40% - Accent5 2 28" xfId="9397" xr:uid="{9A06A26F-7D3B-4D22-B2F1-058B6578D687}"/>
    <cellStyle name="40% - Accent5 2 28 2" xfId="22759" xr:uid="{D4AE6809-D858-4019-B664-E970E577DAA0}"/>
    <cellStyle name="40% - Accent5 2 29" xfId="10247" xr:uid="{E8C2841C-0126-4CBC-B39E-6A09F3930053}"/>
    <cellStyle name="40% - Accent5 2 29 2" xfId="23601" xr:uid="{E7AB3442-3EB6-4EF3-B144-CCD6348383F7}"/>
    <cellStyle name="40% - Accent5 2 3" xfId="1240" xr:uid="{BDB77FE6-E879-492A-9382-6C1C129293F1}"/>
    <cellStyle name="40% - Accent5 2 3 10" xfId="9667" xr:uid="{530E2466-EE6F-40F6-B3B2-3C6E4545C8FA}"/>
    <cellStyle name="40% - Accent5 2 3 10 2" xfId="23031" xr:uid="{37019FE2-A98B-4FFC-BCC3-D472CD30B00A}"/>
    <cellStyle name="40% - Accent5 2 3 11" xfId="11406" xr:uid="{9215F996-18D4-4712-8842-8850D7A8C70D}"/>
    <cellStyle name="40% - Accent5 2 3 11 2" xfId="24620" xr:uid="{BE3CC0E8-4E3A-4841-931D-3571E1ABF381}"/>
    <cellStyle name="40% - Accent5 2 3 12" xfId="8906" xr:uid="{789E2E65-E91C-4EC2-86B0-006030D5CD51}"/>
    <cellStyle name="40% - Accent5 2 3 12 2" xfId="22315" xr:uid="{0F329887-CFB5-4D78-9DE7-1DD9FDA27A56}"/>
    <cellStyle name="40% - Accent5 2 3 13" xfId="10782" xr:uid="{67A13DAC-C877-4B0E-B0CC-B15E6CF3B22B}"/>
    <cellStyle name="40% - Accent5 2 3 13 2" xfId="24076" xr:uid="{32717F69-D1A6-4749-A32E-3AFB78C5AF18}"/>
    <cellStyle name="40% - Accent5 2 3 14" xfId="13245" xr:uid="{40AC56C4-F84E-4565-8DAE-523E2343A873}"/>
    <cellStyle name="40% - Accent5 2 3 14 2" xfId="26118" xr:uid="{63EEDC5D-F5C4-4F75-8A7D-FF45901CAAB0}"/>
    <cellStyle name="40% - Accent5 2 3 15" xfId="10626" xr:uid="{BDDB4B3C-2638-4E8C-9639-107EA5EEF8EC}"/>
    <cellStyle name="40% - Accent5 2 3 15 2" xfId="23942" xr:uid="{55028F13-8483-4BB6-8AC9-655ADE5DF01D}"/>
    <cellStyle name="40% - Accent5 2 3 16" xfId="9058" xr:uid="{C54AF693-37BA-4A84-AFE3-CC8313014AE7}"/>
    <cellStyle name="40% - Accent5 2 3 16 2" xfId="22454" xr:uid="{FB0DC466-E35D-432F-AEE4-A1106006C5EC}"/>
    <cellStyle name="40% - Accent5 2 3 17" xfId="13966" xr:uid="{D3523E10-95DC-491C-8B6C-A83161B055EC}"/>
    <cellStyle name="40% - Accent5 2 3 17 2" xfId="26635" xr:uid="{F4BA02FC-2C22-4E0F-BF82-F4A447535EFB}"/>
    <cellStyle name="40% - Accent5 2 3 18" xfId="14126" xr:uid="{C2F913B9-E64D-460E-9FCE-3BCC41FEDC16}"/>
    <cellStyle name="40% - Accent5 2 3 18 2" xfId="26737" xr:uid="{923C3BD6-CC38-4B3D-A1DE-8D6BFD9B023C}"/>
    <cellStyle name="40% - Accent5 2 3 19" xfId="14333" xr:uid="{3F3EB583-030A-43E6-B430-C56C341C8703}"/>
    <cellStyle name="40% - Accent5 2 3 19 2" xfId="26879" xr:uid="{9916A258-112A-4FE9-BCF8-4C9E1AEA0016}"/>
    <cellStyle name="40% - Accent5 2 3 2" xfId="6709" xr:uid="{EA1AC856-B6A1-423A-96C8-3BA7C39DDEE9}"/>
    <cellStyle name="40% - Accent5 2 3 2 2" xfId="22166" xr:uid="{7F8DE3E4-4627-4429-A8E9-C60684835646}"/>
    <cellStyle name="40% - Accent5 2 3 2 3" xfId="8583" xr:uid="{9BF5C9FC-D01E-496F-9D2B-D62DE4B781C8}"/>
    <cellStyle name="40% - Accent5 2 3 20" xfId="14460" xr:uid="{549B1385-9A95-48F7-83ED-8E60CB36F2BB}"/>
    <cellStyle name="40% - Accent5 2 3 20 2" xfId="26951" xr:uid="{DE0C501C-557D-4049-AA52-BF984C2CCB79}"/>
    <cellStyle name="40% - Accent5 2 3 21" xfId="11553" xr:uid="{BC003BE1-8C06-429B-A6B1-30C1D5D76692}"/>
    <cellStyle name="40% - Accent5 2 3 21 2" xfId="24758" xr:uid="{F7308B56-0235-48FF-A279-457D6B51478A}"/>
    <cellStyle name="40% - Accent5 2 3 22" xfId="14581" xr:uid="{BF207FB3-18B0-4E8B-A6A0-0FB3357180F7}"/>
    <cellStyle name="40% - Accent5 2 3 22 2" xfId="27024" xr:uid="{68F3A5B2-9269-4DEF-8933-B766E0680E94}"/>
    <cellStyle name="40% - Accent5 2 3 23" xfId="11922" xr:uid="{001F56D9-8097-49F7-A228-82A1273C0E21}"/>
    <cellStyle name="40% - Accent5 2 3 23 2" xfId="25069" xr:uid="{3BFB17D5-68E1-40CC-BA1E-99E8843221FC}"/>
    <cellStyle name="40% - Accent5 2 3 24" xfId="14592" xr:uid="{6B0DE604-024E-4B52-B339-C24061C6C164}"/>
    <cellStyle name="40% - Accent5 2 3 24 2" xfId="27035" xr:uid="{A921EAC5-6200-4F2F-B9F2-127ADBAFD7C9}"/>
    <cellStyle name="40% - Accent5 2 3 25" xfId="15792" xr:uid="{BBEC8B95-F98A-4A93-829E-9BF6962B511D}"/>
    <cellStyle name="40% - Accent5 2 3 25 2" xfId="27890" xr:uid="{B1321DB2-6A1E-4413-8717-50588C1FC0F7}"/>
    <cellStyle name="40% - Accent5 2 3 26" xfId="16294" xr:uid="{22971F86-3DF2-42E3-8280-842B9927F611}"/>
    <cellStyle name="40% - Accent5 2 3 26 2" xfId="28389" xr:uid="{44A0A5C9-EF86-41D4-9ECC-2ABCBC98DEA1}"/>
    <cellStyle name="40% - Accent5 2 3 27" xfId="17255" xr:uid="{38877562-7A0D-4B7F-8572-7F4652AA1703}"/>
    <cellStyle name="40% - Accent5 2 3 27 2" xfId="29208" xr:uid="{B2470B39-7ECC-48B7-A4DB-6FD848F5AEB4}"/>
    <cellStyle name="40% - Accent5 2 3 28" xfId="17897" xr:uid="{4E675748-0738-41B7-888C-B807B74D75AB}"/>
    <cellStyle name="40% - Accent5 2 3 28 2" xfId="29745" xr:uid="{8CC22D41-B3C3-4347-B131-887CAFF6EA19}"/>
    <cellStyle name="40% - Accent5 2 3 29" xfId="18242" xr:uid="{BD3DF5B7-0F03-49B2-A50E-72A223F79068}"/>
    <cellStyle name="40% - Accent5 2 3 29 2" xfId="30022" xr:uid="{55452545-888E-4A9C-97A5-4AE139E83A0B}"/>
    <cellStyle name="40% - Accent5 2 3 3" xfId="6454" xr:uid="{8B2DD60A-7D1A-4AC5-8982-6A0E21284DE4}"/>
    <cellStyle name="40% - Accent5 2 3 3 2" xfId="23385" xr:uid="{B9E182F4-BB43-4653-9EEC-8D85089A6C31}"/>
    <cellStyle name="40% - Accent5 2 3 3 3" xfId="10015" xr:uid="{C9F4E0EE-4060-4478-A731-60543F3D075F}"/>
    <cellStyle name="40% - Accent5 2 3 30" xfId="18546" xr:uid="{FAE78142-C9F5-4713-A661-008A0FBFDF93}"/>
    <cellStyle name="40% - Accent5 2 3 30 2" xfId="30261" xr:uid="{41162A21-9D63-41AC-BBC8-AD9D5EE5896E}"/>
    <cellStyle name="40% - Accent5 2 3 31" xfId="18837" xr:uid="{1E09C86C-787F-40AE-B4B3-0CA18F407DF4}"/>
    <cellStyle name="40% - Accent5 2 3 31 2" xfId="30483" xr:uid="{6A7F13AB-32C6-4333-89D0-9E4C8342D7D3}"/>
    <cellStyle name="40% - Accent5 2 3 32" xfId="18450" xr:uid="{DC9E802E-530C-4A83-A2E3-7955D680486F}"/>
    <cellStyle name="40% - Accent5 2 3 32 2" xfId="30178" xr:uid="{2FAD4022-8731-4DEA-ACFA-523D9C440679}"/>
    <cellStyle name="40% - Accent5 2 3 33" xfId="19065" xr:uid="{003BCACB-A441-49EB-B42E-BC0112FF54B1}"/>
    <cellStyle name="40% - Accent5 2 3 33 2" xfId="30660" xr:uid="{1101AF4A-2D7E-434F-A0ED-7A719847F4DC}"/>
    <cellStyle name="40% - Accent5 2 3 34" xfId="19599" xr:uid="{37807C6C-3BC0-4F9E-A0D0-B4BB5BD8DB9C}"/>
    <cellStyle name="40% - Accent5 2 3 34 2" xfId="31054" xr:uid="{9E4BA0E8-86B4-4F87-877D-808A9B6FEC77}"/>
    <cellStyle name="40% - Accent5 2 3 35" xfId="20087" xr:uid="{072076A8-561B-475A-8095-159256A547E9}"/>
    <cellStyle name="40% - Accent5 2 3 35 2" xfId="31434" xr:uid="{5C4ECCC7-B904-414B-A248-472FDFA5628C}"/>
    <cellStyle name="40% - Accent5 2 3 36" xfId="20259" xr:uid="{F0539111-1F6C-4850-AB1F-ACFC9C132D33}"/>
    <cellStyle name="40% - Accent5 2 3 36 2" xfId="31606" xr:uid="{B4BC6A70-8567-47A1-9A6F-157D4927646E}"/>
    <cellStyle name="40% - Accent5 2 3 37" xfId="20569" xr:uid="{2C8A1EC4-C668-4F20-9161-C6134A4817CE}"/>
    <cellStyle name="40% - Accent5 2 3 37 2" xfId="31889" xr:uid="{6D97EAF5-5FD8-4119-A0F2-CE5467FBA984}"/>
    <cellStyle name="40% - Accent5 2 3 38" xfId="13425" xr:uid="{C059CEA9-3012-4E31-AC43-A032D2DCE88E}"/>
    <cellStyle name="40% - Accent5 2 3 39" xfId="32879" xr:uid="{0E2764FE-DA9A-437C-A621-8EF5B299709B}"/>
    <cellStyle name="40% - Accent5 2 3 4" xfId="6201" xr:uid="{49461A93-55BA-4D1B-A70B-C5657A3A196D}"/>
    <cellStyle name="40% - Accent5 2 3 4 2" xfId="22850" xr:uid="{C3FA9AC6-5E46-400E-8C09-5E8AD3082EF5}"/>
    <cellStyle name="40% - Accent5 2 3 4 3" xfId="9490" xr:uid="{734E0792-9B88-4516-8F4D-BEF3A4347B0D}"/>
    <cellStyle name="40% - Accent5 2 3 5" xfId="11220" xr:uid="{FC51A66E-DC35-4F31-BEA8-2D6502ADD9B9}"/>
    <cellStyle name="40% - Accent5 2 3 5 2" xfId="24447" xr:uid="{F97981F1-DAB0-4EDF-B717-79659A94326B}"/>
    <cellStyle name="40% - Accent5 2 3 6" xfId="11974" xr:uid="{68CA60D4-7B4A-4C39-954A-A7CF7B71D1E4}"/>
    <cellStyle name="40% - Accent5 2 3 6 2" xfId="25116" xr:uid="{40229870-CE1C-451A-A9C6-8351BC5E93B2}"/>
    <cellStyle name="40% - Accent5 2 3 7" xfId="8816" xr:uid="{E2A28F39-82EF-4C44-84CA-3227DEF49F5D}"/>
    <cellStyle name="40% - Accent5 2 3 7 2" xfId="22244" xr:uid="{886E3D40-1787-48DD-8AA0-A932AFF9F1F9}"/>
    <cellStyle name="40% - Accent5 2 3 8" xfId="10737" xr:uid="{2029CE34-99BD-46A9-8C8E-5CE97E412B10}"/>
    <cellStyle name="40% - Accent5 2 3 8 2" xfId="24031" xr:uid="{23B772B2-945F-41C8-BF8E-C97AD73AAE32}"/>
    <cellStyle name="40% - Accent5 2 3 9" xfId="8804" xr:uid="{E25CAD91-4479-491C-BCE9-56D8D0E7EF0E}"/>
    <cellStyle name="40% - Accent5 2 3 9 2" xfId="22232" xr:uid="{1CF3F43C-2F39-4C6B-87B6-E6F9D9F1EE61}"/>
    <cellStyle name="40% - Accent5 2 30" xfId="11839" xr:uid="{A1F2389A-5C84-4B21-A73F-F83746FFA50E}"/>
    <cellStyle name="40% - Accent5 2 30 2" xfId="25002" xr:uid="{38D4EA52-670C-46EB-838A-A53FAC7A0376}"/>
    <cellStyle name="40% - Accent5 2 31" xfId="14306" xr:uid="{F0A71E3E-16E8-416A-A5A1-A412AAE7ED34}"/>
    <cellStyle name="40% - Accent5 2 31 2" xfId="26863" xr:uid="{7DAAA24B-A909-4613-B4F8-5DB34E4BF087}"/>
    <cellStyle name="40% - Accent5 2 32" xfId="10528" xr:uid="{A9419301-F4D8-4DC1-A15A-74BDB32A5B41}"/>
    <cellStyle name="40% - Accent5 2 32 2" xfId="23854" xr:uid="{1661F396-AC0E-46E4-8E8B-FE132E2FEBE3}"/>
    <cellStyle name="40% - Accent5 2 33" xfId="14161" xr:uid="{44011033-9770-4107-B557-467F45C62F18}"/>
    <cellStyle name="40% - Accent5 2 33 2" xfId="26765" xr:uid="{F3E791F5-DF6B-43F7-94F3-C5EAFF766BD8}"/>
    <cellStyle name="40% - Accent5 2 34" xfId="9783" xr:uid="{6DCAA099-96B7-4719-B9F1-1AE20AADE364}"/>
    <cellStyle name="40% - Accent5 2 34 2" xfId="23150" xr:uid="{4869EAC6-DC50-4CF2-9C5D-12D7DDEEA07C}"/>
    <cellStyle name="40% - Accent5 2 35" xfId="14182" xr:uid="{208129C4-4A36-412C-8DEB-8047B9AE803B}"/>
    <cellStyle name="40% - Accent5 2 35 2" xfId="26780" xr:uid="{829CFB6E-F8D3-4E71-87C6-CACC90A1B898}"/>
    <cellStyle name="40% - Accent5 2 36" xfId="15789" xr:uid="{53672985-857B-49C0-9102-17D4C4AED915}"/>
    <cellStyle name="40% - Accent5 2 36 2" xfId="27887" xr:uid="{65718ED0-E22A-4892-B13A-6B3771218331}"/>
    <cellStyle name="40% - Accent5 2 37" xfId="16297" xr:uid="{153B3DBD-83C5-429F-B9D9-AB12932B00B9}"/>
    <cellStyle name="40% - Accent5 2 37 2" xfId="28392" xr:uid="{C3CB9BD1-ABB0-413B-9728-8C0E087A2C2A}"/>
    <cellStyle name="40% - Accent5 2 38" xfId="15902" xr:uid="{A92129D6-3001-4BD7-AA52-88E6BF44089F}"/>
    <cellStyle name="40% - Accent5 2 38 2" xfId="27997" xr:uid="{A04E960F-1DEB-4DB1-9801-629635E0B5B8}"/>
    <cellStyle name="40% - Accent5 2 39" xfId="16221" xr:uid="{7B4E7A3E-5C61-4608-A3C3-AA09DF315AEF}"/>
    <cellStyle name="40% - Accent5 2 39 2" xfId="28317" xr:uid="{1C601578-2B2B-4805-B489-322525793ED3}"/>
    <cellStyle name="40% - Accent5 2 4" xfId="1241" xr:uid="{C7FDAD23-FC0D-4D1A-9ED1-E565B715F406}"/>
    <cellStyle name="40% - Accent5 2 4 10" xfId="11959" xr:uid="{F2A9DB1F-8DED-4FA7-B9D5-D3EEE64BCE3D}"/>
    <cellStyle name="40% - Accent5 2 4 10 2" xfId="25102" xr:uid="{AEBEBA4B-497C-42F4-8731-8760D67BAB58}"/>
    <cellStyle name="40% - Accent5 2 4 11" xfId="10644" xr:uid="{F2FCC6CD-D54E-43F7-84F4-A4EF8B89CB85}"/>
    <cellStyle name="40% - Accent5 2 4 11 2" xfId="23960" xr:uid="{EB874EB3-465F-49E8-BB2B-964D09198556}"/>
    <cellStyle name="40% - Accent5 2 4 12" xfId="10461" xr:uid="{460872FB-C3DD-4C2D-A9CD-0B263CE4341E}"/>
    <cellStyle name="40% - Accent5 2 4 12 2" xfId="23792" xr:uid="{E32D94A6-EB09-4CC7-8C8E-8E339DCA54C2}"/>
    <cellStyle name="40% - Accent5 2 4 13" xfId="11091" xr:uid="{9C262729-48E9-4E05-AB3C-E4BFA9A496C6}"/>
    <cellStyle name="40% - Accent5 2 4 13 2" xfId="24342" xr:uid="{DDEEB6BC-1F49-43D6-B8D4-5605E57CA7E4}"/>
    <cellStyle name="40% - Accent5 2 4 14" xfId="11269" xr:uid="{1C304CA7-0920-44F7-975B-B1A9B149713B}"/>
    <cellStyle name="40% - Accent5 2 4 14 2" xfId="24495" xr:uid="{B8C319FA-A01F-4637-882D-CE5E0835BCB3}"/>
    <cellStyle name="40% - Accent5 2 4 15" xfId="9831" xr:uid="{4862E4C2-5703-48C4-9918-628B8C60895F}"/>
    <cellStyle name="40% - Accent5 2 4 15 2" xfId="23198" xr:uid="{5DD24797-11BA-46B1-AD9C-9954407C04EF}"/>
    <cellStyle name="40% - Accent5 2 4 16" xfId="11547" xr:uid="{B675E275-E914-4507-AA0E-2C825F5F6B9E}"/>
    <cellStyle name="40% - Accent5 2 4 16 2" xfId="24751" xr:uid="{17988700-4357-48A4-AF21-8D46EF2F9641}"/>
    <cellStyle name="40% - Accent5 2 4 17" xfId="13942" xr:uid="{847BE1CE-4F77-434B-BBA2-DC0846176848}"/>
    <cellStyle name="40% - Accent5 2 4 17 2" xfId="26611" xr:uid="{62FEDE16-C81F-4794-A6BB-1ADA207472E4}"/>
    <cellStyle name="40% - Accent5 2 4 18" xfId="14097" xr:uid="{D1D8D75E-871F-4929-9868-8D9A41494A13}"/>
    <cellStyle name="40% - Accent5 2 4 18 2" xfId="26713" xr:uid="{14132DA7-2468-4D49-98CE-3674A8687194}"/>
    <cellStyle name="40% - Accent5 2 4 19" xfId="14324" xr:uid="{D7ED538A-4385-4384-9DFC-B2F7F8634F3E}"/>
    <cellStyle name="40% - Accent5 2 4 19 2" xfId="26875" xr:uid="{42D86D10-2BF7-46CB-9195-140E52D58141}"/>
    <cellStyle name="40% - Accent5 2 4 2" xfId="6561" xr:uid="{6541B29B-BCB5-4440-8BF3-4B751354ABBD}"/>
    <cellStyle name="40% - Accent5 2 4 2 2" xfId="22167" xr:uid="{05F22AA5-C5FF-4145-81CE-FC97B4442FE3}"/>
    <cellStyle name="40% - Accent5 2 4 2 3" xfId="8584" xr:uid="{31AF27F4-BF32-4138-9F6B-EBD3A95BC839}"/>
    <cellStyle name="40% - Accent5 2 4 20" xfId="14441" xr:uid="{04C0EFD4-6497-4D4B-9C8F-D130A8AE9DB1}"/>
    <cellStyle name="40% - Accent5 2 4 20 2" xfId="26932" xr:uid="{C8AB132E-E663-41BB-BEEC-65812D6FA030}"/>
    <cellStyle name="40% - Accent5 2 4 21" xfId="11611" xr:uid="{5C517EA3-1D78-4F96-96D5-94C8D26E6DBC}"/>
    <cellStyle name="40% - Accent5 2 4 21 2" xfId="24815" xr:uid="{7720A7F1-3D6C-48A1-B701-E0AA5955FECE}"/>
    <cellStyle name="40% - Accent5 2 4 22" xfId="14601" xr:uid="{C622F78B-0638-4404-9974-23B773F50BCA}"/>
    <cellStyle name="40% - Accent5 2 4 22 2" xfId="27044" xr:uid="{1EB09448-8C64-4A51-8CC6-7CC31812D5A8}"/>
    <cellStyle name="40% - Accent5 2 4 23" xfId="9782" xr:uid="{F000A20F-8039-403C-9B0C-D28061ECAF43}"/>
    <cellStyle name="40% - Accent5 2 4 23 2" xfId="23149" xr:uid="{C6690D42-327D-4B65-8E3F-E8AD8232477A}"/>
    <cellStyle name="40% - Accent5 2 4 24" xfId="14629" xr:uid="{5146CB6A-DC0D-4AC7-BDB3-B75484D477E8}"/>
    <cellStyle name="40% - Accent5 2 4 24 2" xfId="27060" xr:uid="{9B88C6DA-8E98-4848-AFCB-CA7FE9CEA214}"/>
    <cellStyle name="40% - Accent5 2 4 25" xfId="15793" xr:uid="{D2DE4DF4-2F73-4AE0-A85D-F1B590B20F60}"/>
    <cellStyle name="40% - Accent5 2 4 25 2" xfId="27891" xr:uid="{1D3300F7-0FBF-46FC-AD26-E755C56823F6}"/>
    <cellStyle name="40% - Accent5 2 4 26" xfId="16293" xr:uid="{38CA9C6A-D070-4F90-ACC4-51A397098BEA}"/>
    <cellStyle name="40% - Accent5 2 4 26 2" xfId="28388" xr:uid="{B355BCCC-2EB4-4B81-BEFB-9E01FCEA7828}"/>
    <cellStyle name="40% - Accent5 2 4 27" xfId="15904" xr:uid="{779BAE52-FE80-4290-87AD-B694305A3451}"/>
    <cellStyle name="40% - Accent5 2 4 27 2" xfId="27999" xr:uid="{3C823DF6-A0DC-467F-A094-0D44D7B22E68}"/>
    <cellStyle name="40% - Accent5 2 4 28" xfId="17828" xr:uid="{A75277AE-607D-4274-87C5-9FA940AC1176}"/>
    <cellStyle name="40% - Accent5 2 4 28 2" xfId="29689" xr:uid="{60266481-83A6-4AE0-AE1F-9920EF1B31DC}"/>
    <cellStyle name="40% - Accent5 2 4 29" xfId="18173" xr:uid="{70BA5BFC-AE3C-4ED7-AB33-30FE2F7DCEDF}"/>
    <cellStyle name="40% - Accent5 2 4 29 2" xfId="29967" xr:uid="{4437EA5C-14FF-4E01-B949-953846BC8826}"/>
    <cellStyle name="40% - Accent5 2 4 3" xfId="10014" xr:uid="{D9F02DF7-CA31-4297-B50E-A8DCA18D64E8}"/>
    <cellStyle name="40% - Accent5 2 4 3 2" xfId="23384" xr:uid="{74FE17E4-DFD0-4334-BDFC-7E63C5362191}"/>
    <cellStyle name="40% - Accent5 2 4 30" xfId="18489" xr:uid="{071CBFD9-13B4-42D4-96A2-003A8E74C744}"/>
    <cellStyle name="40% - Accent5 2 4 30 2" xfId="30216" xr:uid="{2B000E92-3829-4E30-8E94-12B97EF1DC3C}"/>
    <cellStyle name="40% - Accent5 2 4 31" xfId="18786" xr:uid="{2D41BB80-54C0-4BDF-A71D-D8483569DCAD}"/>
    <cellStyle name="40% - Accent5 2 4 31 2" xfId="30445" xr:uid="{F4BA7B07-E241-4D4A-BCC4-91511F684689}"/>
    <cellStyle name="40% - Accent5 2 4 32" xfId="18328" xr:uid="{9B3E8DBA-A6B0-4A69-9DD8-8A7A087FF8DA}"/>
    <cellStyle name="40% - Accent5 2 4 32 2" xfId="30078" xr:uid="{4983544D-663F-411F-80C6-3A4C07E40946}"/>
    <cellStyle name="40% - Accent5 2 4 33" xfId="19117" xr:uid="{0411D165-48D4-4B48-B06E-BDB87FF9B18E}"/>
    <cellStyle name="40% - Accent5 2 4 33 2" xfId="30695" xr:uid="{D546493E-3A31-475F-8E3F-654E959CFB84}"/>
    <cellStyle name="40% - Accent5 2 4 34" xfId="19563" xr:uid="{35B56E0F-C7BD-4F61-9D5C-C7A7CA4C4A03}"/>
    <cellStyle name="40% - Accent5 2 4 34 2" xfId="31029" xr:uid="{161B72D4-7C12-4A0D-8148-1F679366B73A}"/>
    <cellStyle name="40% - Accent5 2 4 35" xfId="20088" xr:uid="{66BEA335-93B1-4F64-AB38-D46C405FD1C3}"/>
    <cellStyle name="40% - Accent5 2 4 35 2" xfId="31435" xr:uid="{FBF905CE-6ABE-476E-BB11-FE401F15F000}"/>
    <cellStyle name="40% - Accent5 2 4 36" xfId="20258" xr:uid="{8FAF66F8-A25D-4F1C-9901-8F0314C74E63}"/>
    <cellStyle name="40% - Accent5 2 4 36 2" xfId="31605" xr:uid="{32937BD3-123E-474C-9E3F-301240DB8700}"/>
    <cellStyle name="40% - Accent5 2 4 37" xfId="20172" xr:uid="{4D40D2EF-E5A0-4DEA-89A7-9CCD9E31655A}"/>
    <cellStyle name="40% - Accent5 2 4 37 2" xfId="31519" xr:uid="{5182F849-629A-468B-8F74-554DB307B925}"/>
    <cellStyle name="40% - Accent5 2 4 38" xfId="11109" xr:uid="{32F0EC42-CE11-4B02-A6C3-0F0C8C6CC2D9}"/>
    <cellStyle name="40% - Accent5 2 4 39" xfId="32991" xr:uid="{7DDC5206-A835-4816-A7BD-2FEAD3B85FC6}"/>
    <cellStyle name="40% - Accent5 2 4 4" xfId="9491" xr:uid="{DFE5BDCA-3BBB-4E94-A5B8-4A219913DD69}"/>
    <cellStyle name="40% - Accent5 2 4 4 2" xfId="22851" xr:uid="{22052AE7-5FD4-4E1C-9791-B9E35BFCC2C6}"/>
    <cellStyle name="40% - Accent5 2 4 5" xfId="10007" xr:uid="{10D822CB-2A8C-4CDD-8779-275FB59FC34C}"/>
    <cellStyle name="40% - Accent5 2 4 5 2" xfId="23377" xr:uid="{C9849D28-81E1-4901-A7C1-4C3C67A91394}"/>
    <cellStyle name="40% - Accent5 2 4 6" xfId="11929" xr:uid="{B715E59B-F2D4-464D-8728-67AEF9A87AE7}"/>
    <cellStyle name="40% - Accent5 2 4 6 2" xfId="25074" xr:uid="{D09A6D46-E283-4B38-84C1-58673C8236F9}"/>
    <cellStyle name="40% - Accent5 2 4 7" xfId="9951" xr:uid="{93F9E641-5341-48CB-B266-4EC6E8AF4C31}"/>
    <cellStyle name="40% - Accent5 2 4 7 2" xfId="23322" xr:uid="{A9BFC4F8-7904-44A0-91E5-184AC27B7DCA}"/>
    <cellStyle name="40% - Accent5 2 4 8" xfId="9642" xr:uid="{28A22005-372B-438A-8CB6-E0466B6D129C}"/>
    <cellStyle name="40% - Accent5 2 4 8 2" xfId="23010" xr:uid="{132D535A-5849-4CAF-9BBD-D574881CBF3D}"/>
    <cellStyle name="40% - Accent5 2 4 9" xfId="9918" xr:uid="{B5BEA802-F8BE-461A-812D-284F092E3ABE}"/>
    <cellStyle name="40% - Accent5 2 4 9 2" xfId="23289" xr:uid="{AE4913D5-3BDF-46A8-825D-0A9B5DD11667}"/>
    <cellStyle name="40% - Accent5 2 40" xfId="17471" xr:uid="{7DB8681B-2BD7-4F47-9CA4-9660F0394C30}"/>
    <cellStyle name="40% - Accent5 2 40 2" xfId="29394" xr:uid="{459B6E1C-153A-4C7D-A049-C46A3CE5CC51}"/>
    <cellStyle name="40% - Accent5 2 41" xfId="16185" xr:uid="{195C35EF-A2F6-4CA1-8BB4-0B1F6C99531B}"/>
    <cellStyle name="40% - Accent5 2 41 2" xfId="28281" xr:uid="{CD2D0085-E934-415C-A69F-75CE314A00FB}"/>
    <cellStyle name="40% - Accent5 2 42" xfId="15999" xr:uid="{7C725F97-048A-465E-9FAD-E130DCAE3223}"/>
    <cellStyle name="40% - Accent5 2 42 2" xfId="28092" xr:uid="{93B7D3EA-C44F-4A0B-AF3E-DF8D01B07DA9}"/>
    <cellStyle name="40% - Accent5 2 43" xfId="18542" xr:uid="{6303FCC1-CF5B-4B27-AD44-367B1961EEB5}"/>
    <cellStyle name="40% - Accent5 2 43 2" xfId="30258" xr:uid="{9FBB5B9E-E9E6-4C8A-8F43-9F3A3ED23A30}"/>
    <cellStyle name="40% - Accent5 2 44" xfId="17601" xr:uid="{199536A6-1296-432C-A4BA-5F38BB68CD52}"/>
    <cellStyle name="40% - Accent5 2 44 2" xfId="29488" xr:uid="{78D8BF82-7389-4CD0-9F70-E16EE680A298}"/>
    <cellStyle name="40% - Accent5 2 45" xfId="19101" xr:uid="{D4982DC5-ECC2-47D4-8077-99B8C94EC66F}"/>
    <cellStyle name="40% - Accent5 2 45 2" xfId="30686" xr:uid="{ABAA84D8-CF9C-49B6-A7D1-8C26F0C2E544}"/>
    <cellStyle name="40% - Accent5 2 46" xfId="20084" xr:uid="{4B78A7E2-6F66-48A4-86E0-12B1512FD816}"/>
    <cellStyle name="40% - Accent5 2 46 2" xfId="31431" xr:uid="{53E055AE-0713-4583-BFDF-8458DAF20727}"/>
    <cellStyle name="40% - Accent5 2 47" xfId="20262" xr:uid="{4E2ACCB4-7D8B-4923-8F8C-92CAAE0DE11A}"/>
    <cellStyle name="40% - Accent5 2 47 2" xfId="31609" xr:uid="{5B08C6DE-0BDF-4A67-966B-E2A9AB29C9A1}"/>
    <cellStyle name="40% - Accent5 2 48" xfId="20170" xr:uid="{55D4B639-4328-4558-9232-C57DF6847B30}"/>
    <cellStyle name="40% - Accent5 2 48 2" xfId="31517" xr:uid="{0EC7CDD1-6570-4F3B-9405-C643F24C47FA}"/>
    <cellStyle name="40% - Accent5 2 49" xfId="8625" xr:uid="{404B9C43-089F-46AB-A388-FE1E7216C882}"/>
    <cellStyle name="40% - Accent5 2 5" xfId="1242" xr:uid="{C96A4A75-4574-41AA-857D-3CB16658A9ED}"/>
    <cellStyle name="40% - Accent5 2 5 10" xfId="12571" xr:uid="{A0005556-121D-4422-A8BE-66B42708468B}"/>
    <cellStyle name="40% - Accent5 2 5 10 2" xfId="25596" xr:uid="{4C3CA459-C852-41BF-9C8A-A9EA50D6DC5B}"/>
    <cellStyle name="40% - Accent5 2 5 11" xfId="10507" xr:uid="{FDA3CCA5-263A-4C0F-A2A2-82174684CD99}"/>
    <cellStyle name="40% - Accent5 2 5 11 2" xfId="23835" xr:uid="{4BE607A2-50EE-4E7F-8E11-A09FAC04F371}"/>
    <cellStyle name="40% - Accent5 2 5 12" xfId="9696" xr:uid="{742B55B8-5D64-4F8A-8E01-C36034738161}"/>
    <cellStyle name="40% - Accent5 2 5 12 2" xfId="23060" xr:uid="{24023C1C-2BDE-4266-90F0-4A00D82BE295}"/>
    <cellStyle name="40% - Accent5 2 5 13" xfId="10781" xr:uid="{8B0BD516-0F0C-43C3-9635-BB655453ADB2}"/>
    <cellStyle name="40% - Accent5 2 5 13 2" xfId="24075" xr:uid="{E5C83DC0-92FC-4A1E-A151-8DB059AB8676}"/>
    <cellStyle name="40% - Accent5 2 5 14" xfId="11544" xr:uid="{D8F1FF69-4B3F-448B-B201-C1D69A5B4EDA}"/>
    <cellStyle name="40% - Accent5 2 5 14 2" xfId="24748" xr:uid="{7B139D6D-B88B-497F-B9AC-F0737C2CB95D}"/>
    <cellStyle name="40% - Accent5 2 5 15" xfId="10625" xr:uid="{4B0AD162-635F-4157-BE3E-A72D4CD10AFB}"/>
    <cellStyle name="40% - Accent5 2 5 15 2" xfId="23941" xr:uid="{EE38ECFB-5927-4C16-928A-B264349E468C}"/>
    <cellStyle name="40% - Accent5 2 5 16" xfId="13393" xr:uid="{7D2551B1-949E-4149-A490-4AB7241435EA}"/>
    <cellStyle name="40% - Accent5 2 5 16 2" xfId="26232" xr:uid="{547789F0-9A60-4347-BF66-596F8EA35347}"/>
    <cellStyle name="40% - Accent5 2 5 17" xfId="12405" xr:uid="{7870C6ED-0ACC-459D-B8FE-E0869DAF0D25}"/>
    <cellStyle name="40% - Accent5 2 5 17 2" xfId="25466" xr:uid="{8E3738F1-E2DA-4F3A-887F-583DF45C58F2}"/>
    <cellStyle name="40% - Accent5 2 5 18" xfId="13031" xr:uid="{6B719A51-1878-47FB-9738-4C269D93F650}"/>
    <cellStyle name="40% - Accent5 2 5 18 2" xfId="25947" xr:uid="{EEF8CC42-FE6A-46CD-9BE1-F8794A837E5D}"/>
    <cellStyle name="40% - Accent5 2 5 19" xfId="14289" xr:uid="{A693ABDE-40E7-49D4-AD0C-D3646BD6B556}"/>
    <cellStyle name="40% - Accent5 2 5 19 2" xfId="26846" xr:uid="{FC9C0942-8E8D-46BA-A3F8-E82C14A4C4BD}"/>
    <cellStyle name="40% - Accent5 2 5 2" xfId="6369" xr:uid="{7C276655-7E36-423D-997C-AACAAB9BA8D7}"/>
    <cellStyle name="40% - Accent5 2 5 2 2" xfId="22168" xr:uid="{D2AB2C71-4401-4245-9A01-ED474EBA41FD}"/>
    <cellStyle name="40% - Accent5 2 5 2 3" xfId="8585" xr:uid="{CD5C05EC-201F-4A21-B2D6-643C03C90BDC}"/>
    <cellStyle name="40% - Accent5 2 5 20" xfId="13272" xr:uid="{9070B0EF-1A78-41C4-B95F-E2ACE0F1E40C}"/>
    <cellStyle name="40% - Accent5 2 5 20 2" xfId="26144" xr:uid="{C650695A-3952-4EEB-90F0-D2AAD3EC09E1}"/>
    <cellStyle name="40% - Accent5 2 5 21" xfId="13607" xr:uid="{44D0ECB1-A8A1-458B-8853-B4B349EE47D5}"/>
    <cellStyle name="40% - Accent5 2 5 21 2" xfId="26399" xr:uid="{0B867826-1E47-44D6-B8E8-65C08526F9CF}"/>
    <cellStyle name="40% - Accent5 2 5 22" xfId="14643" xr:uid="{B879D976-4835-425E-937F-F2C340CA84E0}"/>
    <cellStyle name="40% - Accent5 2 5 22 2" xfId="27064" xr:uid="{335C11FC-B72C-472A-87CE-9A756839B551}"/>
    <cellStyle name="40% - Accent5 2 5 23" xfId="14603" xr:uid="{FA817175-0F8E-492A-9A74-4F0C73709BE7}"/>
    <cellStyle name="40% - Accent5 2 5 23 2" xfId="27046" xr:uid="{E09C22B7-54D3-40B9-8419-25562D49ADD0}"/>
    <cellStyle name="40% - Accent5 2 5 24" xfId="14658" xr:uid="{9F2C02A6-C100-496E-A6B8-134B6182F156}"/>
    <cellStyle name="40% - Accent5 2 5 24 2" xfId="27074" xr:uid="{EDCEF9B3-44E1-47D6-A88B-C73DF64738F1}"/>
    <cellStyle name="40% - Accent5 2 5 25" xfId="15794" xr:uid="{00BF69B5-A6C8-4C50-84A5-B48CEB0B7FC6}"/>
    <cellStyle name="40% - Accent5 2 5 25 2" xfId="27892" xr:uid="{FCBF12EC-E46E-410A-B573-29131EAAF53E}"/>
    <cellStyle name="40% - Accent5 2 5 26" xfId="16292" xr:uid="{9C821042-3C9A-4F87-8A77-FB7E0AED84B6}"/>
    <cellStyle name="40% - Accent5 2 5 26 2" xfId="28387" xr:uid="{28B020F1-9B07-40FD-8331-32A70E59B2AC}"/>
    <cellStyle name="40% - Accent5 2 5 27" xfId="15905" xr:uid="{ABD77597-36F0-4DFF-93E4-198522C13AF2}"/>
    <cellStyle name="40% - Accent5 2 5 27 2" xfId="28000" xr:uid="{3EFD98C7-800D-43A4-8B28-25644DA03AF6}"/>
    <cellStyle name="40% - Accent5 2 5 28" xfId="17794" xr:uid="{A1039104-AD25-444E-9689-577027CEAD6B}"/>
    <cellStyle name="40% - Accent5 2 5 28 2" xfId="29656" xr:uid="{D7C57C19-D200-4C36-98D1-BE6650F01EF5}"/>
    <cellStyle name="40% - Accent5 2 5 29" xfId="18138" xr:uid="{62CE54FE-240F-4B69-B4B9-6157C6E35E21}"/>
    <cellStyle name="40% - Accent5 2 5 29 2" xfId="29932" xr:uid="{488A469E-D002-40AF-8270-5A991C80E9D8}"/>
    <cellStyle name="40% - Accent5 2 5 3" xfId="10013" xr:uid="{F8883645-8FD4-4A1D-844A-58AA6EFA7BBB}"/>
    <cellStyle name="40% - Accent5 2 5 3 2" xfId="23383" xr:uid="{D9CD0120-664C-4765-9C31-99C0F09ED809}"/>
    <cellStyle name="40% - Accent5 2 5 30" xfId="18465" xr:uid="{2D949B8F-FA72-4E9D-9AC0-3A3506C4311A}"/>
    <cellStyle name="40% - Accent5 2 5 30 2" xfId="30192" xr:uid="{5A3CFE7E-1084-47E6-85D2-2D2F4AF3F9D8}"/>
    <cellStyle name="40% - Accent5 2 5 31" xfId="18765" xr:uid="{C9B8751B-E39B-4CE3-9FD0-311876860BB7}"/>
    <cellStyle name="40% - Accent5 2 5 31 2" xfId="30425" xr:uid="{02C5447B-806C-41A1-B347-BADDCDC90B7A}"/>
    <cellStyle name="40% - Accent5 2 5 32" xfId="17623" xr:uid="{6D568348-8B4C-406E-B240-0C3B7900702D}"/>
    <cellStyle name="40% - Accent5 2 5 32 2" xfId="29510" xr:uid="{BC510B64-8697-4546-8BA2-669B82E4BF62}"/>
    <cellStyle name="40% - Accent5 2 5 33" xfId="19207" xr:uid="{3B53B640-1471-4048-AC78-091AFF2D3EED}"/>
    <cellStyle name="40% - Accent5 2 5 33 2" xfId="30760" xr:uid="{DEB92A0F-78CD-44BE-AAE6-051EE02D9CFC}"/>
    <cellStyle name="40% - Accent5 2 5 34" xfId="19555" xr:uid="{C13CE2E4-CDA1-4932-8C01-08F8695ADC9D}"/>
    <cellStyle name="40% - Accent5 2 5 34 2" xfId="31021" xr:uid="{3EC466E6-7C4A-4340-8EEC-E256DF1201A6}"/>
    <cellStyle name="40% - Accent5 2 5 35" xfId="20089" xr:uid="{B5A25521-DAAD-44BB-A16F-F3FD31CB0723}"/>
    <cellStyle name="40% - Accent5 2 5 35 2" xfId="31436" xr:uid="{E7793C43-95F2-4B7B-A7EF-4D40E7100426}"/>
    <cellStyle name="40% - Accent5 2 5 36" xfId="20257" xr:uid="{84D24C1A-43A7-4302-94C2-D259B284569E}"/>
    <cellStyle name="40% - Accent5 2 5 36 2" xfId="31604" xr:uid="{F0FDCB71-06A9-4757-B2D8-D33135C92AF9}"/>
    <cellStyle name="40% - Accent5 2 5 37" xfId="20570" xr:uid="{980EBC05-95D2-4B68-94C2-427B590C89C7}"/>
    <cellStyle name="40% - Accent5 2 5 37 2" xfId="31890" xr:uid="{DBE7342D-257D-4115-BBDE-4B5CCA594F40}"/>
    <cellStyle name="40% - Accent5 2 5 38" xfId="11101" xr:uid="{24E3B4BF-1E32-4F7B-B26B-710D398FC5E7}"/>
    <cellStyle name="40% - Accent5 2 5 4" xfId="9492" xr:uid="{887A11C2-3972-42DD-8E88-2372B8365CC8}"/>
    <cellStyle name="40% - Accent5 2 5 4 2" xfId="22852" xr:uid="{F8F061BF-8194-482B-B25D-489958CD7592}"/>
    <cellStyle name="40% - Accent5 2 5 5" xfId="11598" xr:uid="{6C7F3033-B8A2-498F-97A5-90657B210A3D}"/>
    <cellStyle name="40% - Accent5 2 5 5 2" xfId="24802" xr:uid="{DA383009-FB23-43C7-98D0-34CFED413DAD}"/>
    <cellStyle name="40% - Accent5 2 5 6" xfId="11132" xr:uid="{D813287C-9EE1-464A-888D-E915703414BC}"/>
    <cellStyle name="40% - Accent5 2 5 6 2" xfId="24373" xr:uid="{07B17267-B61E-4CA6-BBC3-55AA40708D57}"/>
    <cellStyle name="40% - Accent5 2 5 7" xfId="12011" xr:uid="{5DFEF719-767D-4312-B08C-7706C426CE16}"/>
    <cellStyle name="40% - Accent5 2 5 7 2" xfId="25150" xr:uid="{D32784CF-67AD-486C-840F-C13C0C2AACBE}"/>
    <cellStyle name="40% - Accent5 2 5 8" xfId="8889" xr:uid="{D48F157C-80E6-477F-A427-8A30DFC41498}"/>
    <cellStyle name="40% - Accent5 2 5 8 2" xfId="22298" xr:uid="{9273045C-7940-4924-A204-01E96E234ED9}"/>
    <cellStyle name="40% - Accent5 2 5 9" xfId="8803" xr:uid="{7153311C-16B1-460A-AC40-56FD763A4AF0}"/>
    <cellStyle name="40% - Accent5 2 5 9 2" xfId="22231" xr:uid="{66458E35-63EF-4BA4-9FEF-952F23727017}"/>
    <cellStyle name="40% - Accent5 2 50" xfId="21742" xr:uid="{54CF19C2-4398-4968-9166-9BD8A793EBDD}"/>
    <cellStyle name="40% - Accent5 2 51" xfId="21942" xr:uid="{3DEA56FE-EADC-461C-AF0A-07AEA0D8B865}"/>
    <cellStyle name="40% - Accent5 2 52" xfId="3442" xr:uid="{906E849C-1793-40DB-903E-4C70FA38A854}"/>
    <cellStyle name="40% - Accent5 2 53" xfId="32713" xr:uid="{E7B872A0-83AA-4CFC-AECB-29C0B5B4FDBA}"/>
    <cellStyle name="40% - Accent5 2 6" xfId="1243" xr:uid="{E1D3F1B6-5D10-4203-8EB8-C4E9D02FD3E1}"/>
    <cellStyle name="40% - Accent5 2 6 10" xfId="10586" xr:uid="{C7DAD974-F5A6-47E6-89BF-FA2543EC9EED}"/>
    <cellStyle name="40% - Accent5 2 6 10 2" xfId="23901" xr:uid="{19E4D968-4394-4A74-A4CB-E278FC03C321}"/>
    <cellStyle name="40% - Accent5 2 6 11" xfId="10645" xr:uid="{30E2EEFA-40B8-4A2A-B2D0-113C0C2BF50E}"/>
    <cellStyle name="40% - Accent5 2 6 11 2" xfId="23961" xr:uid="{114F4951-9A88-48C0-87FC-43D1FBF8571E}"/>
    <cellStyle name="40% - Accent5 2 6 12" xfId="8777" xr:uid="{927A9074-58D2-4C6A-955E-7B566B283C97}"/>
    <cellStyle name="40% - Accent5 2 6 12 2" xfId="22205" xr:uid="{33A52A45-84CF-44DD-BC47-4D6FAB037851}"/>
    <cellStyle name="40% - Accent5 2 6 13" xfId="10635" xr:uid="{277E810F-A2CF-4DF1-B9E1-BAE697E9420A}"/>
    <cellStyle name="40% - Accent5 2 6 13 2" xfId="23951" xr:uid="{96D19A0B-65CC-4FA3-B00C-77A42923218A}"/>
    <cellStyle name="40% - Accent5 2 6 14" xfId="9712" xr:uid="{68636895-6989-4C4F-B5E7-604DB029A990}"/>
    <cellStyle name="40% - Accent5 2 6 14 2" xfId="23076" xr:uid="{45D71A98-624F-424E-BF00-BC0C6306474D}"/>
    <cellStyle name="40% - Accent5 2 6 15" xfId="12892" xr:uid="{E6D4E4E9-6B9C-44FE-84B7-820F14C76326}"/>
    <cellStyle name="40% - Accent5 2 6 15 2" xfId="25842" xr:uid="{E00A3DCF-586C-4FB7-9520-E463AE7C2DA7}"/>
    <cellStyle name="40% - Accent5 2 6 16" xfId="12172" xr:uid="{823A9336-3E46-4743-A6A9-713A860BED5E}"/>
    <cellStyle name="40% - Accent5 2 6 16 2" xfId="25271" xr:uid="{826BF10A-5701-4783-9A3E-EC57A845E13B}"/>
    <cellStyle name="40% - Accent5 2 6 17" xfId="13771" xr:uid="{953D07E8-04C5-4E4A-BD92-88B59F960015}"/>
    <cellStyle name="40% - Accent5 2 6 17 2" xfId="26499" xr:uid="{DA778663-9A8F-48CC-A6F6-D43B612B2262}"/>
    <cellStyle name="40% - Accent5 2 6 18" xfId="12742" xr:uid="{CFB6F3A2-901F-4AB5-8B3B-5CF44C43D7D8}"/>
    <cellStyle name="40% - Accent5 2 6 18 2" xfId="25732" xr:uid="{29381073-50DD-43B8-9297-D4807F02D79A}"/>
    <cellStyle name="40% - Accent5 2 6 19" xfId="14258" xr:uid="{F4939467-786B-429C-8234-1F81E85E685B}"/>
    <cellStyle name="40% - Accent5 2 6 19 2" xfId="26819" xr:uid="{6655D3E4-299F-4F17-B525-0A782F6EFA92}"/>
    <cellStyle name="40% - Accent5 2 6 2" xfId="8586" xr:uid="{2B446465-C61D-4153-91D0-F71E06B21F8F}"/>
    <cellStyle name="40% - Accent5 2 6 2 2" xfId="22169" xr:uid="{FE2C5B8A-DE62-4686-B737-C933D9BAA222}"/>
    <cellStyle name="40% - Accent5 2 6 20" xfId="14360" xr:uid="{3BA882A5-E7AC-4B2F-BDF4-9A8C4B95007D}"/>
    <cellStyle name="40% - Accent5 2 6 20 2" xfId="26895" xr:uid="{C8AE8C45-8F7D-4C59-BB94-4B58B0BC90E0}"/>
    <cellStyle name="40% - Accent5 2 6 21" xfId="9795" xr:uid="{9705A4AB-64B7-46B1-82DF-7FA9D1B8D61E}"/>
    <cellStyle name="40% - Accent5 2 6 21 2" xfId="23162" xr:uid="{6204BE81-3A16-444D-91AA-F83B5CB351EC}"/>
    <cellStyle name="40% - Accent5 2 6 22" xfId="14671" xr:uid="{A39EE116-E737-477D-96C7-0544EBB1225D}"/>
    <cellStyle name="40% - Accent5 2 6 22 2" xfId="27077" xr:uid="{092671E3-BD54-4D17-89DC-051B839068EC}"/>
    <cellStyle name="40% - Accent5 2 6 23" xfId="14583" xr:uid="{25D445D5-1556-45F2-A764-4935409FF60D}"/>
    <cellStyle name="40% - Accent5 2 6 23 2" xfId="27026" xr:uid="{FCC48A3E-D871-4187-8C24-DE93E3A721C0}"/>
    <cellStyle name="40% - Accent5 2 6 24" xfId="10397" xr:uid="{99B83953-A0F0-46AB-8835-DD2CAFA71960}"/>
    <cellStyle name="40% - Accent5 2 6 24 2" xfId="23737" xr:uid="{DD62BF89-9584-4B84-A9C3-20BCED1AE7AC}"/>
    <cellStyle name="40% - Accent5 2 6 25" xfId="15795" xr:uid="{011C111C-4B42-4715-8C09-009CB533C2F0}"/>
    <cellStyle name="40% - Accent5 2 6 25 2" xfId="27893" xr:uid="{9763B6CB-51EB-40F2-A8EE-2EBD907F72E4}"/>
    <cellStyle name="40% - Accent5 2 6 26" xfId="16291" xr:uid="{91B8D679-30FA-4BDB-A6D9-168F61DAA4D7}"/>
    <cellStyle name="40% - Accent5 2 6 26 2" xfId="28386" xr:uid="{7245157C-F5CD-4801-B5D1-D66722AEEA18}"/>
    <cellStyle name="40% - Accent5 2 6 27" xfId="15906" xr:uid="{0226315D-967A-41F6-A6D9-6F6B0DF30E1F}"/>
    <cellStyle name="40% - Accent5 2 6 27 2" xfId="28001" xr:uid="{D587AF0B-76B3-4F1C-A03B-BA62778C9C7A}"/>
    <cellStyle name="40% - Accent5 2 6 28" xfId="17644" xr:uid="{FD197DB9-5607-43D6-86F6-A8C225FDE547}"/>
    <cellStyle name="40% - Accent5 2 6 28 2" xfId="29531" xr:uid="{9823087E-29AF-4ED6-A990-0CB97303E8B5}"/>
    <cellStyle name="40% - Accent5 2 6 29" xfId="17996" xr:uid="{0F898BCE-BB91-40A2-9802-90412B0248EC}"/>
    <cellStyle name="40% - Accent5 2 6 29 2" xfId="29813" xr:uid="{0CDB684F-B22A-4A19-80E2-5EFEBA034268}"/>
    <cellStyle name="40% - Accent5 2 6 3" xfId="10011" xr:uid="{7B9133C5-6C82-45A8-9BAB-8EF81027B281}"/>
    <cellStyle name="40% - Accent5 2 6 3 2" xfId="23381" xr:uid="{E4BD2CF7-953F-461A-8037-1D441DECCB53}"/>
    <cellStyle name="40% - Accent5 2 6 30" xfId="18339" xr:uid="{CB768ED1-5DD3-4698-A2CA-E748B6DC8B24}"/>
    <cellStyle name="40% - Accent5 2 6 30 2" xfId="30089" xr:uid="{CA5AEA5C-5367-4874-8CDC-5DA4882C3E13}"/>
    <cellStyle name="40% - Accent5 2 6 31" xfId="18636" xr:uid="{501E75A9-D2FD-4E5D-A18D-627B4B144002}"/>
    <cellStyle name="40% - Accent5 2 6 31 2" xfId="30320" xr:uid="{014EBC91-2DDC-4DF4-A810-7C1FBFFC14BD}"/>
    <cellStyle name="40% - Accent5 2 6 32" xfId="16134" xr:uid="{955A1473-594D-40F1-A796-D281EA19729F}"/>
    <cellStyle name="40% - Accent5 2 6 32 2" xfId="28228" xr:uid="{9E63A4C5-5B8C-48A6-AF02-C5B75D9A7327}"/>
    <cellStyle name="40% - Accent5 2 6 33" xfId="19141" xr:uid="{424A13DD-52B1-4DE0-BB12-899636D0B93B}"/>
    <cellStyle name="40% - Accent5 2 6 33 2" xfId="30704" xr:uid="{D1D9CCB8-0112-40A2-95D0-5B028CF8E6E4}"/>
    <cellStyle name="40% - Accent5 2 6 34" xfId="19445" xr:uid="{7F738A23-F3AE-48DF-BF13-BAE497C610B0}"/>
    <cellStyle name="40% - Accent5 2 6 34 2" xfId="30933" xr:uid="{FC444B78-4AED-4297-AB7B-EC71DB3F2F05}"/>
    <cellStyle name="40% - Accent5 2 6 35" xfId="20090" xr:uid="{F09B0091-BD7B-42C4-9BDD-505837E7F6F3}"/>
    <cellStyle name="40% - Accent5 2 6 35 2" xfId="31437" xr:uid="{BCC57F78-68F6-428F-A278-30A68294D5BE}"/>
    <cellStyle name="40% - Accent5 2 6 36" xfId="20256" xr:uid="{8577F9FD-2EA5-4987-BFA2-037C79E459B8}"/>
    <cellStyle name="40% - Accent5 2 6 36 2" xfId="31603" xr:uid="{B791C9DF-0A12-4ECA-8F8E-FDFFCD1051F0}"/>
    <cellStyle name="40% - Accent5 2 6 37" xfId="20173" xr:uid="{B4EC01E8-81BF-4E47-8A43-6737A702DD61}"/>
    <cellStyle name="40% - Accent5 2 6 37 2" xfId="31520" xr:uid="{88FC73E6-CB3D-494D-872F-A9931236FB23}"/>
    <cellStyle name="40% - Accent5 2 6 38" xfId="10994" xr:uid="{7FAC8572-2A3B-43C8-B3E1-8401F5A2AD1F}"/>
    <cellStyle name="40% - Accent5 2 6 4" xfId="10915" xr:uid="{902603E0-4735-4B4B-A13B-DB03400111EE}"/>
    <cellStyle name="40% - Accent5 2 6 4 2" xfId="24187" xr:uid="{C1298292-4036-4525-8AD6-26D40107E043}"/>
    <cellStyle name="40% - Accent5 2 6 5" xfId="11221" xr:uid="{04AA2433-B382-4224-AC27-439CE0CC0905}"/>
    <cellStyle name="40% - Accent5 2 6 5 2" xfId="24448" xr:uid="{87ADB9CC-217C-44AE-8884-508410F367B1}"/>
    <cellStyle name="40% - Accent5 2 6 6" xfId="11749" xr:uid="{BCD0D7B0-5688-4AC6-B164-AA95C955ED39}"/>
    <cellStyle name="40% - Accent5 2 6 6 2" xfId="24922" xr:uid="{9796F44A-7648-4F24-939A-971C1C4E338B}"/>
    <cellStyle name="40% - Accent5 2 6 7" xfId="11237" xr:uid="{0F16D484-ED39-426A-BAC0-FCE92AED3653}"/>
    <cellStyle name="40% - Accent5 2 6 7 2" xfId="24462" xr:uid="{42812203-EE43-4686-B0E0-49231CF796F7}"/>
    <cellStyle name="40% - Accent5 2 6 8" xfId="9643" xr:uid="{37F6F8A7-8408-4009-BD5D-531694B09EF8}"/>
    <cellStyle name="40% - Accent5 2 6 8 2" xfId="23011" xr:uid="{2929D19D-F02A-48EE-9C9F-E4E929B02FB2}"/>
    <cellStyle name="40% - Accent5 2 6 9" xfId="9917" xr:uid="{25456423-8A79-4FE3-AB8A-2055328A0E84}"/>
    <cellStyle name="40% - Accent5 2 6 9 2" xfId="23288" xr:uid="{63B1B048-CF1E-4DE7-81AC-0FAF98D6E23C}"/>
    <cellStyle name="40% - Accent5 2 7" xfId="1244" xr:uid="{599D5A81-9694-49AC-9C3E-D001B51F4C03}"/>
    <cellStyle name="40% - Accent5 2 7 10" xfId="12570" xr:uid="{CDBD92B4-2A87-4738-8A8F-F93B98D7B552}"/>
    <cellStyle name="40% - Accent5 2 7 10 2" xfId="25595" xr:uid="{C103AA4C-6CB2-4C34-87BD-DAA253E7BFED}"/>
    <cellStyle name="40% - Accent5 2 7 11" xfId="10506" xr:uid="{5C2D48E9-8B3D-4C47-B303-19A02A0ECA98}"/>
    <cellStyle name="40% - Accent5 2 7 11 2" xfId="23834" xr:uid="{DB500BCF-00A8-4E01-AF2F-A8C6870FDFEF}"/>
    <cellStyle name="40% - Accent5 2 7 12" xfId="8905" xr:uid="{9632B32B-76B0-45DA-BEA8-5D973B2F03BF}"/>
    <cellStyle name="40% - Accent5 2 7 12 2" xfId="22314" xr:uid="{1CD272C2-9B1B-431B-8E41-7799784E013E}"/>
    <cellStyle name="40% - Accent5 2 7 13" xfId="9856" xr:uid="{3D4C1627-36E7-4F32-8EBA-FB5CD93F9D54}"/>
    <cellStyle name="40% - Accent5 2 7 13 2" xfId="23225" xr:uid="{DD343ED5-F5AB-4EB7-8A9F-F1E9A67E1CE2}"/>
    <cellStyle name="40% - Accent5 2 7 14" xfId="11898" xr:uid="{35F1D2B6-B70F-410C-A0BE-79F45D1D88A8}"/>
    <cellStyle name="40% - Accent5 2 7 14 2" xfId="25047" xr:uid="{9A15ABA8-F907-4341-9277-479D1C7BBA68}"/>
    <cellStyle name="40% - Accent5 2 7 15" xfId="11334" xr:uid="{A4B5BD41-D51E-4BCF-B962-C19A6EC69960}"/>
    <cellStyle name="40% - Accent5 2 7 15 2" xfId="24559" xr:uid="{CB2D3043-6803-433C-8AF6-B08F6538107B}"/>
    <cellStyle name="40% - Accent5 2 7 16" xfId="13562" xr:uid="{302026C8-21F1-4A6B-84AA-8462087AAC51}"/>
    <cellStyle name="40% - Accent5 2 7 16 2" xfId="26357" xr:uid="{8A38A055-C6E4-4321-B834-481DBC2E31CE}"/>
    <cellStyle name="40% - Accent5 2 7 17" xfId="13802" xr:uid="{7CA31810-6C81-4DC5-8280-B33CE32870D4}"/>
    <cellStyle name="40% - Accent5 2 7 17 2" xfId="26530" xr:uid="{AD6DF3CE-C40B-4E63-AD5E-2740C194A7F8}"/>
    <cellStyle name="40% - Accent5 2 7 18" xfId="12699" xr:uid="{1E5C27B4-02A7-4C1D-B293-EEF3F183CE9D}"/>
    <cellStyle name="40% - Accent5 2 7 18 2" xfId="25692" xr:uid="{DCE35674-28EB-4FF5-9903-9B55A311C1CE}"/>
    <cellStyle name="40% - Accent5 2 7 19" xfId="13203" xr:uid="{D36C8E7C-F80F-40EC-AA8C-63B7827836D0}"/>
    <cellStyle name="40% - Accent5 2 7 19 2" xfId="26078" xr:uid="{AAF61CE8-F6F3-45BF-AD7F-09FAB9C4AB41}"/>
    <cellStyle name="40% - Accent5 2 7 2" xfId="8587" xr:uid="{FDF313A7-FF15-4B31-914F-F682C3D072A9}"/>
    <cellStyle name="40% - Accent5 2 7 2 2" xfId="22170" xr:uid="{630F2873-7294-4385-B11C-5BC317B41E39}"/>
    <cellStyle name="40% - Accent5 2 7 20" xfId="14389" xr:uid="{71D82E9B-363F-485A-BFFF-7FF2963D522C}"/>
    <cellStyle name="40% - Accent5 2 7 20 2" xfId="26909" xr:uid="{ADF73757-2F6F-4478-A0A2-6FB1350F5DAC}"/>
    <cellStyle name="40% - Accent5 2 7 21" xfId="14094" xr:uid="{04828C3E-5952-447D-AEFB-91F80F6A3780}"/>
    <cellStyle name="40% - Accent5 2 7 21 2" xfId="26711" xr:uid="{82F47D15-58CD-44CA-AED8-0A22F8C0D991}"/>
    <cellStyle name="40% - Accent5 2 7 22" xfId="14185" xr:uid="{2D476849-7178-4AC6-9579-1D007B5CF64C}"/>
    <cellStyle name="40% - Accent5 2 7 22 2" xfId="26783" xr:uid="{4D08DA81-26A3-4898-AF3F-939553C97704}"/>
    <cellStyle name="40% - Accent5 2 7 23" xfId="14252" xr:uid="{9CFE61BE-5627-4BC9-ABA0-161D14CE904C}"/>
    <cellStyle name="40% - Accent5 2 7 23 2" xfId="26815" xr:uid="{CC481B56-3E58-4099-9F48-B6E2B292FB58}"/>
    <cellStyle name="40% - Accent5 2 7 24" xfId="14287" xr:uid="{76CB4461-4167-4C3D-B252-3C89DF6144CE}"/>
    <cellStyle name="40% - Accent5 2 7 24 2" xfId="26845" xr:uid="{85ED1ED9-00F6-4A35-830E-491787AFCC45}"/>
    <cellStyle name="40% - Accent5 2 7 25" xfId="15796" xr:uid="{C90F5E07-7290-42C0-A515-7528356B19EE}"/>
    <cellStyle name="40% - Accent5 2 7 25 2" xfId="27894" xr:uid="{D24FA789-3AC2-4A51-AEA5-477211814EAC}"/>
    <cellStyle name="40% - Accent5 2 7 26" xfId="16290" xr:uid="{70ECD040-D66B-4EF2-A27A-C98707AC1D49}"/>
    <cellStyle name="40% - Accent5 2 7 26 2" xfId="28385" xr:uid="{F68B2955-B98D-410D-9BD8-93486643CC44}"/>
    <cellStyle name="40% - Accent5 2 7 27" xfId="17254" xr:uid="{A37D580D-08C7-4999-95AA-7D590855E8F6}"/>
    <cellStyle name="40% - Accent5 2 7 27 2" xfId="29207" xr:uid="{90B2D9DA-144F-4F38-864E-8CBC239FD4DF}"/>
    <cellStyle name="40% - Accent5 2 7 28" xfId="16219" xr:uid="{E16B409C-06AD-4507-A6B6-4B85BD5E28F4}"/>
    <cellStyle name="40% - Accent5 2 7 28 2" xfId="28315" xr:uid="{82C9BD71-4231-4628-B07B-0F27930A6449}"/>
    <cellStyle name="40% - Accent5 2 7 29" xfId="17424" xr:uid="{5DF23506-2F15-4EEC-BC66-0E392AFB6FE1}"/>
    <cellStyle name="40% - Accent5 2 7 29 2" xfId="29352" xr:uid="{CF92F709-437E-475C-B197-4F024FA87D26}"/>
    <cellStyle name="40% - Accent5 2 7 3" xfId="10010" xr:uid="{C168B9CA-C4EC-4287-9D49-BE3B0837A373}"/>
    <cellStyle name="40% - Accent5 2 7 3 2" xfId="23380" xr:uid="{53D53F08-8E5E-4070-B69C-6EE368C128DD}"/>
    <cellStyle name="40% - Accent5 2 7 30" xfId="16184" xr:uid="{BEE0506D-5899-45EF-9F1E-0BA1E8307C0F}"/>
    <cellStyle name="40% - Accent5 2 7 30 2" xfId="28280" xr:uid="{E1EF18BC-6A30-4640-8A64-523F5A7F6FEE}"/>
    <cellStyle name="40% - Accent5 2 7 31" xfId="16000" xr:uid="{F905E1B2-11C5-4FCB-85F2-B90665024508}"/>
    <cellStyle name="40% - Accent5 2 7 31 2" xfId="28093" xr:uid="{0F55733B-B78B-4D59-9160-128B95D6BD05}"/>
    <cellStyle name="40% - Accent5 2 7 32" xfId="15310" xr:uid="{232466A0-D521-486C-89AE-6BC334E8D296}"/>
    <cellStyle name="40% - Accent5 2 7 32 2" xfId="27453" xr:uid="{51E47D8F-52E4-4806-ACAE-73E772341180}"/>
    <cellStyle name="40% - Accent5 2 7 33" xfId="19206" xr:uid="{AAEC7CF3-460A-4820-A1BC-91CCBB8E9342}"/>
    <cellStyle name="40% - Accent5 2 7 33 2" xfId="30759" xr:uid="{C330AF6E-19B4-4BB0-B3FB-A43ADF805276}"/>
    <cellStyle name="40% - Accent5 2 7 34" xfId="19083" xr:uid="{4CE7F54F-A9E0-4FE1-93C8-2179520F1845}"/>
    <cellStyle name="40% - Accent5 2 7 34 2" xfId="30673" xr:uid="{3E636892-4DBF-4F6B-8D93-9799C4BF3DF1}"/>
    <cellStyle name="40% - Accent5 2 7 35" xfId="20091" xr:uid="{A80E3E8E-254E-44CE-A621-ED5194950DFA}"/>
    <cellStyle name="40% - Accent5 2 7 35 2" xfId="31438" xr:uid="{C2E3464E-677B-44E1-9E91-FD0C5F2F6281}"/>
    <cellStyle name="40% - Accent5 2 7 36" xfId="20255" xr:uid="{C68CD936-0FD7-4426-827D-DDD016998476}"/>
    <cellStyle name="40% - Accent5 2 7 36 2" xfId="31602" xr:uid="{52530E77-BA3D-4B8E-B466-C4FAE6AE15B5}"/>
    <cellStyle name="40% - Accent5 2 7 37" xfId="20174" xr:uid="{C5FA330C-E215-40D4-BECD-1D23BA4C0BA2}"/>
    <cellStyle name="40% - Accent5 2 7 37 2" xfId="31521" xr:uid="{29937C06-E569-4E10-9733-F43BDF77EA1C}"/>
    <cellStyle name="40% - Accent5 2 7 38" xfId="8623" xr:uid="{EBCCE808-265C-4457-B58B-BBFF4326504A}"/>
    <cellStyle name="40% - Accent5 2 7 4" xfId="9495" xr:uid="{F451D823-493A-4573-A0D2-37254FCBBE8A}"/>
    <cellStyle name="40% - Accent5 2 7 4 2" xfId="22855" xr:uid="{8F6D30B7-9791-4DFC-89AC-F153CB10A2AA}"/>
    <cellStyle name="40% - Accent5 2 7 5" xfId="11597" xr:uid="{91189DB6-5F57-4CE2-9E01-B5466A13CC5F}"/>
    <cellStyle name="40% - Accent5 2 7 5 2" xfId="24801" xr:uid="{22691226-DC2A-4129-AE92-1B563602B937}"/>
    <cellStyle name="40% - Accent5 2 7 6" xfId="11801" xr:uid="{8996984D-669B-44CF-B944-484E1425ECCE}"/>
    <cellStyle name="40% - Accent5 2 7 6 2" xfId="24972" xr:uid="{81328923-2268-4FE9-B16C-B0B93083CB43}"/>
    <cellStyle name="40% - Accent5 2 7 7" xfId="12010" xr:uid="{00B14E7A-D489-4204-9B27-368D84F7AFB7}"/>
    <cellStyle name="40% - Accent5 2 7 7 2" xfId="25149" xr:uid="{41BA7CAD-D053-4E6C-8EBE-4D00D055E0A5}"/>
    <cellStyle name="40% - Accent5 2 7 8" xfId="8890" xr:uid="{866A76ED-025F-4F36-B04D-902BD7EC29D9}"/>
    <cellStyle name="40% - Accent5 2 7 8 2" xfId="22299" xr:uid="{0C63EFE3-A71F-4080-ACD6-7F0912AE8E41}"/>
    <cellStyle name="40% - Accent5 2 7 9" xfId="9916" xr:uid="{E2B99F9E-0867-4270-8457-84EA8E560E9A}"/>
    <cellStyle name="40% - Accent5 2 7 9 2" xfId="23287" xr:uid="{E1936A24-6CF1-4D91-9945-CCCC98BA1B72}"/>
    <cellStyle name="40% - Accent5 2 8" xfId="1245" xr:uid="{AF37BEF0-20CA-437F-AE53-D48100224BF3}"/>
    <cellStyle name="40% - Accent5 2 8 10" xfId="11903" xr:uid="{CF5EA683-9694-4228-9979-5850C9C5CF74}"/>
    <cellStyle name="40% - Accent5 2 8 10 2" xfId="25052" xr:uid="{576F3683-82F5-4008-BADC-D7DAB6F14C39}"/>
    <cellStyle name="40% - Accent5 2 8 11" xfId="11254" xr:uid="{45B5F186-3D4B-4C7D-AED2-F9EC04C7D0BF}"/>
    <cellStyle name="40% - Accent5 2 8 11 2" xfId="24478" xr:uid="{BDDA6821-0A75-401E-AC1C-B0D15EDC984A}"/>
    <cellStyle name="40% - Accent5 2 8 12" xfId="12678" xr:uid="{BE387203-6C03-4E7F-BE0F-80AEA073ED2F}"/>
    <cellStyle name="40% - Accent5 2 8 12 2" xfId="25672" xr:uid="{76EA3F15-C93C-40CC-88EE-EA7DEE41E27D}"/>
    <cellStyle name="40% - Accent5 2 8 13" xfId="9187" xr:uid="{F7B9224E-E66C-40AE-8311-DBA13A88E924}"/>
    <cellStyle name="40% - Accent5 2 8 13 2" xfId="22569" xr:uid="{3EEFF166-E938-4327-BB48-D1FB6BFEF00A}"/>
    <cellStyle name="40% - Accent5 2 8 14" xfId="8913" xr:uid="{286AB76D-21DF-4878-A034-936F7C0148B8}"/>
    <cellStyle name="40% - Accent5 2 8 14 2" xfId="22322" xr:uid="{953E7D99-6E6A-43D2-BDD2-C7D452C35524}"/>
    <cellStyle name="40% - Accent5 2 8 15" xfId="13059" xr:uid="{DBF7607F-C0FE-4F7A-B266-F8E7DCCFE1E4}"/>
    <cellStyle name="40% - Accent5 2 8 15 2" xfId="25973" xr:uid="{9AC597C7-48AE-453C-8185-69101E79A6FB}"/>
    <cellStyle name="40% - Accent5 2 8 16" xfId="12965" xr:uid="{90C699D3-CEFE-40D5-BCCA-94D30B56D0AD}"/>
    <cellStyle name="40% - Accent5 2 8 16 2" xfId="25903" xr:uid="{6BCC6C60-CD3B-4BA0-919C-C26355D9F55B}"/>
    <cellStyle name="40% - Accent5 2 8 17" xfId="13864" xr:uid="{7CD0802E-4346-46A1-928B-10D916547220}"/>
    <cellStyle name="40% - Accent5 2 8 17 2" xfId="26565" xr:uid="{A6A64F88-EAD7-4C12-8DB5-C45A0371D51D}"/>
    <cellStyle name="40% - Accent5 2 8 18" xfId="9063" xr:uid="{8147FEDD-92D9-4E6B-8DCB-C8D77BC16682}"/>
    <cellStyle name="40% - Accent5 2 8 18 2" xfId="22459" xr:uid="{3575FDBD-EEBF-47CB-9E87-92ECBBDF0656}"/>
    <cellStyle name="40% - Accent5 2 8 19" xfId="14115" xr:uid="{12CB29AE-CB60-4EB1-A773-0C6504AC0008}"/>
    <cellStyle name="40% - Accent5 2 8 19 2" xfId="26729" xr:uid="{6FD16750-9F5C-495D-AB0C-F100F9DE2BAB}"/>
    <cellStyle name="40% - Accent5 2 8 2" xfId="8588" xr:uid="{7D088944-E4F1-4ED3-B8C1-D9361E608DC5}"/>
    <cellStyle name="40% - Accent5 2 8 2 2" xfId="22171" xr:uid="{6F385150-11E2-483A-A981-86DAE38D9CA8}"/>
    <cellStyle name="40% - Accent5 2 8 20" xfId="14049" xr:uid="{40989F81-EA2A-492F-AF57-1452D81D7E1D}"/>
    <cellStyle name="40% - Accent5 2 8 20 2" xfId="26688" xr:uid="{76758814-3131-40A9-8622-96BC96515C3E}"/>
    <cellStyle name="40% - Accent5 2 8 21" xfId="10257" xr:uid="{B26B3DC4-AF22-4742-AAFF-29F7ABC4E571}"/>
    <cellStyle name="40% - Accent5 2 8 21 2" xfId="23611" xr:uid="{B9CADDDA-631E-4887-879A-6EF3581E59EA}"/>
    <cellStyle name="40% - Accent5 2 8 22" xfId="14093" xr:uid="{D673774C-B081-46C6-9F29-5AA4F72FF8C5}"/>
    <cellStyle name="40% - Accent5 2 8 22 2" xfId="26710" xr:uid="{5E16CDFD-CE8A-4D01-99C7-E781CEC85DC2}"/>
    <cellStyle name="40% - Accent5 2 8 23" xfId="14262" xr:uid="{7157DC24-8AC5-4FC7-A586-4E2905BD89DC}"/>
    <cellStyle name="40% - Accent5 2 8 23 2" xfId="26823" xr:uid="{86849C31-F548-41EC-AA6A-6669E4FEA368}"/>
    <cellStyle name="40% - Accent5 2 8 24" xfId="9775" xr:uid="{F6C4C42B-B671-44CF-B92A-2B948C802C99}"/>
    <cellStyle name="40% - Accent5 2 8 24 2" xfId="23141" xr:uid="{C01F2D93-3E00-4812-A8DA-5B383BA5CE22}"/>
    <cellStyle name="40% - Accent5 2 8 25" xfId="15797" xr:uid="{04D001B6-BADC-47D1-9A77-76BD3615AF7E}"/>
    <cellStyle name="40% - Accent5 2 8 25 2" xfId="27895" xr:uid="{71BF8903-CBB8-4D4F-8E27-A46CD56A7CDC}"/>
    <cellStyle name="40% - Accent5 2 8 26" xfId="16289" xr:uid="{C6402B3E-A78E-4C44-B48F-B8E8E59CF92F}"/>
    <cellStyle name="40% - Accent5 2 8 26 2" xfId="28384" xr:uid="{9A7EA7DF-ACF3-43AA-AC67-368DB0178EC4}"/>
    <cellStyle name="40% - Accent5 2 8 27" xfId="16939" xr:uid="{94970B71-9811-4660-B461-5F30CB63DF63}"/>
    <cellStyle name="40% - Accent5 2 8 27 2" xfId="28960" xr:uid="{17FDAA9F-1CE7-411C-BC77-2DD470841450}"/>
    <cellStyle name="40% - Accent5 2 8 28" xfId="15092" xr:uid="{8CF5DC5A-BBA8-4D86-8218-B1A5DF4443ED}"/>
    <cellStyle name="40% - Accent5 2 8 28 2" xfId="27261" xr:uid="{FE74293B-5CB0-42AC-8653-CA4E57E89DDF}"/>
    <cellStyle name="40% - Accent5 2 8 29" xfId="17586" xr:uid="{39B08EB0-7B76-4F47-B9DF-AA2ABD9994CC}"/>
    <cellStyle name="40% - Accent5 2 8 29 2" xfId="29473" xr:uid="{E9C3A86B-5762-4F15-B596-48E8B0563EF9}"/>
    <cellStyle name="40% - Accent5 2 8 3" xfId="10009" xr:uid="{CC8EC55C-D890-4E6C-885F-5172F9D66807}"/>
    <cellStyle name="40% - Accent5 2 8 3 2" xfId="23379" xr:uid="{2C8A79F5-7538-49BB-9112-600D06B1FBD5}"/>
    <cellStyle name="40% - Accent5 2 8 30" xfId="15204" xr:uid="{7C050B04-4914-4B48-88D2-7BD2D7726D23}"/>
    <cellStyle name="40% - Accent5 2 8 30 2" xfId="27359" xr:uid="{9207F038-CD69-4B92-BD31-E7D289C04D4D}"/>
    <cellStyle name="40% - Accent5 2 8 31" xfId="16813" xr:uid="{265B8F4D-C00E-4386-96DD-351D1E7848A5}"/>
    <cellStyle name="40% - Accent5 2 8 31 2" xfId="28863" xr:uid="{1EA2F110-CE50-4874-B471-6A054BD6E881}"/>
    <cellStyle name="40% - Accent5 2 8 32" xfId="19132" xr:uid="{0F371109-66E8-4EE8-AA79-D7EC7DCC851C}"/>
    <cellStyle name="40% - Accent5 2 8 32 2" xfId="30701" xr:uid="{63C2EF64-B53C-4239-B3A0-378EE96F03B1}"/>
    <cellStyle name="40% - Accent5 2 8 33" xfId="18749" xr:uid="{A9538EE3-5206-4CB7-B2C3-1B30DB7234CC}"/>
    <cellStyle name="40% - Accent5 2 8 33 2" xfId="30410" xr:uid="{0D4DCA54-A21C-4FCB-A25B-1473F7836D07}"/>
    <cellStyle name="40% - Accent5 2 8 34" xfId="19053" xr:uid="{2713CA35-2D35-432E-B6D1-DA18A9B8136E}"/>
    <cellStyle name="40% - Accent5 2 8 34 2" xfId="30648" xr:uid="{D43701E9-9C88-4E3F-AFFB-AB16AF7705B0}"/>
    <cellStyle name="40% - Accent5 2 8 35" xfId="20092" xr:uid="{C78B4E02-8290-4BE4-A062-5FAA1876CC0C}"/>
    <cellStyle name="40% - Accent5 2 8 35 2" xfId="31439" xr:uid="{21534FB9-8476-4666-8CFD-6B35D28D206B}"/>
    <cellStyle name="40% - Accent5 2 8 36" xfId="20254" xr:uid="{F96CD150-BBB8-444F-93EE-B1085B72AA8D}"/>
    <cellStyle name="40% - Accent5 2 8 36 2" xfId="31601" xr:uid="{030DAEB1-0337-40E6-8F8F-E7FF69613170}"/>
    <cellStyle name="40% - Accent5 2 8 37" xfId="20175" xr:uid="{2039A579-81A5-4E6C-86B0-F8C11E8F6ABF}"/>
    <cellStyle name="40% - Accent5 2 8 37 2" xfId="31522" xr:uid="{4401A13A-CAEE-493C-B592-70C3E49AE32F}"/>
    <cellStyle name="40% - Accent5 2 8 38" xfId="8622" xr:uid="{660443C1-86B5-414D-BCA2-45ACB89A14F2}"/>
    <cellStyle name="40% - Accent5 2 8 4" xfId="10917" xr:uid="{0F90ED2A-5C2E-4391-AD58-D0CE853008FF}"/>
    <cellStyle name="40% - Accent5 2 8 4 2" xfId="24189" xr:uid="{BD074D0D-CAEF-46DD-BF2C-0B34332E7D83}"/>
    <cellStyle name="40% - Accent5 2 8 5" xfId="11222" xr:uid="{7F7DB83A-35CC-4EBB-BF00-41ADF442C073}"/>
    <cellStyle name="40% - Accent5 2 8 5 2" xfId="24449" xr:uid="{BC51F3C4-7AE3-42A1-9BBC-5CE580CB67F6}"/>
    <cellStyle name="40% - Accent5 2 8 6" xfId="11287" xr:uid="{D89BB4F4-62BA-46E8-956A-45C6783B5EFC}"/>
    <cellStyle name="40% - Accent5 2 8 6 2" xfId="24513" xr:uid="{3BAE84D7-A440-4B2E-8D99-E9AA77214049}"/>
    <cellStyle name="40% - Accent5 2 8 7" xfId="11449" xr:uid="{98A0A0BA-36A0-414D-A7AF-C14E64B8777E}"/>
    <cellStyle name="40% - Accent5 2 8 7 2" xfId="24658" xr:uid="{02A2F62B-BFE2-4E7C-B6C4-AF5FEB6CB6BA}"/>
    <cellStyle name="40% - Accent5 2 8 8" xfId="9644" xr:uid="{E4CA0096-2B1F-4437-8297-07CE0B391E8C}"/>
    <cellStyle name="40% - Accent5 2 8 8 2" xfId="23012" xr:uid="{F5C8659A-5816-412B-B09F-D9523ECA2B82}"/>
    <cellStyle name="40% - Accent5 2 8 9" xfId="9915" xr:uid="{98D6B13C-A1A9-44C6-B5DA-CB9F1E5750B5}"/>
    <cellStyle name="40% - Accent5 2 8 9 2" xfId="23286" xr:uid="{A3094480-B9C8-4E90-BE3A-3E72D961D952}"/>
    <cellStyle name="40% - Accent5 2 9" xfId="1246" xr:uid="{FE72442D-D85B-4C04-B621-751309795F13}"/>
    <cellStyle name="40% - Accent5 2 9 10" xfId="10663" xr:uid="{FD4C84FF-3808-481B-B440-D90487DAEC89}"/>
    <cellStyle name="40% - Accent5 2 9 10 2" xfId="23976" xr:uid="{E3EA2287-1787-4E18-97AF-4FA3E296E17A}"/>
    <cellStyle name="40% - Accent5 2 9 11" xfId="11855" xr:uid="{BEBC3915-EB40-4ACF-8C29-32D4CA254174}"/>
    <cellStyle name="40% - Accent5 2 9 11 2" xfId="25017" xr:uid="{7265543E-9B70-455E-BB42-C7115E031FBC}"/>
    <cellStyle name="40% - Accent5 2 9 12" xfId="10754" xr:uid="{E956027F-999E-4936-890C-76531BE830B5}"/>
    <cellStyle name="40% - Accent5 2 9 12 2" xfId="24048" xr:uid="{212942AF-5A71-46A9-A06C-8DD6A5F8F508}"/>
    <cellStyle name="40% - Accent5 2 9 13" xfId="10634" xr:uid="{BD87ECB8-2DAB-4D72-8699-0B2059EAFD83}"/>
    <cellStyle name="40% - Accent5 2 9 13 2" xfId="23950" xr:uid="{520AE7F4-FFE6-476F-883F-76AC69AAB948}"/>
    <cellStyle name="40% - Accent5 2 9 14" xfId="11848" xr:uid="{2285C0FE-44C6-47AA-888B-2FDC7BA3AF6C}"/>
    <cellStyle name="40% - Accent5 2 9 14 2" xfId="25011" xr:uid="{1C1B00A9-E3E5-4E2B-8A4C-FB4597BF6E5F}"/>
    <cellStyle name="40% - Accent5 2 9 15" xfId="13097" xr:uid="{CDC0AC45-27D8-41A6-9B4A-D0E30A8FA718}"/>
    <cellStyle name="40% - Accent5 2 9 15 2" xfId="26008" xr:uid="{44480C09-E329-4465-9048-FD4C389428CD}"/>
    <cellStyle name="40% - Accent5 2 9 16" xfId="13598" xr:uid="{E7DEDC30-6A61-44A5-B6C4-57D8F76D0CC5}"/>
    <cellStyle name="40% - Accent5 2 9 16 2" xfId="26391" xr:uid="{737B3453-BC0D-4840-836C-DDFF3DC8F73E}"/>
    <cellStyle name="40% - Accent5 2 9 17" xfId="13894" xr:uid="{9781A4A3-5905-49FC-90FA-6AC0D10AC334}"/>
    <cellStyle name="40% - Accent5 2 9 17 2" xfId="26580" xr:uid="{AC41A90C-D83C-4D3C-9A59-3480759E51F5}"/>
    <cellStyle name="40% - Accent5 2 9 18" xfId="11802" xr:uid="{6B0F1A53-2E86-4BA9-8557-B22BF54EA005}"/>
    <cellStyle name="40% - Accent5 2 9 18 2" xfId="24973" xr:uid="{80AA3A90-E559-4779-8CBA-A7778DD5E5C9}"/>
    <cellStyle name="40% - Accent5 2 9 19" xfId="14145" xr:uid="{C274608C-BE59-4258-8742-0953CBFBAB0A}"/>
    <cellStyle name="40% - Accent5 2 9 19 2" xfId="26755" xr:uid="{99DA3AA9-AC5B-4DA1-9FD9-7A03A5C99704}"/>
    <cellStyle name="40% - Accent5 2 9 2" xfId="8589" xr:uid="{F5129A54-4EE9-4E9F-BFA2-934498243DCB}"/>
    <cellStyle name="40% - Accent5 2 9 2 2" xfId="22172" xr:uid="{A2549DDF-E477-4648-84CB-16E059BEB641}"/>
    <cellStyle name="40% - Accent5 2 9 20" xfId="13837" xr:uid="{633AE723-22E0-4723-B489-41E036D7F06A}"/>
    <cellStyle name="40% - Accent5 2 9 20 2" xfId="26551" xr:uid="{EA8E8A79-07A9-4C56-BD17-AE77157FCF75}"/>
    <cellStyle name="40% - Accent5 2 9 21" xfId="11552" xr:uid="{EFEC0761-6BBA-435B-B3B7-F32E75161E3A}"/>
    <cellStyle name="40% - Accent5 2 9 21 2" xfId="24757" xr:uid="{C0E73124-4DEE-4FE3-A3BB-8E4ED1075D48}"/>
    <cellStyle name="40% - Accent5 2 9 22" xfId="13029" xr:uid="{3C5D1657-607B-4235-947C-8A17D9FD8210}"/>
    <cellStyle name="40% - Accent5 2 9 22 2" xfId="25945" xr:uid="{B7FB11D3-6939-4E68-8E6D-6EDE943814B6}"/>
    <cellStyle name="40% - Accent5 2 9 23" xfId="14006" xr:uid="{0B5F14DA-C4C6-4F1B-B11D-4770F65417A0}"/>
    <cellStyle name="40% - Accent5 2 9 23 2" xfId="26666" xr:uid="{548EBCEB-3971-467F-9B85-23ACB1145BB5}"/>
    <cellStyle name="40% - Accent5 2 9 24" xfId="11318" xr:uid="{6BA9BF2D-E391-4D30-876F-15C8DD6AECF9}"/>
    <cellStyle name="40% - Accent5 2 9 24 2" xfId="24544" xr:uid="{3DA783EB-B3A7-4B23-B3C2-A50ED47878D3}"/>
    <cellStyle name="40% - Accent5 2 9 25" xfId="15798" xr:uid="{E7778D26-E265-4F9B-8A97-43D4F16F6F60}"/>
    <cellStyle name="40% - Accent5 2 9 25 2" xfId="27896" xr:uid="{89C5DBB2-1750-49F6-991C-453D1DFBB254}"/>
    <cellStyle name="40% - Accent5 2 9 26" xfId="16288" xr:uid="{C7F4BEEB-C469-4A8C-A7C0-DC0E0090DF8E}"/>
    <cellStyle name="40% - Accent5 2 9 26 2" xfId="28383" xr:uid="{F7714A6D-2A84-4715-848D-9C5F588D3CBB}"/>
    <cellStyle name="40% - Accent5 2 9 27" xfId="15907" xr:uid="{4A067DF0-09D3-47C3-9EFE-54009609C0DF}"/>
    <cellStyle name="40% - Accent5 2 9 27 2" xfId="28002" xr:uid="{9F6A1163-DA7A-42C9-BF88-42E3C3AC6675}"/>
    <cellStyle name="40% - Accent5 2 9 28" xfId="16218" xr:uid="{6777EFE9-09BC-4F76-BC76-9FEA44F30855}"/>
    <cellStyle name="40% - Accent5 2 9 28 2" xfId="28314" xr:uid="{009B7C22-D3F6-477D-AF2F-97A06E08DB55}"/>
    <cellStyle name="40% - Accent5 2 9 29" xfId="17379" xr:uid="{0E600909-2AF9-4B5C-83CE-C1F94EA16A77}"/>
    <cellStyle name="40% - Accent5 2 9 29 2" xfId="29309" xr:uid="{AB85764C-7FDA-40E1-A64C-9E3532EFA192}"/>
    <cellStyle name="40% - Accent5 2 9 3" xfId="10008" xr:uid="{8CCE52EB-4F03-4AB8-9CBC-679919AA5922}"/>
    <cellStyle name="40% - Accent5 2 9 3 2" xfId="23378" xr:uid="{2C7A3ABE-0DAA-4B25-8F8B-CB01D114ECED}"/>
    <cellStyle name="40% - Accent5 2 9 30" xfId="16183" xr:uid="{839344DB-12E8-4141-806D-87291E657951}"/>
    <cellStyle name="40% - Accent5 2 9 30 2" xfId="28279" xr:uid="{BFD42377-0B4B-49B2-AA38-1A6194A8B73B}"/>
    <cellStyle name="40% - Accent5 2 9 31" xfId="16001" xr:uid="{A498179A-794A-47F6-A919-F398ED896B68}"/>
    <cellStyle name="40% - Accent5 2 9 31 2" xfId="28094" xr:uid="{979C8646-7702-4991-B78A-83562CB471EB}"/>
    <cellStyle name="40% - Accent5 2 9 32" xfId="19109" xr:uid="{70F32B69-A539-4CBD-8729-5EEEB4EBFBAE}"/>
    <cellStyle name="40% - Accent5 2 9 32 2" xfId="30693" xr:uid="{15A5E63D-6D20-4A6A-824B-E4A640C7DBA1}"/>
    <cellStyle name="40% - Accent5 2 9 33" xfId="19205" xr:uid="{58AF1A28-5AFE-485E-909B-7F35A2FB70DF}"/>
    <cellStyle name="40% - Accent5 2 9 33 2" xfId="30758" xr:uid="{8F1975DD-5960-4943-A1A2-CDCF84AA3AC1}"/>
    <cellStyle name="40% - Accent5 2 9 34" xfId="19022" xr:uid="{8B9F6B7C-1CFE-433B-8283-0AED820D6CA5}"/>
    <cellStyle name="40% - Accent5 2 9 34 2" xfId="30618" xr:uid="{F1E0A286-182D-4A0B-8774-093C05344152}"/>
    <cellStyle name="40% - Accent5 2 9 35" xfId="20093" xr:uid="{AD9E48A9-CC87-4050-B0A2-5B4930E4A72D}"/>
    <cellStyle name="40% - Accent5 2 9 35 2" xfId="31440" xr:uid="{7CC58A12-13F9-46A4-80F8-1624450D777C}"/>
    <cellStyle name="40% - Accent5 2 9 36" xfId="20253" xr:uid="{B539B1F4-5C07-4811-B247-E0C5C2A4E7FB}"/>
    <cellStyle name="40% - Accent5 2 9 36 2" xfId="31600" xr:uid="{69455818-87EE-49B4-B107-961307951F59}"/>
    <cellStyle name="40% - Accent5 2 9 37" xfId="20176" xr:uid="{F87AFE84-67DB-49F9-AEAF-7ED6393AD872}"/>
    <cellStyle name="40% - Accent5 2 9 37 2" xfId="31523" xr:uid="{6E84696B-C346-4CA1-8683-73672F4F887F}"/>
    <cellStyle name="40% - Accent5 2 9 38" xfId="8621" xr:uid="{FCC3B5DE-3486-4738-8517-CA1E8D8EF6FC}"/>
    <cellStyle name="40% - Accent5 2 9 4" xfId="10918" xr:uid="{1F9748B2-1ABB-48D9-9941-E6D83717EE33}"/>
    <cellStyle name="40% - Accent5 2 9 4 2" xfId="24190" xr:uid="{DEEA3CFD-AEAA-4610-97E8-F261272AC2C2}"/>
    <cellStyle name="40% - Accent5 2 9 5" xfId="11223" xr:uid="{4A02E7A9-EC46-46E4-A0FF-66A49631E931}"/>
    <cellStyle name="40% - Accent5 2 9 5 2" xfId="24450" xr:uid="{FB9EA179-4BFE-44F4-B673-3A16C15FD1C6}"/>
    <cellStyle name="40% - Accent5 2 9 6" xfId="9585" xr:uid="{71DD6164-BEC8-4AF3-8747-663A84E821B2}"/>
    <cellStyle name="40% - Accent5 2 9 6 2" xfId="22952" xr:uid="{3650952B-1B01-48E3-874B-D844579AEB99}"/>
    <cellStyle name="40% - Accent5 2 9 7" xfId="11489" xr:uid="{C2A34E9B-D220-4E74-A380-D60AD8D5F363}"/>
    <cellStyle name="40% - Accent5 2 9 7 2" xfId="24696" xr:uid="{F597AF07-11D5-4190-95A0-81C0D8CD3E6F}"/>
    <cellStyle name="40% - Accent5 2 9 8" xfId="10738" xr:uid="{87087188-EEE2-40E8-B0EE-55518A9E00B1}"/>
    <cellStyle name="40% - Accent5 2 9 8 2" xfId="24032" xr:uid="{AFFDDA73-B238-40AA-B335-EDF384411FBA}"/>
    <cellStyle name="40% - Accent5 2 9 9" xfId="9913" xr:uid="{FFBA44F2-8A26-47EC-A607-E835A813D391}"/>
    <cellStyle name="40% - Accent5 2 9 9 2" xfId="23284" xr:uid="{BD2EF266-3FD5-4BE7-AB19-FF929B24CDB1}"/>
    <cellStyle name="40% - Accent5 20" xfId="12461" xr:uid="{961F3247-E17C-4698-AC4D-DC0CF2FD5B72}"/>
    <cellStyle name="40% - Accent5 20 2" xfId="25501" xr:uid="{C1C042C3-AEE3-42A4-8CE4-3E5E275716BB}"/>
    <cellStyle name="40% - Accent5 21" xfId="12657" xr:uid="{B1A1C7EA-1941-4726-AFC0-C7C7C9190A5A}"/>
    <cellStyle name="40% - Accent5 21 2" xfId="25656" xr:uid="{42A99DE3-B4D4-405A-BEDE-602E5A4BFD16}"/>
    <cellStyle name="40% - Accent5 22" xfId="12834" xr:uid="{CD4C69D9-A3AA-4158-992C-D31A34039A6E}"/>
    <cellStyle name="40% - Accent5 22 2" xfId="25795" xr:uid="{4C2BD442-BC6A-40A8-8603-9367060AC2B3}"/>
    <cellStyle name="40% - Accent5 23" xfId="13000" xr:uid="{607FEC49-8945-4A7E-9BF0-1D30DF05D709}"/>
    <cellStyle name="40% - Accent5 23 2" xfId="25920" xr:uid="{FDA2EF02-A134-4D0E-A8EB-F693CA5E821D}"/>
    <cellStyle name="40% - Accent5 24" xfId="13170" xr:uid="{110177A5-DA4C-4E3D-B6AF-D3AE217760A5}"/>
    <cellStyle name="40% - Accent5 24 2" xfId="26051" xr:uid="{9B923142-2FF4-4E4C-ACFF-AD8644DA22D2}"/>
    <cellStyle name="40% - Accent5 25" xfId="13312" xr:uid="{5258368A-4AAE-4215-A092-6639444C772A}"/>
    <cellStyle name="40% - Accent5 25 2" xfId="26164" xr:uid="{EFE27825-8308-42EE-BF19-40BE3B515C4E}"/>
    <cellStyle name="40% - Accent5 26" xfId="13509" xr:uid="{2BE0454F-09EF-4EF1-BAA8-D42F56453155}"/>
    <cellStyle name="40% - Accent5 26 2" xfId="26317" xr:uid="{605C7C86-626E-4A6D-8F40-701EB6B5692F}"/>
    <cellStyle name="40% - Accent5 27" xfId="13730" xr:uid="{98AD4301-17E6-455C-B043-108292879379}"/>
    <cellStyle name="40% - Accent5 27 2" xfId="26465" xr:uid="{2AEFB475-9E15-49E4-AEC4-5D968B440A11}"/>
    <cellStyle name="40% - Accent5 28" xfId="13914" xr:uid="{3317EE60-9099-49A5-96CE-D5ECBA2ACDB8}"/>
    <cellStyle name="40% - Accent5 28 2" xfId="26589" xr:uid="{4B866B83-DFFA-49EA-A283-6E5D1B1EA34E}"/>
    <cellStyle name="40% - Accent5 29" xfId="14079" xr:uid="{2FD483D5-968C-465A-AF12-99C917BC1B0E}"/>
    <cellStyle name="40% - Accent5 29 2" xfId="26700" xr:uid="{6BBCEED8-BA19-40F7-A09C-7501D5024265}"/>
    <cellStyle name="40% - Accent5 3" xfId="1247" xr:uid="{59EDB4AA-D3E3-4253-8053-6F7C57564F86}"/>
    <cellStyle name="40% - Accent5 3 2" xfId="5083" xr:uid="{9EEE5CBF-3A7D-404D-B545-7DD700540247}"/>
    <cellStyle name="40% - Accent5 3 2 10" xfId="17798" xr:uid="{950AF411-8CCB-4270-BA62-4B4FB31189B7}"/>
    <cellStyle name="40% - Accent5 3 2 10 2" xfId="29659" xr:uid="{AABB0BB2-B2EB-4F77-88FF-875788EEB439}"/>
    <cellStyle name="40% - Accent5 3 2 11" xfId="18808" xr:uid="{A537C6D9-32EF-4B6D-8486-B42A3D5EBF99}"/>
    <cellStyle name="40% - Accent5 3 2 11 2" xfId="30464" xr:uid="{49FB4854-5B3B-4B8A-8A22-B332C13D0BE0}"/>
    <cellStyle name="40% - Accent5 3 2 12" xfId="20544" xr:uid="{ECF98538-961A-409E-ABBB-707BEB47AB1C}"/>
    <cellStyle name="40% - Accent5 3 2 12 2" xfId="31865" xr:uid="{8A71DB52-74D8-49C0-A172-6606FB709C1E}"/>
    <cellStyle name="40% - Accent5 3 2 13" xfId="19832" xr:uid="{B8252202-90F9-42EB-A293-676B4E812F51}"/>
    <cellStyle name="40% - Accent5 3 2 13 2" xfId="31195" xr:uid="{37C74BEB-0625-4FBC-821A-44EA9646E8BC}"/>
    <cellStyle name="40% - Accent5 3 2 14" xfId="21096" xr:uid="{105B39C2-20AC-4F45-98BA-577F5B5FC0E7}"/>
    <cellStyle name="40% - Accent5 3 2 14 2" xfId="32283" xr:uid="{68B55B42-6822-4404-9694-1941F3860D0E}"/>
    <cellStyle name="40% - Accent5 3 2 15" xfId="21451" xr:uid="{FF537D67-5E46-4D68-96B8-9F9D589ADAB8}"/>
    <cellStyle name="40% - Accent5 3 2 16" xfId="7990" xr:uid="{02D596A4-AD50-4B66-88AB-BD0BB8F408C7}"/>
    <cellStyle name="40% - Accent5 3 2 17" xfId="33200" xr:uid="{F7157769-63CA-4EE2-8932-BE5DFD99B547}"/>
    <cellStyle name="40% - Accent5 3 2 2" xfId="10954" xr:uid="{31101367-449A-4782-B572-BC5C63821B98}"/>
    <cellStyle name="40% - Accent5 3 2 2 2" xfId="24228" xr:uid="{B3B34B64-297B-4A29-8EA8-3282A277086F}"/>
    <cellStyle name="40% - Accent5 3 2 3" xfId="15111" xr:uid="{6B181472-FF83-45DB-B080-B5F39645AC6C}"/>
    <cellStyle name="40% - Accent5 3 2 3 2" xfId="27279" xr:uid="{05309F24-F087-482E-88FB-57A00B028B3F}"/>
    <cellStyle name="40% - Accent5 3 2 4" xfId="16904" xr:uid="{649B674A-2C58-48AC-9FE4-1BF36F909381}"/>
    <cellStyle name="40% - Accent5 3 2 4 2" xfId="28941" xr:uid="{C5B6BBCF-B888-44F7-B0E4-579A2E9D489B}"/>
    <cellStyle name="40% - Accent5 3 2 5" xfId="15228" xr:uid="{5F4ADE83-5A8C-44A3-89F1-54841412CBB6}"/>
    <cellStyle name="40% - Accent5 3 2 5 2" xfId="27382" xr:uid="{162398E1-4D08-4BC6-AD61-E6202149F2C6}"/>
    <cellStyle name="40% - Accent5 3 2 6" xfId="16787" xr:uid="{D1364CB1-C73A-4D1B-B863-84CF9EF44C31}"/>
    <cellStyle name="40% - Accent5 3 2 6 2" xfId="28838" xr:uid="{8DDF0524-1A20-4483-88D3-304CAE9E6765}"/>
    <cellStyle name="40% - Accent5 3 2 7" xfId="15341" xr:uid="{26F116FC-8BA4-45CC-A841-4C85E0A058CE}"/>
    <cellStyle name="40% - Accent5 3 2 7 2" xfId="27483" xr:uid="{1B2DED5C-DD6A-4618-86C7-D074739F61B6}"/>
    <cellStyle name="40% - Accent5 3 2 8" xfId="16697" xr:uid="{749DBD34-E8BA-4519-AB65-B6F828255CBB}"/>
    <cellStyle name="40% - Accent5 3 2 8 2" xfId="28759" xr:uid="{AB13229B-2684-4BA8-A2D1-CAA03B5C35C1}"/>
    <cellStyle name="40% - Accent5 3 2 9" xfId="19154" xr:uid="{D8AC7C43-C502-4B7B-BAA0-532923135BB0}"/>
    <cellStyle name="40% - Accent5 3 2 9 2" xfId="30708" xr:uid="{7FE7B1CB-68CE-4F0D-92B5-EE76724AFD4F}"/>
    <cellStyle name="40% - Accent5 3 3" xfId="33031" xr:uid="{ADD9E592-2259-4156-8B5C-BF579C8D6D3E}"/>
    <cellStyle name="40% - Accent5 30" xfId="14246" xr:uid="{69E1A67A-2DC5-4547-A7C6-F2208CE81821}"/>
    <cellStyle name="40% - Accent5 30 2" xfId="26812" xr:uid="{6DD8F2E6-8949-4549-805A-B760EBB6BE84}"/>
    <cellStyle name="40% - Accent5 31" xfId="14428" xr:uid="{5B58854D-8961-4166-975B-388445C3B7AE}"/>
    <cellStyle name="40% - Accent5 31 2" xfId="26923" xr:uid="{24534B23-1D4B-4D2A-B615-5B391DE95023}"/>
    <cellStyle name="40% - Accent5 32" xfId="14554" xr:uid="{37F87216-C58F-4ECA-B3CC-4EAE14A47CF4}"/>
    <cellStyle name="40% - Accent5 32 2" xfId="27001" xr:uid="{59F5C783-689E-4A66-89AA-B02453D323D6}"/>
    <cellStyle name="40% - Accent5 33" xfId="14694" xr:uid="{9F5A3B93-920D-406D-823A-2564A3CD630F}"/>
    <cellStyle name="40% - Accent5 33 2" xfId="27088" xr:uid="{D5001D31-7000-4381-A9F0-4A4D2E4AE9CA}"/>
    <cellStyle name="40% - Accent5 34" xfId="14819" xr:uid="{D5DF1641-3DAA-4BE8-8CC4-879D6CC65536}"/>
    <cellStyle name="40% - Accent5 34 2" xfId="27160" xr:uid="{BF72C34D-D8C1-4A6B-9A6A-9033F8CD9165}"/>
    <cellStyle name="40% - Accent5 35" xfId="14938" xr:uid="{4BE2E12A-16C0-4D88-9348-4B11DC802159}"/>
    <cellStyle name="40% - Accent5 35 2" xfId="27213" xr:uid="{797B4B1E-20F2-4176-8461-D3952D73BCB9}"/>
    <cellStyle name="40% - Accent5 36" xfId="15036" xr:uid="{69882E6C-CBD1-4BC5-A234-D528D8EED0AF}"/>
    <cellStyle name="40% - Accent5 36 2" xfId="27249" xr:uid="{327DF1AB-45BC-4C1F-A029-01537349F168}"/>
    <cellStyle name="40% - Accent5 37" xfId="17029" xr:uid="{5AC1CFB6-A142-47B7-8BD7-0978E3B7A769}"/>
    <cellStyle name="40% - Accent5 37 2" xfId="29031" xr:uid="{41FAEF78-1B81-42B2-B93C-1166041476BC}"/>
    <cellStyle name="40% - Accent5 38" xfId="17361" xr:uid="{7675F35B-7CEC-4301-9977-37BE7A23D17B}"/>
    <cellStyle name="40% - Accent5 38 2" xfId="29295" xr:uid="{85F14FE4-5DB7-41D5-A186-0CCA3CB78287}"/>
    <cellStyle name="40% - Accent5 39" xfId="17750" xr:uid="{02BF139A-20F6-48FD-B158-92CC297EB4B6}"/>
    <cellStyle name="40% - Accent5 39 2" xfId="29617" xr:uid="{E6102326-787A-4FE7-89E8-FB8E118294F3}"/>
    <cellStyle name="40% - Accent5 4" xfId="1248" xr:uid="{E389B92A-0D23-4E64-9E64-9A3BB8FBED79}"/>
    <cellStyle name="40% - Accent5 4 10" xfId="10587" xr:uid="{1F821574-E0C2-4976-9757-3ACB5475D067}"/>
    <cellStyle name="40% - Accent5 4 10 2" xfId="23902" xr:uid="{71D7921F-5FD0-4A22-AAF4-31463FC14A5B}"/>
    <cellStyle name="40% - Accent5 4 11" xfId="11426" xr:uid="{FC77B52E-B457-4367-B12F-F6B6ED122CDD}"/>
    <cellStyle name="40% - Accent5 4 11 2" xfId="24639" xr:uid="{F7094DB3-5151-485A-844F-6BB562BAB7F0}"/>
    <cellStyle name="40% - Accent5 4 12" xfId="12197" xr:uid="{9E58ECD3-BB57-4F2B-98FA-68E9341C6C4F}"/>
    <cellStyle name="40% - Accent5 4 12 2" xfId="25294" xr:uid="{6A5F109F-3012-4D37-9536-BC779A98A985}"/>
    <cellStyle name="40% - Accent5 4 13" xfId="9855" xr:uid="{F37869BA-AEC5-4216-8592-9C7D43DC55CD}"/>
    <cellStyle name="40% - Accent5 4 13 2" xfId="23224" xr:uid="{E9CF04B3-6B4F-45DA-87AF-2AF0A6100794}"/>
    <cellStyle name="40% - Accent5 4 14" xfId="12672" xr:uid="{C086C2F3-EF56-4FC3-8951-D41833D1F31E}"/>
    <cellStyle name="40% - Accent5 4 14 2" xfId="25667" xr:uid="{1AF96404-0AD2-49DE-AF19-5C8086E3654E}"/>
    <cellStyle name="40% - Accent5 4 15" xfId="13679" xr:uid="{295DA399-0482-4F9F-A8A8-1E29B0E503E0}"/>
    <cellStyle name="40% - Accent5 4 15 2" xfId="26440" xr:uid="{32A3A173-C4CC-454D-A1BE-1EDC89850BFD}"/>
    <cellStyle name="40% - Accent5 4 16" xfId="13703" xr:uid="{40C0405D-6DD5-46D6-846E-EB487E069BE6}"/>
    <cellStyle name="40% - Accent5 4 16 2" xfId="26452" xr:uid="{A8E95840-539B-41BA-BB82-18A9D89BD9DB}"/>
    <cellStyle name="40% - Accent5 4 17" xfId="10487" xr:uid="{66464956-9EEC-455F-8375-2EB97F41D519}"/>
    <cellStyle name="40% - Accent5 4 17 2" xfId="23816" xr:uid="{7391039B-25A5-4370-BC11-6EED51DAA706}"/>
    <cellStyle name="40% - Accent5 4 18" xfId="10605" xr:uid="{9F8B816C-D88C-4ACD-BA98-41902333ACCC}"/>
    <cellStyle name="40% - Accent5 4 18 2" xfId="23920" xr:uid="{9094996B-C9CC-4248-BF37-AA0F8E90CABA}"/>
    <cellStyle name="40% - Accent5 4 19" xfId="14234" xr:uid="{E0D90E56-5B59-4D82-81E7-493CAFD3993D}"/>
    <cellStyle name="40% - Accent5 4 19 2" xfId="26806" xr:uid="{966FD173-4019-4617-8B68-FB61056D5011}"/>
    <cellStyle name="40% - Accent5 4 2" xfId="5084" xr:uid="{33234227-98F4-460F-91E1-8C7427C9E28B}"/>
    <cellStyle name="40% - Accent5 4 2 10" xfId="17833" xr:uid="{F91A7493-44DB-47F8-9484-4BBA628D95DA}"/>
    <cellStyle name="40% - Accent5 4 2 10 2" xfId="29693" xr:uid="{5D739480-2018-4E2F-B295-4740EECA0FBF}"/>
    <cellStyle name="40% - Accent5 4 2 11" xfId="18821" xr:uid="{0FE058C4-161C-49F2-B055-4EA55A55ED26}"/>
    <cellStyle name="40% - Accent5 4 2 11 2" xfId="30471" xr:uid="{6FDC54CC-4CB6-423A-8A1A-6A22AB6625A1}"/>
    <cellStyle name="40% - Accent5 4 2 12" xfId="20545" xr:uid="{827294AA-E445-43E5-AF00-2417C1997A54}"/>
    <cellStyle name="40% - Accent5 4 2 12 2" xfId="31866" xr:uid="{2730A06D-F2F7-43C6-8ECD-6F7BA1AB24F0}"/>
    <cellStyle name="40% - Accent5 4 2 13" xfId="19831" xr:uid="{21946E55-A087-46F8-AC11-A5B7AF30D791}"/>
    <cellStyle name="40% - Accent5 4 2 13 2" xfId="31194" xr:uid="{6E4A16AC-297D-40C1-BF6F-0BEFC0D6B979}"/>
    <cellStyle name="40% - Accent5 4 2 14" xfId="21097" xr:uid="{26D48AB3-148D-43F7-9361-3A2D45445F90}"/>
    <cellStyle name="40% - Accent5 4 2 14 2" xfId="32284" xr:uid="{2191E3EB-4BF2-4BA2-BD1E-E899BA08E3DA}"/>
    <cellStyle name="40% - Accent5 4 2 15" xfId="21349" xr:uid="{5316F85C-C793-48A3-BB48-C94C9A07CAEA}"/>
    <cellStyle name="40% - Accent5 4 2 16" xfId="7991" xr:uid="{017F3075-1EDE-4A26-8676-4B7B4B16DEFA}"/>
    <cellStyle name="40% - Accent5 4 2 17" xfId="33242" xr:uid="{A961C631-2E83-419B-B6AF-F8708351AC5C}"/>
    <cellStyle name="40% - Accent5 4 2 2" xfId="9574" xr:uid="{A635A7CF-0D12-4AB5-A80A-02B5DD968A0A}"/>
    <cellStyle name="40% - Accent5 4 2 2 2" xfId="22937" xr:uid="{D01DA10B-463E-460B-92A8-A378CFEA5A95}"/>
    <cellStyle name="40% - Accent5 4 2 3" xfId="15110" xr:uid="{C26F79F2-8676-4DE8-94B5-8BAF1A499056}"/>
    <cellStyle name="40% - Accent5 4 2 3 2" xfId="27278" xr:uid="{5A21DDCC-02B5-46D5-A56A-5DF27D0D20CA}"/>
    <cellStyle name="40% - Accent5 4 2 4" xfId="16905" xr:uid="{CDA9457B-D340-49EF-BB75-339E9759F71F}"/>
    <cellStyle name="40% - Accent5 4 2 4 2" xfId="28942" xr:uid="{511612EF-2248-4E12-BAE7-9784145255FF}"/>
    <cellStyle name="40% - Accent5 4 2 5" xfId="15227" xr:uid="{D202618F-2881-4964-9F32-457AF56880D0}"/>
    <cellStyle name="40% - Accent5 4 2 5 2" xfId="27381" xr:uid="{8223C7E3-E870-4B55-83B0-7E86647CAC72}"/>
    <cellStyle name="40% - Accent5 4 2 6" xfId="16788" xr:uid="{5E46C47D-37B3-4039-B330-77CE3067E663}"/>
    <cellStyle name="40% - Accent5 4 2 6 2" xfId="28839" xr:uid="{1C475EC6-7ADE-46B3-B832-7737E056BDA4}"/>
    <cellStyle name="40% - Accent5 4 2 7" xfId="15340" xr:uid="{E9E10551-7876-48F6-8BD7-95409B2B9B72}"/>
    <cellStyle name="40% - Accent5 4 2 7 2" xfId="27482" xr:uid="{60E0911F-FF4C-42DB-AF75-60669CD7C31D}"/>
    <cellStyle name="40% - Accent5 4 2 8" xfId="16698" xr:uid="{2D3DEA00-AEAD-4594-8D1B-D2D1638B3631}"/>
    <cellStyle name="40% - Accent5 4 2 8 2" xfId="28760" xr:uid="{1CA639BB-38F2-46C3-98F5-5A8BA7A46585}"/>
    <cellStyle name="40% - Accent5 4 2 9" xfId="19155" xr:uid="{F234387C-A2AB-4E22-A5B2-9B06AE8CA802}"/>
    <cellStyle name="40% - Accent5 4 2 9 2" xfId="30709" xr:uid="{C753A38A-B5D0-43F1-BA84-44570D5854EF}"/>
    <cellStyle name="40% - Accent5 4 20" xfId="13775" xr:uid="{EAC757A1-B2E9-47F6-864F-D779CAEC45FC}"/>
    <cellStyle name="40% - Accent5 4 20 2" xfId="26503" xr:uid="{7A9EE736-1E29-4150-8599-DB92C8D3BBDE}"/>
    <cellStyle name="40% - Accent5 4 21" xfId="14148" xr:uid="{86CF25BB-6119-4191-81AC-F103801098CF}"/>
    <cellStyle name="40% - Accent5 4 21 2" xfId="26758" xr:uid="{FCCBEA72-DE91-48F3-B13A-D7BB4B481D74}"/>
    <cellStyle name="40% - Accent5 4 22" xfId="12165" xr:uid="{3D47A152-A4A5-4341-B6F1-1FD2B336216E}"/>
    <cellStyle name="40% - Accent5 4 22 2" xfId="25264" xr:uid="{2593638A-3F11-4922-B93D-65C4661F6A17}"/>
    <cellStyle name="40% - Accent5 4 23" xfId="14620" xr:uid="{851C4D4F-5F31-415B-A06C-A767C67C8C11}"/>
    <cellStyle name="40% - Accent5 4 23 2" xfId="27053" xr:uid="{B7D8BC16-A8F5-403E-9702-76FD36BB1F3C}"/>
    <cellStyle name="40% - Accent5 4 24" xfId="14322" xr:uid="{1FF32931-9C1B-4AAE-8199-15BDD75AE655}"/>
    <cellStyle name="40% - Accent5 4 24 2" xfId="26873" xr:uid="{831BC4AA-4AA2-4858-9FCD-E0919C795496}"/>
    <cellStyle name="40% - Accent5 4 25" xfId="15800" xr:uid="{83A5DAF6-5A9B-473F-9859-D4A4610AD5D6}"/>
    <cellStyle name="40% - Accent5 4 25 2" xfId="27898" xr:uid="{A0E43EA7-088A-40FF-A4F4-4E45E7FCF391}"/>
    <cellStyle name="40% - Accent5 4 26" xfId="16287" xr:uid="{01D80DD0-BBD2-42C2-9DEC-AD96EB8C1EA4}"/>
    <cellStyle name="40% - Accent5 4 26 2" xfId="28382" xr:uid="{C316E83C-4867-439F-819B-A01DE3439987}"/>
    <cellStyle name="40% - Accent5 4 27" xfId="15908" xr:uid="{817C4315-9862-42A6-B97C-79A6C41A27CB}"/>
    <cellStyle name="40% - Accent5 4 27 2" xfId="28003" xr:uid="{A666DBC8-5F24-4D92-B45A-99D7A5F08133}"/>
    <cellStyle name="40% - Accent5 4 28" xfId="17044" xr:uid="{63B4E98D-37F5-4AF9-ADFA-60D25F7CCB09}"/>
    <cellStyle name="40% - Accent5 4 28 2" xfId="29043" xr:uid="{A302B38B-B02C-4AAE-9C67-1AED42B504C0}"/>
    <cellStyle name="40% - Accent5 4 29" xfId="15954" xr:uid="{3171904E-D03F-40B3-8344-F966B579881A}"/>
    <cellStyle name="40% - Accent5 4 29 2" xfId="28047" xr:uid="{5DC844D8-1C76-4754-801C-524195BC3DCA}"/>
    <cellStyle name="40% - Accent5 4 3" xfId="8590" xr:uid="{EFCE6250-50B8-4A73-8F90-DB31D9A3E8AD}"/>
    <cellStyle name="40% - Accent5 4 3 2" xfId="22173" xr:uid="{47F465D2-9D21-4E0A-96C7-573AAEC4DCE4}"/>
    <cellStyle name="40% - Accent5 4 3 3" xfId="33073" xr:uid="{A1DFB02A-35F2-4D13-87C6-7602BFA6C8E3}"/>
    <cellStyle name="40% - Accent5 4 30" xfId="17421" xr:uid="{C52A0001-9366-415C-B159-C1A6D44A4F4A}"/>
    <cellStyle name="40% - Accent5 4 30 2" xfId="29349" xr:uid="{50093DBE-1380-40C0-A284-1D5A3D03BCB7}"/>
    <cellStyle name="40% - Accent5 4 31" xfId="16003" xr:uid="{5EA0B9CD-4541-41F1-8F7F-C3EB9CA4D8B6}"/>
    <cellStyle name="40% - Accent5 4 31 2" xfId="28096" xr:uid="{37562215-039B-4F2B-B93F-14B207BD7833}"/>
    <cellStyle name="40% - Accent5 4 32" xfId="19038" xr:uid="{BA98D7E3-2C24-4A35-95DE-C3861D99948D}"/>
    <cellStyle name="40% - Accent5 4 32 2" xfId="30633" xr:uid="{905DFD55-4043-4A77-8271-770D194A77AE}"/>
    <cellStyle name="40% - Accent5 4 33" xfId="17799" xr:uid="{DA9413B6-23B7-4075-BA30-D5ECA56C8D74}"/>
    <cellStyle name="40% - Accent5 4 33 2" xfId="29660" xr:uid="{9C1CD425-A513-4812-BA26-A91C3CCC9B71}"/>
    <cellStyle name="40% - Accent5 4 34" xfId="18317" xr:uid="{ED804AC4-4AD6-4B7D-BB1C-83EFD99FA149}"/>
    <cellStyle name="40% - Accent5 4 34 2" xfId="30067" xr:uid="{341C627E-66CE-4D03-B6BB-D55C3B675F6A}"/>
    <cellStyle name="40% - Accent5 4 35" xfId="20094" xr:uid="{264D2F3E-B420-4D01-873C-DB11C3C50CEC}"/>
    <cellStyle name="40% - Accent5 4 35 2" xfId="31441" xr:uid="{9CC87CE3-4B25-477F-A5A8-A73E6F9EA54B}"/>
    <cellStyle name="40% - Accent5 4 36" xfId="20602" xr:uid="{936AF4AD-EAD9-48CF-8764-A592F4937527}"/>
    <cellStyle name="40% - Accent5 4 36 2" xfId="31922" xr:uid="{09C73E76-F653-4735-A223-B1F1C79AAD4F}"/>
    <cellStyle name="40% - Accent5 4 37" xfId="20950" xr:uid="{1BEAED09-3E1C-491D-91C0-15B79AE2E634}"/>
    <cellStyle name="40% - Accent5 4 37 2" xfId="32185" xr:uid="{BDDDEB51-EAA2-4AC5-997C-498E699CAFE3}"/>
    <cellStyle name="40% - Accent5 4 38" xfId="8620" xr:uid="{88D4179A-6A53-4317-9F53-84E609885E76}"/>
    <cellStyle name="40% - Accent5 4 4" xfId="9499" xr:uid="{F531A5A7-0560-404D-8044-C2BE73D57DD5}"/>
    <cellStyle name="40% - Accent5 4 4 2" xfId="22859" xr:uid="{284457BE-E77F-46B9-8B48-CEB08DB30599}"/>
    <cellStyle name="40% - Accent5 4 5" xfId="11224" xr:uid="{671C0AE8-6AD0-4A5F-A7C2-F791A4922C7D}"/>
    <cellStyle name="40% - Accent5 4 5 2" xfId="24451" xr:uid="{C055431E-B0AE-427F-98E4-437723C7D9B4}"/>
    <cellStyle name="40% - Accent5 4 6" xfId="9586" xr:uid="{8F7D5211-F2C2-47D4-9E22-F9C64B366A45}"/>
    <cellStyle name="40% - Accent5 4 6 2" xfId="22953" xr:uid="{5F124FBC-C74B-4C16-AD58-69F56F1C307A}"/>
    <cellStyle name="40% - Accent5 4 7" xfId="9949" xr:uid="{DD290A11-46DA-4B6F-96F8-7D7CAAF48190}"/>
    <cellStyle name="40% - Accent5 4 7 2" xfId="23320" xr:uid="{E27C9868-C685-4E4E-90B2-0FC2A083A87F}"/>
    <cellStyle name="40% - Accent5 4 8" xfId="10739" xr:uid="{A8F11611-4206-4903-93B5-4381A00EB440}"/>
    <cellStyle name="40% - Accent5 4 8 2" xfId="24033" xr:uid="{80A60504-8283-4230-B8D6-AA551CC1E1C5}"/>
    <cellStyle name="40% - Accent5 4 9" xfId="8956" xr:uid="{E44CD74F-90B6-48C0-B532-C8B4DD6BB976}"/>
    <cellStyle name="40% - Accent5 4 9 2" xfId="22368" xr:uid="{A5746195-B7F1-488C-AE19-5120B485777B}"/>
    <cellStyle name="40% - Accent5 40" xfId="18099" xr:uid="{D352687F-A2F8-48A7-B4B2-8B5D8AC1D72B}"/>
    <cellStyle name="40% - Accent5 40 2" xfId="29897" xr:uid="{BD076F83-333C-4C81-A105-21155D030547}"/>
    <cellStyle name="40% - Accent5 41" xfId="18433" xr:uid="{0DC1543A-E703-42B5-A7DD-5E507826295C}"/>
    <cellStyle name="40% - Accent5 41 2" xfId="30164" xr:uid="{EFCC06F4-8EC7-43BB-B7BC-DC81543E681D}"/>
    <cellStyle name="40% - Accent5 42" xfId="18733" xr:uid="{50595DA1-97DB-432E-BFF3-A8F0F2891C9B}"/>
    <cellStyle name="40% - Accent5 42 2" xfId="30398" xr:uid="{BC779127-1725-460A-877F-3AA4C6886EAE}"/>
    <cellStyle name="40% - Accent5 43" xfId="19007" xr:uid="{A7A069AD-F6D2-4BEB-8262-74D3868EF5AD}"/>
    <cellStyle name="40% - Accent5 43 2" xfId="30606" xr:uid="{7BB325C8-8E36-4273-9823-901E32EB3A89}"/>
    <cellStyle name="40% - Accent5 44" xfId="19293" xr:uid="{7D35B048-2521-45BE-8F8C-D9493B89291D}"/>
    <cellStyle name="40% - Accent5 44 2" xfId="30828" xr:uid="{21755D77-3346-4F28-8DDA-3E9E7A60322F}"/>
    <cellStyle name="40% - Accent5 45" xfId="19530" xr:uid="{F6AB022B-85B2-4220-8648-F5807FD9DBA0}"/>
    <cellStyle name="40% - Accent5 45 2" xfId="31000" xr:uid="{784F7EBA-69E3-49D6-986D-BDD29C279729}"/>
    <cellStyle name="40% - Accent5 46" xfId="19736" xr:uid="{71CCAD79-3B3A-4AED-A4E8-EC839FB7DC5F}"/>
    <cellStyle name="40% - Accent5 46 2" xfId="31144" xr:uid="{902E2D9F-B13C-442D-A6C7-3B88C0AB86BE}"/>
    <cellStyle name="40% - Accent5 47" xfId="20694" xr:uid="{D6A0EB62-92ED-4131-B146-233978774939}"/>
    <cellStyle name="40% - Accent5 47 2" xfId="31995" xr:uid="{08D3C07F-295E-4E5A-A75C-5FA892F1C19A}"/>
    <cellStyle name="40% - Accent5 48" xfId="20936" xr:uid="{077B0A5D-60D2-4EF5-B102-60BEACFF00D9}"/>
    <cellStyle name="40% - Accent5 48 2" xfId="32174" xr:uid="{9135131F-0F7D-463F-91CE-4E7F86F0B2AC}"/>
    <cellStyle name="40% - Accent5 49" xfId="21212" xr:uid="{B6956D87-701F-4A16-99C7-59D1B3323A56}"/>
    <cellStyle name="40% - Accent5 49 2" xfId="32380" xr:uid="{38D801B7-122E-4075-B9F2-409C973B4447}"/>
    <cellStyle name="40% - Accent5 5" xfId="1249" xr:uid="{8D7FD08C-B857-40DB-AA4F-D71FEE93D58F}"/>
    <cellStyle name="40% - Accent5 5 10" xfId="12569" xr:uid="{8C414F13-FB1A-409B-BEF0-40540816ABC3}"/>
    <cellStyle name="40% - Accent5 5 10 2" xfId="25594" xr:uid="{043E581A-4A1C-47BB-9E52-E4F1F46D24F8}"/>
    <cellStyle name="40% - Accent5 5 11" xfId="10505" xr:uid="{8072F464-C2E1-456D-9674-0C3CBF8FCC56}"/>
    <cellStyle name="40% - Accent5 5 11 2" xfId="23833" xr:uid="{CA67EBE2-8AFD-4D72-A590-39672BD0CC1D}"/>
    <cellStyle name="40% - Accent5 5 12" xfId="10462" xr:uid="{BC829CB6-20D9-4D25-B02B-7ED338761825}"/>
    <cellStyle name="40% - Accent5 5 12 2" xfId="23793" xr:uid="{C3DB989F-6496-4F77-BE3E-0386E93B2D8C}"/>
    <cellStyle name="40% - Accent5 5 13" xfId="9186" xr:uid="{81647185-2234-4C0F-AB73-C8A34C53E590}"/>
    <cellStyle name="40% - Accent5 5 13 2" xfId="22568" xr:uid="{0F194D7D-5D64-4275-8B47-1197E3B9E117}"/>
    <cellStyle name="40% - Accent5 5 14" xfId="9046" xr:uid="{76AE4AF4-041F-4BF1-BB4A-40378B8D2182}"/>
    <cellStyle name="40% - Accent5 5 14 2" xfId="22442" xr:uid="{6E8C090F-B69A-495C-AD1D-907EBD64DB44}"/>
    <cellStyle name="40% - Accent5 5 15" xfId="13641" xr:uid="{B81C9433-B1BE-49B6-9A4C-D6A0E868091F}"/>
    <cellStyle name="40% - Accent5 5 15 2" xfId="26418" xr:uid="{A8B49107-32CD-4051-B5A8-33F8709C6606}"/>
    <cellStyle name="40% - Accent5 5 16" xfId="13358" xr:uid="{70B83609-D5BF-4E39-81D1-CE31AE5905B7}"/>
    <cellStyle name="40% - Accent5 5 16 2" xfId="26204" xr:uid="{2EDE654F-CA93-4917-A275-889FF1A6DC18}"/>
    <cellStyle name="40% - Accent5 5 17" xfId="9259" xr:uid="{EF899775-35C9-4B52-8787-41B605651555}"/>
    <cellStyle name="40% - Accent5 5 17 2" xfId="22630" xr:uid="{A9E74B53-1422-4710-AC54-7067C6972F26}"/>
    <cellStyle name="40% - Accent5 5 18" xfId="11608" xr:uid="{2E562B32-8E82-471B-8BB4-E727D3D3B615}"/>
    <cellStyle name="40% - Accent5 5 18 2" xfId="24812" xr:uid="{AADB5F98-F304-4BEB-A286-727B06645AE8}"/>
    <cellStyle name="40% - Accent5 5 19" xfId="12497" xr:uid="{D365CFAE-86FD-45BF-9495-6503C9453109}"/>
    <cellStyle name="40% - Accent5 5 19 2" xfId="25531" xr:uid="{6B35F5E8-9E71-4B89-9A41-D39DFE52943B}"/>
    <cellStyle name="40% - Accent5 5 2" xfId="5085" xr:uid="{81C9AE50-B85A-40CB-BF8E-6B7ED04388DE}"/>
    <cellStyle name="40% - Accent5 5 2 10" xfId="17900" xr:uid="{928DC0CA-0C60-4B22-A2AB-E4BE75449B08}"/>
    <cellStyle name="40% - Accent5 5 2 10 2" xfId="29746" xr:uid="{510EBE2C-A347-4168-B47A-3E969B19DEAB}"/>
    <cellStyle name="40% - Accent5 5 2 11" xfId="15485" xr:uid="{CBA40428-0D3D-4D61-B8F5-0E17761E2AB1}"/>
    <cellStyle name="40% - Accent5 5 2 11 2" xfId="27603" xr:uid="{78FE32EC-6BEC-4BEE-BDF7-DEFA11C350C7}"/>
    <cellStyle name="40% - Accent5 5 2 12" xfId="20546" xr:uid="{0C152841-7BD2-41B8-881A-DA6997B33D5D}"/>
    <cellStyle name="40% - Accent5 5 2 12 2" xfId="31867" xr:uid="{7CEF1050-87B8-4810-AE81-96D2A562C7B8}"/>
    <cellStyle name="40% - Accent5 5 2 13" xfId="19830" xr:uid="{E8678203-14A4-4ACA-A3E1-DA0D0EAD6EFB}"/>
    <cellStyle name="40% - Accent5 5 2 13 2" xfId="31193" xr:uid="{8690433D-0D2F-4C67-AF87-A489EF136D2A}"/>
    <cellStyle name="40% - Accent5 5 2 14" xfId="21098" xr:uid="{1D8A6CDD-C43F-4D6B-B3A4-45DF0D59C138}"/>
    <cellStyle name="40% - Accent5 5 2 14 2" xfId="32285" xr:uid="{E7B9A892-3EA3-42FE-955D-FF5DB9411CD3}"/>
    <cellStyle name="40% - Accent5 5 2 15" xfId="21350" xr:uid="{AA2C5820-954A-4548-B119-F98020A7614A}"/>
    <cellStyle name="40% - Accent5 5 2 16" xfId="7992" xr:uid="{A24F7C1F-7C70-48EA-9638-9C8DC674DA84}"/>
    <cellStyle name="40% - Accent5 5 2 17" xfId="33283" xr:uid="{CEF81C68-AFED-40CF-A932-45A39CA3A6AB}"/>
    <cellStyle name="40% - Accent5 5 2 2" xfId="9575" xr:uid="{B082F506-83A3-45AA-8117-C659DA43E60D}"/>
    <cellStyle name="40% - Accent5 5 2 2 2" xfId="22938" xr:uid="{FC716C3C-00CE-4B29-9B79-136E4545EC19}"/>
    <cellStyle name="40% - Accent5 5 2 3" xfId="15109" xr:uid="{7082903E-3441-4714-AE86-5D15AA544614}"/>
    <cellStyle name="40% - Accent5 5 2 3 2" xfId="27277" xr:uid="{3FA399E1-7629-4B94-911E-F6F07DA38BC5}"/>
    <cellStyle name="40% - Accent5 5 2 4" xfId="16906" xr:uid="{A74AF4AB-92C4-43CF-BBA9-50516601BCB8}"/>
    <cellStyle name="40% - Accent5 5 2 4 2" xfId="28943" xr:uid="{D848FFC3-F516-4474-8C32-4093CEDD9EFF}"/>
    <cellStyle name="40% - Accent5 5 2 5" xfId="15226" xr:uid="{2A5F1159-358C-4CA1-B837-9C1CDCE93D27}"/>
    <cellStyle name="40% - Accent5 5 2 5 2" xfId="27380" xr:uid="{FB8B0411-B0C0-40EF-83B2-3200551618BA}"/>
    <cellStyle name="40% - Accent5 5 2 6" xfId="16789" xr:uid="{57B4A61B-5EC2-4354-B591-832C2CD5EAE2}"/>
    <cellStyle name="40% - Accent5 5 2 6 2" xfId="28840" xr:uid="{F734078E-040F-4AC0-B037-A47FD47B4986}"/>
    <cellStyle name="40% - Accent5 5 2 7" xfId="15339" xr:uid="{B10FFDC9-27D5-4A40-867D-3CC3A49B0839}"/>
    <cellStyle name="40% - Accent5 5 2 7 2" xfId="27481" xr:uid="{0E15BF2D-54A5-4263-9896-5A3E0ED25684}"/>
    <cellStyle name="40% - Accent5 5 2 8" xfId="16699" xr:uid="{66C98A23-D8E9-47C3-8107-B67982CE6753}"/>
    <cellStyle name="40% - Accent5 5 2 8 2" xfId="28761" xr:uid="{8E0C0129-F376-47E2-9267-EF890FFF4363}"/>
    <cellStyle name="40% - Accent5 5 2 9" xfId="19156" xr:uid="{97A16A42-ED91-4167-8C40-36BDD58A0F30}"/>
    <cellStyle name="40% - Accent5 5 2 9 2" xfId="30710" xr:uid="{18AE1EEF-6B77-449D-9B9C-51D6D9439FFF}"/>
    <cellStyle name="40% - Accent5 5 20" xfId="14214" xr:uid="{2B07115E-81F2-4D6C-8D65-86D1BD082A60}"/>
    <cellStyle name="40% - Accent5 5 20 2" xfId="26798" xr:uid="{1879A049-F4DA-4D0C-AE54-D73D923C2D1E}"/>
    <cellStyle name="40% - Accent5 5 21" xfId="14004" xr:uid="{F49E2A4A-AF60-4E15-9752-7572740EB1CC}"/>
    <cellStyle name="40% - Accent5 5 21 2" xfId="26665" xr:uid="{C4F5FF37-189F-468D-BDE2-CC20ED05BF25}"/>
    <cellStyle name="40% - Accent5 5 22" xfId="12242" xr:uid="{94E70422-4CF1-467F-A7B1-3B313D016345}"/>
    <cellStyle name="40% - Accent5 5 22 2" xfId="25329" xr:uid="{C6B00D5C-2496-4F63-9DA2-86E9903A71A8}"/>
    <cellStyle name="40% - Accent5 5 23" xfId="14613" xr:uid="{484F96D9-97EF-4D1B-9D34-F3D8ADFDE98A}"/>
    <cellStyle name="40% - Accent5 5 23 2" xfId="27051" xr:uid="{D29DC0D2-F2EF-4616-9217-6C0258395ED9}"/>
    <cellStyle name="40% - Accent5 5 24" xfId="12547" xr:uid="{3E6FB100-1158-4538-8474-2AD936855604}"/>
    <cellStyle name="40% - Accent5 5 24 2" xfId="25573" xr:uid="{C5EF6042-9735-4AA8-AAFB-E7DCDF6A6F33}"/>
    <cellStyle name="40% - Accent5 5 25" xfId="15801" xr:uid="{037B6852-964C-4C0D-811B-538C5638DA50}"/>
    <cellStyle name="40% - Accent5 5 25 2" xfId="27899" xr:uid="{8B85AB43-5EC7-4D11-BAEF-1CB88CA3010D}"/>
    <cellStyle name="40% - Accent5 5 26" xfId="16286" xr:uid="{FE67D47B-B858-471D-8CDB-B5428D6B6248}"/>
    <cellStyle name="40% - Accent5 5 26 2" xfId="28381" xr:uid="{5E577416-98A8-4829-B9B4-34C636D085DF}"/>
    <cellStyle name="40% - Accent5 5 27" xfId="16940" xr:uid="{C8D1016F-6D0A-4A9C-8363-9B58EBE59B53}"/>
    <cellStyle name="40% - Accent5 5 27 2" xfId="28961" xr:uid="{CD172F8A-BA31-4B10-9A3D-0B0945A276F7}"/>
    <cellStyle name="40% - Accent5 5 28" xfId="15091" xr:uid="{EB9C0D30-AAA4-4CB6-B3CE-7330A9A5C1B7}"/>
    <cellStyle name="40% - Accent5 5 28 2" xfId="27260" xr:uid="{76D34529-D27B-4B25-8CE3-D6A8DAC38054}"/>
    <cellStyle name="40% - Accent5 5 29" xfId="15955" xr:uid="{DE960DB9-F5EB-4916-A2D1-CB7A968F9062}"/>
    <cellStyle name="40% - Accent5 5 29 2" xfId="28048" xr:uid="{A473FECD-F953-4F01-BD67-01F6428477E4}"/>
    <cellStyle name="40% - Accent5 5 3" xfId="8591" xr:uid="{4EE26BCE-7866-4BB3-83EA-0159C771A071}"/>
    <cellStyle name="40% - Accent5 5 3 2" xfId="22174" xr:uid="{F8E62BEA-8DE3-4834-8E3E-8E2576542DC2}"/>
    <cellStyle name="40% - Accent5 5 30" xfId="17453" xr:uid="{B725218F-E75A-423D-84CB-8D9C7881F64D}"/>
    <cellStyle name="40% - Accent5 5 30 2" xfId="29381" xr:uid="{DCCADD45-1A4E-4724-A09B-5D0197438B65}"/>
    <cellStyle name="40% - Accent5 5 31" xfId="16004" xr:uid="{F9986B35-2EEA-4028-BABB-C27CD9CA6939}"/>
    <cellStyle name="40% - Accent5 5 31 2" xfId="28097" xr:uid="{29B96AFC-CE7B-420F-A998-04C235736F44}"/>
    <cellStyle name="40% - Accent5 5 32" xfId="18913" xr:uid="{3E2340E9-FC1F-4AEA-B9E9-00F40EEA20FC}"/>
    <cellStyle name="40% - Accent5 5 32 2" xfId="30530" xr:uid="{FE8E606E-EADD-4255-AFA7-25F1BEF56681}"/>
    <cellStyle name="40% - Accent5 5 33" xfId="18298" xr:uid="{D5E58D22-EF6E-4C71-A3F7-39AE8DB019A0}"/>
    <cellStyle name="40% - Accent5 5 33 2" xfId="30048" xr:uid="{083DCD13-8D67-4080-A0EE-CDE96185299A}"/>
    <cellStyle name="40% - Accent5 5 34" xfId="17444" xr:uid="{C37E03E4-F1A1-4163-81F1-7F4A40C84541}"/>
    <cellStyle name="40% - Accent5 5 34 2" xfId="29372" xr:uid="{D266B737-0ACC-4528-91EC-ED0894E5FC1A}"/>
    <cellStyle name="40% - Accent5 5 35" xfId="20095" xr:uid="{D7045145-A2C0-4985-97AB-5D28EC52C367}"/>
    <cellStyle name="40% - Accent5 5 35 2" xfId="31442" xr:uid="{202CE652-BE55-4252-AB3C-57D47EE774F5}"/>
    <cellStyle name="40% - Accent5 5 36" xfId="20252" xr:uid="{70297AAE-74BD-4564-884C-F55A0BC08622}"/>
    <cellStyle name="40% - Accent5 5 36 2" xfId="31599" xr:uid="{3A237996-4BD8-41E5-AE07-4FCC0967C926}"/>
    <cellStyle name="40% - Accent5 5 37" xfId="20177" xr:uid="{65CD95F6-0FA4-4220-8C79-F5CD47C64A24}"/>
    <cellStyle name="40% - Accent5 5 37 2" xfId="31524" xr:uid="{F7C79D3A-EEF6-43E2-9864-DE0A7E05D241}"/>
    <cellStyle name="40% - Accent5 5 38" xfId="8619" xr:uid="{B97A2ED7-73B9-4AF1-BCCD-D77A66BABF36}"/>
    <cellStyle name="40% - Accent5 5 4" xfId="9500" xr:uid="{3ACCC2EA-4506-453F-870B-7E7433F93D90}"/>
    <cellStyle name="40% - Accent5 5 4 2" xfId="22860" xr:uid="{B5824471-5788-4B09-A084-343AEE27DEA8}"/>
    <cellStyle name="40% - Accent5 5 5" xfId="11596" xr:uid="{BE426338-82F1-48F6-8CE6-C77299E7E84B}"/>
    <cellStyle name="40% - Accent5 5 5 2" xfId="24800" xr:uid="{955C2D4E-F6DE-4626-B2E9-F1D9293E7D55}"/>
    <cellStyle name="40% - Accent5 5 6" xfId="11285" xr:uid="{B90240E9-D72D-48CF-84A5-24E3D92D079D}"/>
    <cellStyle name="40% - Accent5 5 6 2" xfId="24511" xr:uid="{95AB285F-2088-4C55-8F26-F1B89CDA5C8D}"/>
    <cellStyle name="40% - Accent5 5 7" xfId="12009" xr:uid="{155E06BD-B4EE-41E1-B35F-35735FE3B301}"/>
    <cellStyle name="40% - Accent5 5 7 2" xfId="25148" xr:uid="{24420656-64AC-4E4A-AF60-42E93CA44D10}"/>
    <cellStyle name="40% - Accent5 5 8" xfId="8891" xr:uid="{E9966A51-385D-488F-818B-016D215CA902}"/>
    <cellStyle name="40% - Accent5 5 8 2" xfId="22300" xr:uid="{47E003AF-68E0-4652-B77D-ECF90C55A872}"/>
    <cellStyle name="40% - Accent5 5 9" xfId="9911" xr:uid="{5C14089D-1D95-4AB4-847C-FCCA641482B0}"/>
    <cellStyle name="40% - Accent5 5 9 2" xfId="23282" xr:uid="{CE3E5EE8-026B-40C3-B865-209F28BA3F33}"/>
    <cellStyle name="40% - Accent5 50" xfId="21613" xr:uid="{8D2A8442-91CB-4544-8382-712217A400FA}"/>
    <cellStyle name="40% - Accent5 51" xfId="22021" xr:uid="{A89C327C-06D3-48BF-BA9E-BA8DF1C4B493}"/>
    <cellStyle name="40% - Accent5 52" xfId="32536" xr:uid="{31742273-A7E9-464B-A45D-AEC6BFB1AE9C}"/>
    <cellStyle name="40% - Accent5 6" xfId="1250" xr:uid="{EBE5A743-97D4-4D13-AE35-7CD0B329A158}"/>
    <cellStyle name="40% - Accent5 6 2" xfId="2978" xr:uid="{DAE26100-DC1C-433A-BDEE-E91F4C3D8859}"/>
    <cellStyle name="40% - Accent5 6 2 10" xfId="17931" xr:uid="{AD48247B-FDEE-4CD5-ACE7-2645FD79980F}"/>
    <cellStyle name="40% - Accent5 6 2 10 2" xfId="29762" xr:uid="{07460B06-9220-41FC-AAE6-23A566976063}"/>
    <cellStyle name="40% - Accent5 6 2 11" xfId="15484" xr:uid="{D4B64031-6F8A-4220-AFEB-0E5CF7B62C50}"/>
    <cellStyle name="40% - Accent5 6 2 11 2" xfId="27602" xr:uid="{5E241B31-80D8-4DC7-AD87-D1647BB2F338}"/>
    <cellStyle name="40% - Accent5 6 2 12" xfId="20547" xr:uid="{0DE5D3E5-68CC-45B9-B245-93D99D369DA9}"/>
    <cellStyle name="40% - Accent5 6 2 12 2" xfId="31868" xr:uid="{C1972B1C-2A1E-451F-9729-ADB07D19D663}"/>
    <cellStyle name="40% - Accent5 6 2 13" xfId="19829" xr:uid="{378610FF-B327-490B-8DFC-F9322CE3275A}"/>
    <cellStyle name="40% - Accent5 6 2 13 2" xfId="31192" xr:uid="{27E4C4C1-C8E2-4F7C-9F67-3000AAE12949}"/>
    <cellStyle name="40% - Accent5 6 2 14" xfId="21099" xr:uid="{199366F3-CA72-4207-B58A-7B2E64D59734}"/>
    <cellStyle name="40% - Accent5 6 2 14 2" xfId="32286" xr:uid="{C212AA98-161E-4546-8FDA-C54586DFB10D}"/>
    <cellStyle name="40% - Accent5 6 2 15" xfId="21452" xr:uid="{EB333EAA-ED62-415E-9AAC-24EFD195A2E4}"/>
    <cellStyle name="40% - Accent5 6 2 16" xfId="7993" xr:uid="{4A12033D-FFC8-4168-8CE7-90AAA470FC83}"/>
    <cellStyle name="40% - Accent5 6 2 17" xfId="7521" xr:uid="{C64D43E2-C830-445E-9ACA-A93F208B56BE}"/>
    <cellStyle name="40% - Accent5 6 2 18" xfId="5086" xr:uid="{BC2966B8-8392-4D74-A9B6-294478FC1E3D}"/>
    <cellStyle name="40% - Accent5 6 2 19" xfId="33324" xr:uid="{4B417036-1694-47D1-93FC-D3634D8EFB86}"/>
    <cellStyle name="40% - Accent5 6 2 2" xfId="10957" xr:uid="{326B7B38-9D82-4B6B-84CA-9A050173753C}"/>
    <cellStyle name="40% - Accent5 6 2 2 2" xfId="24231" xr:uid="{C0975F03-F0D6-4E58-B4F3-CC0ECFCE23FD}"/>
    <cellStyle name="40% - Accent5 6 2 3" xfId="15108" xr:uid="{058B5A46-1E7E-4F85-A2C5-AF40F2BC9E1B}"/>
    <cellStyle name="40% - Accent5 6 2 3 2" xfId="27276" xr:uid="{94F2AA27-D46F-499B-8802-2A941E0B8F46}"/>
    <cellStyle name="40% - Accent5 6 2 4" xfId="16907" xr:uid="{91E62660-D426-4304-AF62-2289195D8429}"/>
    <cellStyle name="40% - Accent5 6 2 4 2" xfId="28944" xr:uid="{CB9BEEFF-97B5-4FCD-B1C8-3B8A08D046A3}"/>
    <cellStyle name="40% - Accent5 6 2 5" xfId="15225" xr:uid="{C67D5C5C-5B43-4F6A-A76F-34FC38525378}"/>
    <cellStyle name="40% - Accent5 6 2 5 2" xfId="27379" xr:uid="{654C9F38-BAD7-458B-B1EB-22FB2C11B03F}"/>
    <cellStyle name="40% - Accent5 6 2 6" xfId="16790" xr:uid="{929A96FC-4898-49CD-AFE7-E9166AD71087}"/>
    <cellStyle name="40% - Accent5 6 2 6 2" xfId="28841" xr:uid="{B716B66D-7191-494B-B997-616DC80C33B1}"/>
    <cellStyle name="40% - Accent5 6 2 7" xfId="15338" xr:uid="{31C1FBD7-D302-480B-936A-342BA7367350}"/>
    <cellStyle name="40% - Accent5 6 2 7 2" xfId="27480" xr:uid="{61E85853-43EF-433D-8D2B-97A96ACB4428}"/>
    <cellStyle name="40% - Accent5 6 2 8" xfId="16700" xr:uid="{9AEA5AD7-EC1A-4E25-8B6D-F513A06E9FB2}"/>
    <cellStyle name="40% - Accent5 6 2 8 2" xfId="28762" xr:uid="{CF681090-9BD6-48BD-BC65-DC96A66F30E4}"/>
    <cellStyle name="40% - Accent5 6 2 9" xfId="19157" xr:uid="{89593079-5262-4815-A794-A2FB9797DCA7}"/>
    <cellStyle name="40% - Accent5 6 2 9 2" xfId="30711" xr:uid="{882ECD20-C072-4039-9EE7-75AE253CDC8F}"/>
    <cellStyle name="40% - Accent5 6 3" xfId="3149" xr:uid="{5B429257-80A0-4192-8611-1954D7238385}"/>
    <cellStyle name="40% - Accent5 6 3 2" xfId="7782" xr:uid="{B764C5E6-BA5B-467D-8CB1-C9CF5579C8F6}"/>
    <cellStyle name="40% - Accent5 6 4" xfId="6884" xr:uid="{59B695E2-FA0D-4E61-991B-5EE2E182B9A1}"/>
    <cellStyle name="40% - Accent5 6 5" xfId="3622" xr:uid="{5107F76B-9443-4BAE-B385-12D9828B0F5E}"/>
    <cellStyle name="40% - Accent5 7" xfId="1251" xr:uid="{AE443E68-A9DD-4D8B-BB01-F35925380866}"/>
    <cellStyle name="40% - Accent5 7 2" xfId="2979" xr:uid="{C2DE8193-2CD1-41C0-AB77-6AAC59AAA652}"/>
    <cellStyle name="40% - Accent5 7 2 10" xfId="16630" xr:uid="{CA57D14F-0597-42D4-8CC5-DD6D76820159}"/>
    <cellStyle name="40% - Accent5 7 2 10 2" xfId="28701" xr:uid="{D557E7FC-0518-43C7-ACEA-91EB04EAE735}"/>
    <cellStyle name="40% - Accent5 7 2 11" xfId="15483" xr:uid="{5DFC7813-5031-4C95-8B2A-7FDBB64A7026}"/>
    <cellStyle name="40% - Accent5 7 2 11 2" xfId="27601" xr:uid="{8AC51685-138E-4F02-9FF6-68E7FAF3B42D}"/>
    <cellStyle name="40% - Accent5 7 2 12" xfId="20548" xr:uid="{27CD9C75-CE78-41DA-848D-07F72FB2D5A8}"/>
    <cellStyle name="40% - Accent5 7 2 12 2" xfId="31869" xr:uid="{84D81E40-A273-454A-B582-7EA55F1F72E6}"/>
    <cellStyle name="40% - Accent5 7 2 13" xfId="19828" xr:uid="{CB06FD89-9FCE-404D-9537-AECCE06AC9CF}"/>
    <cellStyle name="40% - Accent5 7 2 13 2" xfId="31191" xr:uid="{C5B84CD3-FF93-4F94-8C15-9538B557693B}"/>
    <cellStyle name="40% - Accent5 7 2 14" xfId="21100" xr:uid="{781CEBAD-110B-40DB-AFAD-86B5B9A6931B}"/>
    <cellStyle name="40% - Accent5 7 2 14 2" xfId="32287" xr:uid="{4F6EF386-C3D3-4F5E-9816-01349B6284F0}"/>
    <cellStyle name="40% - Accent5 7 2 15" xfId="21453" xr:uid="{E3C8AAC2-942F-475F-8BF1-A45EF6B09E26}"/>
    <cellStyle name="40% - Accent5 7 2 16" xfId="7994" xr:uid="{2C785653-5058-4FAE-8251-FC171F0F3A7F}"/>
    <cellStyle name="40% - Accent5 7 2 17" xfId="7522" xr:uid="{93396637-DB9D-4D27-9C4E-CF8523909DC1}"/>
    <cellStyle name="40% - Accent5 7 2 18" xfId="5087" xr:uid="{C09A47D6-4FDC-491E-B74D-9FD7A4B1C775}"/>
    <cellStyle name="40% - Accent5 7 2 19" xfId="33366" xr:uid="{BA8D0FE0-CFDA-48A2-9265-A6A2597919F8}"/>
    <cellStyle name="40% - Accent5 7 2 2" xfId="10958" xr:uid="{F2BAA8E5-D0E0-413A-A5FD-6F6FD0E91F04}"/>
    <cellStyle name="40% - Accent5 7 2 2 2" xfId="24232" xr:uid="{49790464-B86B-4993-B74C-7C3601536611}"/>
    <cellStyle name="40% - Accent5 7 2 3" xfId="15107" xr:uid="{A2C2B725-5C3D-48D9-A178-2E029EEA28F9}"/>
    <cellStyle name="40% - Accent5 7 2 3 2" xfId="27275" xr:uid="{2E007CB0-B20F-4EF9-BCA8-5EC446AC36B2}"/>
    <cellStyle name="40% - Accent5 7 2 4" xfId="16908" xr:uid="{7F72A66A-576C-4341-9258-4957C9E273FE}"/>
    <cellStyle name="40% - Accent5 7 2 4 2" xfId="28945" xr:uid="{4C56717D-0774-46A6-9A09-5FA9F12A7CBA}"/>
    <cellStyle name="40% - Accent5 7 2 5" xfId="15224" xr:uid="{88AA9963-3A7D-4FFD-8CB6-FFD6DC0FF22B}"/>
    <cellStyle name="40% - Accent5 7 2 5 2" xfId="27378" xr:uid="{0797787E-0545-4127-8826-0F4A37AEA102}"/>
    <cellStyle name="40% - Accent5 7 2 6" xfId="16791" xr:uid="{93010CDD-C5B1-48F5-B3E7-F4FB7D94F797}"/>
    <cellStyle name="40% - Accent5 7 2 6 2" xfId="28842" xr:uid="{B3FEFD4B-9FE9-453F-BB04-B5FF9A20FEE2}"/>
    <cellStyle name="40% - Accent5 7 2 7" xfId="15337" xr:uid="{A070DAFE-8445-4317-8912-C4C8A9BE575C}"/>
    <cellStyle name="40% - Accent5 7 2 7 2" xfId="27479" xr:uid="{E9A0D814-8548-4F88-9EE4-C9C78410D7A6}"/>
    <cellStyle name="40% - Accent5 7 2 8" xfId="16701" xr:uid="{32054C2B-E119-419E-9214-5A9B8B861861}"/>
    <cellStyle name="40% - Accent5 7 2 8 2" xfId="28763" xr:uid="{79604251-2AED-43D0-A921-67FE65152A3C}"/>
    <cellStyle name="40% - Accent5 7 2 9" xfId="19158" xr:uid="{7AFBBAED-5147-4734-8119-797F85D5E7DF}"/>
    <cellStyle name="40% - Accent5 7 2 9 2" xfId="30712" xr:uid="{573B5BAA-B852-47CD-A8A2-CC0DF373F4DA}"/>
    <cellStyle name="40% - Accent5 7 3" xfId="3150" xr:uid="{0A775DE0-434E-487C-AB6D-8719A25D2F6A}"/>
    <cellStyle name="40% - Accent5 7 3 2" xfId="7783" xr:uid="{06B642B1-3A0F-4956-87D7-6C61D8BEA017}"/>
    <cellStyle name="40% - Accent5 7 4" xfId="6127" xr:uid="{910894C0-F774-463E-B83D-5FC9C1BE5D18}"/>
    <cellStyle name="40% - Accent5 7 5" xfId="3623" xr:uid="{346CF765-A755-4872-A3C8-D0EA5245F65B}"/>
    <cellStyle name="40% - Accent5 8" xfId="1252" xr:uid="{234FB968-05BC-407F-9E85-9E3E92896AD3}"/>
    <cellStyle name="40% - Accent5 8 2" xfId="2980" xr:uid="{A02F586F-2672-4B45-A2FC-E688EC886B17}"/>
    <cellStyle name="40% - Accent5 8 2 10" xfId="16631" xr:uid="{E4FD6BDD-AF78-411E-B412-F1C36B93A32C}"/>
    <cellStyle name="40% - Accent5 8 2 10 2" xfId="28702" xr:uid="{F7F4E8A6-D6DF-4AC2-8430-1E19B644CED2}"/>
    <cellStyle name="40% - Accent5 8 2 11" xfId="15482" xr:uid="{74A4185E-A081-48A9-BE57-6139259BE5B1}"/>
    <cellStyle name="40% - Accent5 8 2 11 2" xfId="27600" xr:uid="{91971226-275D-4762-ADCA-D40374A33333}"/>
    <cellStyle name="40% - Accent5 8 2 12" xfId="20549" xr:uid="{9F790660-9678-442F-9DD4-4F0507654F49}"/>
    <cellStyle name="40% - Accent5 8 2 12 2" xfId="31870" xr:uid="{7B1F96C6-B373-4E1A-9695-EC2632F7C325}"/>
    <cellStyle name="40% - Accent5 8 2 13" xfId="19827" xr:uid="{A440CAE6-1A43-4FC5-8876-F77EC3C6276E}"/>
    <cellStyle name="40% - Accent5 8 2 13 2" xfId="31190" xr:uid="{803CBF89-A4DE-43E7-A809-B652AC21887D}"/>
    <cellStyle name="40% - Accent5 8 2 14" xfId="21101" xr:uid="{773AD67F-003E-40AD-AABD-21E640823896}"/>
    <cellStyle name="40% - Accent5 8 2 14 2" xfId="32288" xr:uid="{8506438E-BA10-4FFC-98A7-A58D6C7D36A1}"/>
    <cellStyle name="40% - Accent5 8 2 15" xfId="21454" xr:uid="{7DCBC6AE-9419-42CD-8E67-B2A818D61183}"/>
    <cellStyle name="40% - Accent5 8 2 16" xfId="7995" xr:uid="{06CCB528-F245-4585-A4AD-A5066CF01204}"/>
    <cellStyle name="40% - Accent5 8 2 17" xfId="7523" xr:uid="{08A6000B-9791-4551-9F0D-22D3B0343EDE}"/>
    <cellStyle name="40% - Accent5 8 2 2" xfId="10959" xr:uid="{D81D1CA8-ED29-4B47-9C91-AB7A199D0818}"/>
    <cellStyle name="40% - Accent5 8 2 2 2" xfId="24233" xr:uid="{6366AF52-F386-4D3B-AE5E-236BD2BBD73B}"/>
    <cellStyle name="40% - Accent5 8 2 3" xfId="15106" xr:uid="{25A8A89F-4B44-48C0-B69E-01A7A170130A}"/>
    <cellStyle name="40% - Accent5 8 2 3 2" xfId="27274" xr:uid="{1BE59EB5-5F5E-4FB9-8B3D-B79E140C490E}"/>
    <cellStyle name="40% - Accent5 8 2 4" xfId="17564" xr:uid="{E8768A36-5E64-4638-BA3B-DDB9100E6CB7}"/>
    <cellStyle name="40% - Accent5 8 2 4 2" xfId="29452" xr:uid="{BE25C28E-42D1-482F-B67B-C991B6DCCBA3}"/>
    <cellStyle name="40% - Accent5 8 2 5" xfId="15223" xr:uid="{4C13B68F-8E65-43AB-A797-9A42A5B6BD15}"/>
    <cellStyle name="40% - Accent5 8 2 5 2" xfId="27377" xr:uid="{AB6C4895-BF9F-4C21-AB3B-F28B26874BB4}"/>
    <cellStyle name="40% - Accent5 8 2 6" xfId="16792" xr:uid="{2AE61C1D-071C-489B-B116-8F9855A3E78E}"/>
    <cellStyle name="40% - Accent5 8 2 6 2" xfId="28843" xr:uid="{DECABE40-E646-4154-803C-08AA8D3DC2D3}"/>
    <cellStyle name="40% - Accent5 8 2 7" xfId="15336" xr:uid="{0032BC98-4767-42F3-A234-55F40B75508F}"/>
    <cellStyle name="40% - Accent5 8 2 7 2" xfId="27478" xr:uid="{C7C2EBDF-1B10-42E5-9905-F1BE5EEB1506}"/>
    <cellStyle name="40% - Accent5 8 2 8" xfId="16702" xr:uid="{A772D539-633A-476E-BF81-ECEA3EF46A2E}"/>
    <cellStyle name="40% - Accent5 8 2 8 2" xfId="28764" xr:uid="{7070D151-7890-469E-ACD9-1854A2BB1252}"/>
    <cellStyle name="40% - Accent5 8 2 9" xfId="19159" xr:uid="{C0CC72EC-03D0-406A-A47D-A63397878863}"/>
    <cellStyle name="40% - Accent5 8 2 9 2" xfId="30713" xr:uid="{6081D60F-A00E-4E59-A18F-EAFA4B607B9B}"/>
    <cellStyle name="40% - Accent5 8 3" xfId="3151" xr:uid="{358E1312-2CAA-46A7-9A8F-95FA436CE864}"/>
    <cellStyle name="40% - Accent5 8 3 2" xfId="7784" xr:uid="{F16225AE-A79C-4E27-939D-6841F8BBDF12}"/>
    <cellStyle name="40% - Accent5 8 4" xfId="7128" xr:uid="{8832DC5E-F470-4F30-B662-6A08A22F2084}"/>
    <cellStyle name="40% - Accent5 8 5" xfId="3624" xr:uid="{B999B390-B46B-4B41-B210-8EEE37E91EA6}"/>
    <cellStyle name="40% - Accent5 8 6" xfId="33407" xr:uid="{FFC0B760-ACA1-4370-AB5B-10C48FB18751}"/>
    <cellStyle name="40% - Accent5 9" xfId="1253" xr:uid="{008827ED-8793-4D30-A0B1-ABB8F6DABE71}"/>
    <cellStyle name="40% - Accent5 9 2" xfId="2981" xr:uid="{CA41CEAE-3742-48AE-B264-019449C43C77}"/>
    <cellStyle name="40% - Accent5 9 2 2" xfId="7524" xr:uid="{496E16B3-383B-4810-993E-2E5FAB9712EC}"/>
    <cellStyle name="40% - Accent5 9 3" xfId="3152" xr:uid="{B430572A-5069-4CF2-A0A3-C6BABC9E9642}"/>
    <cellStyle name="40% - Accent5 9 3 2" xfId="7785" xr:uid="{C95C1098-80CF-4703-BABB-B797533F0413}"/>
    <cellStyle name="40% - Accent5 9 4" xfId="7013" xr:uid="{53779500-5E21-4ABB-8B98-753E638B606F}"/>
    <cellStyle name="40% - Accent5 9 5" xfId="3625" xr:uid="{FD2A855B-78D9-4F12-9AB0-FA79E474CA74}"/>
    <cellStyle name="40% - Accent5 9 6" xfId="33448" xr:uid="{71D80B8A-973E-49C5-B859-58EABD5815F6}"/>
    <cellStyle name="40% - Accent6 10" xfId="1254" xr:uid="{2C62F333-32A2-4B1A-B318-A4BC0E1B347C}"/>
    <cellStyle name="40% - Accent6 10 2" xfId="2982" xr:uid="{073107F5-90F3-4E8C-9483-E2FF066FB9F6}"/>
    <cellStyle name="40% - Accent6 10 2 2" xfId="7525" xr:uid="{30B295E4-AF8E-4694-8414-CA2793F8872A}"/>
    <cellStyle name="40% - Accent6 10 3" xfId="3153" xr:uid="{7A60870C-7EFF-4EB7-AE35-E08BB39AEA9E}"/>
    <cellStyle name="40% - Accent6 10 3 2" xfId="7786" xr:uid="{C51E489B-C215-418A-9ED1-D905424D3CC6}"/>
    <cellStyle name="40% - Accent6 10 4" xfId="6134" xr:uid="{E62D35B7-EE7A-426C-8402-554C13C15EFE}"/>
    <cellStyle name="40% - Accent6 10 5" xfId="3626" xr:uid="{CB4300A9-D8E0-4885-8889-75DC3F706576}"/>
    <cellStyle name="40% - Accent6 11" xfId="1255" xr:uid="{4DC779F1-7530-4977-B1B1-975F83C23CA9}"/>
    <cellStyle name="40% - Accent6 11 2" xfId="2983" xr:uid="{6A8B0F46-7DC5-4F39-812B-4E3ECFF7A69D}"/>
    <cellStyle name="40% - Accent6 11 2 2" xfId="7526" xr:uid="{60F90D47-1A86-4D9D-8C62-B16763C2DF07}"/>
    <cellStyle name="40% - Accent6 11 3" xfId="3154" xr:uid="{9457810B-6C2C-40EC-8C23-DC11A6AFA6AC}"/>
    <cellStyle name="40% - Accent6 11 3 2" xfId="7787" xr:uid="{29A37C79-3000-4AFA-87F4-7D18AE177996}"/>
    <cellStyle name="40% - Accent6 11 4" xfId="6939" xr:uid="{57E197D2-B4EA-494D-81AD-8DF4A0BCA687}"/>
    <cellStyle name="40% - Accent6 11 5" xfId="3627" xr:uid="{2F63F697-DAB3-448E-AF79-8EDB6548CE06}"/>
    <cellStyle name="40% - Accent6 12" xfId="1256" xr:uid="{1D15E7F2-5F8C-41AF-B52C-12D3BAA2A33F}"/>
    <cellStyle name="40% - Accent6 12 2" xfId="2984" xr:uid="{16EF2B71-5FC3-410B-9E24-1DE6B04004FE}"/>
    <cellStyle name="40% - Accent6 12 2 2" xfId="7527" xr:uid="{02C5F57B-EEE8-466E-9AEA-55CB00BD0A6B}"/>
    <cellStyle name="40% - Accent6 12 3" xfId="3155" xr:uid="{DA39AA35-3541-4905-845F-F9C682F0A8E9}"/>
    <cellStyle name="40% - Accent6 12 3 2" xfId="7788" xr:uid="{4635F8BC-D6BC-481D-A28F-AD14E00A10E7}"/>
    <cellStyle name="40% - Accent6 12 4" xfId="6908" xr:uid="{761C8FB1-EDA4-4FC6-9FB8-F3DDB9B2B9FB}"/>
    <cellStyle name="40% - Accent6 12 5" xfId="3628" xr:uid="{B5102ABF-CA77-4FD5-90FE-70E36AA97AF1}"/>
    <cellStyle name="40% - Accent6 13" xfId="1257" xr:uid="{EDB9C83E-DC6B-4D3C-8818-3424A9CDC398}"/>
    <cellStyle name="40% - Accent6 13 2" xfId="2985" xr:uid="{2E9664C7-0A77-46DD-BB93-6E8D39E87803}"/>
    <cellStyle name="40% - Accent6 13 2 2" xfId="7528" xr:uid="{C2220234-33F1-4F16-B680-B64BE740B973}"/>
    <cellStyle name="40% - Accent6 13 3" xfId="3156" xr:uid="{10010C15-51AE-4D63-9D2D-9AD45F47E5E1}"/>
    <cellStyle name="40% - Accent6 13 3 2" xfId="7789" xr:uid="{8FD0CE21-EBD2-47DB-B931-F8F6A544E419}"/>
    <cellStyle name="40% - Accent6 13 4" xfId="6928" xr:uid="{81764DF6-050A-4A92-97B1-E93E22EED4CD}"/>
    <cellStyle name="40% - Accent6 13 5" xfId="3629" xr:uid="{0FB2F0E8-911C-4EAC-8417-73A2080FE527}"/>
    <cellStyle name="40% - Accent6 14" xfId="4697" xr:uid="{D5AD64F7-F4C0-40D2-844D-5D2F16DC6CB3}"/>
    <cellStyle name="40% - Accent6 14 2" xfId="24333" xr:uid="{779B75D1-70E1-4A34-9EAD-CC4D0BA39C8A}"/>
    <cellStyle name="40% - Accent6 14 3" xfId="11081" xr:uid="{5355D406-37E4-41DC-84CD-A830163A66A5}"/>
    <cellStyle name="40% - Accent6 15" xfId="4719" xr:uid="{8CA801EB-630B-493D-83BE-1D39B06984F6}"/>
    <cellStyle name="40% - Accent6 15 2" xfId="24616" xr:uid="{24E6CE60-729A-4771-B7F6-33C5845A2026}"/>
    <cellStyle name="40% - Accent6 16" xfId="11693" xr:uid="{252E1E64-F699-458A-8E64-B33D4D263CB8}"/>
    <cellStyle name="40% - Accent6 16 2" xfId="24871" xr:uid="{EFDE34AE-A9ED-4D2C-8D5B-CE4B03F19FF9}"/>
    <cellStyle name="40% - Accent6 17" xfId="11890" xr:uid="{F9248720-711A-48FA-9808-5E03C7FA165F}"/>
    <cellStyle name="40% - Accent6 17 2" xfId="25040" xr:uid="{D90EC7E9-C5FA-4264-839E-ACC38A88772B}"/>
    <cellStyle name="40% - Accent6 18" xfId="12107" xr:uid="{CB26A303-C41C-4594-8475-185B5B99D592}"/>
    <cellStyle name="40% - Accent6 18 2" xfId="25215" xr:uid="{F1AF0DDD-9F4A-4C07-A6A4-8E4EFF20CADD}"/>
    <cellStyle name="40% - Accent6 19" xfId="12298" xr:uid="{67A15BB6-BD6F-4C75-8F1A-F9F1BE85919F}"/>
    <cellStyle name="40% - Accent6 19 2" xfId="25363" xr:uid="{8696B854-CBF6-423D-AB03-F49AD764A854}"/>
    <cellStyle name="40% - Accent6 2" xfId="1258" xr:uid="{81C29AE0-D85D-44A2-94EF-E8CE24EE8872}"/>
    <cellStyle name="40% - Accent6 2 10" xfId="1259" xr:uid="{13663561-1889-48F5-A39D-750C340A9A7F}"/>
    <cellStyle name="40% - Accent6 2 10 10" xfId="12555" xr:uid="{11D30570-07BB-4037-9F40-17A0D47463B8}"/>
    <cellStyle name="40% - Accent6 2 10 10 2" xfId="25581" xr:uid="{66878C17-82DD-4D2A-8DC8-832995967872}"/>
    <cellStyle name="40% - Accent6 2 10 11" xfId="11367" xr:uid="{9FB551C1-93C5-4563-AA92-5152EA741FC8}"/>
    <cellStyle name="40% - Accent6 2 10 11 2" xfId="24584" xr:uid="{D8D44FE5-3E03-49E0-937C-D5A63D81CCA9}"/>
    <cellStyle name="40% - Accent6 2 10 12" xfId="9700" xr:uid="{C8BEED0E-8BE5-43A2-859A-E7FCF3246EF8}"/>
    <cellStyle name="40% - Accent6 2 10 12 2" xfId="23064" xr:uid="{DFEF4A58-ED1A-4536-9D00-43ACA9E96544}"/>
    <cellStyle name="40% - Accent6 2 10 13" xfId="10778" xr:uid="{D615AA34-33DB-4141-B7B9-89035CAAF378}"/>
    <cellStyle name="40% - Accent6 2 10 13 2" xfId="24072" xr:uid="{45FD9641-0BBE-422B-8A97-02E683245285}"/>
    <cellStyle name="40% - Accent6 2 10 14" xfId="10343" xr:uid="{99E2A8BB-E7C2-49FF-A1CE-7797A9DF6673}"/>
    <cellStyle name="40% - Accent6 2 10 14 2" xfId="23690" xr:uid="{E9C435A9-0C3C-44A4-A753-06FA15AD0B35}"/>
    <cellStyle name="40% - Accent6 2 10 15" xfId="9263" xr:uid="{E38981EF-0FFB-459F-A328-FBE6B4B523AF}"/>
    <cellStyle name="40% - Accent6 2 10 15 2" xfId="22634" xr:uid="{B9C17F49-F83B-42CD-AE2C-E492546CC4AA}"/>
    <cellStyle name="40% - Accent6 2 10 16" xfId="13330" xr:uid="{7851AAA4-FF20-4889-BBE7-F18F9793E302}"/>
    <cellStyle name="40% - Accent6 2 10 16 2" xfId="26178" xr:uid="{1EB58351-F020-41D4-9697-789A30762059}"/>
    <cellStyle name="40% - Accent6 2 10 17" xfId="14041" xr:uid="{93E62A49-A8A5-4FE9-8856-6F465A29A563}"/>
    <cellStyle name="40% - Accent6 2 10 17 2" xfId="26681" xr:uid="{E89ABE63-B3CC-4102-8700-46AAD82D8DF3}"/>
    <cellStyle name="40% - Accent6 2 10 18" xfId="14207" xr:uid="{0D0665EE-E3E0-4D16-A2EB-4911838D9EED}"/>
    <cellStyle name="40% - Accent6 2 10 18 2" xfId="26791" xr:uid="{4009FE70-687E-4546-A328-E4CDA90C8273}"/>
    <cellStyle name="40% - Accent6 2 10 19" xfId="12949" xr:uid="{F975651B-7CDE-4DFC-A3BE-25829FA550BC}"/>
    <cellStyle name="40% - Accent6 2 10 19 2" xfId="25888" xr:uid="{525D75F3-91DD-445A-ACEE-1AFD9BB91AA7}"/>
    <cellStyle name="40% - Accent6 2 10 2" xfId="8593" xr:uid="{00D243DF-D768-4882-AF4B-EF15E4203BF3}"/>
    <cellStyle name="40% - Accent6 2 10 2 2" xfId="22176" xr:uid="{5659DE01-9DA0-42B3-90B5-9D596EFD16C9}"/>
    <cellStyle name="40% - Accent6 2 10 20" xfId="14518" xr:uid="{2ECFC991-E0E5-499F-A5FD-EA4DF3195853}"/>
    <cellStyle name="40% - Accent6 2 10 20 2" xfId="26983" xr:uid="{550251CC-559E-4ACF-A907-050C3B4FD458}"/>
    <cellStyle name="40% - Accent6 2 10 21" xfId="13351" xr:uid="{2650F6C5-AF07-4102-9F55-16F0D8518D81}"/>
    <cellStyle name="40% - Accent6 2 10 21 2" xfId="26197" xr:uid="{7BB7201D-E412-46E4-8FCF-9520777A45BC}"/>
    <cellStyle name="40% - Accent6 2 10 22" xfId="14123" xr:uid="{96DDF6DB-4245-4C00-BFD1-82EF837F6DBD}"/>
    <cellStyle name="40% - Accent6 2 10 22 2" xfId="26734" xr:uid="{526CC158-A57D-44F4-B085-0E13D17E9FC5}"/>
    <cellStyle name="40% - Accent6 2 10 23" xfId="14612" xr:uid="{EBA3487D-9EF3-4D39-9B57-4E7A2795C6BB}"/>
    <cellStyle name="40% - Accent6 2 10 23 2" xfId="27050" xr:uid="{49DCB1AF-459C-4BBB-A9DC-BB4A444ECCCC}"/>
    <cellStyle name="40% - Accent6 2 10 24" xfId="13128" xr:uid="{A18F3A3D-0CFE-4C3D-AD14-C07D2F7F23E9}"/>
    <cellStyle name="40% - Accent6 2 10 24 2" xfId="26030" xr:uid="{6AE73874-3236-4CA4-8AD2-ABD10CD248FA}"/>
    <cellStyle name="40% - Accent6 2 10 25" xfId="15811" xr:uid="{69EB9751-D07E-4807-9857-519B54EC04A2}"/>
    <cellStyle name="40% - Accent6 2 10 25 2" xfId="27909" xr:uid="{E448D9EC-15AD-4C35-A354-1154CFCD3CAF}"/>
    <cellStyle name="40% - Accent6 2 10 26" xfId="16278" xr:uid="{A1B317F5-3C0C-402C-8A51-ECFB7A76D231}"/>
    <cellStyle name="40% - Accent6 2 10 26 2" xfId="28373" xr:uid="{87B7A725-946F-4110-965D-2F43F8E9891D}"/>
    <cellStyle name="40% - Accent6 2 10 27" xfId="15910" xr:uid="{C21BB12D-2CFF-43D9-AE02-A0D875AFD6D0}"/>
    <cellStyle name="40% - Accent6 2 10 27 2" xfId="28005" xr:uid="{82208D3B-D0D7-494A-BCF5-36A9500B9E7B}"/>
    <cellStyle name="40% - Accent6 2 10 28" xfId="17446" xr:uid="{B4A697D7-8231-41B2-8A53-2063352B31BF}"/>
    <cellStyle name="40% - Accent6 2 10 28 2" xfId="29374" xr:uid="{1C318AB7-5F26-4F8B-ACC3-DE2B1D459A2A}"/>
    <cellStyle name="40% - Accent6 2 10 29" xfId="17457" xr:uid="{1F175EE5-4DDC-4AAC-A492-FED9D14A55FD}"/>
    <cellStyle name="40% - Accent6 2 10 29 2" xfId="29385" xr:uid="{F3AF49AA-5F0C-4CF5-99CC-FF2599827965}"/>
    <cellStyle name="40% - Accent6 2 10 3" xfId="9999" xr:uid="{82069EBC-40F7-4646-888B-A80B6D12AD32}"/>
    <cellStyle name="40% - Accent6 2 10 3 2" xfId="23370" xr:uid="{2F88C0A5-7D7B-4421-91E0-3D6B2C49D7BD}"/>
    <cellStyle name="40% - Accent6 2 10 30" xfId="17814" xr:uid="{9A87122B-3614-4CCD-A2CE-74747E828E9A}"/>
    <cellStyle name="40% - Accent6 2 10 30 2" xfId="29675" xr:uid="{D3E2B37A-492B-4518-B4F9-C95BBA4DEE31}"/>
    <cellStyle name="40% - Accent6 2 10 31" xfId="18159" xr:uid="{D7C426D4-C28A-4417-A899-62ED522C57F3}"/>
    <cellStyle name="40% - Accent6 2 10 31 2" xfId="29953" xr:uid="{9E5DAFA1-77CD-486D-80B6-69CFC3367219}"/>
    <cellStyle name="40% - Accent6 2 10 32" xfId="18480" xr:uid="{BE259D48-22F5-4027-B76D-C3123F088B0A}"/>
    <cellStyle name="40% - Accent6 2 10 32 2" xfId="30207" xr:uid="{DA6C1BC5-CD4B-4E6E-BC88-25EA73C15735}"/>
    <cellStyle name="40% - Accent6 2 10 33" xfId="16029" xr:uid="{CDE0B70B-1500-45B9-AF6F-FE1FA3CD9DFA}"/>
    <cellStyle name="40% - Accent6 2 10 33 2" xfId="28122" xr:uid="{D0FE5096-F8A3-4EBA-9F3B-3CA4898DF15F}"/>
    <cellStyle name="40% - Accent6 2 10 34" xfId="19081" xr:uid="{7A01B56F-E8CA-442C-AEE3-7C2C34F33E9B}"/>
    <cellStyle name="40% - Accent6 2 10 34 2" xfId="30671" xr:uid="{B9473EF1-0DBD-416B-8747-3091DE5EE210}"/>
    <cellStyle name="40% - Accent6 2 10 35" xfId="20101" xr:uid="{2F2168AC-CB8D-4283-B7DB-713754A9679D}"/>
    <cellStyle name="40% - Accent6 2 10 35 2" xfId="31448" xr:uid="{49FF7511-B126-4B8F-8AB3-48BB91105BDB}"/>
    <cellStyle name="40% - Accent6 2 10 36" xfId="20250" xr:uid="{9F43FEE4-2B77-414F-923C-8298013326D8}"/>
    <cellStyle name="40% - Accent6 2 10 36 2" xfId="31597" xr:uid="{7C81F0CC-142A-41D4-9A0E-20ECCBAF6CC2}"/>
    <cellStyle name="40% - Accent6 2 10 37" xfId="20179" xr:uid="{150B889E-47EB-407F-8570-109D47ADA2A0}"/>
    <cellStyle name="40% - Accent6 2 10 37 2" xfId="31526" xr:uid="{E7BA0319-64F7-44D0-B151-08A994A657C4}"/>
    <cellStyle name="40% - Accent6 2 10 38" xfId="8617" xr:uid="{71402362-70C3-406F-B88F-5A25A45C0665}"/>
    <cellStyle name="40% - Accent6 2 10 4" xfId="11461" xr:uid="{1040BA9B-52B0-4E89-BA2A-19414B567491}"/>
    <cellStyle name="40% - Accent6 2 10 4 2" xfId="24670" xr:uid="{0BE563FB-9EA9-4E5F-89C5-2F60BF9EA908}"/>
    <cellStyle name="40% - Accent6 2 10 5" xfId="11459" xr:uid="{E06B220C-AB92-4DA7-8A6D-7285C83CDFD4}"/>
    <cellStyle name="40% - Accent6 2 10 5 2" xfId="24668" xr:uid="{C6AF2BF7-43C4-46A1-A6EB-E92DE1542922}"/>
    <cellStyle name="40% - Accent6 2 10 6" xfId="9589" xr:uid="{97103366-6409-4B1D-AC1D-16400AC5E86B}"/>
    <cellStyle name="40% - Accent6 2 10 6 2" xfId="22957" xr:uid="{4942BE4E-E528-4316-A40B-0B2017B9E035}"/>
    <cellStyle name="40% - Accent6 2 10 7" xfId="9944" xr:uid="{32E0C5A0-8A48-4639-B687-D2D44D8CEF19}"/>
    <cellStyle name="40% - Accent6 2 10 7 2" xfId="23315" xr:uid="{527D9067-9FE2-4D5C-B051-D6F43BDB06C0}"/>
    <cellStyle name="40% - Accent6 2 10 8" xfId="10740" xr:uid="{462D6967-5B8A-4EB0-828F-51B66213B07F}"/>
    <cellStyle name="40% - Accent6 2 10 8 2" xfId="24034" xr:uid="{D122F934-E233-45A9-A414-18533A5C09D5}"/>
    <cellStyle name="40% - Accent6 2 10 9" xfId="11760" xr:uid="{62C6C040-E3A9-4691-91F1-1D047801B65D}"/>
    <cellStyle name="40% - Accent6 2 10 9 2" xfId="24933" xr:uid="{BC6A4AD6-DD73-420F-8F4D-6118D314A230}"/>
    <cellStyle name="40% - Accent6 2 11" xfId="3630" xr:uid="{E2260A32-CC78-4736-BD78-5C5A0AD61F66}"/>
    <cellStyle name="40% - Accent6 2 11 10" xfId="10443" xr:uid="{D1E3A8D5-70CF-43CE-864C-A7F6C4959938}"/>
    <cellStyle name="40% - Accent6 2 11 11" xfId="12258" xr:uid="{CE7D2037-F85D-403B-940D-33AD7E6BAEBC}"/>
    <cellStyle name="40% - Accent6 2 11 12" xfId="11704" xr:uid="{FFFB0109-E0A1-454B-A294-E0D9CFDC4496}"/>
    <cellStyle name="40% - Accent6 2 11 13" xfId="9270" xr:uid="{6C5AAFCF-D3BE-45C7-A1AA-A41A6592B247}"/>
    <cellStyle name="40% - Accent6 2 11 14" xfId="12037" xr:uid="{2CD12E22-8335-416E-B52E-93976525750C}"/>
    <cellStyle name="40% - Accent6 2 11 15" xfId="13280" xr:uid="{AFCB60E2-EE2E-455D-93EA-CC9EA0663FF5}"/>
    <cellStyle name="40% - Accent6 2 11 16" xfId="12793" xr:uid="{9B8DF5E2-8CC8-4956-8B7A-F8E0ACCC5424}"/>
    <cellStyle name="40% - Accent6 2 11 17" xfId="9559" xr:uid="{2D4D5A56-F9F0-4FE6-9C23-E2C2B8781429}"/>
    <cellStyle name="40% - Accent6 2 11 18" xfId="13120" xr:uid="{73D04CA7-0D24-457B-B8F0-ACCE5FAB438C}"/>
    <cellStyle name="40% - Accent6 2 11 19" xfId="9646" xr:uid="{2B20FE55-23EE-4FB9-A7F6-A2B896650BDE}"/>
    <cellStyle name="40% - Accent6 2 11 2" xfId="9581" xr:uid="{FDDC775C-A129-49E3-AD29-AC28DCBC6D5A}"/>
    <cellStyle name="40% - Accent6 2 11 2 2" xfId="10960" xr:uid="{2D127136-2B99-4C36-B579-AE0AC18BBD84}"/>
    <cellStyle name="40% - Accent6 2 11 2 2 2" xfId="22947" xr:uid="{19100AB2-BB9C-46B0-A894-0E555EBB196F}"/>
    <cellStyle name="40% - Accent6 2 11 2 2 2 2" xfId="24234" xr:uid="{520DF09E-DE27-45AE-9BFB-B6B9EC57BCD8}"/>
    <cellStyle name="40% - Accent6 2 11 2 3" xfId="21455" xr:uid="{9985DEB5-1F0C-4F97-968A-F85036340E12}"/>
    <cellStyle name="40% - Accent6 2 11 2 4" xfId="21946" xr:uid="{F706E160-45E4-4D55-BD02-3ED608FFE5F2}"/>
    <cellStyle name="40% - Accent6 2 11 20" xfId="12683" xr:uid="{A74DBD34-54AD-434A-B233-94F11B1D786F}"/>
    <cellStyle name="40% - Accent6 2 11 21" xfId="11799" xr:uid="{804680A2-318C-41CD-928C-813DF1FDF4EF}"/>
    <cellStyle name="40% - Accent6 2 11 22" xfId="13391" xr:uid="{274AF627-4F69-4A85-9699-2E8E2171C9A1}"/>
    <cellStyle name="40% - Accent6 2 11 23" xfId="10470" xr:uid="{EF68093F-814A-4CB1-8218-9DB0B7A53EDB}"/>
    <cellStyle name="40% - Accent6 2 11 24" xfId="12935" xr:uid="{979F1757-F7F1-4461-896B-55D1657463C8}"/>
    <cellStyle name="40% - Accent6 2 11 25" xfId="16925" xr:uid="{EF7F635F-B12E-41D3-A141-0094EB723FA7}"/>
    <cellStyle name="40% - Accent6 2 11 26" xfId="15105" xr:uid="{B83691F7-932B-4D83-B514-853BE497649B}"/>
    <cellStyle name="40% - Accent6 2 11 27" xfId="17565" xr:uid="{EC141874-C1B3-4B68-8DE5-21E66CF4F7B8}"/>
    <cellStyle name="40% - Accent6 2 11 28" xfId="15222" xr:uid="{1978657F-48A6-4C2E-9FDC-B605589C9041}"/>
    <cellStyle name="40% - Accent6 2 11 29" xfId="16793" xr:uid="{57341192-7F13-450E-9760-B61CBDEEA962}"/>
    <cellStyle name="40% - Accent6 2 11 3" xfId="11226" xr:uid="{4B796965-E5FF-4D0E-9448-A8C35AE117C0}"/>
    <cellStyle name="40% - Accent6 2 11 30" xfId="15335" xr:uid="{80922FFF-59ED-44D6-BB8D-7139DB576087}"/>
    <cellStyle name="40% - Accent6 2 11 31" xfId="17757" xr:uid="{8BEF0B41-15D8-4430-88BD-5F133ADE4F2A}"/>
    <cellStyle name="40% - Accent6 2 11 32" xfId="19160" xr:uid="{F2723BB7-7459-4C46-84DD-DC17775E9B7E}"/>
    <cellStyle name="40% - Accent6 2 11 33" xfId="16632" xr:uid="{AFA7B0E0-C767-4B90-A310-434DDDC9B55B}"/>
    <cellStyle name="40% - Accent6 2 11 34" xfId="15481" xr:uid="{25B0A719-E5F7-4095-8148-F589AD40F45E}"/>
    <cellStyle name="40% - Accent6 2 11 35" xfId="20550" xr:uid="{CE7D0DD3-6265-4A34-9579-0533359A5EC0}"/>
    <cellStyle name="40% - Accent6 2 11 36" xfId="19826" xr:uid="{F359DD28-D0D1-4C79-8B0E-57FE77522179}"/>
    <cellStyle name="40% - Accent6 2 11 37" xfId="21102" xr:uid="{9980E36D-E990-495E-AA52-41CF5EE527AF}"/>
    <cellStyle name="40% - Accent6 2 11 38" xfId="21351" xr:uid="{FF37D830-0DBD-4C44-9719-D91AB618C2E3}"/>
    <cellStyle name="40% - Accent6 2 11 38 2" xfId="21715" xr:uid="{7EF66DB1-6962-4AAB-B62E-C494A87A8421}"/>
    <cellStyle name="40% - Accent6 2 11 38 2 2" xfId="32442" xr:uid="{D5D1BCE7-283D-436F-80BC-3D4356193A56}"/>
    <cellStyle name="40% - Accent6 2 11 39" xfId="21915" xr:uid="{8EB9B723-B5EA-454F-BCF1-13717AFE2E4F}"/>
    <cellStyle name="40% - Accent6 2 11 4" xfId="11504" xr:uid="{FFF6088C-C156-4089-A4F3-9B449DCBD085}"/>
    <cellStyle name="40% - Accent6 2 11 40" xfId="7996" xr:uid="{7386EBEE-ECA3-4E3D-9989-8E3D6C0920A7}"/>
    <cellStyle name="40% - Accent6 2 11 5" xfId="8824" xr:uid="{5342A049-C2CD-419E-97AE-5DE85EA1ED75}"/>
    <cellStyle name="40% - Accent6 2 11 6" xfId="10719" xr:uid="{4971C471-2259-44DF-AB1A-5BA9C82922F6}"/>
    <cellStyle name="40% - Accent6 2 11 7" xfId="8978" xr:uid="{28CB9EB6-E85C-4BBB-AA1E-13CB22CD9AC5}"/>
    <cellStyle name="40% - Accent6 2 11 8" xfId="11773" xr:uid="{9CDB7FC2-3991-44D7-A354-D31556D8C2D0}"/>
    <cellStyle name="40% - Accent6 2 11 9" xfId="9077" xr:uid="{2889B4CB-F13C-45B9-8F4A-06504C0F81C6}"/>
    <cellStyle name="40% - Accent6 2 12" xfId="5088" xr:uid="{552BD945-DBF0-4E3E-8AFF-39BB39F0510C}"/>
    <cellStyle name="40% - Accent6 2 12 2" xfId="7429" xr:uid="{BED47B21-25CC-47AA-BC31-D8DD4EFE2C0F}"/>
    <cellStyle name="40% - Accent6 2 13" xfId="8270" xr:uid="{149C5C8D-9C8F-4840-A83C-4C9F6E6DAE2F}"/>
    <cellStyle name="40% - Accent6 2 14" xfId="8366" xr:uid="{DFC2780B-4384-498A-A668-AE97373F8A25}"/>
    <cellStyle name="40% - Accent6 2 14 10" xfId="14771" xr:uid="{92DD4A7A-C368-4A99-9C67-3CE0A2F3E3E0}"/>
    <cellStyle name="40% - Accent6 2 14 11" xfId="14880" xr:uid="{EA481577-2BA9-428D-9A87-C7C76E4B9C40}"/>
    <cellStyle name="40% - Accent6 2 14 12" xfId="14986" xr:uid="{616D523E-A33A-4871-9311-BE587F9A12C6}"/>
    <cellStyle name="40% - Accent6 2 14 13" xfId="15067" xr:uid="{39F3C8D6-996E-4572-91E9-003B984D0BED}"/>
    <cellStyle name="40% - Accent6 2 14 14" xfId="17172" xr:uid="{41F1F2A8-9BCC-47CF-AAE0-50501C5FF224}"/>
    <cellStyle name="40% - Accent6 2 14 15" xfId="17528" xr:uid="{40250D0C-4396-44C0-A291-1711162392CD}"/>
    <cellStyle name="40% - Accent6 2 14 16" xfId="17918" xr:uid="{D422632F-4EDD-491D-AE65-B8AACD87FFF2}"/>
    <cellStyle name="40% - Accent6 2 14 17" xfId="18262" xr:uid="{30206E0B-7418-41B0-A877-5F83F4AAD857}"/>
    <cellStyle name="40% - Accent6 2 14 18" xfId="18567" xr:uid="{93A1A37B-54D8-4B6B-9301-487C1DB329C1}"/>
    <cellStyle name="40% - Accent6 2 14 19" xfId="18853" xr:uid="{93D0208D-E83D-4294-BF80-28F83C506135}"/>
    <cellStyle name="40% - Accent6 2 14 2" xfId="10000" xr:uid="{52616654-5375-475D-B964-E2EFDE7A5C7C}"/>
    <cellStyle name="40% - Accent6 2 14 2 2" xfId="13437" xr:uid="{6C3D78B0-8D6D-49BC-8735-1CF455010337}"/>
    <cellStyle name="40% - Accent6 2 14 2 2 2" xfId="23371" xr:uid="{562C5F28-A5E2-425F-97E1-E9901ED0E951}"/>
    <cellStyle name="40% - Accent6 2 14 2 2 2 2" xfId="26270" xr:uid="{F77507BC-6F67-49A2-AE5F-07F5C7A5EC62}"/>
    <cellStyle name="40% - Accent6 2 14 2 3" xfId="21583" xr:uid="{2D421B31-7E51-4CF7-92D4-D5AA044BBDE9}"/>
    <cellStyle name="40% - Accent6 2 14 2 4" xfId="21912" xr:uid="{7F2C9CD6-3A91-4546-BB92-C81B11D89ADE}"/>
    <cellStyle name="40% - Accent6 2 14 20" xfId="19123" xr:uid="{69D025F0-E77F-4AD4-8272-640690F1EDBE}"/>
    <cellStyle name="40% - Accent6 2 14 21" xfId="19389" xr:uid="{A45BBB56-C532-4CD6-8D3E-AB4F2F4A01A2}"/>
    <cellStyle name="40% - Accent6 2 14 22" xfId="19611" xr:uid="{0634163C-508F-4360-9819-B20D23CC5A16}"/>
    <cellStyle name="40% - Accent6 2 14 23" xfId="19800" xr:uid="{9DB3F73B-59A9-49EA-9918-02F9623AA1DD}"/>
    <cellStyle name="40% - Accent6 2 14 24" xfId="20796" xr:uid="{42ABDCF5-2E73-4457-A49D-44E8476D069E}"/>
    <cellStyle name="40% - Accent6 2 14 25" xfId="21019" xr:uid="{AE8BCC44-BDFD-4F20-8F38-65334BD2BDFC}"/>
    <cellStyle name="40% - Accent6 2 14 26" xfId="21276" xr:uid="{445211BF-EA32-4CF5-9D0E-15AFBCA8C898}"/>
    <cellStyle name="40% - Accent6 2 14 27" xfId="21359" xr:uid="{1A02FB34-B126-47DC-8A8C-AE2383B74EFC}"/>
    <cellStyle name="40% - Accent6 2 14 27 2" xfId="21675" xr:uid="{94EB58CC-0217-4F93-9C71-AA78F6E2009B}"/>
    <cellStyle name="40% - Accent6 2 14 27 2 2" xfId="32444" xr:uid="{CA14EBF6-9720-4D63-9C26-DC8AC88AFB8D}"/>
    <cellStyle name="40% - Accent6 2 14 28" xfId="21841" xr:uid="{32E762A4-5BBC-433C-9793-89842C72A41A}"/>
    <cellStyle name="40% - Accent6 2 14 3" xfId="13672" xr:uid="{61A33A00-5630-4FF6-97AE-4549B3FB0430}"/>
    <cellStyle name="40% - Accent6 2 14 4" xfId="13866" xr:uid="{A35653BD-2CA8-4BDB-A24A-E04A4046D276}"/>
    <cellStyle name="40% - Accent6 2 14 5" xfId="14037" xr:uid="{9554F152-DE43-4CAC-8C5C-85636F221546}"/>
    <cellStyle name="40% - Accent6 2 14 6" xfId="14203" xr:uid="{4E3BFCC5-DD9E-4E96-B649-AF7EC7B4F3E9}"/>
    <cellStyle name="40% - Accent6 2 14 7" xfId="14365" xr:uid="{9557B954-0870-4C8C-9B25-1E975058FE88}"/>
    <cellStyle name="40% - Accent6 2 14 8" xfId="14514" xr:uid="{190D7EEB-51D5-4F89-A91D-0BCDB0158738}"/>
    <cellStyle name="40% - Accent6 2 14 9" xfId="14645" xr:uid="{DF75D852-8EFA-4D47-957B-382728E095C4}"/>
    <cellStyle name="40% - Accent6 2 15" xfId="8412" xr:uid="{1ECD8993-8D88-45F7-8382-3B9DC116620E}"/>
    <cellStyle name="40% - Accent6 2 15 10" xfId="14800" xr:uid="{A290AE40-9E63-4C67-8956-EBE274DADA0A}"/>
    <cellStyle name="40% - Accent6 2 15 11" xfId="14903" xr:uid="{83C3E52F-9FEC-45C0-87D3-DD2F585F002D}"/>
    <cellStyle name="40% - Accent6 2 15 12" xfId="15004" xr:uid="{993F9C8B-1955-403C-B762-901835254E28}"/>
    <cellStyle name="40% - Accent6 2 15 13" xfId="15082" xr:uid="{7B403876-81EB-470C-8669-41034408B817}"/>
    <cellStyle name="40% - Accent6 2 15 14" xfId="17204" xr:uid="{80B97119-8DB7-40C1-8B47-9F3D75AB4F07}"/>
    <cellStyle name="40% - Accent6 2 15 15" xfId="17560" xr:uid="{3BF7DE11-E59A-48D5-A44D-F44D406A7FDE}"/>
    <cellStyle name="40% - Accent6 2 15 16" xfId="17950" xr:uid="{927CBA24-EC1C-4082-8E01-9889EAE177C3}"/>
    <cellStyle name="40% - Accent6 2 15 17" xfId="18294" xr:uid="{14963352-15A8-4851-A927-544F5B8B55A8}"/>
    <cellStyle name="40% - Accent6 2 15 18" xfId="18598" xr:uid="{820E155D-AE11-47F0-AF3F-3D3907C2608B}"/>
    <cellStyle name="40% - Accent6 2 15 19" xfId="18879" xr:uid="{B890D69B-FE4E-40F6-8CFF-6D5E1425A85A}"/>
    <cellStyle name="40% - Accent6 2 15 2" xfId="11501" xr:uid="{858666A0-EA93-4ECB-930F-0ABADA6E6F61}"/>
    <cellStyle name="40% - Accent6 2 15 2 2" xfId="13456" xr:uid="{7A3490D3-3D8E-4A98-A349-3FAA04E99A6A}"/>
    <cellStyle name="40% - Accent6 2 15 2 2 2" xfId="24709" xr:uid="{BE22F8F7-AE87-48B7-8FC4-E672311F3E07}"/>
    <cellStyle name="40% - Accent6 2 15 2 2 2 2" xfId="26286" xr:uid="{2FFA2A72-3DC7-4D5B-A99A-F88BD4DDE803}"/>
    <cellStyle name="40% - Accent6 2 15 2 3" xfId="21599" xr:uid="{01B3A023-2A62-4785-B034-8CA56DB8BD07}"/>
    <cellStyle name="40% - Accent6 2 15 2 4" xfId="21908" xr:uid="{4571EC69-0017-45B0-A36B-1B8311E733F4}"/>
    <cellStyle name="40% - Accent6 2 15 20" xfId="19147" xr:uid="{71BE613A-C84E-43BA-9DF6-0707652DD39B}"/>
    <cellStyle name="40% - Accent6 2 15 21" xfId="19411" xr:uid="{A97DA056-9F45-447D-950D-B5AAD0EA3693}"/>
    <cellStyle name="40% - Accent6 2 15 22" xfId="19631" xr:uid="{C77A317B-A67D-4D94-A573-43CA54B5A2CB}"/>
    <cellStyle name="40% - Accent6 2 15 23" xfId="19816" xr:uid="{3FF3D3B2-8673-48B4-909F-51E19F65CC39}"/>
    <cellStyle name="40% - Accent6 2 15 24" xfId="20821" xr:uid="{7D69B490-580E-4D50-97CF-A04E8DD17ECB}"/>
    <cellStyle name="40% - Accent6 2 15 25" xfId="21037" xr:uid="{028BDECE-8819-4D58-AA75-29D2A6D3B4F0}"/>
    <cellStyle name="40% - Accent6 2 15 26" xfId="21292" xr:uid="{B8B98070-7D6D-4DC8-8F8A-95ECF806E1BE}"/>
    <cellStyle name="40% - Accent6 2 15 27" xfId="21545" xr:uid="{950FFD0B-E899-419C-9C88-1D531A52097A}"/>
    <cellStyle name="40% - Accent6 2 15 27 2" xfId="21661" xr:uid="{EB23E5B8-CE37-4DE0-9193-C249AABC8004}"/>
    <cellStyle name="40% - Accent6 2 15 27 2 2" xfId="32473" xr:uid="{E5937C6A-ED17-4E6F-8958-9BD152CE95F7}"/>
    <cellStyle name="40% - Accent6 2 15 28" xfId="21924" xr:uid="{FA99ECFA-4F99-43BF-9EB3-C716BCD5F987}"/>
    <cellStyle name="40% - Accent6 2 15 3" xfId="13706" xr:uid="{B16B7DBC-D429-4F69-8605-3F70A229F6B7}"/>
    <cellStyle name="40% - Accent6 2 15 4" xfId="13896" xr:uid="{E20464B1-C22F-4C2E-8206-F361302024D1}"/>
    <cellStyle name="40% - Accent6 2 15 5" xfId="14067" xr:uid="{028EC60B-E95B-48CF-BA41-4CB69B7EAD8D}"/>
    <cellStyle name="40% - Accent6 2 15 6" xfId="14233" xr:uid="{3B482001-8444-4A54-A36B-2C4F954543D8}"/>
    <cellStyle name="40% - Accent6 2 15 7" xfId="14394" xr:uid="{14979952-DAC1-4BAA-A115-CE5FCF04E084}"/>
    <cellStyle name="40% - Accent6 2 15 8" xfId="14542" xr:uid="{E6222939-9303-4DF3-994B-ADDBB2440557}"/>
    <cellStyle name="40% - Accent6 2 15 9" xfId="14673" xr:uid="{33C78D0C-1009-4C09-B71E-A8DF2A27424E}"/>
    <cellStyle name="40% - Accent6 2 16" xfId="8592" xr:uid="{902E6505-0A56-48E4-A268-916BA6879EA6}"/>
    <cellStyle name="40% - Accent6 2 16 2" xfId="22175" xr:uid="{1F2A5D41-C5F6-4D37-A7B3-F691767657F6}"/>
    <cellStyle name="40% - Accent6 2 17" xfId="11525" xr:uid="{EEEDD94C-F10F-4BEC-9217-1FF52904E32A}"/>
    <cellStyle name="40% - Accent6 2 17 2" xfId="24730" xr:uid="{C5D25D12-C65F-4B96-A83A-26F426DA9537}"/>
    <cellStyle name="40% - Accent6 2 18" xfId="9945" xr:uid="{82E4D373-5F77-4E6C-AE16-868082E8BF60}"/>
    <cellStyle name="40% - Accent6 2 18 2" xfId="23316" xr:uid="{EA9907EE-9751-4F23-B016-231DD0967111}"/>
    <cellStyle name="40% - Accent6 2 19" xfId="11956" xr:uid="{340ABCD0-98EF-4EC3-8FE9-B4488793A78B}"/>
    <cellStyle name="40% - Accent6 2 19 2" xfId="25100" xr:uid="{B2BB1151-0160-4C51-AD0C-0C3BA67D7793}"/>
    <cellStyle name="40% - Accent6 2 2" xfId="1260" xr:uid="{896CF0F9-8BD5-4B1B-95F0-214E04C6B0EF}"/>
    <cellStyle name="40% - Accent6 2 2 10" xfId="12737" xr:uid="{04C6516E-F79D-485D-B7A3-11A5873E8E98}"/>
    <cellStyle name="40% - Accent6 2 2 10 2" xfId="25728" xr:uid="{D52A6452-48B7-4DBC-96F2-FD8A83310A48}"/>
    <cellStyle name="40% - Accent6 2 2 11" xfId="12901" xr:uid="{F5D0EC14-EED1-4AE0-8C9A-802B24385BDC}"/>
    <cellStyle name="40% - Accent6 2 2 11 2" xfId="25851" xr:uid="{64043D03-32FD-430C-948A-DC173328C56F}"/>
    <cellStyle name="40% - Accent6 2 2 12" xfId="10595" xr:uid="{A892A19E-983C-4F30-B9A8-1E60EA68A948}"/>
    <cellStyle name="40% - Accent6 2 2 12 2" xfId="23910" xr:uid="{99792122-8611-4554-98BF-F39216EB1E41}"/>
    <cellStyle name="40% - Accent6 2 2 13" xfId="12855" xr:uid="{6345BBC4-31A3-4BAB-A6DE-5114B3D285EB}"/>
    <cellStyle name="40% - Accent6 2 2 13 2" xfId="25810" xr:uid="{88FFC986-718D-4358-BFDB-ECEE0D6BCC40}"/>
    <cellStyle name="40% - Accent6 2 2 14" xfId="9045" xr:uid="{5962334E-75E1-46B2-8139-607DFAC91A5E}"/>
    <cellStyle name="40% - Accent6 2 2 14 2" xfId="22441" xr:uid="{AC96838D-764A-4E6E-BD68-041B724ACCC2}"/>
    <cellStyle name="40% - Accent6 2 2 15" xfId="11982" xr:uid="{D0DEB546-DE21-43D6-921B-F8F4DE581FB6}"/>
    <cellStyle name="40% - Accent6 2 2 15 2" xfId="25123" xr:uid="{66057837-D91F-486F-98CD-5412521B53A7}"/>
    <cellStyle name="40% - Accent6 2 2 16" xfId="11847" xr:uid="{AF6FCF37-A055-4912-957F-A79D7A925192}"/>
    <cellStyle name="40% - Accent6 2 2 16 2" xfId="25010" xr:uid="{A5522399-770B-470A-9BD9-769488BA3B2E}"/>
    <cellStyle name="40% - Accent6 2 2 17" xfId="14015" xr:uid="{04F393A3-FDAA-44D5-91D3-B7AFF0A0776D}"/>
    <cellStyle name="40% - Accent6 2 2 17 2" xfId="26670" xr:uid="{D8E94674-5030-4122-80F2-B485ECA9B79F}"/>
    <cellStyle name="40% - Accent6 2 2 18" xfId="14175" xr:uid="{65617CC1-F255-4E8D-AC17-93092B1C811C}"/>
    <cellStyle name="40% - Accent6 2 2 18 2" xfId="26773" xr:uid="{553EE45A-0A58-41E5-934E-76BAC5605B27}"/>
    <cellStyle name="40% - Accent6 2 2 19" xfId="13850" xr:uid="{5446E91D-0EF6-45F6-BDEE-12B3D4A14BDD}"/>
    <cellStyle name="40% - Accent6 2 2 19 2" xfId="26560" xr:uid="{AB38980C-666A-4F0D-8E11-ECC1A79FDF0F}"/>
    <cellStyle name="40% - Accent6 2 2 2" xfId="5089" xr:uid="{22864895-76E2-4EE5-84F8-C3F9F5FCD856}"/>
    <cellStyle name="40% - Accent6 2 2 2 10" xfId="16633" xr:uid="{D0A79C73-441B-4FB1-9228-7B3D4B221A62}"/>
    <cellStyle name="40% - Accent6 2 2 2 10 2" xfId="28703" xr:uid="{AA0987A9-5C93-45C3-BF47-4414E5D32BD1}"/>
    <cellStyle name="40% - Accent6 2 2 2 11" xfId="15480" xr:uid="{D35A511B-68DE-4303-B4B1-E6E0CC1BBD9C}"/>
    <cellStyle name="40% - Accent6 2 2 2 11 2" xfId="27599" xr:uid="{0F576C0A-144C-4776-8AE3-220AC7830E6E}"/>
    <cellStyle name="40% - Accent6 2 2 2 12" xfId="20551" xr:uid="{2AB0FCCB-E8B7-41E8-9E38-5554E40BC767}"/>
    <cellStyle name="40% - Accent6 2 2 2 12 2" xfId="31871" xr:uid="{51D77B81-88A4-4DAE-9BE5-6B5559ECF44A}"/>
    <cellStyle name="40% - Accent6 2 2 2 13" xfId="19825" xr:uid="{C64B6254-CCDB-44C5-B012-519DE7E40AC2}"/>
    <cellStyle name="40% - Accent6 2 2 2 13 2" xfId="31189" xr:uid="{0255624C-7E79-487D-969B-5C2AE572DB51}"/>
    <cellStyle name="40% - Accent6 2 2 2 14" xfId="21103" xr:uid="{CE033AF3-889F-43D9-881F-483253566BAF}"/>
    <cellStyle name="40% - Accent6 2 2 2 14 2" xfId="32289" xr:uid="{024180F0-4C23-4019-919D-752653EAEB78}"/>
    <cellStyle name="40% - Accent6 2 2 2 15" xfId="21352" xr:uid="{6E1F41C6-F059-4CD3-B219-EBE59F432A8C}"/>
    <cellStyle name="40% - Accent6 2 2 2 16" xfId="7997" xr:uid="{C47A9FFC-9B2C-4439-AF4F-21FDA630862C}"/>
    <cellStyle name="40% - Accent6 2 2 2 17" xfId="33163" xr:uid="{728BFCA9-80C5-40CE-B8E0-06BC988A9079}"/>
    <cellStyle name="40% - Accent6 2 2 2 2" xfId="9582" xr:uid="{3CAAF324-17F3-420C-89FF-F7D9CD116A38}"/>
    <cellStyle name="40% - Accent6 2 2 2 2 2" xfId="22948" xr:uid="{8DF9A1EB-643C-4E23-83F3-CE8E2F9189EA}"/>
    <cellStyle name="40% - Accent6 2 2 2 3" xfId="15104" xr:uid="{E8D779D4-062A-44C6-B3DF-79555D31D655}"/>
    <cellStyle name="40% - Accent6 2 2 2 3 2" xfId="27273" xr:uid="{AF44EE17-6241-4E9E-9F3B-F2D6E9ACBDEE}"/>
    <cellStyle name="40% - Accent6 2 2 2 4" xfId="17566" xr:uid="{A2C1BF68-938F-4347-B76D-6323BC000466}"/>
    <cellStyle name="40% - Accent6 2 2 2 4 2" xfId="29453" xr:uid="{5D315721-18EE-485A-87E8-62B0553F07B7}"/>
    <cellStyle name="40% - Accent6 2 2 2 5" xfId="15221" xr:uid="{6F425404-747E-494F-90A4-F534CEC50CAD}"/>
    <cellStyle name="40% - Accent6 2 2 2 5 2" xfId="27376" xr:uid="{6A611785-0AC1-453B-AE5E-35FDFE94FB18}"/>
    <cellStyle name="40% - Accent6 2 2 2 6" xfId="16794" xr:uid="{F7CE2FBC-EF9A-4EAB-9731-ABED4195E597}"/>
    <cellStyle name="40% - Accent6 2 2 2 6 2" xfId="28844" xr:uid="{D4D81646-61B2-4136-BB9A-1F1DC6457877}"/>
    <cellStyle name="40% - Accent6 2 2 2 7" xfId="15334" xr:uid="{245D93B6-B899-4144-BF3F-0B0A69C46B37}"/>
    <cellStyle name="40% - Accent6 2 2 2 7 2" xfId="27477" xr:uid="{834B2702-FCB4-49FA-B3CD-F283FA6CE2D6}"/>
    <cellStyle name="40% - Accent6 2 2 2 8" xfId="17779" xr:uid="{4C784700-56EF-4AC9-BF36-DFAEA4894A92}"/>
    <cellStyle name="40% - Accent6 2 2 2 8 2" xfId="29642" xr:uid="{D5F1C8D3-0197-40C8-9FCC-910069CCDE71}"/>
    <cellStyle name="40% - Accent6 2 2 2 9" xfId="19161" xr:uid="{D98F7701-418C-4E8D-947B-A4FA3C96D3D6}"/>
    <cellStyle name="40% - Accent6 2 2 2 9 2" xfId="30714" xr:uid="{8BCE9EFE-21BC-4CC5-AEC1-C109748B253C}"/>
    <cellStyle name="40% - Accent6 2 2 20" xfId="14493" xr:uid="{74A20134-049B-4A20-B82B-3FBAFD47B2EB}"/>
    <cellStyle name="40% - Accent6 2 2 20 2" xfId="26973" xr:uid="{C999266B-45AE-4D3F-9904-F7BB1C6A7027}"/>
    <cellStyle name="40% - Accent6 2 2 21" xfId="11188" xr:uid="{2A2EDC8D-5BDC-43FD-A2DB-A7FFD1F254D0}"/>
    <cellStyle name="40% - Accent6 2 2 21 2" xfId="24420" xr:uid="{914ACBFA-95ED-4219-B279-E5E82C4E71FD}"/>
    <cellStyle name="40% - Accent6 2 2 22" xfId="14092" xr:uid="{5DCAA3B8-7B3E-47CE-9934-1C9FDDC5E6D2}"/>
    <cellStyle name="40% - Accent6 2 2 22 2" xfId="26709" xr:uid="{71264F52-6B45-4AC2-B667-A8BB45A60340}"/>
    <cellStyle name="40% - Accent6 2 2 23" xfId="10296" xr:uid="{791CB6E7-CDE8-4AA6-A989-38DD17597201}"/>
    <cellStyle name="40% - Accent6 2 2 23 2" xfId="23647" xr:uid="{5C8E29D8-ADFA-4722-90CE-A0B32D31CF9F}"/>
    <cellStyle name="40% - Accent6 2 2 24" xfId="12357" xr:uid="{BB0C6513-5D04-4845-97BF-8D6E72C0B308}"/>
    <cellStyle name="40% - Accent6 2 2 24 2" xfId="25420" xr:uid="{064D0919-AB67-4CD0-AF46-6EB66639E38A}"/>
    <cellStyle name="40% - Accent6 2 2 25" xfId="15812" xr:uid="{666A8A2C-8C27-47B8-85D2-3A103918522B}"/>
    <cellStyle name="40% - Accent6 2 2 25 2" xfId="27910" xr:uid="{45D3A81D-85B3-4F0C-B6C1-1A61CEA48F72}"/>
    <cellStyle name="40% - Accent6 2 2 26" xfId="16277" xr:uid="{04BE54E8-90C4-4D10-B7D3-0B2C2C08C23C}"/>
    <cellStyle name="40% - Accent6 2 2 26 2" xfId="28372" xr:uid="{67055B37-7CDE-489D-AEF3-684509B11E7E}"/>
    <cellStyle name="40% - Accent6 2 2 27" xfId="15911" xr:uid="{DDA96D1D-173D-4840-B84B-288239EEBD97}"/>
    <cellStyle name="40% - Accent6 2 2 27 2" xfId="28006" xr:uid="{94169C4C-DCB6-48C4-A9CE-61A281996614}"/>
    <cellStyle name="40% - Accent6 2 2 28" xfId="17521" xr:uid="{0856011C-DF4E-42B6-B0B6-F30C20CCCDE7}"/>
    <cellStyle name="40% - Accent6 2 2 28 2" xfId="29432" xr:uid="{D9B0B1B6-319D-404B-B3C1-8701D8B51872}"/>
    <cellStyle name="40% - Accent6 2 2 29" xfId="17398" xr:uid="{FD62D5AF-CCFB-43D7-BC46-F168DC611049}"/>
    <cellStyle name="40% - Accent6 2 2 29 2" xfId="29327" xr:uid="{2C89981E-BA7B-48B9-8F99-0FFE5A84A152}"/>
    <cellStyle name="40% - Accent6 2 2 3" xfId="8594" xr:uid="{59118B86-AD6B-4592-8669-D2C455DA40E9}"/>
    <cellStyle name="40% - Accent6 2 2 3 2" xfId="22177" xr:uid="{70401368-7100-49DE-833E-C718F586FAEA}"/>
    <cellStyle name="40% - Accent6 2 2 30" xfId="17640" xr:uid="{798DBA62-E81F-4B78-A2E5-444C90824C37}"/>
    <cellStyle name="40% - Accent6 2 2 30 2" xfId="29527" xr:uid="{756A7F42-9681-44B7-8C28-6157917B7D52}"/>
    <cellStyle name="40% - Accent6 2 2 31" xfId="17988" xr:uid="{C8279B12-6529-448A-95D1-DF9C06402A76}"/>
    <cellStyle name="40% - Accent6 2 2 31 2" xfId="29805" xr:uid="{85364848-E801-4106-AA32-983E543CB2C9}"/>
    <cellStyle name="40% - Accent6 2 2 32" xfId="18447" xr:uid="{338F957C-52FC-4475-B294-CFBD8F8350E4}"/>
    <cellStyle name="40% - Accent6 2 2 32 2" xfId="30175" xr:uid="{AE33EC73-C39D-41C4-869B-9EF2998C4419}"/>
    <cellStyle name="40% - Accent6 2 2 33" xfId="19397" xr:uid="{4C0F979F-E065-412E-917E-E72E698EEE49}"/>
    <cellStyle name="40% - Accent6 2 2 33 2" xfId="30900" xr:uid="{ED177CFA-389A-4992-903B-A46D51D1AEB7}"/>
    <cellStyle name="40% - Accent6 2 2 34" xfId="19050" xr:uid="{F3969A0E-4432-44AD-ACC4-8087037653DE}"/>
    <cellStyle name="40% - Accent6 2 2 34 2" xfId="30645" xr:uid="{6F9C7B4E-0CD7-461B-9EDB-9FDC47BBC88A}"/>
    <cellStyle name="40% - Accent6 2 2 35" xfId="20102" xr:uid="{C8F39CB5-DC0F-48C1-9C7D-5CBE5294A83D}"/>
    <cellStyle name="40% - Accent6 2 2 35 2" xfId="31449" xr:uid="{E70B2D9A-688C-479F-9D1E-620F85364AD8}"/>
    <cellStyle name="40% - Accent6 2 2 36" xfId="20249" xr:uid="{4FE1EC3D-7884-41D0-BD20-D18B73EFC07D}"/>
    <cellStyle name="40% - Accent6 2 2 36 2" xfId="31596" xr:uid="{222D698B-FCA1-4E7C-927A-A20DF20D1175}"/>
    <cellStyle name="40% - Accent6 2 2 37" xfId="20180" xr:uid="{13C22799-23A0-42DB-A2C2-C3DB6243265F}"/>
    <cellStyle name="40% - Accent6 2 2 37 2" xfId="31527" xr:uid="{45D0D634-F126-47F0-8E13-C4CF92758A6A}"/>
    <cellStyle name="40% - Accent6 2 2 38" xfId="8616" xr:uid="{9A275822-D57D-43ED-A2ED-983B9AFD6F51}"/>
    <cellStyle name="40% - Accent6 2 2 4" xfId="11308" xr:uid="{431AA8B1-462A-4481-A636-2B6C777E86DF}"/>
    <cellStyle name="40% - Accent6 2 2 4 2" xfId="24534" xr:uid="{BE3C616B-11B4-4096-9AFE-75EF815257D6}"/>
    <cellStyle name="40% - Accent6 2 2 5" xfId="11778" xr:uid="{752B87B3-296E-472F-BDD0-DE59C39B2D45}"/>
    <cellStyle name="40% - Accent6 2 2 5 2" xfId="24950" xr:uid="{D7938F0F-ED8F-4A0F-A38D-4A81599086A0}"/>
    <cellStyle name="40% - Accent6 2 2 6" xfId="11526" xr:uid="{469A75D4-2175-4074-A315-73874FC22BD3}"/>
    <cellStyle name="40% - Accent6 2 2 6 2" xfId="24731" xr:uid="{B1A7C2B7-B808-430C-84BF-4934130EF593}"/>
    <cellStyle name="40% - Accent6 2 2 7" xfId="12187" xr:uid="{F58984B2-18F6-4848-B4EA-4F83C666200F}"/>
    <cellStyle name="40% - Accent6 2 2 7 2" xfId="25285" xr:uid="{1DE46D5C-1A92-4F2A-AD45-20E069BFA99C}"/>
    <cellStyle name="40% - Accent6 2 2 8" xfId="12363" xr:uid="{9E65DAB3-388F-4D45-9B66-408E2E1A5083}"/>
    <cellStyle name="40% - Accent6 2 2 8 2" xfId="25425" xr:uid="{824D0D0F-6955-4577-90D3-941035B18761}"/>
    <cellStyle name="40% - Accent6 2 2 9" xfId="11703" xr:uid="{F9BDA3BF-EFE5-4E53-A1DC-4D610859EE1C}"/>
    <cellStyle name="40% - Accent6 2 2 9 2" xfId="24880" xr:uid="{6C3649A7-3262-4E5F-8427-210A69C53126}"/>
    <cellStyle name="40% - Accent6 2 20" xfId="10803" xr:uid="{A12CFD85-D2C0-4522-944E-0E32414432FF}"/>
    <cellStyle name="40% - Accent6 2 20 2" xfId="24097" xr:uid="{6F8D8675-1EC0-4FF8-8BAB-64BF7FF0FBE0}"/>
    <cellStyle name="40% - Accent6 2 21" xfId="12512" xr:uid="{931AEBE7-7A37-471C-BF63-4B3D5F6FCB54}"/>
    <cellStyle name="40% - Accent6 2 21 2" xfId="25545" xr:uid="{5D03740D-AAE8-489B-B1D4-54C027C11ED1}"/>
    <cellStyle name="40% - Accent6 2 22" xfId="12481" xr:uid="{15A44FCE-2532-466E-ADD3-1BA587882E5E}"/>
    <cellStyle name="40% - Accent6 2 22 2" xfId="25517" xr:uid="{FBBF3986-77D5-4794-9A9F-7AD9DD9188AE}"/>
    <cellStyle name="40% - Accent6 2 23" xfId="8908" xr:uid="{A1C188A6-73E7-4B54-A2CE-1CA0A1354716}"/>
    <cellStyle name="40% - Accent6 2 23 2" xfId="22317" xr:uid="{8BE382B3-83F1-4932-837A-1CE4D468E9D6}"/>
    <cellStyle name="40% - Accent6 2 24" xfId="10632" xr:uid="{F44DD445-7E8C-4BF2-AB56-CFBCB3F46E67}"/>
    <cellStyle name="40% - Accent6 2 24 2" xfId="23948" xr:uid="{F1FD446B-1E48-4871-8E89-2A0098F066DD}"/>
    <cellStyle name="40% - Accent6 2 25" xfId="12670" xr:uid="{E6C30B81-4697-4B71-BA07-828448D95658}"/>
    <cellStyle name="40% - Accent6 2 25 2" xfId="25665" xr:uid="{C5586FAC-4CCC-4CD9-A47F-546E1351C764}"/>
    <cellStyle name="40% - Accent6 2 26" xfId="10494" xr:uid="{80AE856F-8E30-4DA0-8232-CD3A336F5922}"/>
    <cellStyle name="40% - Accent6 2 26 2" xfId="23822" xr:uid="{87AC32B5-1B79-4ADB-B763-23C9CCCFCD8E}"/>
    <cellStyle name="40% - Accent6 2 27" xfId="13366" xr:uid="{48B35887-CF64-4BAB-9A7F-C307A4705B2D}"/>
    <cellStyle name="40% - Accent6 2 27 2" xfId="26211" xr:uid="{FF2BD60B-2981-4B16-B0CD-57D3A109AD67}"/>
    <cellStyle name="40% - Accent6 2 28" xfId="12707" xr:uid="{7AB0F9C6-903F-4AC1-BFBE-5E082D729B37}"/>
    <cellStyle name="40% - Accent6 2 28 2" xfId="25699" xr:uid="{DC15BC9D-0088-4957-B4C6-9AC425010D85}"/>
    <cellStyle name="40% - Accent6 2 29" xfId="8855" xr:uid="{B2A5EB8C-EF09-49F7-8B4D-D5D949B5CC2A}"/>
    <cellStyle name="40% - Accent6 2 29 2" xfId="22276" xr:uid="{A17E19D6-60C7-4F68-A343-26E5DB7B73B5}"/>
    <cellStyle name="40% - Accent6 2 3" xfId="1261" xr:uid="{50C5BB74-4FBE-46E7-AD77-7B423DC60839}"/>
    <cellStyle name="40% - Accent6 2 3 10" xfId="12693" xr:uid="{BB8097B8-9856-475B-9FCC-C34EF045F168}"/>
    <cellStyle name="40% - Accent6 2 3 10 2" xfId="25686" xr:uid="{F7577FEE-F02B-4752-AAA8-659412139B37}"/>
    <cellStyle name="40% - Accent6 2 3 11" xfId="12871" xr:uid="{B283E514-C91D-4310-9617-9287BA4F51DF}"/>
    <cellStyle name="40% - Accent6 2 3 11 2" xfId="25824" xr:uid="{34314274-A64C-429A-AA2E-BD3473930689}"/>
    <cellStyle name="40% - Accent6 2 3 12" xfId="8907" xr:uid="{E5CDE0E8-AD32-4043-B21E-B93B910FC260}"/>
    <cellStyle name="40% - Accent6 2 3 12 2" xfId="22316" xr:uid="{55E4E17B-39EE-45F2-98C3-885AA0ED0BA7}"/>
    <cellStyle name="40% - Accent6 2 3 13" xfId="10631" xr:uid="{4CA53466-6DE3-4B4A-B0D0-CDED31C76E18}"/>
    <cellStyle name="40% - Accent6 2 3 13 2" xfId="23947" xr:uid="{4EEEDE20-F2EF-49A8-9A77-09952A61F102}"/>
    <cellStyle name="40% - Accent6 2 3 14" xfId="11634" xr:uid="{54819319-F6C8-49CF-AA54-FC40C9AAA028}"/>
    <cellStyle name="40% - Accent6 2 3 14 2" xfId="24830" xr:uid="{5365758E-6949-4932-9CDA-385CF6F8B639}"/>
    <cellStyle name="40% - Accent6 2 3 15" xfId="12704" xr:uid="{B3EEBAA5-68C0-41D9-B06F-0AD74E7E2909}"/>
    <cellStyle name="40% - Accent6 2 3 15 2" xfId="25696" xr:uid="{B07BB1FE-B057-462B-A5A4-F6C8C8A8332B}"/>
    <cellStyle name="40% - Accent6 2 3 16" xfId="11895" xr:uid="{C460C822-A1F8-4096-8D2A-52219B5D1CE9}"/>
    <cellStyle name="40% - Accent6 2 3 16 2" xfId="25044" xr:uid="{730AACD5-D6F4-411B-A3AF-8DC47DCB2A7D}"/>
    <cellStyle name="40% - Accent6 2 3 17" xfId="13965" xr:uid="{30B1CFF8-9D87-4C44-A18F-971659320DA5}"/>
    <cellStyle name="40% - Accent6 2 3 17 2" xfId="26634" xr:uid="{FF1B947C-4855-47B3-9E7F-F1779C40B8CD}"/>
    <cellStyle name="40% - Accent6 2 3 18" xfId="14125" xr:uid="{827CE6FC-8D7E-45A4-A70D-1CB8853A12F4}"/>
    <cellStyle name="40% - Accent6 2 3 18 2" xfId="26736" xr:uid="{25E60B89-CA1F-46B2-8C5B-A7528F919296}"/>
    <cellStyle name="40% - Accent6 2 3 19" xfId="13882" xr:uid="{0C50919B-EF06-40D4-AA74-36582A83C10B}"/>
    <cellStyle name="40% - Accent6 2 3 19 2" xfId="26576" xr:uid="{43CC86C4-DF79-4365-ABE3-A1CEF007A166}"/>
    <cellStyle name="40% - Accent6 2 3 2" xfId="6710" xr:uid="{43E94760-7883-4B23-A6A1-AD3D97213FA6}"/>
    <cellStyle name="40% - Accent6 2 3 2 2" xfId="22178" xr:uid="{9DD9BAC7-9C84-43E3-95C8-2D16BCED1707}"/>
    <cellStyle name="40% - Accent6 2 3 2 3" xfId="8595" xr:uid="{38B8551F-30F5-4D8D-8615-A63B4C84F5F0}"/>
    <cellStyle name="40% - Accent6 2 3 20" xfId="14459" xr:uid="{3A611030-256F-470B-8BF2-955E4D1574AA}"/>
    <cellStyle name="40% - Accent6 2 3 20 2" xfId="26950" xr:uid="{5A067F94-7ADA-448B-944B-56C877744760}"/>
    <cellStyle name="40% - Accent6 2 3 21" xfId="12047" xr:uid="{CE9A134D-D06F-41DB-95D5-FEE3C4AAAEF0}"/>
    <cellStyle name="40% - Accent6 2 3 21 2" xfId="25178" xr:uid="{FDFE4D2E-6F20-4902-ACAD-F002DDCB7D15}"/>
    <cellStyle name="40% - Accent6 2 3 22" xfId="12956" xr:uid="{8D1022FC-E87F-42A2-A11C-EBB5A46B6F7F}"/>
    <cellStyle name="40% - Accent6 2 3 22 2" xfId="25895" xr:uid="{EEEB3769-D00E-4591-B309-E6A01335C4B8}"/>
    <cellStyle name="40% - Accent6 2 3 23" xfId="14585" xr:uid="{A36F6F9A-F482-428A-8405-F7FDBAA712DB}"/>
    <cellStyle name="40% - Accent6 2 3 23 2" xfId="27028" xr:uid="{58FB543A-4107-4642-BBF1-9A596C8DC513}"/>
    <cellStyle name="40% - Accent6 2 3 24" xfId="14835" xr:uid="{B95E36D3-030D-42D8-922F-A1D2B3BF0DFC}"/>
    <cellStyle name="40% - Accent6 2 3 24 2" xfId="27170" xr:uid="{EEEC2FEB-0723-4285-A024-B26877A00EC2}"/>
    <cellStyle name="40% - Accent6 2 3 25" xfId="15813" xr:uid="{72428249-AB74-4A9D-B99C-71EE57314E7B}"/>
    <cellStyle name="40% - Accent6 2 3 25 2" xfId="27911" xr:uid="{05330323-F4A6-44EB-B17C-6AC05A009085}"/>
    <cellStyle name="40% - Accent6 2 3 26" xfId="16276" xr:uid="{2B13004A-C763-40C1-8759-028223E5ACEF}"/>
    <cellStyle name="40% - Accent6 2 3 26 2" xfId="28371" xr:uid="{B03FE0B5-6F69-4A0F-8025-82F867671B76}"/>
    <cellStyle name="40% - Accent6 2 3 27" xfId="15912" xr:uid="{86971968-A8CF-4F9B-9DEC-85859EBBD028}"/>
    <cellStyle name="40% - Accent6 2 3 27 2" xfId="28007" xr:uid="{F396A936-6218-4BE1-AEA4-E14C201122B7}"/>
    <cellStyle name="40% - Accent6 2 3 28" xfId="17552" xr:uid="{CB7B22B0-C9B5-493C-8833-67421530DFA5}"/>
    <cellStyle name="40% - Accent6 2 3 28 2" xfId="29448" xr:uid="{A6987308-E672-4D1A-9E9E-38B67B49BF03}"/>
    <cellStyle name="40% - Accent6 2 3 29" xfId="17369" xr:uid="{19C2EDC1-1FF1-41A0-8DBC-8A9B7A33D8DB}"/>
    <cellStyle name="40% - Accent6 2 3 29 2" xfId="29299" xr:uid="{B213C54F-2F21-437E-8C53-4E73278F042C}"/>
    <cellStyle name="40% - Accent6 2 3 3" xfId="6455" xr:uid="{73C4B765-D364-4660-8908-7AE151B6BF89}"/>
    <cellStyle name="40% - Accent6 2 3 3 2" xfId="23369" xr:uid="{3B4CFC15-E728-4615-B822-CA26E92DD680}"/>
    <cellStyle name="40% - Accent6 2 3 3 3" xfId="9998" xr:uid="{56FBE9E2-FC23-41BA-8E98-BF8981113014}"/>
    <cellStyle name="40% - Accent6 2 3 30" xfId="16182" xr:uid="{0E683D0D-088D-4ADE-9B17-41365F8C517C}"/>
    <cellStyle name="40% - Accent6 2 3 30 2" xfId="28278" xr:uid="{35D1867D-432C-441A-BA7D-868E89152183}"/>
    <cellStyle name="40% - Accent6 2 3 31" xfId="16009" xr:uid="{80DB0D6B-5416-4F98-AE62-210D7BC94884}"/>
    <cellStyle name="40% - Accent6 2 3 31 2" xfId="28102" xr:uid="{BAF05DCC-C4B4-401C-9BC0-1747F83DCE1C}"/>
    <cellStyle name="40% - Accent6 2 3 32" xfId="18326" xr:uid="{5A9F95A8-17B0-409E-BDB6-301035791FB1}"/>
    <cellStyle name="40% - Accent6 2 3 32 2" xfId="30076" xr:uid="{4339B76B-20DF-4AD3-A132-FDBA4C2369EE}"/>
    <cellStyle name="40% - Accent6 2 3 33" xfId="19375" xr:uid="{F5CF56B9-DD46-4483-8192-F7DFBA5B3460}"/>
    <cellStyle name="40% - Accent6 2 3 33 2" xfId="30893" xr:uid="{84AF53B5-81A4-4A6F-9C24-7D190A9F1968}"/>
    <cellStyle name="40% - Accent6 2 3 34" xfId="19020" xr:uid="{E5AD971D-696C-4EA3-BA80-A8299485362D}"/>
    <cellStyle name="40% - Accent6 2 3 34 2" xfId="30616" xr:uid="{48733087-3276-40C9-87E9-E3FD29154F08}"/>
    <cellStyle name="40% - Accent6 2 3 35" xfId="20103" xr:uid="{E00B177D-59AC-4C41-A93A-9FA2C8FEE0DC}"/>
    <cellStyle name="40% - Accent6 2 3 35 2" xfId="31450" xr:uid="{DCCD5F6E-7188-44CF-B6CC-6026BABDFFB2}"/>
    <cellStyle name="40% - Accent6 2 3 36" xfId="20248" xr:uid="{A5EBC186-09C9-4493-B5F1-1AFFA86D5B4A}"/>
    <cellStyle name="40% - Accent6 2 3 36 2" xfId="31595" xr:uid="{14790C74-4B81-4EE4-8541-522D1F9773C1}"/>
    <cellStyle name="40% - Accent6 2 3 37" xfId="20181" xr:uid="{BA5C21B8-A7E4-4088-89A7-C47DFC0D5BD1}"/>
    <cellStyle name="40% - Accent6 2 3 37 2" xfId="31528" xr:uid="{4C546D72-5F81-44DD-8977-25FBC65C6652}"/>
    <cellStyle name="40% - Accent6 2 3 38" xfId="8615" xr:uid="{5465BE54-D8F6-4DDB-A8E1-3F64B4CCDE89}"/>
    <cellStyle name="40% - Accent6 2 3 39" xfId="32880" xr:uid="{009F0EA4-14C9-4AD4-8436-364085EF72CE}"/>
    <cellStyle name="40% - Accent6 2 3 4" xfId="6202" xr:uid="{8A1C9F32-EEE0-4F79-90D3-6CBB351CB67C}"/>
    <cellStyle name="40% - Accent6 2 3 4 2" xfId="24535" xr:uid="{7F4588D6-4E8B-4423-A069-3A126C901D11}"/>
    <cellStyle name="40% - Accent6 2 3 4 3" xfId="11309" xr:uid="{573D585A-CE1D-457D-9A31-61DB065AD0CE}"/>
    <cellStyle name="40% - Accent6 2 3 5" xfId="11728" xr:uid="{A2B67492-DAEE-421D-A909-BA2D1B273BE2}"/>
    <cellStyle name="40% - Accent6 2 3 5 2" xfId="24902" xr:uid="{D0AEA5E8-73D1-40FF-842A-F9134AD03F55}"/>
    <cellStyle name="40% - Accent6 2 3 6" xfId="11281" xr:uid="{20261522-D895-4D34-BF59-117B15EE626E}"/>
    <cellStyle name="40% - Accent6 2 3 6 2" xfId="24507" xr:uid="{A4163E13-9229-4A95-9762-C70C86CF82C3}"/>
    <cellStyle name="40% - Accent6 2 3 7" xfId="12144" xr:uid="{AE13A174-80D5-44F8-A369-051B828E830A}"/>
    <cellStyle name="40% - Accent6 2 3 7 2" xfId="25244" xr:uid="{90031E45-BC31-47CE-8268-0A2A5D1FA0B1}"/>
    <cellStyle name="40% - Accent6 2 3 8" xfId="12325" xr:uid="{D20D7471-9405-4595-A928-F05DC1081CA5}"/>
    <cellStyle name="40% - Accent6 2 3 8 2" xfId="25387" xr:uid="{20BA63FE-1105-4ADF-BE7B-BAD0A5D9FD4C}"/>
    <cellStyle name="40% - Accent6 2 3 9" xfId="12214" xr:uid="{477E7F0B-5F88-45A1-B999-176E1F5580A7}"/>
    <cellStyle name="40% - Accent6 2 3 9 2" xfId="25311" xr:uid="{8823EBCF-F003-4A31-9957-EE0C74CD2E6A}"/>
    <cellStyle name="40% - Accent6 2 30" xfId="13794" xr:uid="{21EFEA0C-0288-4E36-BA3E-2AC185B37BA4}"/>
    <cellStyle name="40% - Accent6 2 30 2" xfId="26522" xr:uid="{941E3EE9-2795-41DE-9081-1355B2023923}"/>
    <cellStyle name="40% - Accent6 2 31" xfId="11491" xr:uid="{9F413C5E-8DE9-4EDA-8636-C116ED087F53}"/>
    <cellStyle name="40% - Accent6 2 31 2" xfId="24698" xr:uid="{095B9C30-24A5-4B41-9C30-04000AA765F6}"/>
    <cellStyle name="40% - Accent6 2 32" xfId="10255" xr:uid="{A496E909-7156-40E0-9AD3-D357F217317B}"/>
    <cellStyle name="40% - Accent6 2 32 2" xfId="23609" xr:uid="{58E2656F-1396-4626-BFD3-18140E00D78A}"/>
    <cellStyle name="40% - Accent6 2 33" xfId="13345" xr:uid="{644185B8-D8E3-4B79-AB8A-3D2F1EE76B13}"/>
    <cellStyle name="40% - Accent6 2 33 2" xfId="26191" xr:uid="{A082E312-96AF-4552-A1F8-76992BD0F68D}"/>
    <cellStyle name="40% - Accent6 2 34" xfId="14621" xr:uid="{A0C5654D-CB54-4FF8-8608-45289B3CB1C9}"/>
    <cellStyle name="40% - Accent6 2 34 2" xfId="27054" xr:uid="{7A146085-9EEA-4EFD-934A-7B1B9F2729FF}"/>
    <cellStyle name="40% - Accent6 2 35" xfId="12306" xr:uid="{04D14E87-5B8C-480F-B155-9BC130B873D6}"/>
    <cellStyle name="40% - Accent6 2 35 2" xfId="25370" xr:uid="{A921BC2E-BFBF-4DC4-9639-D40E6CAD1B4A}"/>
    <cellStyle name="40% - Accent6 2 36" xfId="15810" xr:uid="{53438D06-17CE-425D-882A-03096D411A50}"/>
    <cellStyle name="40% - Accent6 2 36 2" xfId="27908" xr:uid="{0AC67115-2D38-4070-9AA2-B8FCF589B33A}"/>
    <cellStyle name="40% - Accent6 2 37" xfId="16279" xr:uid="{1A02CCED-04BB-4B1C-9C43-E363B29F3974}"/>
    <cellStyle name="40% - Accent6 2 37 2" xfId="28374" xr:uid="{3069E546-525C-4960-8812-A73EBC171A88}"/>
    <cellStyle name="40% - Accent6 2 38" xfId="17253" xr:uid="{BD8127B5-36EC-4B79-804E-A9BF44ACEA93}"/>
    <cellStyle name="40% - Accent6 2 38 2" xfId="29206" xr:uid="{BED33B5B-AD24-4B01-88E1-F5A79B08CE68}"/>
    <cellStyle name="40% - Accent6 2 39" xfId="17414" xr:uid="{57AC5E4E-1899-4AF0-B2DA-6E4C7087B635}"/>
    <cellStyle name="40% - Accent6 2 39 2" xfId="29342" xr:uid="{CEAEAABB-C716-401F-9F1A-96621CC78FB1}"/>
    <cellStyle name="40% - Accent6 2 4" xfId="1262" xr:uid="{E17EE70B-2B80-4D5A-B1F2-B0897D44B746}"/>
    <cellStyle name="40% - Accent6 2 4 10" xfId="12568" xr:uid="{7136E8EE-3C52-411E-89F5-39EFD7E38504}"/>
    <cellStyle name="40% - Accent6 2 4 10 2" xfId="25593" xr:uid="{445A70B5-E2D7-4A0F-A608-A05A02270268}"/>
    <cellStyle name="40% - Accent6 2 4 11" xfId="10504" xr:uid="{9477A3CE-49E8-4E53-B43A-E42BF0A5C1DE}"/>
    <cellStyle name="40% - Accent6 2 4 11 2" xfId="23832" xr:uid="{F7711E66-9CF6-4ACD-8438-198A86293ECC}"/>
    <cellStyle name="40% - Accent6 2 4 12" xfId="10596" xr:uid="{F5212DC6-7263-4F27-867E-62FD2CC7B395}"/>
    <cellStyle name="40% - Accent6 2 4 12 2" xfId="23911" xr:uid="{321C6176-3D51-402F-AFEB-7B1A51C3B9EA}"/>
    <cellStyle name="40% - Accent6 2 4 13" xfId="10779" xr:uid="{74101FE7-AAD2-44F3-8DB7-5B2B8B4BBA44}"/>
    <cellStyle name="40% - Accent6 2 4 13 2" xfId="24073" xr:uid="{FD5BC8B1-DF10-4163-9680-4D38D1E5E5FC}"/>
    <cellStyle name="40% - Accent6 2 4 14" xfId="13372" xr:uid="{708F72A9-BA92-4E9E-AD12-9F5BD4CC356B}"/>
    <cellStyle name="40% - Accent6 2 4 14 2" xfId="26216" xr:uid="{EFC89F9E-3998-4E13-99D2-66D3164E65EA}"/>
    <cellStyle name="40% - Accent6 2 4 15" xfId="13633" xr:uid="{A6B50587-22DF-4C26-8872-0EC4F3D726C1}"/>
    <cellStyle name="40% - Accent6 2 4 15 2" xfId="26411" xr:uid="{753C7B9B-A19E-4110-8C81-D9AAF2BD8147}"/>
    <cellStyle name="40% - Accent6 2 4 16" xfId="12800" xr:uid="{85D09A08-7E11-4F5D-8670-FD4C527CB097}"/>
    <cellStyle name="40% - Accent6 2 4 16 2" xfId="25777" xr:uid="{FCC3C7C8-94CA-4E4F-AC15-C54B97515E60}"/>
    <cellStyle name="40% - Accent6 2 4 17" xfId="13941" xr:uid="{5F58ED04-FFDE-4C68-B710-D7C9795ABD84}"/>
    <cellStyle name="40% - Accent6 2 4 17 2" xfId="26610" xr:uid="{6217D88B-0AE3-45E8-8017-FFE64A583359}"/>
    <cellStyle name="40% - Accent6 2 4 18" xfId="14096" xr:uid="{2530EA9E-A70A-4F16-8BE0-D59DFB4B396D}"/>
    <cellStyle name="40% - Accent6 2 4 18 2" xfId="26712" xr:uid="{0E5E7172-2FE1-4FE7-9C7D-31A163E75F2F}"/>
    <cellStyle name="40% - Accent6 2 4 19" xfId="10364" xr:uid="{DE8C463F-8FE9-4E5C-8090-EB83644C932C}"/>
    <cellStyle name="40% - Accent6 2 4 19 2" xfId="23710" xr:uid="{49163000-DA83-4F21-BFC8-E3425A903DAA}"/>
    <cellStyle name="40% - Accent6 2 4 2" xfId="6562" xr:uid="{BEDCEBD7-4FE0-4E08-AE79-1B83248A116B}"/>
    <cellStyle name="40% - Accent6 2 4 2 2" xfId="22179" xr:uid="{C5441066-7C51-4F24-8C0F-E416DE1FBA39}"/>
    <cellStyle name="40% - Accent6 2 4 2 3" xfId="8596" xr:uid="{C1221898-F14A-465A-B77F-F0F173F63AAD}"/>
    <cellStyle name="40% - Accent6 2 4 20" xfId="14440" xr:uid="{D0F7076C-D550-4DD7-8300-9AE9C111092F}"/>
    <cellStyle name="40% - Accent6 2 4 20 2" xfId="26931" xr:uid="{5F0E20C1-51A7-4CD1-A2A3-92B718E1F882}"/>
    <cellStyle name="40% - Accent6 2 4 21" xfId="11955" xr:uid="{6BF56B9D-37E7-4CA6-ACED-B1362645E00A}"/>
    <cellStyle name="40% - Accent6 2 4 21 2" xfId="25099" xr:uid="{01EAE60F-B5F6-4C47-89F5-87D1E6AF4BD6}"/>
    <cellStyle name="40% - Accent6 2 4 22" xfId="13462" xr:uid="{0A8CFB24-F2D2-4689-A496-33D0E700A776}"/>
    <cellStyle name="40% - Accent6 2 4 22 2" xfId="26291" xr:uid="{BA37A8C9-DA11-413B-88C5-F4E839C32456}"/>
    <cellStyle name="40% - Accent6 2 4 23" xfId="11482" xr:uid="{88126BEB-D7FC-4EC7-B085-ABAA8F9DF876}"/>
    <cellStyle name="40% - Accent6 2 4 23 2" xfId="24690" xr:uid="{229747C5-83E2-4D76-8AA4-08788EBFB772}"/>
    <cellStyle name="40% - Accent6 2 4 24" xfId="14847" xr:uid="{305CAB4D-59B1-4009-B12B-54222AC2BE21}"/>
    <cellStyle name="40% - Accent6 2 4 24 2" xfId="27181" xr:uid="{202C0C91-94E2-4FD8-9EC2-2997D127E3D6}"/>
    <cellStyle name="40% - Accent6 2 4 25" xfId="15814" xr:uid="{50FB8441-42F0-480E-AA2E-822BE7D4C1D1}"/>
    <cellStyle name="40% - Accent6 2 4 25 2" xfId="27912" xr:uid="{541121DA-AF40-43EE-A6AC-792066597EF2}"/>
    <cellStyle name="40% - Accent6 2 4 26" xfId="16971" xr:uid="{056A74F8-3E3A-46FD-AF5F-57B7673DDA0A}"/>
    <cellStyle name="40% - Accent6 2 4 26 2" xfId="28992" xr:uid="{FF67BCE6-9A53-45A1-AEA9-2BCAE33AD948}"/>
    <cellStyle name="40% - Accent6 2 4 27" xfId="15913" xr:uid="{BCC24C33-AE2A-4D38-BE83-4FFAE2719A56}"/>
    <cellStyle name="40% - Accent6 2 4 27 2" xfId="28008" xr:uid="{5E399866-1B27-4534-9E00-29BDF869AA34}"/>
    <cellStyle name="40% - Accent6 2 4 28" xfId="16211" xr:uid="{539E02BE-CC1F-4A69-B4BA-EBF1ACFDA3B6}"/>
    <cellStyle name="40% - Accent6 2 4 28 2" xfId="28307" xr:uid="{6BD6053B-6819-4396-A58A-B4DB0DDBB25D}"/>
    <cellStyle name="40% - Accent6 2 4 29" xfId="17244" xr:uid="{33EC93D2-F28E-4870-8D9C-98C895413D10}"/>
    <cellStyle name="40% - Accent6 2 4 29 2" xfId="29196" xr:uid="{52BE4E1F-D0B2-4BBB-ADF9-38AE6ACC8AB7}"/>
    <cellStyle name="40% - Accent6 2 4 3" xfId="9997" xr:uid="{13872B98-C9E7-47A7-85B7-7226C3DB5AC4}"/>
    <cellStyle name="40% - Accent6 2 4 3 2" xfId="23368" xr:uid="{EECB0DEA-A9F1-4279-8B23-A58B4105CC4B}"/>
    <cellStyle name="40% - Accent6 2 4 30" xfId="17083" xr:uid="{E984D6C2-22F9-42CC-9015-9E634B195358}"/>
    <cellStyle name="40% - Accent6 2 4 30 2" xfId="29078" xr:uid="{DC0BC72E-B9C5-4D03-ACCF-805E3F4B0AA7}"/>
    <cellStyle name="40% - Accent6 2 4 31" xfId="16011" xr:uid="{816A380C-2E8A-4FE6-83F1-F9EE8BDAD776}"/>
    <cellStyle name="40% - Accent6 2 4 31 2" xfId="28104" xr:uid="{D63EC3C0-3D23-4CC5-B64F-D15680491B3F}"/>
    <cellStyle name="40% - Accent6 2 4 32" xfId="17409" xr:uid="{74D6FC64-BE28-4A96-9A7F-0C1B34B28015}"/>
    <cellStyle name="40% - Accent6 2 4 32 2" xfId="29337" xr:uid="{6DFAC1DE-7D96-4645-8F9B-B827B12F531B}"/>
    <cellStyle name="40% - Accent6 2 4 33" xfId="19335" xr:uid="{27B13215-1BC4-4CDB-8416-EF7CAC2FAC8D}"/>
    <cellStyle name="40% - Accent6 2 4 33 2" xfId="30864" xr:uid="{E9357777-05F6-4213-8777-D162194895EA}"/>
    <cellStyle name="40% - Accent6 2 4 34" xfId="18906" xr:uid="{0838638A-0B8E-462B-89C8-CC8AA1C3F499}"/>
    <cellStyle name="40% - Accent6 2 4 34 2" xfId="30523" xr:uid="{10F06250-97C3-4ED8-941A-297B3F5ECAB6}"/>
    <cellStyle name="40% - Accent6 2 4 35" xfId="20104" xr:uid="{831C053F-EF9D-4DEF-A5C0-C5304CF76138}"/>
    <cellStyle name="40% - Accent6 2 4 35 2" xfId="31451" xr:uid="{90AFF16F-2BD2-4239-8557-E730233E31F7}"/>
    <cellStyle name="40% - Accent6 2 4 36" xfId="20247" xr:uid="{8BE3AF47-7C62-4F05-8BD1-C583B0AF3525}"/>
    <cellStyle name="40% - Accent6 2 4 36 2" xfId="31594" xr:uid="{7E6D174F-A525-4E61-866E-2F0EED721CBB}"/>
    <cellStyle name="40% - Accent6 2 4 37" xfId="20182" xr:uid="{11484CB1-2978-4536-8FC4-8DD1AC4FBFED}"/>
    <cellStyle name="40% - Accent6 2 4 37 2" xfId="31529" xr:uid="{25B80DD9-1847-4CE5-877E-CE105E8D0763}"/>
    <cellStyle name="40% - Accent6 2 4 38" xfId="8614" xr:uid="{967141CF-E967-4990-8D37-88B1ED5893C9}"/>
    <cellStyle name="40% - Accent6 2 4 39" xfId="32995" xr:uid="{D1FB96A8-ECAB-4C2C-AC58-262928DD3D9D}"/>
    <cellStyle name="40% - Accent6 2 4 4" xfId="9505" xr:uid="{EA85C574-1354-497A-97D1-6CD4197DBC28}"/>
    <cellStyle name="40% - Accent6 2 4 4 2" xfId="22865" xr:uid="{B732C7BA-BDF8-4078-A398-77B2D3BE7EE9}"/>
    <cellStyle name="40% - Accent6 2 4 5" xfId="11595" xr:uid="{6ABB4BB0-E691-40CA-80CC-41125D139EFE}"/>
    <cellStyle name="40% - Accent6 2 4 5 2" xfId="24799" xr:uid="{AA9E12B9-2672-444D-8FAE-D77B587BBFDF}"/>
    <cellStyle name="40% - Accent6 2 4 6" xfId="11527" xr:uid="{D97ECB47-C3F6-4914-B411-70BA96CB079E}"/>
    <cellStyle name="40% - Accent6 2 4 6 2" xfId="24732" xr:uid="{62AA4994-9156-4A77-9E91-FD8F5D34282F}"/>
    <cellStyle name="40% - Accent6 2 4 7" xfId="12008" xr:uid="{837488A2-97EA-4AAC-B453-FFE186D72860}"/>
    <cellStyle name="40% - Accent6 2 4 7 2" xfId="25147" xr:uid="{D721D335-80C8-4C02-9E2A-2D800D5A5F69}"/>
    <cellStyle name="40% - Accent6 2 4 8" xfId="8892" xr:uid="{D71C9CC3-DDEA-4125-959C-D1FAAEECC722}"/>
    <cellStyle name="40% - Accent6 2 4 8 2" xfId="22301" xr:uid="{7B0FCC53-847D-49B6-8D9F-F4937A2B2160}"/>
    <cellStyle name="40% - Accent6 2 4 9" xfId="12171" xr:uid="{E9D8EC51-DD98-42D8-BC87-BF5AB1394D9F}"/>
    <cellStyle name="40% - Accent6 2 4 9 2" xfId="25270" xr:uid="{3CC29FE2-65DD-483D-A85B-621C0AE3ED59}"/>
    <cellStyle name="40% - Accent6 2 40" xfId="17491" xr:uid="{0F2FC808-5EB7-4134-8BFA-463CBF1E4772}"/>
    <cellStyle name="40% - Accent6 2 40 2" xfId="29409" xr:uid="{1EC3872B-5B98-45A4-BC44-B7A79F12BD52}"/>
    <cellStyle name="40% - Accent6 2 41" xfId="17847" xr:uid="{8F198EE8-39CA-4451-888F-06B448572DA7}"/>
    <cellStyle name="40% - Accent6 2 41 2" xfId="29706" xr:uid="{7BDC52E9-D1B2-4065-B151-EEDC6663B5E3}"/>
    <cellStyle name="40% - Accent6 2 42" xfId="18192" xr:uid="{D0B6D54F-B604-47A2-A240-DDDACBB43B28}"/>
    <cellStyle name="40% - Accent6 2 42 2" xfId="29984" xr:uid="{4BFF10CB-E4B5-4096-8F62-9654AFCEED40}"/>
    <cellStyle name="40% - Accent6 2 43" xfId="18517" xr:uid="{BE9B6DD5-456D-4F14-BACB-E220702B58B1}"/>
    <cellStyle name="40% - Accent6 2 43 2" xfId="30238" xr:uid="{B795FC33-6D78-4912-B0E1-9111EA5D8FC3}"/>
    <cellStyle name="40% - Accent6 2 44" xfId="16028" xr:uid="{31F87290-E0CC-4BE2-9BC9-E2BA19D212C1}"/>
    <cellStyle name="40% - Accent6 2 44 2" xfId="28121" xr:uid="{8FE750E0-158E-4E5B-AAB6-A997E118A305}"/>
    <cellStyle name="40% - Accent6 2 45" xfId="19102" xr:uid="{7B335C7F-0CD3-49D9-BE8A-B8FF821E39E4}"/>
    <cellStyle name="40% - Accent6 2 45 2" xfId="30687" xr:uid="{76B63022-5558-4362-BBB7-928F52EBFA00}"/>
    <cellStyle name="40% - Accent6 2 46" xfId="20100" xr:uid="{4D15C193-B564-40A8-AC4B-3D44D8C7C47E}"/>
    <cellStyle name="40% - Accent6 2 46 2" xfId="31447" xr:uid="{FC51299B-8883-44D5-8EA2-EB2C8A2A3F9A}"/>
    <cellStyle name="40% - Accent6 2 47" xfId="20251" xr:uid="{7B96D150-B770-41F0-AB3B-BC95E2F21433}"/>
    <cellStyle name="40% - Accent6 2 47 2" xfId="31598" xr:uid="{C55D54B9-3405-4B76-ABF6-1661279304E8}"/>
    <cellStyle name="40% - Accent6 2 48" xfId="20178" xr:uid="{9BFE8295-8870-4314-8FE4-993C4D479E93}"/>
    <cellStyle name="40% - Accent6 2 48 2" xfId="31525" xr:uid="{63EC86E6-0817-4165-A6BB-15B1AB10C746}"/>
    <cellStyle name="40% - Accent6 2 49" xfId="8618" xr:uid="{8B5BB8D2-4F2C-41CB-BCFF-7FE4FC4758C6}"/>
    <cellStyle name="40% - Accent6 2 5" xfId="1263" xr:uid="{316DE006-521F-4571-B858-DF6D699531BA}"/>
    <cellStyle name="40% - Accent6 2 5 10" xfId="11121" xr:uid="{50A248FD-E334-48F0-B875-DE951DB316EB}"/>
    <cellStyle name="40% - Accent6 2 5 10 2" xfId="24362" xr:uid="{FD0BA548-F44E-447C-9FA4-E9153983FBB9}"/>
    <cellStyle name="40% - Accent6 2 5 11" xfId="12715" xr:uid="{CA636095-6271-47B1-80A2-A56C61A78EDE}"/>
    <cellStyle name="40% - Accent6 2 5 11 2" xfId="25707" xr:uid="{3A6E52DA-0580-4CF9-A31A-019248940FDA}"/>
    <cellStyle name="40% - Accent6 2 5 12" xfId="8778" xr:uid="{4D424D22-B107-4F1D-B123-65F3161F8336}"/>
    <cellStyle name="40% - Accent6 2 5 12 2" xfId="22206" xr:uid="{E40AAD8F-BB04-4AC4-B3E8-ADBE4AF8BDDF}"/>
    <cellStyle name="40% - Accent6 2 5 13" xfId="10630" xr:uid="{AD782203-C20F-4D16-947F-C78EDFA685F9}"/>
    <cellStyle name="40% - Accent6 2 5 13 2" xfId="23946" xr:uid="{5D0834B8-A27C-4FB4-9BA5-E3EB0F78B59D}"/>
    <cellStyle name="40% - Accent6 2 5 14" xfId="13339" xr:uid="{8217E004-E509-4D23-AF2F-C0E7A0575E72}"/>
    <cellStyle name="40% - Accent6 2 5 14 2" xfId="26186" xr:uid="{3622EB82-188B-446B-B44B-359DDAD8F6B5}"/>
    <cellStyle name="40% - Accent6 2 5 15" xfId="13621" xr:uid="{4BCABAD2-3435-41ED-858C-0BB01E3F4F3A}"/>
    <cellStyle name="40% - Accent6 2 5 15 2" xfId="26406" xr:uid="{A45FB881-7E0A-4654-B33E-5365E886CB66}"/>
    <cellStyle name="40% - Accent6 2 5 16" xfId="9139" xr:uid="{C4DF81E2-E864-4172-893C-816FAB028A7E}"/>
    <cellStyle name="40% - Accent6 2 5 16 2" xfId="22523" xr:uid="{6BE6E4BA-F4FF-4C39-98E8-F3A0EE54FA3B}"/>
    <cellStyle name="40% - Accent6 2 5 17" xfId="11904" xr:uid="{53014558-C299-40FD-A8B1-010922EE5E07}"/>
    <cellStyle name="40% - Accent6 2 5 17 2" xfId="25053" xr:uid="{8A907F18-29A6-4A52-9EFE-04C4B798BB92}"/>
    <cellStyle name="40% - Accent6 2 5 18" xfId="9757" xr:uid="{E32D150F-2E89-46AF-84DB-91BBFBE450F3}"/>
    <cellStyle name="40% - Accent6 2 5 18 2" xfId="23122" xr:uid="{D4F0B84B-846A-42D7-8BC8-46E61914BA72}"/>
    <cellStyle name="40% - Accent6 2 5 19" xfId="12950" xr:uid="{B50F0BE7-7A39-4285-AE16-2F62F2A2566E}"/>
    <cellStyle name="40% - Accent6 2 5 19 2" xfId="25889" xr:uid="{3ADB6FED-0348-45EE-A329-6081619C92E7}"/>
    <cellStyle name="40% - Accent6 2 5 2" xfId="6370" xr:uid="{19A9CF94-32FD-4CDB-8D73-9814B9EFC1F9}"/>
    <cellStyle name="40% - Accent6 2 5 2 2" xfId="22180" xr:uid="{18758F3A-4029-4070-A587-3B2983504EBD}"/>
    <cellStyle name="40% - Accent6 2 5 2 3" xfId="8597" xr:uid="{9BDBFA35-640A-4E55-9314-1E6896A95583}"/>
    <cellStyle name="40% - Accent6 2 5 20" xfId="11994" xr:uid="{E810AA2C-65D0-4366-880F-E952B5B2D235}"/>
    <cellStyle name="40% - Accent6 2 5 20 2" xfId="25134" xr:uid="{C0FEAD89-A159-4D19-AD66-422E607988ED}"/>
    <cellStyle name="40% - Accent6 2 5 21" xfId="10612" xr:uid="{E60E8C9F-6136-4942-9B1F-C5F2356DAD9F}"/>
    <cellStyle name="40% - Accent6 2 5 21 2" xfId="23928" xr:uid="{990AF385-2B34-4069-ADE1-C0D468BD7B39}"/>
    <cellStyle name="40% - Accent6 2 5 22" xfId="13557" xr:uid="{8080F715-CFD9-419E-88D8-43305365DD9D}"/>
    <cellStyle name="40% - Accent6 2 5 22 2" xfId="26352" xr:uid="{B2667FB2-6629-4D12-99CF-FED0AAA09901}"/>
    <cellStyle name="40% - Accent6 2 5 23" xfId="14562" xr:uid="{9A891F69-1FD7-4108-AF03-BC4B139FCC0E}"/>
    <cellStyle name="40% - Accent6 2 5 23 2" xfId="27006" xr:uid="{D963BB52-D1EB-4111-8E70-9FAA59B766A3}"/>
    <cellStyle name="40% - Accent6 2 5 24" xfId="14878" xr:uid="{5181AD80-C2BE-4ACD-8C65-08AF311342DA}"/>
    <cellStyle name="40% - Accent6 2 5 24 2" xfId="27191" xr:uid="{C7627F9D-330F-4C83-83EA-8AF9A4D72878}"/>
    <cellStyle name="40% - Accent6 2 5 25" xfId="15815" xr:uid="{CD652BDF-9BAB-4D22-A1A5-80813DEA9168}"/>
    <cellStyle name="40% - Accent6 2 5 25 2" xfId="27913" xr:uid="{05E103BF-F152-49C4-AE39-90EDEE370C57}"/>
    <cellStyle name="40% - Accent6 2 5 26" xfId="16275" xr:uid="{86D16A02-03CF-4E65-AF4C-C972584DBB3A}"/>
    <cellStyle name="40% - Accent6 2 5 26 2" xfId="28370" xr:uid="{D1D9AA0D-5169-4496-A0B1-DD6D64C69CE3}"/>
    <cellStyle name="40% - Accent6 2 5 27" xfId="15914" xr:uid="{F5D0D4BC-048F-4608-834F-19A5074DFDA5}"/>
    <cellStyle name="40% - Accent6 2 5 27 2" xfId="28009" xr:uid="{75574B21-997B-4CA1-85C8-C25E2D0CE447}"/>
    <cellStyle name="40% - Accent6 2 5 28" xfId="16210" xr:uid="{99F3B4EE-A6E3-465F-9154-4C3DC0061F46}"/>
    <cellStyle name="40% - Accent6 2 5 28 2" xfId="28306" xr:uid="{9F722061-F76F-49CC-BD02-CAB5374573C6}"/>
    <cellStyle name="40% - Accent6 2 5 29" xfId="15958" xr:uid="{8EF46FF4-A7C0-4A4F-B291-2F9928F6179C}"/>
    <cellStyle name="40% - Accent6 2 5 29 2" xfId="28051" xr:uid="{E2ECBB3F-147C-4486-8D3D-E336319AE92E}"/>
    <cellStyle name="40% - Accent6 2 5 3" xfId="9996" xr:uid="{D2B39CDB-036B-4D47-A07E-3A18638E45F1}"/>
    <cellStyle name="40% - Accent6 2 5 3 2" xfId="23367" xr:uid="{FE262667-4F17-4DB6-B864-3EE08A4A23B5}"/>
    <cellStyle name="40% - Accent6 2 5 30" xfId="17889" xr:uid="{52852A79-482E-4FDB-A272-013B570482E1}"/>
    <cellStyle name="40% - Accent6 2 5 30 2" xfId="29738" xr:uid="{73A5AE26-DEEF-4280-95BA-F596D8F52F92}"/>
    <cellStyle name="40% - Accent6 2 5 31" xfId="18233" xr:uid="{127737DF-FE37-41DA-A010-02B74133BE52}"/>
    <cellStyle name="40% - Accent6 2 5 31 2" xfId="30014" xr:uid="{74B5FBAC-2B8E-42A6-BA57-473F7ACAFF2A}"/>
    <cellStyle name="40% - Accent6 2 5 32" xfId="15309" xr:uid="{684DC0C9-42BE-43B2-ABEE-3D2ACA37D062}"/>
    <cellStyle name="40% - Accent6 2 5 32 2" xfId="27452" xr:uid="{9D0BF91D-84BC-4166-BBAA-BBD10036D124}"/>
    <cellStyle name="40% - Accent6 2 5 33" xfId="19320" xr:uid="{123786AC-58E2-40FE-8F6F-D1D010B729F9}"/>
    <cellStyle name="40% - Accent6 2 5 33 2" xfId="30849" xr:uid="{F10EA3B4-0C5B-4A1B-85A8-4839F61762D9}"/>
    <cellStyle name="40% - Accent6 2 5 34" xfId="17217" xr:uid="{C5FE79A3-388C-46CC-8DFA-350D71CCDC46}"/>
    <cellStyle name="40% - Accent6 2 5 34 2" xfId="29168" xr:uid="{EEA10350-0A6C-4D8E-AB0A-2E3C68418112}"/>
    <cellStyle name="40% - Accent6 2 5 35" xfId="20105" xr:uid="{331F46DA-524F-4D2D-A6AF-96D5D3317133}"/>
    <cellStyle name="40% - Accent6 2 5 35 2" xfId="31452" xr:uid="{3ABA5246-1302-483F-A762-36615D4A5D19}"/>
    <cellStyle name="40% - Accent6 2 5 36" xfId="20246" xr:uid="{4806D97A-B836-492D-9E28-36FB5F173137}"/>
    <cellStyle name="40% - Accent6 2 5 36 2" xfId="31593" xr:uid="{8AE5B718-7EC8-4D65-B139-800A38E8A14D}"/>
    <cellStyle name="40% - Accent6 2 5 37" xfId="20183" xr:uid="{59AC2A6C-DD70-4461-AD3B-4D14DFC82A32}"/>
    <cellStyle name="40% - Accent6 2 5 37 2" xfId="31530" xr:uid="{54A1942A-F236-48E8-8A2B-0CC47C6E4AEA}"/>
    <cellStyle name="40% - Accent6 2 5 38" xfId="8613" xr:uid="{354F8505-A3A8-4F5E-B16A-829E9C115BFE}"/>
    <cellStyle name="40% - Accent6 2 5 4" xfId="9506" xr:uid="{2252D478-F3EB-478C-B2D7-A39F648A7D37}"/>
    <cellStyle name="40% - Accent6 2 5 4 2" xfId="22866" xr:uid="{82BA6363-D78D-41D9-9760-154B73B36148}"/>
    <cellStyle name="40% - Accent6 2 5 5" xfId="11500" xr:uid="{299D104C-9707-4C09-8958-B0832CE614AF}"/>
    <cellStyle name="40% - Accent6 2 5 5 2" xfId="24707" xr:uid="{98B7317C-6257-4AC5-BAD7-E45E96B77939}"/>
    <cellStyle name="40% - Accent6 2 5 6" xfId="9590" xr:uid="{91A3B897-E08B-479C-87B5-D926245E4534}"/>
    <cellStyle name="40% - Accent6 2 5 6 2" xfId="22959" xr:uid="{17B4C667-1EBB-4D00-9B68-E0FB63C96DE4}"/>
    <cellStyle name="40% - Accent6 2 5 7" xfId="11238" xr:uid="{7F4E9FB2-1CCE-471D-B45C-684C467B39E8}"/>
    <cellStyle name="40% - Accent6 2 5 7 2" xfId="24463" xr:uid="{A4BDA9B4-A193-45B6-A579-987B7AE4D82B}"/>
    <cellStyle name="40% - Accent6 2 5 8" xfId="12164" xr:uid="{43A1CB1D-FFB9-46A3-9726-D7059235A044}"/>
    <cellStyle name="40% - Accent6 2 5 8 2" xfId="25263" xr:uid="{43B55B5C-1CB4-4285-A3DF-F9E5F9459861}"/>
    <cellStyle name="40% - Accent6 2 5 9" xfId="10648" xr:uid="{D211383E-663A-4025-BBC9-69C88B679AE5}"/>
    <cellStyle name="40% - Accent6 2 5 9 2" xfId="23964" xr:uid="{069277A0-C5D3-4470-AC07-0546166E2DDB}"/>
    <cellStyle name="40% - Accent6 2 50" xfId="21745" xr:uid="{0A6DCF1D-1058-4A31-8129-B47B88B691DA}"/>
    <cellStyle name="40% - Accent6 2 51" xfId="21866" xr:uid="{9DE65972-90CA-446A-A9D0-B20632CFDCCC}"/>
    <cellStyle name="40% - Accent6 2 52" xfId="3446" xr:uid="{ACD1F792-9F24-486C-81F7-26EFE7C3BDD0}"/>
    <cellStyle name="40% - Accent6 2 53" xfId="32715" xr:uid="{DA74D30C-B0F8-452C-9CB6-4BF3752AB248}"/>
    <cellStyle name="40% - Accent6 2 6" xfId="1264" xr:uid="{D5B7F23B-9FC5-4136-AE6A-B09B95BA265B}"/>
    <cellStyle name="40% - Accent6 2 6 10" xfId="10752" xr:uid="{C9AD7E1D-338D-4EDE-83E3-C5265F3B0191}"/>
    <cellStyle name="40% - Accent6 2 6 10 2" xfId="24046" xr:uid="{F5D368AE-04BA-453A-BE29-B422CB6A3F14}"/>
    <cellStyle name="40% - Accent6 2 6 11" xfId="12757" xr:uid="{E6A78629-19F6-4BDD-8D87-6B736FF53C38}"/>
    <cellStyle name="40% - Accent6 2 6 11 2" xfId="25746" xr:uid="{6867932C-78E3-4054-9BC9-3DE3E063C7DB}"/>
    <cellStyle name="40% - Accent6 2 6 12" xfId="10463" xr:uid="{F6107B0B-4E82-4F52-8A36-573016405325}"/>
    <cellStyle name="40% - Accent6 2 6 12 2" xfId="23794" xr:uid="{C0A74179-23DF-4BB5-9437-4988C5287872}"/>
    <cellStyle name="40% - Accent6 2 6 13" xfId="12668" xr:uid="{5F6E428F-1D3B-4054-9ACB-05A4789E61F6}"/>
    <cellStyle name="40% - Accent6 2 6 13 2" xfId="25663" xr:uid="{2C7A9BD9-C47C-4C16-890A-C2F1814CEF3D}"/>
    <cellStyle name="40% - Accent6 2 6 14" xfId="9233" xr:uid="{C7087447-8DE9-41DE-AEB4-7B759DFBBB04}"/>
    <cellStyle name="40% - Accent6 2 6 14 2" xfId="22605" xr:uid="{00E1498C-7EC0-4BC8-BCB7-6B23640E55CD}"/>
    <cellStyle name="40% - Accent6 2 6 15" xfId="13572" xr:uid="{EF029263-D6F4-42CD-831F-83D4B8B7DA8F}"/>
    <cellStyle name="40% - Accent6 2 6 15 2" xfId="26367" xr:uid="{86EC0CE0-09FD-4EE9-AC26-3B3268A1B97F}"/>
    <cellStyle name="40% - Accent6 2 6 16" xfId="9060" xr:uid="{AC17834F-0B41-4150-9E8F-3B6983DC04C7}"/>
    <cellStyle name="40% - Accent6 2 6 16 2" xfId="22456" xr:uid="{68D65C34-7FEB-4222-AA0F-879E926A9106}"/>
    <cellStyle name="40% - Accent6 2 6 17" xfId="9819" xr:uid="{B526E381-5847-4DEC-8504-4159AEC169F9}"/>
    <cellStyle name="40% - Accent6 2 6 17 2" xfId="23187" xr:uid="{C65A7471-F951-447E-94A5-70C681FC3237}"/>
    <cellStyle name="40% - Accent6 2 6 18" xfId="9026" xr:uid="{6EDE49FF-D099-4F7C-9698-1880FA93DC31}"/>
    <cellStyle name="40% - Accent6 2 6 18 2" xfId="22426" xr:uid="{106B3837-BA06-4414-ADD9-B5285C30483B}"/>
    <cellStyle name="40% - Accent6 2 6 19" xfId="9807" xr:uid="{B1AC25A4-281E-4E8F-9154-1647464E08B4}"/>
    <cellStyle name="40% - Accent6 2 6 19 2" xfId="23174" xr:uid="{240BCD88-4CBB-4766-99C0-76DAA2EFB523}"/>
    <cellStyle name="40% - Accent6 2 6 2" xfId="8598" xr:uid="{DDC417AA-3732-420A-930A-0BB1D6FE9B5E}"/>
    <cellStyle name="40% - Accent6 2 6 2 2" xfId="22181" xr:uid="{E5B44A8E-E3EF-4ED7-A740-CD2EC28D3195}"/>
    <cellStyle name="40% - Accent6 2 6 20" xfId="12366" xr:uid="{400F13C8-94D9-404A-9B84-C306FE2E446C}"/>
    <cellStyle name="40% - Accent6 2 6 20 2" xfId="25428" xr:uid="{415C7AA8-EE05-4FCD-A075-19D223459C46}"/>
    <cellStyle name="40% - Accent6 2 6 21" xfId="13074" xr:uid="{2414DC54-7C2D-4B84-B206-59F1FAAC6E06}"/>
    <cellStyle name="40% - Accent6 2 6 21 2" xfId="25987" xr:uid="{1D43A0D2-3A70-4142-A40B-30DF5778A39E}"/>
    <cellStyle name="40% - Accent6 2 6 22" xfId="10646" xr:uid="{F5A64953-9DD2-40D2-B3AC-52F22106DBCF}"/>
    <cellStyle name="40% - Accent6 2 6 22 2" xfId="23962" xr:uid="{5C4F077B-CC93-4F10-835B-FB54978FE8E4}"/>
    <cellStyle name="40% - Accent6 2 6 23" xfId="13987" xr:uid="{CEDF47E0-74BB-440A-8AE6-792F38D31D6F}"/>
    <cellStyle name="40% - Accent6 2 6 23 2" xfId="26655" xr:uid="{B8913AF5-0D07-48E2-8F17-A15DB478D6AC}"/>
    <cellStyle name="40% - Accent6 2 6 24" xfId="14132" xr:uid="{858C443A-DB7F-47C9-80BB-120C1F0D7DF2}"/>
    <cellStyle name="40% - Accent6 2 6 24 2" xfId="26743" xr:uid="{3DE37D94-4A25-441C-B642-0E0BB253A0A4}"/>
    <cellStyle name="40% - Accent6 2 6 25" xfId="15816" xr:uid="{C551D76E-BFD8-481E-8FE0-F35225BC819D}"/>
    <cellStyle name="40% - Accent6 2 6 25 2" xfId="27914" xr:uid="{95A3D948-32FB-4BBA-936A-AEC1F78DF5C3}"/>
    <cellStyle name="40% - Accent6 2 6 26" xfId="16970" xr:uid="{EEDEABB0-D2C7-426C-B5D2-5B9058C85D20}"/>
    <cellStyle name="40% - Accent6 2 6 26 2" xfId="28991" xr:uid="{506D5C9A-6EA3-4CA4-8155-01FC63A68F34}"/>
    <cellStyle name="40% - Accent6 2 6 27" xfId="15915" xr:uid="{FBF0D957-319F-4F23-8375-282DC79B087A}"/>
    <cellStyle name="40% - Accent6 2 6 27 2" xfId="28010" xr:uid="{241427BB-0ACE-47DD-AB9B-F19C6A081710}"/>
    <cellStyle name="40% - Accent6 2 6 28" xfId="16209" xr:uid="{178E82BE-21BA-4633-84FA-E68C3DF71F81}"/>
    <cellStyle name="40% - Accent6 2 6 28 2" xfId="28305" xr:uid="{5336948A-D030-4169-A904-F78C7B6F8647}"/>
    <cellStyle name="40% - Accent6 2 6 29" xfId="15959" xr:uid="{386BF295-F611-4039-B68B-D898C262F998}"/>
    <cellStyle name="40% - Accent6 2 6 29 2" xfId="28052" xr:uid="{4FF2A8D4-C2C6-469F-B222-4C0652AD6A4F}"/>
    <cellStyle name="40% - Accent6 2 6 3" xfId="9995" xr:uid="{D7320872-2864-4552-8810-96403CFC05B7}"/>
    <cellStyle name="40% - Accent6 2 6 3 2" xfId="23366" xr:uid="{3494CF35-24D4-4B6C-812F-9C1651A32F0B}"/>
    <cellStyle name="40% - Accent6 2 6 30" xfId="17869" xr:uid="{765410A1-E74B-409F-B58E-A504E1ECB9F3}"/>
    <cellStyle name="40% - Accent6 2 6 30 2" xfId="29723" xr:uid="{5FAF157C-30F6-448C-87FF-5F06A3F43085}"/>
    <cellStyle name="40% - Accent6 2 6 31" xfId="18213" xr:uid="{6C387951-3DBA-4FB5-9CC3-5277A4B64E3B}"/>
    <cellStyle name="40% - Accent6 2 6 31 2" xfId="30000" xr:uid="{6AAD0B69-8FC2-47B1-AA1E-BCB8A739E40D}"/>
    <cellStyle name="40% - Accent6 2 6 32" xfId="17510" xr:uid="{A77725E0-D6C2-43CC-AC68-3C023E23D502}"/>
    <cellStyle name="40% - Accent6 2 6 32 2" xfId="29427" xr:uid="{886A76AA-7A59-4D1A-923E-92E209E60C95}"/>
    <cellStyle name="40% - Accent6 2 6 33" xfId="19204" xr:uid="{60DAC957-2D56-4376-8818-B61C7882BE1E}"/>
    <cellStyle name="40% - Accent6 2 6 33 2" xfId="30757" xr:uid="{9D692C92-8626-43C3-A728-C3D004DAD064}"/>
    <cellStyle name="40% - Accent6 2 6 34" xfId="16097" xr:uid="{BCE6E4B0-610C-4283-9CE0-1B845D755CED}"/>
    <cellStyle name="40% - Accent6 2 6 34 2" xfId="28190" xr:uid="{0D4FE3BB-0BD2-4D8D-93C8-2047E870AA8D}"/>
    <cellStyle name="40% - Accent6 2 6 35" xfId="20106" xr:uid="{5EDC4F5B-38A4-4BDD-B7EF-A6ED3145869C}"/>
    <cellStyle name="40% - Accent6 2 6 35 2" xfId="31453" xr:uid="{C9807C8A-9D52-41A2-87AC-17B83429B584}"/>
    <cellStyle name="40% - Accent6 2 6 36" xfId="20245" xr:uid="{B03C56C3-663F-40AC-B895-52A16B5C0E89}"/>
    <cellStyle name="40% - Accent6 2 6 36 2" xfId="31592" xr:uid="{69BDEBFD-6EFB-4C50-B632-570227B6D6CF}"/>
    <cellStyle name="40% - Accent6 2 6 37" xfId="20184" xr:uid="{74995519-A4D4-4548-BC06-D9263A29D6A8}"/>
    <cellStyle name="40% - Accent6 2 6 37 2" xfId="31531" xr:uid="{AFFB2A0E-A494-466E-84F9-6DE9E1193D3E}"/>
    <cellStyle name="40% - Accent6 2 6 38" xfId="8612" xr:uid="{E29E2C52-F271-45C9-8104-1ED04E082031}"/>
    <cellStyle name="40% - Accent6 2 6 4" xfId="11468" xr:uid="{A0A10AC3-AC0A-43EA-88ED-5AD4950964F4}"/>
    <cellStyle name="40% - Accent6 2 6 4 2" xfId="24677" xr:uid="{F38A6E71-F07F-4C86-B481-F312D4D0500E}"/>
    <cellStyle name="40% - Accent6 2 6 5" xfId="11227" xr:uid="{7B7F52AB-CAA0-41B3-9146-98B902C5B7E2}"/>
    <cellStyle name="40% - Accent6 2 6 5 2" xfId="24453" xr:uid="{5C8DFE56-BA64-44BE-8A7E-24C90E585FCA}"/>
    <cellStyle name="40% - Accent6 2 6 6" xfId="11279" xr:uid="{24827C22-2172-4D37-8500-3DAA5B9ED5C7}"/>
    <cellStyle name="40% - Accent6 2 6 6 2" xfId="24505" xr:uid="{47F2250B-4E53-4F50-82F9-324D072089BC}"/>
    <cellStyle name="40% - Accent6 2 6 7" xfId="9943" xr:uid="{6AD4B582-0BB6-4A08-9093-1D81ED17BFB3}"/>
    <cellStyle name="40% - Accent6 2 6 7 2" xfId="23314" xr:uid="{3418C9E2-F2F1-4D74-A281-C61DEFA5DB3E}"/>
    <cellStyle name="40% - Accent6 2 6 8" xfId="12208" xr:uid="{B2BED6A5-DE0E-47C8-963A-12630FAF5ABB}"/>
    <cellStyle name="40% - Accent6 2 6 8 2" xfId="25305" xr:uid="{3D752D9C-8277-477F-AECC-220EA6B0D5A8}"/>
    <cellStyle name="40% - Accent6 2 6 9" xfId="10800" xr:uid="{7F6F5E58-C3DC-41BD-B533-225D58469163}"/>
    <cellStyle name="40% - Accent6 2 6 9 2" xfId="24094" xr:uid="{C5AFE306-B3CA-4BE8-A1DA-888C8DC46A59}"/>
    <cellStyle name="40% - Accent6 2 7" xfId="1265" xr:uid="{1976CE90-1ED0-421F-85D1-60BA6C7274A0}"/>
    <cellStyle name="40% - Accent6 2 7 10" xfId="9672" xr:uid="{A113C836-3551-4664-820E-2AE99C9F0375}"/>
    <cellStyle name="40% - Accent6 2 7 10 2" xfId="23036" xr:uid="{705D274A-0937-47D3-A344-01A178A565FE}"/>
    <cellStyle name="40% - Accent6 2 7 11" xfId="10640" xr:uid="{001CC574-B605-4EDF-A443-181514B5E441}"/>
    <cellStyle name="40% - Accent6 2 7 11 2" xfId="23956" xr:uid="{116590BE-FD54-4DE2-86AA-519391ECC748}"/>
    <cellStyle name="40% - Accent6 2 7 12" xfId="10597" xr:uid="{9702C115-2620-49B4-AD20-5AFF7F35B37C}"/>
    <cellStyle name="40% - Accent6 2 7 12 2" xfId="23912" xr:uid="{11CD48B4-75CF-438A-933B-442338B886BA}"/>
    <cellStyle name="40% - Accent6 2 7 13" xfId="13055" xr:uid="{8F0243A4-AD40-4BC5-B103-C239487B1C6E}"/>
    <cellStyle name="40% - Accent6 2 7 13 2" xfId="25969" xr:uid="{0BA5C7FE-BE6F-42B7-9672-853E7FF4D438}"/>
    <cellStyle name="40% - Accent6 2 7 14" xfId="8915" xr:uid="{227822A9-AF72-4CB1-860B-C645F612D9F2}"/>
    <cellStyle name="40% - Accent6 2 7 14 2" xfId="22324" xr:uid="{3CEDD6A0-67D9-42E2-9E47-74E877286175}"/>
    <cellStyle name="40% - Accent6 2 7 15" xfId="13526" xr:uid="{F2E8B7E2-619D-462E-8F11-1AE201A1C14C}"/>
    <cellStyle name="40% - Accent6 2 7 15 2" xfId="26326" xr:uid="{10F43277-2D51-4BE4-B42F-3B8CB01BE1CA}"/>
    <cellStyle name="40% - Accent6 2 7 16" xfId="9140" xr:uid="{039D5D11-09CC-46F1-97C0-9527FBA4D715}"/>
    <cellStyle name="40% - Accent6 2 7 16 2" xfId="22524" xr:uid="{6E44F782-D67E-4D29-A3FF-D84F210EAFFD}"/>
    <cellStyle name="40% - Accent6 2 7 17" xfId="12304" xr:uid="{ABA03AF4-6E9E-4700-A793-FFDD4637A509}"/>
    <cellStyle name="40% - Accent6 2 7 17 2" xfId="25368" xr:uid="{9869100E-27F9-4E94-BCBD-5128C73E40E2}"/>
    <cellStyle name="40% - Accent6 2 7 18" xfId="9242" xr:uid="{AAB15A70-AFA9-4132-840D-95FBC96DC595}"/>
    <cellStyle name="40% - Accent6 2 7 18 2" xfId="22614" xr:uid="{EAC50270-4D31-4945-9DD2-5ACDE69DC75B}"/>
    <cellStyle name="40% - Accent6 2 7 19" xfId="13006" xr:uid="{4028D8D6-2FB5-4C57-BD93-0C597AE086AE}"/>
    <cellStyle name="40% - Accent6 2 7 19 2" xfId="25923" xr:uid="{F18CB0FC-BD6C-4FEE-93A7-EB42E26B2374}"/>
    <cellStyle name="40% - Accent6 2 7 2" xfId="8599" xr:uid="{A4935AE0-DDD5-435B-9104-BE036156F870}"/>
    <cellStyle name="40% - Accent6 2 7 2 2" xfId="22182" xr:uid="{AEDFB20F-A135-4FD6-B12F-D6FCF6CC264C}"/>
    <cellStyle name="40% - Accent6 2 7 20" xfId="13125" xr:uid="{64C8D02F-26B0-4996-9FFD-8B70BD007776}"/>
    <cellStyle name="40% - Accent6 2 7 20 2" xfId="26028" xr:uid="{EF532D8A-46A2-4CD6-921B-157E64289771}"/>
    <cellStyle name="40% - Accent6 2 7 21" xfId="14619" xr:uid="{A0EF393A-C0B7-4951-ADDF-4A12333C0B2F}"/>
    <cellStyle name="40% - Accent6 2 7 21 2" xfId="27052" xr:uid="{3AA2BCCA-F89A-4C85-A7EC-BDF2EB9AA5B2}"/>
    <cellStyle name="40% - Accent6 2 7 22" xfId="13182" xr:uid="{BD2BCE02-4232-4708-A4DA-C0B6967661CC}"/>
    <cellStyle name="40% - Accent6 2 7 22 2" xfId="26060" xr:uid="{66FFD57A-1B9B-4064-95D0-4DD39C562DB6}"/>
    <cellStyle name="40% - Accent6 2 7 23" xfId="13466" xr:uid="{91B8EAE4-3044-4CEC-B182-ED246019E469}"/>
    <cellStyle name="40% - Accent6 2 7 23 2" xfId="26294" xr:uid="{4FAAB454-65D0-4BA1-AE2F-EAE53F5D11BB}"/>
    <cellStyle name="40% - Accent6 2 7 24" xfId="14901" xr:uid="{66451005-E289-43DC-AFA8-F6488EA8F66B}"/>
    <cellStyle name="40% - Accent6 2 7 24 2" xfId="27198" xr:uid="{D30897A3-8EB3-4714-8741-ACD48078F768}"/>
    <cellStyle name="40% - Accent6 2 7 25" xfId="15817" xr:uid="{BBDB0B99-1980-4287-B2DA-365BC0D2AD96}"/>
    <cellStyle name="40% - Accent6 2 7 25 2" xfId="27915" xr:uid="{B152ED5F-07C9-4786-89D4-46E234C014CA}"/>
    <cellStyle name="40% - Accent6 2 7 26" xfId="16274" xr:uid="{BFBC2595-9731-44A1-94FD-03066F693F99}"/>
    <cellStyle name="40% - Accent6 2 7 26 2" xfId="28369" xr:uid="{DE33E005-D87F-49C7-83A5-108E09DD413A}"/>
    <cellStyle name="40% - Accent6 2 7 27" xfId="15916" xr:uid="{B79919CC-04E3-4410-B23B-B3C70B326B7B}"/>
    <cellStyle name="40% - Accent6 2 7 27 2" xfId="28011" xr:uid="{B4C16052-9184-47A9-8232-DC6326B3A951}"/>
    <cellStyle name="40% - Accent6 2 7 28" xfId="16208" xr:uid="{E6858139-6880-48A9-931F-A20895E76D8D}"/>
    <cellStyle name="40% - Accent6 2 7 28 2" xfId="28304" xr:uid="{85239194-F8BE-4886-AE91-277537A43636}"/>
    <cellStyle name="40% - Accent6 2 7 29" xfId="15960" xr:uid="{D2EB3668-C7F6-4A93-9828-B14AEC8D65D0}"/>
    <cellStyle name="40% - Accent6 2 7 29 2" xfId="28053" xr:uid="{14409F1C-B199-4D33-993D-2AD2B4C315E5}"/>
    <cellStyle name="40% - Accent6 2 7 3" xfId="10978" xr:uid="{55276731-F268-48B9-9E07-9114EA272DEB}"/>
    <cellStyle name="40% - Accent6 2 7 3 2" xfId="24254" xr:uid="{4A3AB7DA-FE7D-46F3-AE67-AF93D388FDEA}"/>
    <cellStyle name="40% - Accent6 2 7 30" xfId="17820" xr:uid="{E424F23D-F969-4E46-8076-56C164E51507}"/>
    <cellStyle name="40% - Accent6 2 7 30 2" xfId="29681" xr:uid="{CE5F9CC9-8F83-46FD-BD0A-B9CEFED95724}"/>
    <cellStyle name="40% - Accent6 2 7 31" xfId="18164" xr:uid="{39D28988-408D-4804-B5B2-F63B64D69093}"/>
    <cellStyle name="40% - Accent6 2 7 31 2" xfId="29958" xr:uid="{7D756EAE-B4CD-4069-A29F-DE2937E14CAE}"/>
    <cellStyle name="40% - Accent6 2 7 32" xfId="17782" xr:uid="{72A899C8-5A2C-4E7E-BDA1-CA7584F978CC}"/>
    <cellStyle name="40% - Accent6 2 7 32 2" xfId="29645" xr:uid="{F899E07C-3211-46EF-8C6C-6D09C15AE891}"/>
    <cellStyle name="40% - Accent6 2 7 33" xfId="16710" xr:uid="{126470DA-B3D9-4DE7-80EE-F299B69BFBB5}"/>
    <cellStyle name="40% - Accent6 2 7 33 2" xfId="28772" xr:uid="{0979936D-3AF6-460E-B4AB-10E6B7BA2A28}"/>
    <cellStyle name="40% - Accent6 2 7 34" xfId="19172" xr:uid="{656E3D8B-7B95-4B65-9C76-E14CDB9D68E8}"/>
    <cellStyle name="40% - Accent6 2 7 34 2" xfId="30725" xr:uid="{7B4FB0F7-01E1-4D18-82AA-F5D14297C812}"/>
    <cellStyle name="40% - Accent6 2 7 35" xfId="20107" xr:uid="{556776B3-F874-4091-A142-CC9DA6FC6288}"/>
    <cellStyle name="40% - Accent6 2 7 35 2" xfId="31454" xr:uid="{BADD94EA-30DE-46BF-9C28-B4D5AB054AB2}"/>
    <cellStyle name="40% - Accent6 2 7 36" xfId="20244" xr:uid="{A489E940-75BF-42AE-B57C-1E99078EC27E}"/>
    <cellStyle name="40% - Accent6 2 7 36 2" xfId="31591" xr:uid="{9E948547-A8CD-4353-86AD-BBCB5BEA0C91}"/>
    <cellStyle name="40% - Accent6 2 7 37" xfId="20571" xr:uid="{C31508BC-CC85-4BB8-8CC6-7900992B4BCE}"/>
    <cellStyle name="40% - Accent6 2 7 37 2" xfId="31891" xr:uid="{D0DD9E45-8EF1-4D4F-8EDB-58F4DE041313}"/>
    <cellStyle name="40% - Accent6 2 7 38" xfId="8611" xr:uid="{17168F69-DA70-4650-92FD-2D1C6220AB91}"/>
    <cellStyle name="40% - Accent6 2 7 4" xfId="11418" xr:uid="{ACB911AC-5075-42C8-B827-E243AABF52EC}"/>
    <cellStyle name="40% - Accent6 2 7 4 2" xfId="24631" xr:uid="{B7BD32D8-E084-4104-A1BA-FB3C770924B1}"/>
    <cellStyle name="40% - Accent6 2 7 5" xfId="9992" xr:uid="{9A029AD6-195E-4EF7-8152-84FD1F1D44A0}"/>
    <cellStyle name="40% - Accent6 2 7 5 2" xfId="23363" xr:uid="{2C7A1E62-2641-4227-9E85-ED9BA50ACE15}"/>
    <cellStyle name="40% - Accent6 2 7 6" xfId="11280" xr:uid="{84F6ADB1-BA2E-4512-8490-8F6250CDBA02}"/>
    <cellStyle name="40% - Accent6 2 7 6 2" xfId="24506" xr:uid="{DBA185EE-91BF-4CD4-9646-8F2AB8561FE6}"/>
    <cellStyle name="40% - Accent6 2 7 7" xfId="9942" xr:uid="{07EE053C-80B9-457C-B65A-FE2F811B5792}"/>
    <cellStyle name="40% - Accent6 2 7 7 2" xfId="23313" xr:uid="{7B6BD6A8-D231-414F-9E57-225978AC76C5}"/>
    <cellStyle name="40% - Accent6 2 7 8" xfId="11126" xr:uid="{E1954F09-FAEE-43B6-BC92-0A29B1AC389D}"/>
    <cellStyle name="40% - Accent6 2 7 8 2" xfId="24367" xr:uid="{8CE13CA8-0C12-4FEC-99D7-9E09AD4F8E89}"/>
    <cellStyle name="40% - Accent6 2 7 9" xfId="10647" xr:uid="{4DAB194F-D609-4B86-8DEB-E794A76493A6}"/>
    <cellStyle name="40% - Accent6 2 7 9 2" xfId="23963" xr:uid="{E8512BD8-63C8-4424-9251-E77BDB1B9D5F}"/>
    <cellStyle name="40% - Accent6 2 8" xfId="1266" xr:uid="{544D4B44-456C-479E-8542-E47CF855F589}"/>
    <cellStyle name="40% - Accent6 2 8 10" xfId="10753" xr:uid="{9CE26A69-0B1D-48FC-BAEF-45BB296A0FF6}"/>
    <cellStyle name="40% - Accent6 2 8 10 2" xfId="24047" xr:uid="{1FC26CD0-0272-4AC4-AC02-48FD5648D48B}"/>
    <cellStyle name="40% - Accent6 2 8 11" xfId="10641" xr:uid="{C2478B5E-0F49-4D5A-BE1D-063CA181032F}"/>
    <cellStyle name="40% - Accent6 2 8 11 2" xfId="23957" xr:uid="{77E82944-F444-4B83-AA4B-294CD1E7F3FB}"/>
    <cellStyle name="40% - Accent6 2 8 12" xfId="9701" xr:uid="{E825413F-0720-4856-B7AE-0E36F567728C}"/>
    <cellStyle name="40% - Accent6 2 8 12 2" xfId="23065" xr:uid="{A38CEE61-5D43-4BEE-BBA3-167C12BD525E}"/>
    <cellStyle name="40% - Accent6 2 8 13" xfId="13094" xr:uid="{BC016F20-9B48-492B-A7B8-5482E22A963C}"/>
    <cellStyle name="40% - Accent6 2 8 13 2" xfId="26005" xr:uid="{7813DE54-DE18-4D7D-8115-0C080B538976}"/>
    <cellStyle name="40% - Accent6 2 8 14" xfId="9715" xr:uid="{DDC5AC11-92B5-48C9-9E4F-A9E986D4D6DC}"/>
    <cellStyle name="40% - Accent6 2 8 14 2" xfId="23079" xr:uid="{9D3B4673-9CC0-435F-BA22-FA45AB1C701A}"/>
    <cellStyle name="40% - Accent6 2 8 15" xfId="12801" xr:uid="{5D8D23A9-4188-4E76-898A-15580C0567D5}"/>
    <cellStyle name="40% - Accent6 2 8 15 2" xfId="25778" xr:uid="{5E75E47E-EA34-41D1-B1DF-F27929F6FCEC}"/>
    <cellStyle name="40% - Accent6 2 8 16" xfId="12216" xr:uid="{50BB16D2-AF65-44FD-BC6D-9F91E487AC44}"/>
    <cellStyle name="40% - Accent6 2 8 16 2" xfId="25313" xr:uid="{9A2791A3-97DB-43E4-ABAF-00D12FCB7675}"/>
    <cellStyle name="40% - Accent6 2 8 17" xfId="9818" xr:uid="{C47D976F-DA28-4266-80C7-877D1094D780}"/>
    <cellStyle name="40% - Accent6 2 8 17 2" xfId="23186" xr:uid="{A733858A-7176-4C48-8958-36678CE7BB9E}"/>
    <cellStyle name="40% - Accent6 2 8 18" xfId="11266" xr:uid="{7583B0A6-3129-4B6D-9FBF-22AD4BADB03A}"/>
    <cellStyle name="40% - Accent6 2 8 18 2" xfId="24491" xr:uid="{B7A5F6BC-5CC9-47FF-9352-6089E11F5C07}"/>
    <cellStyle name="40% - Accent6 2 8 19" xfId="10361" xr:uid="{DB487123-0A09-407F-A7BF-8D21FE972D2C}"/>
    <cellStyle name="40% - Accent6 2 8 19 2" xfId="23707" xr:uid="{5206729F-7CFF-433A-BD0C-CAD8E6E0EC79}"/>
    <cellStyle name="40% - Accent6 2 8 2" xfId="8600" xr:uid="{3B7E74A9-F1E0-48B2-9D22-319603C4D16E}"/>
    <cellStyle name="40% - Accent6 2 8 2 2" xfId="22183" xr:uid="{35E73AF0-CA74-4292-8C7C-B7D2B0CBA702}"/>
    <cellStyle name="40% - Accent6 2 8 20" xfId="12245" xr:uid="{3A90CFF0-6A3F-4A78-8A40-B310487E59E4}"/>
    <cellStyle name="40% - Accent6 2 8 20 2" xfId="25331" xr:uid="{8E2B89B1-026A-43C6-ADCF-000732B6DA97}"/>
    <cellStyle name="40% - Accent6 2 8 21" xfId="14611" xr:uid="{ACDCD1EF-5006-47D3-AC42-0992372C9D1D}"/>
    <cellStyle name="40% - Accent6 2 8 21 2" xfId="27049" xr:uid="{8A266DC2-B3E9-4C20-B252-A7405FF607C1}"/>
    <cellStyle name="40% - Accent6 2 8 22" xfId="12501" xr:uid="{702A8121-C44D-47B6-B81F-6273A8982612}"/>
    <cellStyle name="40% - Accent6 2 8 22 2" xfId="25534" xr:uid="{7A5A2BBB-1A25-440F-91CE-F0122AC8B872}"/>
    <cellStyle name="40% - Accent6 2 8 23" xfId="11779" xr:uid="{56198D05-FC3D-466E-872F-BE461FD49E03}"/>
    <cellStyle name="40% - Accent6 2 8 23 2" xfId="24951" xr:uid="{83E98BA0-D559-47D3-94FC-F5A4ABB62885}"/>
    <cellStyle name="40% - Accent6 2 8 24" xfId="14102" xr:uid="{CD711907-0D70-4B83-8825-DF7A3397AEF3}"/>
    <cellStyle name="40% - Accent6 2 8 24 2" xfId="26718" xr:uid="{9474B8FF-E742-4753-8BC0-B3FC2DD75D08}"/>
    <cellStyle name="40% - Accent6 2 8 25" xfId="15818" xr:uid="{DB014B76-D5CE-41B3-B4C8-91DE1D9F4803}"/>
    <cellStyle name="40% - Accent6 2 8 25 2" xfId="27916" xr:uid="{0C8F9A97-2C2A-4252-8613-5CF1D881ED7A}"/>
    <cellStyle name="40% - Accent6 2 8 26" xfId="16969" xr:uid="{92F0A237-FCD2-4135-8F8D-F845504661C0}"/>
    <cellStyle name="40% - Accent6 2 8 26 2" xfId="28990" xr:uid="{0648BC26-86A5-43F4-80A6-879249B59CD3}"/>
    <cellStyle name="40% - Accent6 2 8 27" xfId="16943" xr:uid="{7D1ED4BF-0B09-46E5-AAE8-A4B5040FF7CA}"/>
    <cellStyle name="40% - Accent6 2 8 27 2" xfId="28964" xr:uid="{9DDCFE95-F70D-448E-91DD-31C036A54A19}"/>
    <cellStyle name="40% - Accent6 2 8 28" xfId="16207" xr:uid="{8F5C5F46-FDCA-4810-8D2D-87F369DC7468}"/>
    <cellStyle name="40% - Accent6 2 8 28 2" xfId="28303" xr:uid="{E0DDBEFE-9624-49F0-905D-E917A271C233}"/>
    <cellStyle name="40% - Accent6 2 8 29" xfId="15961" xr:uid="{DDE5F145-5EB3-4ECA-80FB-A7079A256063}"/>
    <cellStyle name="40% - Accent6 2 8 29 2" xfId="28054" xr:uid="{7031EE9D-496D-461C-B5BF-93253305D973}"/>
    <cellStyle name="40% - Accent6 2 8 3" xfId="9994" xr:uid="{8C12FFC0-09A9-490C-8221-2D7BFE995352}"/>
    <cellStyle name="40% - Accent6 2 8 3 2" xfId="23365" xr:uid="{E302B12B-A770-4144-82A7-D6526CBBBFD1}"/>
    <cellStyle name="40% - Accent6 2 8 30" xfId="17774" xr:uid="{50A254F2-B201-49F9-A9B0-A82830EB920E}"/>
    <cellStyle name="40% - Accent6 2 8 30 2" xfId="29637" xr:uid="{D2427350-5F01-43F6-AA41-7C7843B83842}"/>
    <cellStyle name="40% - Accent6 2 8 31" xfId="18121" xr:uid="{34040594-C136-4F2E-822E-D3383C8DD41E}"/>
    <cellStyle name="40% - Accent6 2 8 31 2" xfId="29916" xr:uid="{F5DDC47D-E7CB-463A-A70C-15534952DDAF}"/>
    <cellStyle name="40% - Accent6 2 8 32" xfId="17621" xr:uid="{50FA59EE-C2DD-400D-91B8-C0DAB7D0E85F}"/>
    <cellStyle name="40% - Accent6 2 8 32 2" xfId="29508" xr:uid="{51DBE6DD-2D6A-44C0-9451-378F5531B293}"/>
    <cellStyle name="40% - Accent6 2 8 33" xfId="16030" xr:uid="{62AC466C-A8EE-4F1C-A5DE-ACF1AC7E92FE}"/>
    <cellStyle name="40% - Accent6 2 8 33 2" xfId="28123" xr:uid="{1760ACA6-E18C-453D-B0DB-55C4FF81AB1A}"/>
    <cellStyle name="40% - Accent6 2 8 34" xfId="18458" xr:uid="{8AE0F2B6-BB30-45E6-B32B-70CB112D04BB}"/>
    <cellStyle name="40% - Accent6 2 8 34 2" xfId="30186" xr:uid="{14519C33-28FB-4C50-A334-69C43EB58EBD}"/>
    <cellStyle name="40% - Accent6 2 8 35" xfId="20108" xr:uid="{CD8A4C6E-A1BE-4D0D-B243-72A97A3AA93F}"/>
    <cellStyle name="40% - Accent6 2 8 35 2" xfId="31455" xr:uid="{D7D84D94-7B41-4000-A990-0507E0F00A84}"/>
    <cellStyle name="40% - Accent6 2 8 36" xfId="20804" xr:uid="{E7A24A17-5A0B-4A0B-A6B9-5A8529FE75D8}"/>
    <cellStyle name="40% - Accent6 2 8 36 2" xfId="32074" xr:uid="{D38B3780-F57C-4D55-83BB-5B8F4046A210}"/>
    <cellStyle name="40% - Accent6 2 8 37" xfId="20851" xr:uid="{8A2086FF-7586-466E-BF40-4C551237DFD0}"/>
    <cellStyle name="40% - Accent6 2 8 37 2" xfId="32107" xr:uid="{DFD55942-D7DE-4FF9-A985-C25679DC7E5B}"/>
    <cellStyle name="40% - Accent6 2 8 38" xfId="8610" xr:uid="{C074DD85-3CB7-42C4-A2C1-F43B50F78C19}"/>
    <cellStyle name="40% - Accent6 2 8 4" xfId="11306" xr:uid="{8DBCBA34-A41C-4373-905B-B8B088E03A23}"/>
    <cellStyle name="40% - Accent6 2 8 4 2" xfId="24532" xr:uid="{E98AF22C-1E73-41F3-8FC2-B32408D0D537}"/>
    <cellStyle name="40% - Accent6 2 8 5" xfId="11228" xr:uid="{92FF3F7D-93A6-4938-9686-968E581E63F0}"/>
    <cellStyle name="40% - Accent6 2 8 5 2" xfId="24454" xr:uid="{9E697C99-000D-4307-B6BB-D9D904209135}"/>
    <cellStyle name="40% - Accent6 2 8 6" xfId="9591" xr:uid="{CCAF4F39-953E-452A-ACDD-CF8F6A908F5C}"/>
    <cellStyle name="40% - Accent6 2 8 6 2" xfId="22960" xr:uid="{8A8D420A-BBB9-4CC3-93D8-90F7BB95549A}"/>
    <cellStyle name="40% - Accent6 2 8 7" xfId="8814" xr:uid="{052945CE-1F46-42A1-BBAF-7DA4E498A41D}"/>
    <cellStyle name="40% - Accent6 2 8 7 2" xfId="22242" xr:uid="{82298248-0975-4C54-A60E-97E0FEBF6902}"/>
    <cellStyle name="40% - Accent6 2 8 8" xfId="11127" xr:uid="{E22C9470-7FEA-4155-B760-F1819DFB87C8}"/>
    <cellStyle name="40% - Accent6 2 8 8 2" xfId="24368" xr:uid="{09D1C334-3CC0-4E4D-BEE5-3CA0A24C4CD5}"/>
    <cellStyle name="40% - Accent6 2 8 9" xfId="8953" xr:uid="{5D2A917F-18E9-4445-82CE-FCFD54960659}"/>
    <cellStyle name="40% - Accent6 2 8 9 2" xfId="22365" xr:uid="{FC58257E-2734-4669-A56D-74826D6A54EB}"/>
    <cellStyle name="40% - Accent6 2 9" xfId="1267" xr:uid="{E18478C8-F51D-4F69-98BD-7D201C8BB532}"/>
    <cellStyle name="40% - Accent6 2 9 10" xfId="9673" xr:uid="{56530DE1-D6EA-4094-87E1-3F040B9D0AC8}"/>
    <cellStyle name="40% - Accent6 2 9 10 2" xfId="23037" xr:uid="{5C21983D-6F05-482D-A522-6CA69C8D92BD}"/>
    <cellStyle name="40% - Accent6 2 9 11" xfId="10789" xr:uid="{8723E990-3B88-413D-A6C4-AD0CDE6102EF}"/>
    <cellStyle name="40% - Accent6 2 9 11 2" xfId="24083" xr:uid="{D10B2528-C281-47B3-8619-59F2626FC2BF}"/>
    <cellStyle name="40% - Accent6 2 9 12" xfId="8779" xr:uid="{EBC51B0B-BEC8-47EF-9182-2DEDBAB962B4}"/>
    <cellStyle name="40% - Accent6 2 9 12 2" xfId="22207" xr:uid="{F8448F71-1FDB-4D23-B7B0-B79EDDBAC259}"/>
    <cellStyle name="40% - Accent6 2 9 13" xfId="8798" xr:uid="{82C8AEEC-2300-4379-9481-5EB953C5344F}"/>
    <cellStyle name="40% - Accent6 2 9 13 2" xfId="22226" xr:uid="{70F9D149-5731-4734-80B5-1F8DB4EBE417}"/>
    <cellStyle name="40% - Accent6 2 9 14" xfId="8916" xr:uid="{1A0B1A51-3093-42A3-8980-5CAE9972C0E6}"/>
    <cellStyle name="40% - Accent6 2 9 14 2" xfId="22325" xr:uid="{60727709-81E4-4431-8E3F-8F3FA733C688}"/>
    <cellStyle name="40% - Accent6 2 9 15" xfId="12746" xr:uid="{54B7D5D9-9C13-4295-A488-8DC2E1A04A45}"/>
    <cellStyle name="40% - Accent6 2 9 15 2" xfId="25736" xr:uid="{2A531B1E-D626-42C2-9D94-05FE31167FC0}"/>
    <cellStyle name="40% - Accent6 2 9 16" xfId="9059" xr:uid="{EAE2F7BA-B7E3-4AF9-84F8-DB1499CAD714}"/>
    <cellStyle name="40% - Accent6 2 9 16 2" xfId="22455" xr:uid="{4C7EA636-FD0A-40BA-82B2-B62056C5EBF9}"/>
    <cellStyle name="40% - Accent6 2 9 17" xfId="9396" xr:uid="{D24EB8BA-EC08-4EFF-AB7E-6F20BC382722}"/>
    <cellStyle name="40% - Accent6 2 9 17 2" xfId="22758" xr:uid="{87FED54E-E039-47C9-84F0-0C4335A896A2}"/>
    <cellStyle name="40% - Accent6 2 9 18" xfId="9243" xr:uid="{172D1F4C-EDEC-4581-9E69-8271B9016DBB}"/>
    <cellStyle name="40% - Accent6 2 9 18 2" xfId="22615" xr:uid="{873D5BFD-B033-4425-B275-22091CE634BA}"/>
    <cellStyle name="40% - Accent6 2 9 19" xfId="13189" xr:uid="{C2BF0E72-A2A1-4F88-8309-490E80655F0C}"/>
    <cellStyle name="40% - Accent6 2 9 19 2" xfId="26066" xr:uid="{24B6097C-19B1-48F5-AABA-01403E02902A}"/>
    <cellStyle name="40% - Accent6 2 9 2" xfId="8601" xr:uid="{D7912387-2CC5-4D69-989E-AA97E619A78B}"/>
    <cellStyle name="40% - Accent6 2 9 2 2" xfId="22184" xr:uid="{60C268EC-7025-4FF6-A64F-B7DEB0840DFF}"/>
    <cellStyle name="40% - Accent6 2 9 20" xfId="12765" xr:uid="{388CA877-EBF5-4774-A5A5-A9263495B343}"/>
    <cellStyle name="40% - Accent6 2 9 20 2" xfId="25753" xr:uid="{81BD9736-D454-410D-B6CD-F9E491696231}"/>
    <cellStyle name="40% - Accent6 2 9 21" xfId="14584" xr:uid="{40E04129-95EB-4D65-9748-CCEB97D294FC}"/>
    <cellStyle name="40% - Accent6 2 9 21 2" xfId="27027" xr:uid="{9508BA6C-B402-43A7-96AD-BE3C69AEAD30}"/>
    <cellStyle name="40% - Accent6 2 9 22" xfId="14746" xr:uid="{AA179EEE-2A3C-46AB-8065-2D5D74009438}"/>
    <cellStyle name="40% - Accent6 2 9 22 2" xfId="27126" xr:uid="{4236FEA0-D3F0-4A3B-9822-94B87B29A5E2}"/>
    <cellStyle name="40% - Accent6 2 9 23" xfId="13569" xr:uid="{9C51D8DB-2CB6-435C-8E38-E71520BDD454}"/>
    <cellStyle name="40% - Accent6 2 9 23 2" xfId="26364" xr:uid="{305DED9A-D063-4425-81B8-43D8DF6C30E8}"/>
    <cellStyle name="40% - Accent6 2 9 24" xfId="13269" xr:uid="{F22ECE85-369A-4480-B3E5-7A04BCBC20B7}"/>
    <cellStyle name="40% - Accent6 2 9 24 2" xfId="26141" xr:uid="{E02C9D10-4650-413B-9896-BAFD1FB08C40}"/>
    <cellStyle name="40% - Accent6 2 9 25" xfId="15819" xr:uid="{4CD417B0-2487-46A3-85E8-91BDDA3F787C}"/>
    <cellStyle name="40% - Accent6 2 9 25 2" xfId="27917" xr:uid="{C7C86F1D-EBAE-45C9-92BB-C48A569976A4}"/>
    <cellStyle name="40% - Accent6 2 9 26" xfId="16273" xr:uid="{60266F24-A466-4533-8025-CDA69D383B58}"/>
    <cellStyle name="40% - Accent6 2 9 26 2" xfId="28368" xr:uid="{0433207C-F568-4131-9FF3-CB4715B0C787}"/>
    <cellStyle name="40% - Accent6 2 9 27" xfId="17079" xr:uid="{314A4AB9-8F38-4ECC-B3BD-32C701B2F977}"/>
    <cellStyle name="40% - Accent6 2 9 27 2" xfId="29074" xr:uid="{796B465D-1A73-4BC0-8666-D0F30AC7AFB0}"/>
    <cellStyle name="40% - Accent6 2 9 28" xfId="16206" xr:uid="{D232FECF-F0AE-472F-B4DA-17D998B6EC5F}"/>
    <cellStyle name="40% - Accent6 2 9 28 2" xfId="28302" xr:uid="{26331980-6235-4E3C-A080-469711AF242A}"/>
    <cellStyle name="40% - Accent6 2 9 29" xfId="17588" xr:uid="{D4AB8B5A-34BA-4F37-A406-34717C39DBE1}"/>
    <cellStyle name="40% - Accent6 2 9 29 2" xfId="29475" xr:uid="{4F04EBA7-7230-4DC7-97A5-AC51C2A44DA6}"/>
    <cellStyle name="40% - Accent6 2 9 3" xfId="9993" xr:uid="{BD5689D5-405B-4F4B-82AA-682B55CB6CF4}"/>
    <cellStyle name="40% - Accent6 2 9 3 2" xfId="23364" xr:uid="{04945592-261C-40BB-ADF9-B0F87054B0AB}"/>
    <cellStyle name="40% - Accent6 2 9 30" xfId="15202" xr:uid="{E6E34E8E-EFD8-407B-A408-49C9DD9BC5C6}"/>
    <cellStyle name="40% - Accent6 2 9 30 2" xfId="27357" xr:uid="{D5B3A30A-95DC-4C05-AD74-17ADD1BAC2BC}"/>
    <cellStyle name="40% - Accent6 2 9 31" xfId="16815" xr:uid="{8B36C4E6-F033-4482-ADAA-326608A59F92}"/>
    <cellStyle name="40% - Accent6 2 9 31 2" xfId="28865" xr:uid="{A69B755E-C72B-4039-889C-E03B55280438}"/>
    <cellStyle name="40% - Accent6 2 9 32" xfId="15308" xr:uid="{3C9417D9-92DE-4114-9937-E010D10CA4BD}"/>
    <cellStyle name="40% - Accent6 2 9 32 2" xfId="27451" xr:uid="{27C30C43-BC89-43BD-B993-FD0B8C6DBB32}"/>
    <cellStyle name="40% - Accent6 2 9 33" xfId="16711" xr:uid="{04127AF0-E89D-4B60-B4E5-F0A94CBD5D3A}"/>
    <cellStyle name="40% - Accent6 2 9 33 2" xfId="28773" xr:uid="{416400CB-7AF5-4C2B-BED4-58D3F6D681DA}"/>
    <cellStyle name="40% - Accent6 2 9 34" xfId="18315" xr:uid="{5621BD19-AC4C-4684-84AC-C300263C6BDA}"/>
    <cellStyle name="40% - Accent6 2 9 34 2" xfId="30065" xr:uid="{4B2A0DDF-9CB7-496B-8D81-74FBDE26A5A9}"/>
    <cellStyle name="40% - Accent6 2 9 35" xfId="20109" xr:uid="{1BCD7B4E-86F6-4830-8232-637F05528448}"/>
    <cellStyle name="40% - Accent6 2 9 35 2" xfId="31456" xr:uid="{5DA9EFD5-A94F-4E6E-92E2-A7701CCE3AA8}"/>
    <cellStyle name="40% - Accent6 2 9 36" xfId="20780" xr:uid="{1653ECF4-F501-459E-A9EE-AE7D1C47BBA3}"/>
    <cellStyle name="40% - Accent6 2 9 36 2" xfId="32065" xr:uid="{38AB6DE5-EA7E-46B8-9E15-3D5C2F74BE98}"/>
    <cellStyle name="40% - Accent6 2 9 37" xfId="20185" xr:uid="{CC6444BE-D58E-47FA-AA69-C4505DAFAF42}"/>
    <cellStyle name="40% - Accent6 2 9 37 2" xfId="31532" xr:uid="{84103FC5-ECA7-4699-AA16-655CA5F48D83}"/>
    <cellStyle name="40% - Accent6 2 9 38" xfId="8609" xr:uid="{E9FB9F37-87F7-4529-B4E7-CC19F2187067}"/>
    <cellStyle name="40% - Accent6 2 9 4" xfId="11307" xr:uid="{0917B53E-691B-44A6-BBAD-C2D9FC48A2D9}"/>
    <cellStyle name="40% - Accent6 2 9 4 2" xfId="24533" xr:uid="{2273415B-3CE7-4A54-B6AD-974C5839E70D}"/>
    <cellStyle name="40% - Accent6 2 9 5" xfId="11229" xr:uid="{656E6504-3DB0-4F31-B28E-C5095949DC97}"/>
    <cellStyle name="40% - Accent6 2 9 5 2" xfId="24455" xr:uid="{8126BA9C-9C93-4093-A623-EF027581EF96}"/>
    <cellStyle name="40% - Accent6 2 9 6" xfId="11278" xr:uid="{5440680E-0D09-4766-B80C-238E845B6C73}"/>
    <cellStyle name="40% - Accent6 2 9 6 2" xfId="24504" xr:uid="{99B77456-8E3F-4980-8844-C8B76D7CF914}"/>
    <cellStyle name="40% - Accent6 2 9 7" xfId="9941" xr:uid="{D05BC5B2-21D8-406D-BFA1-235513950340}"/>
    <cellStyle name="40% - Accent6 2 9 7 2" xfId="23312" xr:uid="{9FC247FC-DF68-451C-86DD-CF3F1FB83C89}"/>
    <cellStyle name="40% - Accent6 2 9 8" xfId="11438" xr:uid="{FC8E5D10-337E-4FD4-895C-2A8377E30721}"/>
    <cellStyle name="40% - Accent6 2 9 8 2" xfId="24647" xr:uid="{5FEB3D75-DD9D-4809-A1B9-C555B89AA439}"/>
    <cellStyle name="40% - Accent6 2 9 9" xfId="11660" xr:uid="{6B1B103F-60C2-4C47-99E4-EDC5DD774116}"/>
    <cellStyle name="40% - Accent6 2 9 9 2" xfId="24851" xr:uid="{33F6366F-4935-4E83-8AF0-3AD7B9EE2904}"/>
    <cellStyle name="40% - Accent6 20" xfId="12465" xr:uid="{8345A474-3157-444A-A2B1-E219BBE572C8}"/>
    <cellStyle name="40% - Accent6 20 2" xfId="25503" xr:uid="{FBEE77C3-E8D8-41CD-99B2-92594805436D}"/>
    <cellStyle name="40% - Accent6 21" xfId="12661" xr:uid="{841944F6-C5F8-43C9-B7B9-B2C785F91214}"/>
    <cellStyle name="40% - Accent6 21 2" xfId="25658" xr:uid="{9B4B4C5E-C3EE-43B7-8149-1C3A6CCD3A0E}"/>
    <cellStyle name="40% - Accent6 22" xfId="12838" xr:uid="{C20FBFFC-DE44-4A27-8590-38067703F4AE}"/>
    <cellStyle name="40% - Accent6 22 2" xfId="25797" xr:uid="{2F7D788D-1D86-46A4-AD92-06F6E46EA370}"/>
    <cellStyle name="40% - Accent6 23" xfId="13004" xr:uid="{E1B9F658-365D-41AA-B2A2-398FD668B16B}"/>
    <cellStyle name="40% - Accent6 23 2" xfId="25922" xr:uid="{EB40E673-9BE1-4C2A-B072-4B35A7E075C2}"/>
    <cellStyle name="40% - Accent6 24" xfId="13174" xr:uid="{BBAC1D73-68F8-43BE-8623-C5CE7F4B8434}"/>
    <cellStyle name="40% - Accent6 24 2" xfId="26053" xr:uid="{93C3E66D-50CD-4586-9C25-41AC6228F25B}"/>
    <cellStyle name="40% - Accent6 25" xfId="13316" xr:uid="{507C8F29-9726-4DF2-98E0-93ABBF09F3DB}"/>
    <cellStyle name="40% - Accent6 25 2" xfId="26166" xr:uid="{E4A05575-8389-4AA9-BA1B-432C5DF0A3A7}"/>
    <cellStyle name="40% - Accent6 26" xfId="13513" xr:uid="{109F5325-9D09-4026-8B94-C3CA3D5D7A3B}"/>
    <cellStyle name="40% - Accent6 26 2" xfId="26319" xr:uid="{232AF64C-4BAE-4939-BB2E-95BBAAEE2442}"/>
    <cellStyle name="40% - Accent6 27" xfId="13734" xr:uid="{2D5F4B29-AD6E-4B0A-BFE9-364AEA931BB4}"/>
    <cellStyle name="40% - Accent6 27 2" xfId="26467" xr:uid="{6511D249-EB66-48C5-9C9A-2A588BD090C7}"/>
    <cellStyle name="40% - Accent6 28" xfId="13918" xr:uid="{2FA0691B-4460-4B7D-97C1-651CA76B527F}"/>
    <cellStyle name="40% - Accent6 28 2" xfId="26591" xr:uid="{97AE724D-7949-45C0-8B5C-ADE81BE9BEA0}"/>
    <cellStyle name="40% - Accent6 29" xfId="14083" xr:uid="{CA24713C-874C-43ED-A858-5F4740FF89FB}"/>
    <cellStyle name="40% - Accent6 29 2" xfId="26702" xr:uid="{6EC241C3-D455-415A-9E5E-2EA34DF13197}"/>
    <cellStyle name="40% - Accent6 3" xfId="1268" xr:uid="{9D6101B3-8F5C-414A-9243-3ECDD422DC0F}"/>
    <cellStyle name="40% - Accent6 3 2" xfId="5090" xr:uid="{B58AB875-D58C-4CFE-B092-AC0D1109294B}"/>
    <cellStyle name="40% - Accent6 3 2 10" xfId="16634" xr:uid="{DC87335B-996D-47D2-9EF0-29EF9E53D959}"/>
    <cellStyle name="40% - Accent6 3 2 10 2" xfId="28704" xr:uid="{62BBAC46-B3C0-4371-913B-C1A9AF26F50F}"/>
    <cellStyle name="40% - Accent6 3 2 11" xfId="15479" xr:uid="{C8065DE1-D0AC-4088-8615-AD036CBC59C1}"/>
    <cellStyle name="40% - Accent6 3 2 11 2" xfId="27598" xr:uid="{A63A454F-7464-40DF-9F19-D127A39014E1}"/>
    <cellStyle name="40% - Accent6 3 2 12" xfId="20552" xr:uid="{00FA6021-B48A-468C-B1BE-BA91C73CC267}"/>
    <cellStyle name="40% - Accent6 3 2 12 2" xfId="31872" xr:uid="{37CEC416-2036-4365-8966-996991C3AC77}"/>
    <cellStyle name="40% - Accent6 3 2 13" xfId="19824" xr:uid="{065A9931-E005-47B8-B99E-4A27D1B4699F}"/>
    <cellStyle name="40% - Accent6 3 2 13 2" xfId="31188" xr:uid="{F7B7E486-9915-4096-B56D-E7CA03E2B105}"/>
    <cellStyle name="40% - Accent6 3 2 14" xfId="21104" xr:uid="{2D2C4E96-535E-43ED-B405-5046EC8E6B6B}"/>
    <cellStyle name="40% - Accent6 3 2 14 2" xfId="32290" xr:uid="{EDD0974E-B607-4634-9D08-F8B872FDD99B}"/>
    <cellStyle name="40% - Accent6 3 2 15" xfId="21456" xr:uid="{E42AA659-DC97-4B49-99C9-0D1F2ED59F2A}"/>
    <cellStyle name="40% - Accent6 3 2 16" xfId="7998" xr:uid="{EF37F9A0-0A9F-4A1C-9EBC-6878BF93072D}"/>
    <cellStyle name="40% - Accent6 3 2 17" xfId="33204" xr:uid="{CC04F349-B55C-4769-A968-E6D1E4CABF18}"/>
    <cellStyle name="40% - Accent6 3 2 2" xfId="10961" xr:uid="{0735BE1B-4562-42C0-8312-969F99D8023A}"/>
    <cellStyle name="40% - Accent6 3 2 2 2" xfId="24236" xr:uid="{FFAC17D7-E88C-4BF9-A609-BEF1BC12AE4A}"/>
    <cellStyle name="40% - Accent6 3 2 3" xfId="15103" xr:uid="{01CCFD58-E0E1-48F3-8836-C5413E5CBCDE}"/>
    <cellStyle name="40% - Accent6 3 2 3 2" xfId="27272" xr:uid="{BDCC2A59-8FD8-4C24-A599-35F9EF2989B5}"/>
    <cellStyle name="40% - Accent6 3 2 4" xfId="17567" xr:uid="{6C014FD4-226D-419E-9FE2-49CF196523E2}"/>
    <cellStyle name="40% - Accent6 3 2 4 2" xfId="29454" xr:uid="{336705C5-25E7-4A7A-B2BD-3A89FA9B4F42}"/>
    <cellStyle name="40% - Accent6 3 2 5" xfId="15220" xr:uid="{3BE5CBD9-3C77-40D3-B33F-BEF171FCB67C}"/>
    <cellStyle name="40% - Accent6 3 2 5 2" xfId="27375" xr:uid="{A7754D4A-C27A-4E52-A235-68C5024EF74E}"/>
    <cellStyle name="40% - Accent6 3 2 6" xfId="16795" xr:uid="{73D7E53B-660F-42B6-8986-E30327AB3D53}"/>
    <cellStyle name="40% - Accent6 3 2 6 2" xfId="28845" xr:uid="{771592B6-13E0-448D-B080-E74C39D555F1}"/>
    <cellStyle name="40% - Accent6 3 2 7" xfId="15333" xr:uid="{C183C8DB-0401-4302-A7CF-30D0BFB3AF6C}"/>
    <cellStyle name="40% - Accent6 3 2 7 2" xfId="27476" xr:uid="{3EFAB03A-92B1-43C0-A6EF-A84F9DB3BACC}"/>
    <cellStyle name="40% - Accent6 3 2 8" xfId="17849" xr:uid="{E649CCEA-D936-4163-8213-29939A4C9212}"/>
    <cellStyle name="40% - Accent6 3 2 8 2" xfId="29708" xr:uid="{67EAF670-4D3B-4B82-9C63-A29520B1B816}"/>
    <cellStyle name="40% - Accent6 3 2 9" xfId="19162" xr:uid="{DC196001-23A0-435D-B904-E8A5129A243F}"/>
    <cellStyle name="40% - Accent6 3 2 9 2" xfId="30715" xr:uid="{4937F5D1-6BDC-4380-8A6D-FFC58F0C5CF3}"/>
    <cellStyle name="40% - Accent6 3 3" xfId="33035" xr:uid="{ECCA5406-0854-4091-8008-3C133C55A3AB}"/>
    <cellStyle name="40% - Accent6 30" xfId="14250" xr:uid="{F40581E1-3EC6-40AD-BAC2-79538D9565D3}"/>
    <cellStyle name="40% - Accent6 30 2" xfId="26814" xr:uid="{542A7F6C-06B9-4C13-AF28-E587E2C95575}"/>
    <cellStyle name="40% - Accent6 31" xfId="14432" xr:uid="{CAC836E5-1E32-4A38-AB02-E7EB0FB41C2C}"/>
    <cellStyle name="40% - Accent6 31 2" xfId="26925" xr:uid="{1E838DEF-2A48-4506-8A02-6C4D5375E03A}"/>
    <cellStyle name="40% - Accent6 32" xfId="14558" xr:uid="{E59524CB-7754-49A1-A0CA-624CEBF0F4C5}"/>
    <cellStyle name="40% - Accent6 32 2" xfId="27003" xr:uid="{B2D62D41-40F6-49DD-AE6C-D67EA9A922D3}"/>
    <cellStyle name="40% - Accent6 33" xfId="14698" xr:uid="{43730A75-72D5-424E-8222-0DB3883EBE43}"/>
    <cellStyle name="40% - Accent6 33 2" xfId="27090" xr:uid="{54329F93-D0F5-44A4-8899-F5185A282CD1}"/>
    <cellStyle name="40% - Accent6 34" xfId="14823" xr:uid="{6983E6A7-0791-4E98-B463-C195E062D616}"/>
    <cellStyle name="40% - Accent6 34 2" xfId="27162" xr:uid="{615BE4B5-EC9A-4D85-AF35-5124A19F2F9F}"/>
    <cellStyle name="40% - Accent6 35" xfId="14942" xr:uid="{98CED35C-833B-44FA-9436-D9AC06C993A9}"/>
    <cellStyle name="40% - Accent6 35 2" xfId="27215" xr:uid="{7AE96837-3C35-42F3-8B3F-BA6794C5015D}"/>
    <cellStyle name="40% - Accent6 36" xfId="15040" xr:uid="{A60D3055-924C-4B6D-B7A6-2829017971A7}"/>
    <cellStyle name="40% - Accent6 36 2" xfId="27251" xr:uid="{72C468D7-1DD8-49A8-9080-8C700D4AE404}"/>
    <cellStyle name="40% - Accent6 37" xfId="17033" xr:uid="{AFE358B2-3BA5-4468-91DC-E47DCD47CB6E}"/>
    <cellStyle name="40% - Accent6 37 2" xfId="29033" xr:uid="{99922484-C694-4159-825E-5ACDE056685B}"/>
    <cellStyle name="40% - Accent6 38" xfId="17365" xr:uid="{99B8FBCB-3A89-4EFE-8BEC-FC01A0D3C752}"/>
    <cellStyle name="40% - Accent6 38 2" xfId="29297" xr:uid="{606F4107-EF6C-48D5-AEA0-81866E6BBA29}"/>
    <cellStyle name="40% - Accent6 39" xfId="17754" xr:uid="{6F2A3BB9-62D9-49EB-BCD5-B3D858B4127B}"/>
    <cellStyle name="40% - Accent6 39 2" xfId="29619" xr:uid="{45F39470-4846-4C35-A831-02D94BB85FA5}"/>
    <cellStyle name="40% - Accent6 4" xfId="1269" xr:uid="{465FF424-F1B6-42D8-A2A5-63810CA5B8C0}"/>
    <cellStyle name="40% - Accent6 4 10" xfId="11275" xr:uid="{73F14CCF-DF61-45B2-98D7-063824E76327}"/>
    <cellStyle name="40% - Accent6 4 10 2" xfId="24501" xr:uid="{CE50AB84-5998-4696-B2DF-D29C36014C0A}"/>
    <cellStyle name="40% - Accent6 4 11" xfId="10788" xr:uid="{8955E3E0-B78A-4048-BEC7-21E1509085A4}"/>
    <cellStyle name="40% - Accent6 4 11 2" xfId="24082" xr:uid="{F7A2E88F-2CBC-4F20-B343-E2016FE72F03}"/>
    <cellStyle name="40% - Accent6 4 12" xfId="9702" xr:uid="{5DA2F252-C53A-4403-B3EE-FB74DA69A547}"/>
    <cellStyle name="40% - Accent6 4 12 2" xfId="23066" xr:uid="{A8BAF679-E8CD-4410-A61D-86B65D342C44}"/>
    <cellStyle name="40% - Accent6 4 13" xfId="10777" xr:uid="{89BEE435-6CB7-45BD-B482-CF97F71C80B6}"/>
    <cellStyle name="40% - Accent6 4 13 2" xfId="24071" xr:uid="{D4A6D507-BF81-4EA8-8036-CCD2E71C50BD}"/>
    <cellStyle name="40% - Accent6 4 14" xfId="8917" xr:uid="{49866C5B-17AC-4315-8E54-10A4862DB4C2}"/>
    <cellStyle name="40% - Accent6 4 14 2" xfId="22326" xr:uid="{0DA20ED1-39F4-4D76-BE59-E9E4CE785CC5}"/>
    <cellStyle name="40% - Accent6 4 15" xfId="9177" xr:uid="{D56525F0-96B0-44EC-865A-A9B6306B2E4A}"/>
    <cellStyle name="40% - Accent6 4 15 2" xfId="22560" xr:uid="{8BB15DD3-1B62-4349-AAC1-9567913E6BC6}"/>
    <cellStyle name="40% - Accent6 4 16" xfId="13820" xr:uid="{BEDF6599-E3E4-4D2E-93DA-04721A1D876E}"/>
    <cellStyle name="40% - Accent6 4 16 2" xfId="26543" xr:uid="{6E195BB1-197A-4B22-8354-9B49A41AA5D7}"/>
    <cellStyle name="40% - Accent6 4 17" xfId="12232" xr:uid="{1483902F-C985-46F8-803A-6637A40AEE61}"/>
    <cellStyle name="40% - Accent6 4 17 2" xfId="25320" xr:uid="{C89730F3-E8D6-4895-B796-5B6D8663235F}"/>
    <cellStyle name="40% - Accent6 4 18" xfId="11843" xr:uid="{D15E95AC-CBC7-4AB4-A58B-B8AC1E766B4F}"/>
    <cellStyle name="40% - Accent6 4 18 2" xfId="25006" xr:uid="{1E72340B-813B-4980-B10B-29BE6A9F9EF4}"/>
    <cellStyle name="40% - Accent6 4 19" xfId="13177" xr:uid="{68D5D1C7-9102-4778-AB2A-D6EA07B5D079}"/>
    <cellStyle name="40% - Accent6 4 19 2" xfId="26055" xr:uid="{020F2A38-92F6-46BD-9831-D495D95424D8}"/>
    <cellStyle name="40% - Accent6 4 2" xfId="5091" xr:uid="{D2C1C639-92B9-46A1-AC60-DB89D7818196}"/>
    <cellStyle name="40% - Accent6 4 2 10" xfId="16635" xr:uid="{959C3F32-93C9-4929-8B81-701912D96094}"/>
    <cellStyle name="40% - Accent6 4 2 10 2" xfId="28705" xr:uid="{5C692D46-6931-424F-8060-0150F2302858}"/>
    <cellStyle name="40% - Accent6 4 2 11" xfId="15478" xr:uid="{C6D13239-FBE7-4714-9CC7-732E8D94E5CF}"/>
    <cellStyle name="40% - Accent6 4 2 11 2" xfId="27597" xr:uid="{27D22A46-6CB0-4096-9F30-889946E07070}"/>
    <cellStyle name="40% - Accent6 4 2 12" xfId="20553" xr:uid="{B7E1F484-2BEE-41FE-A08A-8A1F9D059C7C}"/>
    <cellStyle name="40% - Accent6 4 2 12 2" xfId="31873" xr:uid="{E9B4569F-CBA3-418B-ACB5-B9337680C49D}"/>
    <cellStyle name="40% - Accent6 4 2 13" xfId="19823" xr:uid="{F12513F0-6D30-42D9-8E6E-A6B5AA4C689B}"/>
    <cellStyle name="40% - Accent6 4 2 13 2" xfId="31187" xr:uid="{45A6FEC8-DCCB-4580-B607-FC2CE4FC84C8}"/>
    <cellStyle name="40% - Accent6 4 2 14" xfId="21105" xr:uid="{E04F89BC-D837-4A8B-B2C8-C24F507872B4}"/>
    <cellStyle name="40% - Accent6 4 2 14 2" xfId="32291" xr:uid="{8F3F56D6-99A8-4589-890E-680876FF2A72}"/>
    <cellStyle name="40% - Accent6 4 2 15" xfId="21353" xr:uid="{D8E61A8B-BBF9-49E8-AA2B-7F32BFB6F716}"/>
    <cellStyle name="40% - Accent6 4 2 16" xfId="7999" xr:uid="{48A7CC1F-929F-43FC-A08C-158B0428A8B3}"/>
    <cellStyle name="40% - Accent6 4 2 17" xfId="33246" xr:uid="{C04B1BB7-BEEA-48DB-80B5-794A6BEE05A8}"/>
    <cellStyle name="40% - Accent6 4 2 2" xfId="9583" xr:uid="{7417DA1A-A758-498F-9F2E-93378A9EBE27}"/>
    <cellStyle name="40% - Accent6 4 2 2 2" xfId="22950" xr:uid="{AA77EE84-5FAE-4AB3-8149-CE727CD7D82D}"/>
    <cellStyle name="40% - Accent6 4 2 3" xfId="15102" xr:uid="{BABAD499-EA06-433A-BA26-CCF8F3F6E17A}"/>
    <cellStyle name="40% - Accent6 4 2 3 2" xfId="27271" xr:uid="{B9FF0C1C-36A8-4851-BCDC-33C2EF89B351}"/>
    <cellStyle name="40% - Accent6 4 2 4" xfId="17568" xr:uid="{25BC118F-3934-4ADE-BF05-CC803BC5955A}"/>
    <cellStyle name="40% - Accent6 4 2 4 2" xfId="29455" xr:uid="{E8B22DD4-C5D6-4340-A85F-2690F1C66B4F}"/>
    <cellStyle name="40% - Accent6 4 2 5" xfId="15219" xr:uid="{A1D34553-9B87-483E-BF46-6E7802A9420E}"/>
    <cellStyle name="40% - Accent6 4 2 5 2" xfId="27374" xr:uid="{C7F32420-5282-41A4-AC42-4578B0C7D8DB}"/>
    <cellStyle name="40% - Accent6 4 2 6" xfId="16796" xr:uid="{87344FB0-FB2C-4994-80E1-6836E44C7F64}"/>
    <cellStyle name="40% - Accent6 4 2 6 2" xfId="28846" xr:uid="{5D57E1B6-4352-4802-9C52-99C81038D500}"/>
    <cellStyle name="40% - Accent6 4 2 7" xfId="15332" xr:uid="{901C3DFF-06A8-4E6B-8E70-19891D18C809}"/>
    <cellStyle name="40% - Accent6 4 2 7 2" xfId="27475" xr:uid="{6194010A-DCDA-408C-8C9F-0D424DF2F810}"/>
    <cellStyle name="40% - Accent6 4 2 8" xfId="17882" xr:uid="{7F35471D-CB5F-4A3F-8788-D5A904B77A7A}"/>
    <cellStyle name="40% - Accent6 4 2 8 2" xfId="29731" xr:uid="{3E2696FB-6E95-445A-B87E-29C0A0C0F98F}"/>
    <cellStyle name="40% - Accent6 4 2 9" xfId="19163" xr:uid="{8D87725F-CBAF-49BE-A653-2BDEB26CBD4E}"/>
    <cellStyle name="40% - Accent6 4 2 9 2" xfId="30716" xr:uid="{689CC1F8-B9F4-4AEF-B17E-DB78A58B6F2C}"/>
    <cellStyle name="40% - Accent6 4 20" xfId="12081" xr:uid="{81FD3CED-4ABC-4516-8CB8-527549FE6988}"/>
    <cellStyle name="40% - Accent6 4 20 2" xfId="25202" xr:uid="{DC4F238D-A5F8-4702-8076-FE40070DD33D}"/>
    <cellStyle name="40% - Accent6 4 21" xfId="13566" xr:uid="{696F1DD0-F81D-493A-949F-13535E04923D}"/>
    <cellStyle name="40% - Accent6 4 21 2" xfId="26361" xr:uid="{37DA2497-4F2D-4B13-9076-9B029DC3982C}"/>
    <cellStyle name="40% - Accent6 4 22" xfId="14721" xr:uid="{F7C2CFA1-1595-407D-AF50-27ECB85532EA}"/>
    <cellStyle name="40% - Accent6 4 22 2" xfId="27110" xr:uid="{5F7C94A0-959E-4CA7-9143-876B93E24E9E}"/>
    <cellStyle name="40% - Accent6 4 23" xfId="12924" xr:uid="{9E7E9B0F-9C6E-4888-9F4D-05E0F7298249}"/>
    <cellStyle name="40% - Accent6 4 23 2" xfId="25871" xr:uid="{1244D499-DC55-4F1A-95A2-0AEDABC8286A}"/>
    <cellStyle name="40% - Accent6 4 24" xfId="11754" xr:uid="{186F8753-639F-4E3F-94CA-D429BC1CFE8C}"/>
    <cellStyle name="40% - Accent6 4 24 2" xfId="24927" xr:uid="{2064E8D3-CD06-4CA4-B0D2-91A4D9898D56}"/>
    <cellStyle name="40% - Accent6 4 25" xfId="15821" xr:uid="{584C10AC-85E5-41D3-901F-F6B486CC7CE4}"/>
    <cellStyle name="40% - Accent6 4 25 2" xfId="27919" xr:uid="{3C762D68-74B4-464A-A99D-905912B5D9C3}"/>
    <cellStyle name="40% - Accent6 4 26" xfId="16271" xr:uid="{4FD19D40-B65A-4C47-B8D2-7C09B9B4D04B}"/>
    <cellStyle name="40% - Accent6 4 26 2" xfId="28366" xr:uid="{FD177E57-2426-4280-B4EA-F605FE899B0B}"/>
    <cellStyle name="40% - Accent6 4 27" xfId="17170" xr:uid="{21364F5C-1082-4BDA-AF9C-5BBAB9B6D47C}"/>
    <cellStyle name="40% - Accent6 4 27 2" xfId="29140" xr:uid="{D5C3D013-A2A6-4DDB-AE26-F6BC4FE29C4B}"/>
    <cellStyle name="40% - Accent6 4 28" xfId="16205" xr:uid="{54CE0617-D803-4D11-86D9-DE68C22ED5CE}"/>
    <cellStyle name="40% - Accent6 4 28 2" xfId="28301" xr:uid="{3F7096E1-E286-47B3-9645-14B0D0F1147D}"/>
    <cellStyle name="40% - Accent6 4 29" xfId="15963" xr:uid="{0F182DA7-45BB-49B2-898C-13AED012BACB}"/>
    <cellStyle name="40% - Accent6 4 29 2" xfId="28056" xr:uid="{579368CA-6A89-47CA-91D9-32389CED41A9}"/>
    <cellStyle name="40% - Accent6 4 3" xfId="8602" xr:uid="{82A140FB-8E37-468C-A38C-31B336DCD44A}"/>
    <cellStyle name="40% - Accent6 4 3 2" xfId="22185" xr:uid="{9A5718D4-A9CC-4CD5-81F2-7F6DB2F2C489}"/>
    <cellStyle name="40% - Accent6 4 3 3" xfId="33077" xr:uid="{4D70B678-4B37-44A7-A760-E396E18397F0}"/>
    <cellStyle name="40% - Accent6 4 30" xfId="16963" xr:uid="{DBE23D67-02EE-4119-A327-5B5B31AAA00B}"/>
    <cellStyle name="40% - Accent6 4 30 2" xfId="28984" xr:uid="{99AD0D97-E8F3-4585-8245-A631383768D8}"/>
    <cellStyle name="40% - Accent6 4 31" xfId="16013" xr:uid="{DF40BE25-C600-41A9-A9EC-3553BC576D7F}"/>
    <cellStyle name="40% - Accent6 4 31 2" xfId="28106" xr:uid="{81B7D3B1-4801-47F2-A98A-2E6010095F9E}"/>
    <cellStyle name="40% - Accent6 4 32" xfId="15307" xr:uid="{21B15372-2E2A-4B35-B6E4-F90538829B9E}"/>
    <cellStyle name="40% - Accent6 4 32 2" xfId="27450" xr:uid="{89F41A8B-5213-4C98-A87A-1DF1AEF83CA6}"/>
    <cellStyle name="40% - Accent6 4 33" xfId="16712" xr:uid="{2AFF0DD5-E4AB-433E-9EE3-8E4F41BFD179}"/>
    <cellStyle name="40% - Accent6 4 33 2" xfId="28774" xr:uid="{DFFF1169-089C-49FA-8F93-E84DB646FCB0}"/>
    <cellStyle name="40% - Accent6 4 34" xfId="19173" xr:uid="{10394C42-63F2-4E97-85FF-F41667C73280}"/>
    <cellStyle name="40% - Accent6 4 34 2" xfId="30726" xr:uid="{AF34E291-59A1-4669-861D-5C84FFE64956}"/>
    <cellStyle name="40% - Accent6 4 35" xfId="20111" xr:uid="{414F8515-2109-4CFB-876C-8FAB943F8497}"/>
    <cellStyle name="40% - Accent6 4 35 2" xfId="31458" xr:uid="{9EB83646-62CA-4B7B-B036-D02A95A2A8BF}"/>
    <cellStyle name="40% - Accent6 4 36" xfId="20725" xr:uid="{8D471827-DBBF-491C-B28C-7994084E45D5}"/>
    <cellStyle name="40% - Accent6 4 36 2" xfId="32021" xr:uid="{8D142AD5-D3AC-4903-A6CF-B5A642078A68}"/>
    <cellStyle name="40% - Accent6 4 37" xfId="20975" xr:uid="{52B0FA8B-8EB8-4ACA-B97E-1A46D1FD2A15}"/>
    <cellStyle name="40% - Accent6 4 37 2" xfId="32209" xr:uid="{8CFC3D1E-EEDB-4B76-984A-E2EBFA312EB6}"/>
    <cellStyle name="40% - Accent6 4 38" xfId="8608" xr:uid="{E2A69061-351F-4D8E-9AE2-8960ABAB9CA3}"/>
    <cellStyle name="40% - Accent6 4 4" xfId="9509" xr:uid="{C1CE73FE-F8F3-483E-846A-917CB2EAF987}"/>
    <cellStyle name="40% - Accent6 4 4 2" xfId="22869" xr:uid="{C4E528B4-E294-494D-B944-315FD3314A4A}"/>
    <cellStyle name="40% - Accent6 4 5" xfId="9990" xr:uid="{0CDDE375-2452-4C97-B056-61FFFF44BD18}"/>
    <cellStyle name="40% - Accent6 4 5 2" xfId="23361" xr:uid="{8C62E59F-B51C-45DC-82B3-F035308A4895}"/>
    <cellStyle name="40% - Accent6 4 6" xfId="11131" xr:uid="{CEE72992-1D3D-4F0D-AB54-F8C8E440303C}"/>
    <cellStyle name="40% - Accent6 4 6 2" xfId="24372" xr:uid="{2CBBC4E3-F49C-4EDE-90CF-23334EE1F4CE}"/>
    <cellStyle name="40% - Accent6 4 7" xfId="9940" xr:uid="{5F0B773B-55E7-4D9D-A224-99197EDA929C}"/>
    <cellStyle name="40% - Accent6 4 7 2" xfId="23311" xr:uid="{F5AFBCC2-A712-4375-845F-C49371DA80B4}"/>
    <cellStyle name="40% - Accent6 4 8" xfId="11965" xr:uid="{CE2B237A-26E8-441F-810D-C569C090F3B1}"/>
    <cellStyle name="40% - Accent6 4 8 2" xfId="25108" xr:uid="{3A09E1C9-F945-4058-86A1-C32D0AF63392}"/>
    <cellStyle name="40% - Accent6 4 9" xfId="12385" xr:uid="{68DAF630-B0A9-4951-ABC3-F93536BF9060}"/>
    <cellStyle name="40% - Accent6 4 9 2" xfId="25447" xr:uid="{2DA7EB98-72CC-41EE-9BA8-BEC6B1B2AFC2}"/>
    <cellStyle name="40% - Accent6 40" xfId="18103" xr:uid="{D716F3B2-3E34-457C-9B87-B0905201D0D1}"/>
    <cellStyle name="40% - Accent6 40 2" xfId="29899" xr:uid="{EFDC9043-ECDC-45F2-BB28-4B1394D13E4F}"/>
    <cellStyle name="40% - Accent6 41" xfId="18437" xr:uid="{B03FA0FF-E97D-4D84-9E72-49C26429E42F}"/>
    <cellStyle name="40% - Accent6 41 2" xfId="30166" xr:uid="{580C7A7A-A93D-41EF-9F20-718A2FC49D79}"/>
    <cellStyle name="40% - Accent6 42" xfId="18737" xr:uid="{954C4C16-E9A8-4ECE-85F3-54868DDBB517}"/>
    <cellStyle name="40% - Accent6 42 2" xfId="30400" xr:uid="{BC9353C6-EFE4-4CE7-8440-50EE8DD4142C}"/>
    <cellStyle name="40% - Accent6 43" xfId="19011" xr:uid="{A3CBA926-87B2-4F90-A644-7AECF81305E4}"/>
    <cellStyle name="40% - Accent6 43 2" xfId="30608" xr:uid="{671A4F9D-E35E-412C-A783-D2E23203ABB6}"/>
    <cellStyle name="40% - Accent6 44" xfId="19297" xr:uid="{95B4CAB1-D8E5-4D2C-8C1B-44A116E6A83F}"/>
    <cellStyle name="40% - Accent6 44 2" xfId="30830" xr:uid="{A5BFE03C-D7D4-44D7-9430-A0C8E81FE8CC}"/>
    <cellStyle name="40% - Accent6 45" xfId="19534" xr:uid="{6C4AEC96-0493-469C-B8B1-9DC3FB692220}"/>
    <cellStyle name="40% - Accent6 45 2" xfId="31002" xr:uid="{DD612DED-78DA-4E55-8F7D-58A8A4A7667D}"/>
    <cellStyle name="40% - Accent6 46" xfId="19740" xr:uid="{04FAF331-3B4E-41B7-A777-21E3CCBCCBAE}"/>
    <cellStyle name="40% - Accent6 46 2" xfId="31146" xr:uid="{50008133-7D51-485A-A312-EFF5A53A7D22}"/>
    <cellStyle name="40% - Accent6 47" xfId="20698" xr:uid="{36878585-FD0E-491E-A936-E33367D3AE66}"/>
    <cellStyle name="40% - Accent6 47 2" xfId="31997" xr:uid="{4E3F2854-FC32-4B1B-8153-D0319AF09F8E}"/>
    <cellStyle name="40% - Accent6 48" xfId="20940" xr:uid="{B7F2732D-1695-4C97-8F26-EDA343ECE998}"/>
    <cellStyle name="40% - Accent6 48 2" xfId="32176" xr:uid="{F9880745-189D-4CA1-BDFA-0243431D192B}"/>
    <cellStyle name="40% - Accent6 49" xfId="21216" xr:uid="{F269A593-9AEE-4D24-A1D0-F227E3E5412D}"/>
    <cellStyle name="40% - Accent6 49 2" xfId="32382" xr:uid="{DE88706F-CF94-4D64-9BC9-FF36A05DB3B0}"/>
    <cellStyle name="40% - Accent6 5" xfId="1270" xr:uid="{279B9E6D-03CD-4BC5-8959-1925EFD3FAEA}"/>
    <cellStyle name="40% - Accent6 5 10" xfId="9674" xr:uid="{F0AFCF71-F114-49D8-9F89-239C803EE3F6}"/>
    <cellStyle name="40% - Accent6 5 10 2" xfId="23038" xr:uid="{154F51B4-42D0-4709-A979-8F36E9275854}"/>
    <cellStyle name="40% - Accent6 5 11" xfId="9878" xr:uid="{DDCA22E0-0EF8-491A-870D-38284F4D40C7}"/>
    <cellStyle name="40% - Accent6 5 11 2" xfId="23248" xr:uid="{FB0EAC46-0BDF-421B-A9D9-ED3A46716DFE}"/>
    <cellStyle name="40% - Accent6 5 12" xfId="10465" xr:uid="{AF27240D-CD21-4055-A427-F0D471BA1188}"/>
    <cellStyle name="40% - Accent6 5 12 2" xfId="23796" xr:uid="{C7751DE0-52F8-4BBD-934E-C093801661D4}"/>
    <cellStyle name="40% - Accent6 5 13" xfId="10629" xr:uid="{03555BC6-6EF8-4A49-9814-3707816EF1D4}"/>
    <cellStyle name="40% - Accent6 5 13 2" xfId="23945" xr:uid="{2EF1426E-AD8E-46CB-B3AC-DF7E6D5B1D23}"/>
    <cellStyle name="40% - Accent6 5 14" xfId="10598" xr:uid="{1E3CF3C1-BC09-48CA-86E0-2EDF7F6E8DE2}"/>
    <cellStyle name="40% - Accent6 5 14 2" xfId="23913" xr:uid="{87E9E772-18B7-41AE-BA26-4292238FCAF3}"/>
    <cellStyle name="40% - Accent6 5 15" xfId="12841" xr:uid="{3C2C41A8-398A-4852-B84E-CFA3668AC063}"/>
    <cellStyle name="40% - Accent6 5 15 2" xfId="25798" xr:uid="{7E537A0C-A5F3-4D23-B755-FC445E445F04}"/>
    <cellStyle name="40% - Accent6 5 16" xfId="13777" xr:uid="{3BF0FC72-0E79-49CC-BF75-E432A57DDA77}"/>
    <cellStyle name="40% - Accent6 5 16 2" xfId="26505" xr:uid="{2896CDCD-B900-4C05-9E48-AC6381AD3E11}"/>
    <cellStyle name="40% - Accent6 5 17" xfId="13181" xr:uid="{BC8A824D-AEA3-4878-A207-97306864D8DD}"/>
    <cellStyle name="40% - Accent6 5 17 2" xfId="26059" xr:uid="{873BA17C-9FD9-41E0-AFFC-293ED957B7A8}"/>
    <cellStyle name="40% - Accent6 5 18" xfId="9759" xr:uid="{0FD7F1F9-EBA3-4791-ACED-0E53C82E4CE9}"/>
    <cellStyle name="40% - Accent6 5 18 2" xfId="23125" xr:uid="{23A4BD76-5AFC-4ED6-8880-C8DAA72BAA86}"/>
    <cellStyle name="40% - Accent6 5 19" xfId="10363" xr:uid="{5458E800-1C3C-4022-A66C-68768B60213E}"/>
    <cellStyle name="40% - Accent6 5 19 2" xfId="23709" xr:uid="{AA86341E-033B-4005-BDFB-878E4A318182}"/>
    <cellStyle name="40% - Accent6 5 2" xfId="5092" xr:uid="{E6D111A3-DDA8-4A17-AE7D-C94418B6F080}"/>
    <cellStyle name="40% - Accent6 5 2 10" xfId="16636" xr:uid="{2F1D1BB6-070A-4661-8942-EDAE224A7C93}"/>
    <cellStyle name="40% - Accent6 5 2 10 2" xfId="28706" xr:uid="{F1C8895F-4C91-4282-97F6-69E7564698E5}"/>
    <cellStyle name="40% - Accent6 5 2 11" xfId="15477" xr:uid="{F13924A9-F264-4EFE-9351-AD0309894F3B}"/>
    <cellStyle name="40% - Accent6 5 2 11 2" xfId="27596" xr:uid="{2881AFCB-CF5C-4B7C-8288-A862F4F71A05}"/>
    <cellStyle name="40% - Accent6 5 2 12" xfId="20554" xr:uid="{74DF11B7-A533-409F-BA7C-98193B70AADE}"/>
    <cellStyle name="40% - Accent6 5 2 12 2" xfId="31874" xr:uid="{156FCDBD-9C6A-4A85-9D1C-BB2DA94E2889}"/>
    <cellStyle name="40% - Accent6 5 2 13" xfId="19822" xr:uid="{3D9EB9C0-6AA8-4B4C-B2CA-D5463DDE9E00}"/>
    <cellStyle name="40% - Accent6 5 2 13 2" xfId="31186" xr:uid="{36B84948-0D6C-42AE-8802-7C81294AD985}"/>
    <cellStyle name="40% - Accent6 5 2 14" xfId="21106" xr:uid="{82ABF098-BD20-4D70-B16B-6AD4F017B213}"/>
    <cellStyle name="40% - Accent6 5 2 14 2" xfId="32292" xr:uid="{D56A1F5A-0BBE-4B3B-B5C2-D8E7ACC51455}"/>
    <cellStyle name="40% - Accent6 5 2 15" xfId="21354" xr:uid="{A97C7750-4C0C-4FDD-BC67-627F7EDE8833}"/>
    <cellStyle name="40% - Accent6 5 2 16" xfId="8000" xr:uid="{506AB1B0-A00B-4DD7-A496-E26A31101E25}"/>
    <cellStyle name="40% - Accent6 5 2 17" xfId="33287" xr:uid="{D55FABDD-F34C-4683-8BA3-6097002FD700}"/>
    <cellStyle name="40% - Accent6 5 2 2" xfId="9584" xr:uid="{CEE71005-E418-485A-BF01-127B65A0F559}"/>
    <cellStyle name="40% - Accent6 5 2 2 2" xfId="22951" xr:uid="{3EFB2052-971C-4A66-9178-A60D4AB71CB4}"/>
    <cellStyle name="40% - Accent6 5 2 3" xfId="15101" xr:uid="{92AC2BFF-8852-43F3-B8CF-00FE30815B3D}"/>
    <cellStyle name="40% - Accent6 5 2 3 2" xfId="27270" xr:uid="{E3C80E31-3ECD-4BA6-A2BC-C10CE96E72C7}"/>
    <cellStyle name="40% - Accent6 5 2 4" xfId="17569" xr:uid="{318FFD18-A427-43FE-A0AC-EBE9A998C8FC}"/>
    <cellStyle name="40% - Accent6 5 2 4 2" xfId="29456" xr:uid="{0B43E907-8037-4983-B21D-9E419AA74404}"/>
    <cellStyle name="40% - Accent6 5 2 5" xfId="15218" xr:uid="{4F270765-C526-48A6-B8A5-81BFF3A29AC7}"/>
    <cellStyle name="40% - Accent6 5 2 5 2" xfId="27373" xr:uid="{E02FBA8C-9D32-4795-AB0B-E1F4F039B5BF}"/>
    <cellStyle name="40% - Accent6 5 2 6" xfId="16797" xr:uid="{9F26D368-DB89-4FB4-8DBC-61416487D752}"/>
    <cellStyle name="40% - Accent6 5 2 6 2" xfId="28847" xr:uid="{D963A482-62A7-48CD-82EE-2ACF1A8D7532}"/>
    <cellStyle name="40% - Accent6 5 2 7" xfId="15331" xr:uid="{C6C9DA10-8DFE-41D1-9B51-39EBDCDF17E2}"/>
    <cellStyle name="40% - Accent6 5 2 7 2" xfId="27474" xr:uid="{83F98C52-1E5E-420E-8B0F-D35D609D61E7}"/>
    <cellStyle name="40% - Accent6 5 2 8" xfId="16703" xr:uid="{460C88F0-3F3F-4208-9533-B2EAE17ABF7E}"/>
    <cellStyle name="40% - Accent6 5 2 8 2" xfId="28765" xr:uid="{1D55B00D-E18B-4F17-A8C8-04C0FE168C28}"/>
    <cellStyle name="40% - Accent6 5 2 9" xfId="19164" xr:uid="{045D9A08-41A7-45BF-A929-B2E6FE472004}"/>
    <cellStyle name="40% - Accent6 5 2 9 2" xfId="30717" xr:uid="{DD1CBE50-C4B6-46FD-9CCA-9052795538D9}"/>
    <cellStyle name="40% - Accent6 5 20" xfId="12328" xr:uid="{A0D09BD9-00CF-4CA4-A6E2-EA18B2A1CF0F}"/>
    <cellStyle name="40% - Accent6 5 20 2" xfId="25389" xr:uid="{DECD4236-ABDA-4272-8D51-E611BA69C145}"/>
    <cellStyle name="40% - Accent6 5 21" xfId="14454" xr:uid="{F31E041A-9018-4E0E-9C4E-32C51BD2942A}"/>
    <cellStyle name="40% - Accent6 5 21 2" xfId="26945" xr:uid="{7AD5FA6B-D550-48D4-AA02-812AA26A51AE}"/>
    <cellStyle name="40% - Accent6 5 22" xfId="14702" xr:uid="{D3161202-DF5F-41E0-B144-F3EC3907AF68}"/>
    <cellStyle name="40% - Accent6 5 22 2" xfId="27093" xr:uid="{EEFE4663-DF37-4A9F-887E-AED550CF9B9B}"/>
    <cellStyle name="40% - Accent6 5 23" xfId="14450" xr:uid="{9B48AF78-ABD9-4F83-B750-4F0A2487A5C3}"/>
    <cellStyle name="40% - Accent6 5 23 2" xfId="26941" xr:uid="{E41319A7-D8E9-4B7D-B076-D0541BAE56F4}"/>
    <cellStyle name="40% - Accent6 5 24" xfId="12239" xr:uid="{8BB91F4D-F5B2-4DC0-B5C1-284143B9AA14}"/>
    <cellStyle name="40% - Accent6 5 24 2" xfId="25326" xr:uid="{798EE32A-6DA6-412A-B1AF-006CAD78C43E}"/>
    <cellStyle name="40% - Accent6 5 25" xfId="15822" xr:uid="{AD260237-C22B-4229-82E7-5E294FA0536F}"/>
    <cellStyle name="40% - Accent6 5 25 2" xfId="27920" xr:uid="{9230664F-3B59-4A38-ABB4-5BF5737A03CC}"/>
    <cellStyle name="40% - Accent6 5 26" xfId="16968" xr:uid="{BBDE80B8-2F80-4961-9587-2C083FBDE5DE}"/>
    <cellStyle name="40% - Accent6 5 26 2" xfId="28989" xr:uid="{30BC3656-3495-460F-BCD9-635F45697609}"/>
    <cellStyle name="40% - Accent6 5 27" xfId="17202" xr:uid="{9AB2F57A-5CCB-439E-9E74-743D7E004F07}"/>
    <cellStyle name="40% - Accent6 5 27 2" xfId="29157" xr:uid="{BD53210A-01A3-440B-A9FC-55290F25419C}"/>
    <cellStyle name="40% - Accent6 5 28" xfId="17643" xr:uid="{18F1CBF2-BE3B-45F9-A0B9-412D4981ADF7}"/>
    <cellStyle name="40% - Accent6 5 28 2" xfId="29530" xr:uid="{E08AD692-12F2-48F1-BE10-5D59DE70506A}"/>
    <cellStyle name="40% - Accent6 5 29" xfId="17995" xr:uid="{CBA5E6DE-32D7-4564-80A0-85B23DE864D6}"/>
    <cellStyle name="40% - Accent6 5 29 2" xfId="29812" xr:uid="{967F1DEB-C6C7-4190-B42D-0763C36A03E8}"/>
    <cellStyle name="40% - Accent6 5 3" xfId="8603" xr:uid="{D1B4E1B5-EA66-40E4-B912-F4DE12BD1D16}"/>
    <cellStyle name="40% - Accent6 5 3 2" xfId="22186" xr:uid="{53F63C62-4A7B-48E3-A037-205A95C6D25E}"/>
    <cellStyle name="40% - Accent6 5 30" xfId="18338" xr:uid="{0274FC4F-9FF3-43DB-9DD9-ABEC36FAC8BE}"/>
    <cellStyle name="40% - Accent6 5 30 2" xfId="30088" xr:uid="{E7423CA3-2C08-440D-A907-BC2E8AB55820}"/>
    <cellStyle name="40% - Accent6 5 31" xfId="18635" xr:uid="{DE04A4D2-005C-4E16-958A-7E23329518F8}"/>
    <cellStyle name="40% - Accent6 5 31 2" xfId="30319" xr:uid="{EE53D1ED-F306-4B2E-8390-26DBCA902682}"/>
    <cellStyle name="40% - Accent6 5 32" xfId="18536" xr:uid="{7B6062E9-1000-460F-A3EA-E8DFC589B440}"/>
    <cellStyle name="40% - Accent6 5 32 2" xfId="30252" xr:uid="{DB73228D-6450-4AFB-A00C-F7B623C002B7}"/>
    <cellStyle name="40% - Accent6 5 33" xfId="18217" xr:uid="{F07B2677-63CE-4C68-951D-12C29A0DC66F}"/>
    <cellStyle name="40% - Accent6 5 33 2" xfId="30003" xr:uid="{9918E8AA-9EB4-4F75-AD86-B308F97CAABC}"/>
    <cellStyle name="40% - Accent6 5 34" xfId="19444" xr:uid="{7E92D34E-8CBA-4CA7-90C5-F9B17ABF3A26}"/>
    <cellStyle name="40% - Accent6 5 34 2" xfId="30932" xr:uid="{CBFE65C7-74D2-43A2-A2C1-F094BA41D0EC}"/>
    <cellStyle name="40% - Accent6 5 35" xfId="20112" xr:uid="{1985F757-8922-4C7E-984F-650C7B727BB1}"/>
    <cellStyle name="40% - Accent6 5 35 2" xfId="31459" xr:uid="{60660FD5-BA03-49D0-BA22-076FD40C6E09}"/>
    <cellStyle name="40% - Accent6 5 36" xfId="20601" xr:uid="{7E346ABD-DB3E-490A-8C81-97A5DA0F7C29}"/>
    <cellStyle name="40% - Accent6 5 36 2" xfId="31921" xr:uid="{3A6AB329-B5CA-4545-A218-A3065188722F}"/>
    <cellStyle name="40% - Accent6 5 37" xfId="20965" xr:uid="{0073845C-950E-44A2-BCFF-B5B0ABC7A60A}"/>
    <cellStyle name="40% - Accent6 5 37 2" xfId="32199" xr:uid="{17136393-04B2-431F-9E20-AE956AAD7849}"/>
    <cellStyle name="40% - Accent6 5 38" xfId="10993" xr:uid="{5F4E54E4-E70C-454C-A591-995BD3BFEC12}"/>
    <cellStyle name="40% - Accent6 5 4" xfId="9510" xr:uid="{BDA5DE05-5244-4CCA-AC51-D4CE1FC3A3C8}"/>
    <cellStyle name="40% - Accent6 5 4 2" xfId="22870" xr:uid="{0390E6D6-F3BA-41C3-AEE2-82FDC2570DCA}"/>
    <cellStyle name="40% - Accent6 5 5" xfId="11230" xr:uid="{544EA032-5EAC-4027-B684-818FE6711587}"/>
    <cellStyle name="40% - Accent6 5 5 2" xfId="24456" xr:uid="{D562A851-379E-4E41-A7F3-EF26277E7DE5}"/>
    <cellStyle name="40% - Accent6 5 6" xfId="9593" xr:uid="{B8A24147-4FD6-4A68-A310-8EF4A8EB58A4}"/>
    <cellStyle name="40% - Accent6 5 6 2" xfId="22962" xr:uid="{73AE52C3-B59F-40C0-BE0B-37710BC41BBD}"/>
    <cellStyle name="40% - Accent6 5 7" xfId="8813" xr:uid="{16922F31-535A-4D07-8C0E-9B73304AFB49}"/>
    <cellStyle name="40% - Accent6 5 7 2" xfId="22241" xr:uid="{87462CEA-E372-4473-B068-8F076E1B6695}"/>
    <cellStyle name="40% - Accent6 5 8" xfId="11911" xr:uid="{4FF730DD-694E-46C5-9E78-17EFF77B72FE}"/>
    <cellStyle name="40% - Accent6 5 8 2" xfId="25060" xr:uid="{4D0B8948-BE68-4F15-A40B-22AE341B1B60}"/>
    <cellStyle name="40% - Accent6 5 9" xfId="10801" xr:uid="{EE229B8C-5589-492D-99E2-29FD709E450A}"/>
    <cellStyle name="40% - Accent6 5 9 2" xfId="24095" xr:uid="{41AA00EC-6EB5-4EA8-A18F-A5492AF265EC}"/>
    <cellStyle name="40% - Accent6 50" xfId="21615" xr:uid="{4A8FF3D0-51F1-4D59-BA24-73ED1340788D}"/>
    <cellStyle name="40% - Accent6 51" xfId="22025" xr:uid="{BA1FDFB1-C322-4DF1-B39E-1C880F53CBF9}"/>
    <cellStyle name="40% - Accent6 52" xfId="32540" xr:uid="{2D500340-CCFE-40D0-96C5-1D697989ABFC}"/>
    <cellStyle name="40% - Accent6 6" xfId="1271" xr:uid="{CFB5EC9E-AF99-40C3-A599-63E792F2B152}"/>
    <cellStyle name="40% - Accent6 6 2" xfId="2986" xr:uid="{13DC7D4D-4898-45A5-8374-65790465C4B3}"/>
    <cellStyle name="40% - Accent6 6 2 10" xfId="19414" xr:uid="{AE113F57-4AFD-4078-96F5-A10340DF749F}"/>
    <cellStyle name="40% - Accent6 6 2 10 2" xfId="30903" xr:uid="{5B83C9F2-7932-4C6A-87B2-CF42BFF19489}"/>
    <cellStyle name="40% - Accent6 6 2 11" xfId="15476" xr:uid="{70E86360-E7C9-4E0D-804D-34BB27DDDEA5}"/>
    <cellStyle name="40% - Accent6 6 2 11 2" xfId="27595" xr:uid="{DF9E5A6B-39FA-4643-9226-98DF64936579}"/>
    <cellStyle name="40% - Accent6 6 2 12" xfId="20555" xr:uid="{CA4FB2A2-8B7C-45BB-8C2E-00A341B01CEB}"/>
    <cellStyle name="40% - Accent6 6 2 12 2" xfId="31875" xr:uid="{2A5569DB-F7F4-44DD-A1D1-D9621B4CEB0B}"/>
    <cellStyle name="40% - Accent6 6 2 13" xfId="19821" xr:uid="{EFD9AEE9-7780-4BC0-B3C0-3E10F191E799}"/>
    <cellStyle name="40% - Accent6 6 2 13 2" xfId="31185" xr:uid="{C7E5913C-7AD7-445A-AD42-70ECDD192E67}"/>
    <cellStyle name="40% - Accent6 6 2 14" xfId="21107" xr:uid="{237CD1ED-1FE2-4FA9-8507-FD66FF1FC2E2}"/>
    <cellStyle name="40% - Accent6 6 2 14 2" xfId="32293" xr:uid="{858BA21D-FCD3-42C2-9EB3-D756DCB9BDF1}"/>
    <cellStyle name="40% - Accent6 6 2 15" xfId="21458" xr:uid="{2D8D67D7-52E6-485A-B4B2-9015314EBED8}"/>
    <cellStyle name="40% - Accent6 6 2 16" xfId="8001" xr:uid="{32BF636A-1802-4A5A-AF7A-C86EB3B0299B}"/>
    <cellStyle name="40% - Accent6 6 2 17" xfId="7529" xr:uid="{45D3FE5E-D710-4AFB-A68D-72E82BFB11F8}"/>
    <cellStyle name="40% - Accent6 6 2 18" xfId="5093" xr:uid="{DB2F98B8-65BE-474C-88E2-387A0CDCB095}"/>
    <cellStyle name="40% - Accent6 6 2 19" xfId="33328" xr:uid="{3D42EC60-6864-4C7B-9EA2-88AF6E978052}"/>
    <cellStyle name="40% - Accent6 6 2 2" xfId="10964" xr:uid="{90CBC4A6-16EA-4BF6-99E5-FC450E51BEB5}"/>
    <cellStyle name="40% - Accent6 6 2 2 2" xfId="24239" xr:uid="{8399FCC6-6A20-4F8A-8373-E8BD5E7A8479}"/>
    <cellStyle name="40% - Accent6 6 2 3" xfId="15100" xr:uid="{9948914C-E7A9-4BEA-A857-2DBD34C825E6}"/>
    <cellStyle name="40% - Accent6 6 2 3 2" xfId="27269" xr:uid="{A7280B74-B18D-4BE7-A51A-AA32289E23F9}"/>
    <cellStyle name="40% - Accent6 6 2 4" xfId="17570" xr:uid="{9EDF2E3A-AE70-4927-A8E8-67ED7B206ADF}"/>
    <cellStyle name="40% - Accent6 6 2 4 2" xfId="29457" xr:uid="{039D5987-07E8-415C-8289-8F079A4F4F89}"/>
    <cellStyle name="40% - Accent6 6 2 5" xfId="15217" xr:uid="{A1E4532F-00FD-420E-9062-E793B1335B92}"/>
    <cellStyle name="40% - Accent6 6 2 5 2" xfId="27372" xr:uid="{94869B50-C4A5-4D97-BA8B-FD8C7051C4DD}"/>
    <cellStyle name="40% - Accent6 6 2 6" xfId="16798" xr:uid="{832D84F1-C5A9-4386-8F74-CBB7F67EF30F}"/>
    <cellStyle name="40% - Accent6 6 2 6 2" xfId="28848" xr:uid="{8683B423-FD18-42BE-87F2-B3E77F4A6638}"/>
    <cellStyle name="40% - Accent6 6 2 7" xfId="15330" xr:uid="{10B1C5F6-EB3E-4623-A6BC-308A5950DCC7}"/>
    <cellStyle name="40% - Accent6 6 2 7 2" xfId="27473" xr:uid="{4193F4E5-353B-4571-9514-F8960B8BB826}"/>
    <cellStyle name="40% - Accent6 6 2 8" xfId="16704" xr:uid="{79726211-7FB7-42D4-AEA3-B55E36A6CD64}"/>
    <cellStyle name="40% - Accent6 6 2 8 2" xfId="28766" xr:uid="{F8663F8E-96BB-4CA5-A733-164186D3EDA6}"/>
    <cellStyle name="40% - Accent6 6 2 9" xfId="19165" xr:uid="{C27BCABE-A2C2-4FB7-8C70-8489929ABF0D}"/>
    <cellStyle name="40% - Accent6 6 2 9 2" xfId="30718" xr:uid="{715E9851-0539-48DC-850B-96A40A1AB947}"/>
    <cellStyle name="40% - Accent6 6 3" xfId="3157" xr:uid="{64E55FBE-7A49-460A-889C-F9212E90A384}"/>
    <cellStyle name="40% - Accent6 6 3 2" xfId="7790" xr:uid="{9361797F-79D7-4BE7-8CEC-A13B52213EA8}"/>
    <cellStyle name="40% - Accent6 6 4" xfId="7009" xr:uid="{9B5E90DD-6D00-4A8A-ABD6-EDE74AEE9DA2}"/>
    <cellStyle name="40% - Accent6 6 5" xfId="3631" xr:uid="{A9BB99A3-BCDE-4C86-839C-9D122FACF2FC}"/>
    <cellStyle name="40% - Accent6 7" xfId="1272" xr:uid="{6F024C15-293C-4447-A781-E8E461D0C1D0}"/>
    <cellStyle name="40% - Accent6 7 2" xfId="2987" xr:uid="{D4F77515-25A9-412C-B7F9-40D02C501E66}"/>
    <cellStyle name="40% - Accent6 7 2 10" xfId="19415" xr:uid="{15B9FD6F-6571-493E-A794-036425289863}"/>
    <cellStyle name="40% - Accent6 7 2 10 2" xfId="30904" xr:uid="{87A36FFD-FF6D-46AC-AB93-AA1BB5459CBF}"/>
    <cellStyle name="40% - Accent6 7 2 11" xfId="15475" xr:uid="{400C5E39-6952-439A-8E70-2F77E381D8AA}"/>
    <cellStyle name="40% - Accent6 7 2 11 2" xfId="27594" xr:uid="{42EC667D-71E7-4135-B59D-F6B7B641D41F}"/>
    <cellStyle name="40% - Accent6 7 2 12" xfId="20556" xr:uid="{8B34D50E-4D6B-41E1-BFC3-C7B82E028AE6}"/>
    <cellStyle name="40% - Accent6 7 2 12 2" xfId="31876" xr:uid="{2DC7ED2A-0F8F-4EC0-B171-9DAB347A6C08}"/>
    <cellStyle name="40% - Accent6 7 2 13" xfId="19820" xr:uid="{EBECE07E-9E0D-4396-9E3F-4CEE8141E126}"/>
    <cellStyle name="40% - Accent6 7 2 13 2" xfId="31184" xr:uid="{1792C2B8-3AEE-43B6-898A-66DFCF2DB53F}"/>
    <cellStyle name="40% - Accent6 7 2 14" xfId="21108" xr:uid="{2339FF90-94EA-4996-9287-F49FBC229382}"/>
    <cellStyle name="40% - Accent6 7 2 14 2" xfId="32294" xr:uid="{38E75409-A193-4412-8733-7B32EEAF455D}"/>
    <cellStyle name="40% - Accent6 7 2 15" xfId="21459" xr:uid="{BB270278-3FBF-4ABB-98C4-5ED7F7BF1D6D}"/>
    <cellStyle name="40% - Accent6 7 2 16" xfId="8002" xr:uid="{3CCCB086-47BD-4914-B79E-394C19D8E835}"/>
    <cellStyle name="40% - Accent6 7 2 17" xfId="7530" xr:uid="{67EA6328-CE84-4568-93A2-BC80AE5F0B79}"/>
    <cellStyle name="40% - Accent6 7 2 18" xfId="5094" xr:uid="{B38AAD10-23AB-4382-B003-9A86F3FCC3BE}"/>
    <cellStyle name="40% - Accent6 7 2 19" xfId="33370" xr:uid="{7398C609-0983-4BCA-A1AB-FC77E3388875}"/>
    <cellStyle name="40% - Accent6 7 2 2" xfId="10965" xr:uid="{863DF67A-5BAA-4C80-A4A9-C1A1EA77E57E}"/>
    <cellStyle name="40% - Accent6 7 2 2 2" xfId="24240" xr:uid="{134526BD-0E09-4CFD-A5E5-20CCB9631180}"/>
    <cellStyle name="40% - Accent6 7 2 3" xfId="15099" xr:uid="{5EF7ED32-56ED-4A15-9245-EC958841F1BE}"/>
    <cellStyle name="40% - Accent6 7 2 3 2" xfId="27268" xr:uid="{AE2F6958-045E-4116-9D16-1E5AE75D33FD}"/>
    <cellStyle name="40% - Accent6 7 2 4" xfId="17571" xr:uid="{7A69BF75-99C0-4003-8BB6-29316F3ACF40}"/>
    <cellStyle name="40% - Accent6 7 2 4 2" xfId="29458" xr:uid="{BE3E9FFA-D4F6-456A-AE78-1816DD67BC5E}"/>
    <cellStyle name="40% - Accent6 7 2 5" xfId="15216" xr:uid="{B45D1EA5-E3E6-404A-9D56-588357270D58}"/>
    <cellStyle name="40% - Accent6 7 2 5 2" xfId="27371" xr:uid="{249CE827-D674-4765-B9E5-BDF387A4EF3D}"/>
    <cellStyle name="40% - Accent6 7 2 6" xfId="16799" xr:uid="{9D4F2601-F6FA-4260-BDDF-B057BC362703}"/>
    <cellStyle name="40% - Accent6 7 2 6 2" xfId="28849" xr:uid="{79062799-EBB0-4339-A66A-485F7AF75B21}"/>
    <cellStyle name="40% - Accent6 7 2 7" xfId="15329" xr:uid="{305B7DB6-B9F5-4296-9472-34B923EB1C52}"/>
    <cellStyle name="40% - Accent6 7 2 7 2" xfId="27472" xr:uid="{739CE6FE-EBBF-4784-937F-2AC8DBC540C9}"/>
    <cellStyle name="40% - Accent6 7 2 8" xfId="16705" xr:uid="{374C2FED-0A27-4517-9ED8-17CA9C408950}"/>
    <cellStyle name="40% - Accent6 7 2 8 2" xfId="28767" xr:uid="{A801313D-B810-4256-B3E3-82FF2CF71CD5}"/>
    <cellStyle name="40% - Accent6 7 2 9" xfId="19166" xr:uid="{137BCB26-A868-474F-8910-38CE126D08C9}"/>
    <cellStyle name="40% - Accent6 7 2 9 2" xfId="30719" xr:uid="{B25BABED-325D-46AD-8BCA-F9FA60BB1704}"/>
    <cellStyle name="40% - Accent6 7 3" xfId="3158" xr:uid="{DC64D7CE-480C-4592-80CE-83292CC05603}"/>
    <cellStyle name="40% - Accent6 7 3 2" xfId="7791" xr:uid="{4CEA702D-EC46-4F04-B47D-BD1E6CBBB100}"/>
    <cellStyle name="40% - Accent6 7 4" xfId="7061" xr:uid="{E18EF1F9-FF3F-458C-A5C5-F3DC2F13D203}"/>
    <cellStyle name="40% - Accent6 7 5" xfId="3632" xr:uid="{84119DE3-931E-48CA-8D6B-120862272886}"/>
    <cellStyle name="40% - Accent6 8" xfId="1273" xr:uid="{266F9E40-0997-4F68-BF7A-BF66FE48D9D0}"/>
    <cellStyle name="40% - Accent6 8 2" xfId="2988" xr:uid="{4A3A582D-5F8F-4A6E-A25F-4F8B5029FCE3}"/>
    <cellStyle name="40% - Accent6 8 2 10" xfId="19416" xr:uid="{4F358FE7-0C99-43B6-A742-550CE773DC71}"/>
    <cellStyle name="40% - Accent6 8 2 10 2" xfId="30905" xr:uid="{57FF6EC5-72EC-4C1A-BC6D-7B1138E1D2E1}"/>
    <cellStyle name="40% - Accent6 8 2 11" xfId="15474" xr:uid="{94602538-E5FF-4E76-8BFA-46086619B422}"/>
    <cellStyle name="40% - Accent6 8 2 11 2" xfId="27593" xr:uid="{439515D3-0CA9-42A8-AD72-A158777658DE}"/>
    <cellStyle name="40% - Accent6 8 2 12" xfId="20557" xr:uid="{EAB22EF5-C782-4FF1-B918-881D80FDEF1D}"/>
    <cellStyle name="40% - Accent6 8 2 12 2" xfId="31877" xr:uid="{6FF69F3E-4F5C-4D86-A754-8D130561B286}"/>
    <cellStyle name="40% - Accent6 8 2 13" xfId="19819" xr:uid="{4D9C6883-E530-496F-9A55-D5CCF298B7FA}"/>
    <cellStyle name="40% - Accent6 8 2 13 2" xfId="31183" xr:uid="{09D1669C-AE41-48D1-8F50-A91EF1385881}"/>
    <cellStyle name="40% - Accent6 8 2 14" xfId="21109" xr:uid="{4C3DD8E1-F249-4135-A339-BAA96B7831AD}"/>
    <cellStyle name="40% - Accent6 8 2 14 2" xfId="32295" xr:uid="{CDC1FFBB-B8DB-4D08-8CB8-1234BDBA2760}"/>
    <cellStyle name="40% - Accent6 8 2 15" xfId="21460" xr:uid="{1689F62A-FF7A-4876-BFD2-5E4F4FD1868C}"/>
    <cellStyle name="40% - Accent6 8 2 16" xfId="8003" xr:uid="{9D0DB0AE-BF64-453A-B41E-4326FB77A802}"/>
    <cellStyle name="40% - Accent6 8 2 17" xfId="7531" xr:uid="{B87D3E4B-38B9-4D30-AA70-023E86102F85}"/>
    <cellStyle name="40% - Accent6 8 2 2" xfId="10966" xr:uid="{2028A2DE-70BE-4E08-B5F4-6270F0751B25}"/>
    <cellStyle name="40% - Accent6 8 2 2 2" xfId="24241" xr:uid="{EAEA5D7C-FE8E-41D7-8A95-4AA37B290D47}"/>
    <cellStyle name="40% - Accent6 8 2 3" xfId="15098" xr:uid="{4AD9B105-A944-4D2E-8070-D1F9D31DB0E7}"/>
    <cellStyle name="40% - Accent6 8 2 3 2" xfId="27267" xr:uid="{FB08C359-0BC1-4CA7-ADCE-6DF334DDDFAD}"/>
    <cellStyle name="40% - Accent6 8 2 4" xfId="17572" xr:uid="{13735296-980B-4AD7-890B-AABFEDAA641B}"/>
    <cellStyle name="40% - Accent6 8 2 4 2" xfId="29459" xr:uid="{5A200CFE-54B3-4FB7-BA43-001B5A7522A0}"/>
    <cellStyle name="40% - Accent6 8 2 5" xfId="15215" xr:uid="{07B7D70A-9C86-477C-8619-5115F5D79573}"/>
    <cellStyle name="40% - Accent6 8 2 5 2" xfId="27370" xr:uid="{3316A194-F9CA-4623-97D7-2BCF64505B3C}"/>
    <cellStyle name="40% - Accent6 8 2 6" xfId="16800" xr:uid="{17A0334D-6DB0-4AE5-BEB7-463CEB591AEB}"/>
    <cellStyle name="40% - Accent6 8 2 6 2" xfId="28850" xr:uid="{766FD8EB-F36F-43B7-A640-A4D484DDA214}"/>
    <cellStyle name="40% - Accent6 8 2 7" xfId="15328" xr:uid="{39411F4C-5CB9-40CE-9117-5A50E19A25AB}"/>
    <cellStyle name="40% - Accent6 8 2 7 2" xfId="27471" xr:uid="{0E9A6E46-F068-4B3B-8181-46A1286DAB00}"/>
    <cellStyle name="40% - Accent6 8 2 8" xfId="17765" xr:uid="{97F6F63D-C4C7-4671-A48D-85C3102E9033}"/>
    <cellStyle name="40% - Accent6 8 2 8 2" xfId="29628" xr:uid="{943333C2-6689-47F3-8B85-3F5A9C02D1D0}"/>
    <cellStyle name="40% - Accent6 8 2 9" xfId="19167" xr:uid="{FC52FB4B-D9C3-4EFD-A80E-C7CE21EA1F57}"/>
    <cellStyle name="40% - Accent6 8 2 9 2" xfId="30720" xr:uid="{D50A6EBC-123A-4F2F-8320-D5C49B820222}"/>
    <cellStyle name="40% - Accent6 8 3" xfId="3159" xr:uid="{A1351459-6E78-47BA-B527-6ACAD1CE3C7E}"/>
    <cellStyle name="40% - Accent6 8 3 2" xfId="7792" xr:uid="{2945EE48-FD49-4922-B028-54321B646448}"/>
    <cellStyle name="40% - Accent6 8 4" xfId="7019" xr:uid="{071D8002-7D14-446F-B7DB-734E96266003}"/>
    <cellStyle name="40% - Accent6 8 5" xfId="3633" xr:uid="{A0FEBD4E-0F1E-4BD4-B16D-F80041BBC889}"/>
    <cellStyle name="40% - Accent6 8 6" xfId="33411" xr:uid="{65D1BD45-FA78-4683-AF4F-D309348C1336}"/>
    <cellStyle name="40% - Accent6 9" xfId="1274" xr:uid="{79202B4E-1173-4EAC-ABDB-E1C149F86B9C}"/>
    <cellStyle name="40% - Accent6 9 2" xfId="2989" xr:uid="{D6CAA40E-B154-4BD8-AD37-3E19DAE592E1}"/>
    <cellStyle name="40% - Accent6 9 2 2" xfId="7532" xr:uid="{1D64C295-8C4D-4A69-A44B-BDACCD9F3783}"/>
    <cellStyle name="40% - Accent6 9 3" xfId="3160" xr:uid="{2435A8A7-A612-4B29-8B5F-CEFED891DA49}"/>
    <cellStyle name="40% - Accent6 9 3 2" xfId="7793" xr:uid="{4E1CCFC5-AEBC-49C6-9C30-B5B305AF9B46}"/>
    <cellStyle name="40% - Accent6 9 4" xfId="7026" xr:uid="{0F3F3476-2ACB-4BB8-9B81-F26D34606D87}"/>
    <cellStyle name="40% - Accent6 9 5" xfId="3634" xr:uid="{94310826-3480-45F4-B1CE-A0A2FF8B4331}"/>
    <cellStyle name="40% - Accent6 9 6" xfId="33452" xr:uid="{AC5A8627-83DF-4893-9B1C-61C77329701E}"/>
    <cellStyle name="40% - アクセント 1" xfId="1275" xr:uid="{8AA4D0D1-AD2B-4449-8401-CF1B231A6FE5}"/>
    <cellStyle name="40% - アクセント 2" xfId="1276" xr:uid="{4BE69E05-DEC4-45AF-958A-1BD603B077C4}"/>
    <cellStyle name="40% - アクセント 3" xfId="1277" xr:uid="{3951B153-77A5-4D58-B065-BE3D11FA8311}"/>
    <cellStyle name="40% - アクセント 4" xfId="1278" xr:uid="{732D06A3-E4B1-46C9-9BC4-47ABA1261D09}"/>
    <cellStyle name="40% - アクセント 5" xfId="1279" xr:uid="{F7B98B3A-9FF1-4007-B43D-3B63535831B1}"/>
    <cellStyle name="40% - アクセント 6" xfId="1280" xr:uid="{8711A41E-2D21-4F07-8D8F-FE1DD58F968B}"/>
    <cellStyle name="40% - ส่วนที่ถูกเน้น1" xfId="1281" xr:uid="{5ABD6E92-9934-4AD7-B0B2-3E045AF42932}"/>
    <cellStyle name="40% - ส่วนที่ถูกเน้น2" xfId="1282" xr:uid="{14FCFE8F-B93E-4E47-9304-8797EB840825}"/>
    <cellStyle name="40% - ส่วนที่ถูกเน้น3" xfId="1283" xr:uid="{1FD86572-97AE-481B-A3BD-F2DF0A45418B}"/>
    <cellStyle name="40% - ส่วนที่ถูกเน้น4" xfId="1284" xr:uid="{55D06EF0-696E-4F8C-AF4B-17B3586CE065}"/>
    <cellStyle name="40% - ส่วนที่ถูกเน้น5" xfId="1285" xr:uid="{49D95CEC-2DDD-492A-A0FD-4C7F7F85ECA7}"/>
    <cellStyle name="40% - ส่วนที่ถูกเน้น6" xfId="1286" xr:uid="{4AC94FE7-C2FD-482D-ACF2-8172A3387872}"/>
    <cellStyle name="594941.25" xfId="1287" xr:uid="{9D12CCB2-BD51-49FD-AEF8-DA145EBDE9FB}"/>
    <cellStyle name="594941.25 2" xfId="4452" xr:uid="{8F2DA0F9-5B4D-46C1-BC3C-A06F2AECA695}"/>
    <cellStyle name="60% - ????? 1" xfId="1288" xr:uid="{4B031D76-6136-44A3-BE32-9AF5D5748216}"/>
    <cellStyle name="60% - ????? 2" xfId="1289" xr:uid="{B630681A-30D5-4607-A9ED-A71173900578}"/>
    <cellStyle name="60% - ????? 3" xfId="1290" xr:uid="{005F9F69-445C-4321-BA66-FB85C43A6E92}"/>
    <cellStyle name="60% - ????? 4" xfId="1291" xr:uid="{CCEDEC24-FC89-47D0-9F2A-78F7A32ED096}"/>
    <cellStyle name="60% - ????? 5" xfId="1292" xr:uid="{A8A6BAA2-CF06-4F73-9903-0C8568A8F67A}"/>
    <cellStyle name="60% - ????? 6" xfId="1293" xr:uid="{099A8F6E-B5FA-4814-BD7B-D9177D1052AB}"/>
    <cellStyle name="60% - Accent1 10" xfId="1294" xr:uid="{D37B8754-D1DE-4663-A53D-FF3D62226E02}"/>
    <cellStyle name="60% - Accent1 11" xfId="1295" xr:uid="{3DE0DB93-4B44-4969-9FF6-6041CE7CA6EB}"/>
    <cellStyle name="60% - Accent1 12" xfId="1296" xr:uid="{55CA2AC4-A0E1-4CB6-9229-C42FC4F35EFF}"/>
    <cellStyle name="60% - Accent1 13" xfId="1297" xr:uid="{AABB6BA5-0D14-4847-937A-D2672FEC9E94}"/>
    <cellStyle name="60% - Accent1 14" xfId="4678" xr:uid="{C1AFC510-4379-45DB-8CC4-E42C596A1441}"/>
    <cellStyle name="60% - Accent1 14 2" xfId="11062" xr:uid="{A97C89F9-BCE9-4C75-B266-7F66E541F0CC}"/>
    <cellStyle name="60% - Accent1 15" xfId="11397" xr:uid="{12B563DE-4029-41B7-9891-986785EB47A1}"/>
    <cellStyle name="60% - Accent1 16" xfId="11679" xr:uid="{47EF38E8-7C46-4E2A-8AA7-AE22FA6A4C90}"/>
    <cellStyle name="60% - Accent1 17" xfId="11876" xr:uid="{2B2F0336-3934-4A29-A05C-A253409A8560}"/>
    <cellStyle name="60% - Accent1 18" xfId="12088" xr:uid="{87ECC013-F252-4FD9-ABA7-99F27878E907}"/>
    <cellStyle name="60% - Accent1 19" xfId="12279" xr:uid="{D363DF31-B5ED-4E88-891E-76FEC1E62CF6}"/>
    <cellStyle name="60% - Accent1 2" xfId="1298" xr:uid="{6049BBDC-DDA3-4E38-BCBB-FBDD6F108659}"/>
    <cellStyle name="60% - Accent1 2 10" xfId="1299" xr:uid="{A57EED3B-28F9-46CA-892E-44B592648335}"/>
    <cellStyle name="60% - Accent1 2 11" xfId="3635" xr:uid="{0AB69094-23D3-4F08-8B3E-8292EB84CB8E}"/>
    <cellStyle name="60% - Accent1 2 11 2" xfId="8004" xr:uid="{C40C1D77-31CC-4D5A-85BD-BD438952B1CB}"/>
    <cellStyle name="60% - Accent1 2 12" xfId="5095" xr:uid="{B29AB1E2-12BB-4801-899C-3D14A1ED538A}"/>
    <cellStyle name="60% - Accent1 2 12 2" xfId="7410" xr:uid="{366D08A3-4E59-4F73-8231-AE85A579C9B5}"/>
    <cellStyle name="60% - Accent1 2 13" xfId="8251" xr:uid="{225E32BC-4FC9-408E-83D8-B08F878B75C7}"/>
    <cellStyle name="60% - Accent1 2 14" xfId="8347" xr:uid="{772FC526-6B3F-43E2-B35B-AD783E412EF2}"/>
    <cellStyle name="60% - Accent1 2 15" xfId="8393" xr:uid="{11B17572-D573-4B74-A3B5-25F875E8091C}"/>
    <cellStyle name="60% - Accent1 2 16" xfId="21746" xr:uid="{5854E223-06D3-4753-BF59-57C998329D16}"/>
    <cellStyle name="60% - Accent1 2 17" xfId="21835" xr:uid="{13826400-D7F4-4D30-B8B1-DE39ED3EE0AE}"/>
    <cellStyle name="60% - Accent1 2 18" xfId="3427" xr:uid="{B0AE3455-BDD4-42F4-9B8F-A9F3882B286D}"/>
    <cellStyle name="60% - Accent1 2 2" xfId="1300" xr:uid="{0B3509A9-2E2C-4D48-A9AB-8E2E3143AE5D}"/>
    <cellStyle name="60% - Accent1 2 2 2" xfId="5096" xr:uid="{8F2A381F-1E8F-438B-9B0E-9A1C2018BB66}"/>
    <cellStyle name="60% - Accent1 2 2 2 2" xfId="33144" xr:uid="{82AA4446-040C-4B9F-A412-FC2D3CC5B921}"/>
    <cellStyle name="60% - Accent1 2 2 3" xfId="33110" xr:uid="{A5A7328F-D1DC-4A43-9B3C-F1988FF168AD}"/>
    <cellStyle name="60% - Accent1 2 3" xfId="1301" xr:uid="{8F975FEA-372B-4472-99FE-F6E109B6E8C0}"/>
    <cellStyle name="60% - Accent1 2 3 2" xfId="32976" xr:uid="{3E57FA52-4A30-4CE5-92B4-8D20F04600DB}"/>
    <cellStyle name="60% - Accent1 2 4" xfId="1302" xr:uid="{9DAFE096-36B2-4F87-820F-5523F472C39B}"/>
    <cellStyle name="60% - Accent1 2 5" xfId="1303" xr:uid="{DB8B32B5-1428-4E18-AB1F-E0A59B03981A}"/>
    <cellStyle name="60% - Accent1 2 6" xfId="1304" xr:uid="{6599C2D6-A7F5-493A-B5E2-29E95F8995AD}"/>
    <cellStyle name="60% - Accent1 2 7" xfId="1305" xr:uid="{48D55C01-DF91-4091-AD3E-225C88851606}"/>
    <cellStyle name="60% - Accent1 2 8" xfId="1306" xr:uid="{A5B72D91-C38C-4083-A513-5AF1E2848612}"/>
    <cellStyle name="60% - Accent1 2 9" xfId="1307" xr:uid="{2E5EC4C8-BA49-4817-8D30-7F1536A8F589}"/>
    <cellStyle name="60% - Accent1 20" xfId="12446" xr:uid="{A9605D8D-B372-43F8-A293-A50B575B4A16}"/>
    <cellStyle name="60% - Accent1 21" xfId="12642" xr:uid="{3E1E593B-1EEA-4F63-AF07-8CD89C1D771A}"/>
    <cellStyle name="60% - Accent1 22" xfId="12819" xr:uid="{54CD73C0-62F7-460E-874E-EA8FFE4E75A9}"/>
    <cellStyle name="60% - Accent1 23" xfId="12985" xr:uid="{C3F82B54-7623-4BEF-95AD-840720E46C2C}"/>
    <cellStyle name="60% - Accent1 24" xfId="13155" xr:uid="{FB29F6BF-01D1-45C6-ACAB-3FC8992460B3}"/>
    <cellStyle name="60% - Accent1 25" xfId="13297" xr:uid="{0DCE54A3-C2E2-4929-B58F-477B2C46B6DD}"/>
    <cellStyle name="60% - Accent1 26" xfId="13494" xr:uid="{5A4FB6CF-5CBE-4A2D-8887-53C2D794CCF1}"/>
    <cellStyle name="60% - Accent1 27" xfId="13715" xr:uid="{8564414E-5155-48EE-BE09-5B1FF4E39CBF}"/>
    <cellStyle name="60% - Accent1 28" xfId="11487" xr:uid="{32710982-8D6E-4058-8083-850CFB2E6A10}"/>
    <cellStyle name="60% - Accent1 29" xfId="9482" xr:uid="{4A1AC4F6-4591-4153-B342-DAEBCC87F8A1}"/>
    <cellStyle name="60% - Accent1 3" xfId="1308" xr:uid="{152C12BE-D33B-4F34-8DD4-217406D8B295}"/>
    <cellStyle name="60% - Accent1 3 2" xfId="5097" xr:uid="{588CDBF8-3733-40D7-93E5-51A4FAEB1C58}"/>
    <cellStyle name="60% - Accent1 3 2 2" xfId="8005" xr:uid="{FFFC88CD-D1D3-47C5-ACD4-EE17ED51A9D1}"/>
    <cellStyle name="60% - Accent1 3 2 3" xfId="33185" xr:uid="{084EC577-CC08-41C5-A86C-372DC21F5D93}"/>
    <cellStyle name="60% - Accent1 3 3" xfId="33016" xr:uid="{FCC2099B-1428-4593-AD5D-A4A5BD130841}"/>
    <cellStyle name="60% - Accent1 30" xfId="9009" xr:uid="{5C559D8D-0DC0-43A9-AB52-BA3531E1755C}"/>
    <cellStyle name="60% - Accent1 31" xfId="14413" xr:uid="{E6E42C63-B0A9-4B07-9D13-106FC34D0C68}"/>
    <cellStyle name="60% - Accent1 32" xfId="9224" xr:uid="{D9212CEC-A631-41B1-A83C-D73E2E62D109}"/>
    <cellStyle name="60% - Accent1 33" xfId="14679" xr:uid="{A0C28AFC-F980-4293-8063-917727B27EF8}"/>
    <cellStyle name="60% - Accent1 34" xfId="14804" xr:uid="{727729F3-31E2-4368-A362-FA29770818F2}"/>
    <cellStyle name="60% - Accent1 35" xfId="14923" xr:uid="{82876F94-1485-4426-AA5C-C7E5CBADA6D6}"/>
    <cellStyle name="60% - Accent1 36" xfId="15021" xr:uid="{30E87DCC-F8BB-47F3-8E54-A092FE823EB3}"/>
    <cellStyle name="60% - Accent1 37" xfId="17014" xr:uid="{ED7EF6EC-4CB7-4FC3-A9E4-448B1E0C6E9C}"/>
    <cellStyle name="60% - Accent1 38" xfId="17346" xr:uid="{802B99DE-0EBB-4D15-918F-EDEED722DCE0}"/>
    <cellStyle name="60% - Accent1 39" xfId="17735" xr:uid="{E77D0C06-D2FC-4B46-8E57-856E93BC42C4}"/>
    <cellStyle name="60% - Accent1 4" xfId="1309" xr:uid="{D60AE1AA-B876-49F6-BCB0-D3B65C7754C6}"/>
    <cellStyle name="60% - Accent1 4 2" xfId="5098" xr:uid="{CAEEAC5C-E2BA-4564-9F94-12FBE054E47F}"/>
    <cellStyle name="60% - Accent1 4 2 2" xfId="33227" xr:uid="{051CF0A0-D9A5-4DE0-9EEF-D22AC0EA4C81}"/>
    <cellStyle name="60% - Accent1 4 3" xfId="33058" xr:uid="{A89A55E3-5277-4BAB-B0D0-5AA7BD835033}"/>
    <cellStyle name="60% - Accent1 40" xfId="18084" xr:uid="{85F4DC0F-29AD-4BAC-9CB5-0BC0839ADD2C}"/>
    <cellStyle name="60% - Accent1 41" xfId="18418" xr:uid="{DB66FE84-407E-4549-B595-B20A77517672}"/>
    <cellStyle name="60% - Accent1 42" xfId="18718" xr:uid="{8A19B8EE-6A39-4416-9428-60A1E23C6FA7}"/>
    <cellStyle name="60% - Accent1 43" xfId="18992" xr:uid="{9ACD148C-3AF7-4F4C-8B92-C1903B1E81EA}"/>
    <cellStyle name="60% - Accent1 44" xfId="19278" xr:uid="{EEE38066-1017-4501-A6BF-7F16F411D9F5}"/>
    <cellStyle name="60% - Accent1 45" xfId="19515" xr:uid="{EF2CDE00-9A88-4794-8AB4-0C9EB98205A1}"/>
    <cellStyle name="60% - Accent1 46" xfId="19721" xr:uid="{6A049C4F-692A-4FC3-8B3D-183DB3471134}"/>
    <cellStyle name="60% - Accent1 47" xfId="20679" xr:uid="{488A0A12-04F0-442D-A855-6F8242D0518C}"/>
    <cellStyle name="60% - Accent1 48" xfId="20921" xr:uid="{D627DD68-85AA-4B2D-BB5F-89C9DD8988D3}"/>
    <cellStyle name="60% - Accent1 49" xfId="21197" xr:uid="{CAF95D5A-427A-45EB-AA0C-C9A27D9F6D12}"/>
    <cellStyle name="60% - Accent1 5" xfId="1310" xr:uid="{E769451B-21B8-41DC-B2E5-2AC9A5AE8F19}"/>
    <cellStyle name="60% - Accent1 5 2" xfId="5099" xr:uid="{E719A1B2-87F0-44F9-8F11-BAC120DCE59E}"/>
    <cellStyle name="60% - Accent1 5 2 2" xfId="33268" xr:uid="{38E6A139-7F41-4104-90D3-4B51E08702D3}"/>
    <cellStyle name="60% - Accent1 50" xfId="22006" xr:uid="{12FF0A98-1B82-4D15-822E-4EC034CFE2BD}"/>
    <cellStyle name="60% - Accent1 50 2" xfId="21702" xr:uid="{1587EA04-0A32-44CB-A605-EC64BD4B29F1}"/>
    <cellStyle name="60% - Accent1 51" xfId="32525" xr:uid="{C9C73BA3-D02E-4F08-B2F1-D7E9F68805A4}"/>
    <cellStyle name="60% - Accent1 6" xfId="1311" xr:uid="{4826DFE5-B04E-412A-8448-FD66DF176B5A}"/>
    <cellStyle name="60% - Accent1 6 2" xfId="5100" xr:uid="{C5953CAE-B90A-48E4-A8CD-59E489271975}"/>
    <cellStyle name="60% - Accent1 6 2 2" xfId="8006" xr:uid="{D4CBC50F-783B-4677-AABF-E6262E358D7A}"/>
    <cellStyle name="60% - Accent1 6 2 3" xfId="33309" xr:uid="{4EB1F158-AD04-4597-89D8-D3B7053BCA1E}"/>
    <cellStyle name="60% - Accent1 7" xfId="1312" xr:uid="{F9A80762-4B56-4537-82FF-9BFA184C54EB}"/>
    <cellStyle name="60% - Accent1 7 2" xfId="8007" xr:uid="{89283C2B-2CA6-4C70-B4C2-35BAE2A23E89}"/>
    <cellStyle name="60% - Accent1 7 3" xfId="33351" xr:uid="{0DD7288A-2DC0-467A-95FC-62C5650DE746}"/>
    <cellStyle name="60% - Accent1 8" xfId="1313" xr:uid="{CE44A645-CCC4-4F24-9A60-202301664CA2}"/>
    <cellStyle name="60% - Accent1 8 2" xfId="8008" xr:uid="{1F5232C1-ACBB-4C4B-9A1E-7F49F5DCA937}"/>
    <cellStyle name="60% - Accent1 8 3" xfId="33392" xr:uid="{3EF6F216-E520-4A8C-BB0B-A1EA081D12DB}"/>
    <cellStyle name="60% - Accent1 9" xfId="1314" xr:uid="{5F9C93A5-5378-4B81-926A-001DA6B0537F}"/>
    <cellStyle name="60% - Accent1 9 2" xfId="33433" xr:uid="{E1F1B6E7-69A4-4FDB-8CB2-6E0A4E069736}"/>
    <cellStyle name="60% - Accent2 10" xfId="1315" xr:uid="{A3F882AD-DEFC-4204-BEF8-8D984ADCFDCF}"/>
    <cellStyle name="60% - Accent2 11" xfId="1316" xr:uid="{77B313C7-4E63-4474-98D3-6770C7E28B90}"/>
    <cellStyle name="60% - Accent2 12" xfId="1317" xr:uid="{2E2159B9-81A4-425E-B63F-7A9092784E0C}"/>
    <cellStyle name="60% - Accent2 13" xfId="1318" xr:uid="{38CB848E-C4EE-4950-A1B4-C50D2EBAB513}"/>
    <cellStyle name="60% - Accent2 14" xfId="4682" xr:uid="{99A45DB4-D6E7-4674-B227-B3675A2F567D}"/>
    <cellStyle name="60% - Accent2 14 2" xfId="11066" xr:uid="{1E3BE963-4A20-4F50-ABDE-91E260BFE680}"/>
    <cellStyle name="60% - Accent2 15" xfId="11398" xr:uid="{29790E56-824B-4442-B16D-B28C79C260F2}"/>
    <cellStyle name="60% - Accent2 16" xfId="11682" xr:uid="{A8A46AE3-C6D1-4F74-BF28-9B3E9B91D620}"/>
    <cellStyle name="60% - Accent2 17" xfId="11879" xr:uid="{4BEF451D-EE20-4E76-A25C-13B73C0B4B8C}"/>
    <cellStyle name="60% - Accent2 18" xfId="12092" xr:uid="{EBF4426A-C28F-49EB-AE7A-B66D327C526F}"/>
    <cellStyle name="60% - Accent2 19" xfId="12283" xr:uid="{3BCF0DC5-8A71-42A6-8B95-14C8192C91E3}"/>
    <cellStyle name="60% - Accent2 2" xfId="1319" xr:uid="{D13E7C01-FA4E-4311-AA76-9654B6497F75}"/>
    <cellStyle name="60% - Accent2 2 10" xfId="1320" xr:uid="{4B78F6FF-F5AE-47AF-A629-207EE4619654}"/>
    <cellStyle name="60% - Accent2 2 11" xfId="3636" xr:uid="{25A7116F-C4EB-47A9-ACA7-F63A669C5299}"/>
    <cellStyle name="60% - Accent2 2 11 2" xfId="8009" xr:uid="{BC463743-D459-4C6F-B7C9-09DA5FDFBFC2}"/>
    <cellStyle name="60% - Accent2 2 12" xfId="5101" xr:uid="{8C99885E-9C40-415D-9060-E45B8D17938F}"/>
    <cellStyle name="60% - Accent2 2 12 2" xfId="7414" xr:uid="{794D1163-5A2A-49DA-9D78-2A504F645FF7}"/>
    <cellStyle name="60% - Accent2 2 13" xfId="8255" xr:uid="{FBE2A139-CE12-469F-B5BF-31F801F2CC7F}"/>
    <cellStyle name="60% - Accent2 2 14" xfId="8351" xr:uid="{160CE237-BF49-4353-B534-82AD1A03C0EB}"/>
    <cellStyle name="60% - Accent2 2 15" xfId="8397" xr:uid="{6DC0022B-BCB8-4B21-845F-668F22954467}"/>
    <cellStyle name="60% - Accent2 2 16" xfId="21747" xr:uid="{5CAEEECC-4FCB-4C94-80F9-595FD909B043}"/>
    <cellStyle name="60% - Accent2 2 17" xfId="21969" xr:uid="{738B4B4D-4C90-44E8-9E66-1DCBECEA1038}"/>
    <cellStyle name="60% - Accent2 2 18" xfId="3431" xr:uid="{2C6D8C3E-21F6-4C0F-8FBA-5EBC6D3724C9}"/>
    <cellStyle name="60% - Accent2 2 2" xfId="1321" xr:uid="{B9DD8CE0-44BF-40A0-94E0-C20AEF3E7381}"/>
    <cellStyle name="60% - Accent2 2 2 2" xfId="5102" xr:uid="{38AF1247-6DF8-4705-A869-22C242D9D87B}"/>
    <cellStyle name="60% - Accent2 2 2 2 2" xfId="33148" xr:uid="{B090DE77-7549-47E5-A694-7A8DBD1ED39F}"/>
    <cellStyle name="60% - Accent2 2 2 3" xfId="33112" xr:uid="{0794EA47-9963-4CED-B6EA-B74FC6F27372}"/>
    <cellStyle name="60% - Accent2 2 3" xfId="1322" xr:uid="{A203A290-7459-4748-9A59-7C4B5ED44204}"/>
    <cellStyle name="60% - Accent2 2 3 2" xfId="32980" xr:uid="{048F8925-3BB0-4C0A-87E8-22500111C948}"/>
    <cellStyle name="60% - Accent2 2 4" xfId="1323" xr:uid="{D7CEED0F-A58E-4AD8-BF6F-4C06FF2B8391}"/>
    <cellStyle name="60% - Accent2 2 5" xfId="1324" xr:uid="{22406092-AE99-4BA1-B4F1-F628A0572E58}"/>
    <cellStyle name="60% - Accent2 2 6" xfId="1325" xr:uid="{5A062D18-E34E-404D-BC8C-00B81576FE5B}"/>
    <cellStyle name="60% - Accent2 2 7" xfId="1326" xr:uid="{8438D065-3BFC-4962-967F-BBD0862C53F4}"/>
    <cellStyle name="60% - Accent2 2 8" xfId="1327" xr:uid="{294004E7-9E5C-44B4-B8AF-ED074ECBB939}"/>
    <cellStyle name="60% - Accent2 2 9" xfId="1328" xr:uid="{2896DB55-7F4B-4E8C-AA23-CDC9D364D9D5}"/>
    <cellStyle name="60% - Accent2 20" xfId="12450" xr:uid="{113FE74E-6348-4430-AB94-EE2CCCE6A7A8}"/>
    <cellStyle name="60% - Accent2 21" xfId="12646" xr:uid="{4F89940B-B94F-48BD-822E-71BEF0EDE4FA}"/>
    <cellStyle name="60% - Accent2 22" xfId="12823" xr:uid="{9506EF66-F89F-4889-8E13-C71DB73F64C2}"/>
    <cellStyle name="60% - Accent2 23" xfId="12989" xr:uid="{3F319752-B542-4D1E-B80C-C2DCD995E765}"/>
    <cellStyle name="60% - Accent2 24" xfId="13159" xr:uid="{3FB9A2D0-FBA7-45CF-A94B-5262C8C0D0BA}"/>
    <cellStyle name="60% - Accent2 25" xfId="13301" xr:uid="{2E3B61CB-D24A-4055-80A8-4808EF9E9EB5}"/>
    <cellStyle name="60% - Accent2 26" xfId="13498" xr:uid="{B982C286-CDF4-403A-8228-F8C9680D2E5C}"/>
    <cellStyle name="60% - Accent2 27" xfId="13719" xr:uid="{CED3AEFA-2B9F-4DE3-A31D-21BFD460F9C5}"/>
    <cellStyle name="60% - Accent2 28" xfId="13903" xr:uid="{6E90510F-F125-45E4-9C2F-A0196EB607EE}"/>
    <cellStyle name="60% - Accent2 29" xfId="12598" xr:uid="{F2D921F6-EF83-46D3-B70C-BDA4E5500528}"/>
    <cellStyle name="60% - Accent2 3" xfId="1329" xr:uid="{1EEA2FF5-274F-4FBC-B45A-E71FCEC15EF1}"/>
    <cellStyle name="60% - Accent2 3 2" xfId="5103" xr:uid="{8F55FADB-A9D0-4079-923B-BE75C6AC3C4C}"/>
    <cellStyle name="60% - Accent2 3 2 2" xfId="8010" xr:uid="{75BDD6B3-0DB4-4381-8751-B1DBAEC28FC4}"/>
    <cellStyle name="60% - Accent2 3 2 3" xfId="33189" xr:uid="{7386564E-5D6C-4BE7-899B-A54A902EB4C2}"/>
    <cellStyle name="60% - Accent2 3 3" xfId="33020" xr:uid="{2AB34E2E-4C73-43C0-A7B6-3DC5108AA9F8}"/>
    <cellStyle name="60% - Accent2 30" xfId="13540" xr:uid="{9E0AD1CE-10A9-4B13-8C6C-BDD44BA32620}"/>
    <cellStyle name="60% - Accent2 31" xfId="14417" xr:uid="{BBA66204-31F0-4464-B19F-40B84F1CFBD5}"/>
    <cellStyle name="60% - Accent2 32" xfId="13609" xr:uid="{6AB8CDB6-9E5A-4C78-9D25-0CFA26ECD64C}"/>
    <cellStyle name="60% - Accent2 33" xfId="14683" xr:uid="{4B5FB5AB-5DBE-46D9-B851-913C30C9EA85}"/>
    <cellStyle name="60% - Accent2 34" xfId="14808" xr:uid="{7F589957-9E11-48D0-9F73-195DBACA5595}"/>
    <cellStyle name="60% - Accent2 35" xfId="14927" xr:uid="{FBFC13FA-71BD-4534-B8B3-75D00222865B}"/>
    <cellStyle name="60% - Accent2 36" xfId="15025" xr:uid="{D3E56D08-7717-4CA5-9115-6100F6D996C6}"/>
    <cellStyle name="60% - Accent2 37" xfId="17018" xr:uid="{0F26FA96-7DB0-4DAE-8A59-84E681072A79}"/>
    <cellStyle name="60% - Accent2 38" xfId="17350" xr:uid="{BEE03A7F-8A8F-4E43-8264-A648F9471C1A}"/>
    <cellStyle name="60% - Accent2 39" xfId="17739" xr:uid="{CA212CD3-10F0-4679-B1CA-C6F5DE2DA722}"/>
    <cellStyle name="60% - Accent2 4" xfId="1330" xr:uid="{ECF358F3-01CC-45A3-A74E-D0A2BA3547AC}"/>
    <cellStyle name="60% - Accent2 4 2" xfId="5104" xr:uid="{21E16BF5-900E-4169-8385-83B9990107EF}"/>
    <cellStyle name="60% - Accent2 4 2 2" xfId="33231" xr:uid="{FD256071-9FB2-42B4-AF26-2C19441930F3}"/>
    <cellStyle name="60% - Accent2 4 3" xfId="33062" xr:uid="{E13C8A98-E945-42D9-84A0-E5F37F690160}"/>
    <cellStyle name="60% - Accent2 40" xfId="18088" xr:uid="{4E454B6D-362D-4DD5-A9FF-F4EF3FE15E43}"/>
    <cellStyle name="60% - Accent2 41" xfId="18422" xr:uid="{57B0A1AD-5FFC-44C5-979B-644D29312CE2}"/>
    <cellStyle name="60% - Accent2 42" xfId="18722" xr:uid="{F25305CA-5C60-45EA-BAAD-267B46F395A5}"/>
    <cellStyle name="60% - Accent2 43" xfId="18996" xr:uid="{7A418797-D9DA-459A-9068-252C44F3D252}"/>
    <cellStyle name="60% - Accent2 44" xfId="19282" xr:uid="{4A00B85D-7901-4C3F-A383-4F5002824709}"/>
    <cellStyle name="60% - Accent2 45" xfId="19519" xr:uid="{E64C9246-C902-4A84-B556-87284086382F}"/>
    <cellStyle name="60% - Accent2 46" xfId="19725" xr:uid="{9027256A-27B0-40B6-B3C5-2EF8DF55CE5C}"/>
    <cellStyle name="60% - Accent2 47" xfId="20683" xr:uid="{61BFFC43-4244-4ED7-9D1A-22D3596D1DFA}"/>
    <cellStyle name="60% - Accent2 48" xfId="20925" xr:uid="{89FAB998-37C5-45F4-A205-F848F32B6147}"/>
    <cellStyle name="60% - Accent2 49" xfId="21201" xr:uid="{B27B7739-4783-4B6E-98AE-0222BC46EEAC}"/>
    <cellStyle name="60% - Accent2 5" xfId="1331" xr:uid="{D96F775A-1D5D-42CB-A038-399DF36EF14C}"/>
    <cellStyle name="60% - Accent2 5 2" xfId="5105" xr:uid="{D80D3B93-E325-426B-904B-44268F3F2253}"/>
    <cellStyle name="60% - Accent2 5 2 2" xfId="33272" xr:uid="{350145F7-6EDA-424E-9122-E0394D08F941}"/>
    <cellStyle name="60% - Accent2 50" xfId="22010" xr:uid="{37E38AE5-641D-48B3-B72D-0FE800B2D8E1}"/>
    <cellStyle name="60% - Accent2 50 2" xfId="21700" xr:uid="{189AFBD6-C484-4C1E-B240-E5F4B8E191A4}"/>
    <cellStyle name="60% - Accent2 51" xfId="32546" xr:uid="{77A8F22D-3218-4617-B762-9066715CCE4D}"/>
    <cellStyle name="60% - Accent2 6" xfId="1332" xr:uid="{8D1AAFB1-6288-4169-A4CE-63625F953412}"/>
    <cellStyle name="60% - Accent2 6 2" xfId="5106" xr:uid="{860E38F4-DEE1-46EB-BC38-D073F35B430A}"/>
    <cellStyle name="60% - Accent2 6 2 2" xfId="8011" xr:uid="{099D93DA-7C3F-4A9A-B473-649D84400909}"/>
    <cellStyle name="60% - Accent2 6 2 3" xfId="33313" xr:uid="{0CC17507-314D-4C9D-A463-55F0066D5290}"/>
    <cellStyle name="60% - Accent2 7" xfId="1333" xr:uid="{51504C3F-5F39-4911-A26F-F57CED219591}"/>
    <cellStyle name="60% - Accent2 7 2" xfId="8012" xr:uid="{4713C1E0-9654-4FB3-BBA9-7F6B48EDACE3}"/>
    <cellStyle name="60% - Accent2 7 3" xfId="33355" xr:uid="{0434186F-7F8F-45A4-9944-8324513391F2}"/>
    <cellStyle name="60% - Accent2 8" xfId="1334" xr:uid="{B8B3C3DE-322A-455F-AD19-53742A2CF60A}"/>
    <cellStyle name="60% - Accent2 8 2" xfId="8013" xr:uid="{9A87C666-E5A0-42D5-8EA9-C13DD1B386FC}"/>
    <cellStyle name="60% - Accent2 8 3" xfId="33396" xr:uid="{5C487129-415C-444A-A637-B4B501E875B2}"/>
    <cellStyle name="60% - Accent2 9" xfId="1335" xr:uid="{8BCD4574-A594-45DB-91AB-1CCD7E9795C1}"/>
    <cellStyle name="60% - Accent2 9 2" xfId="33437" xr:uid="{823A5CF5-8842-455E-AC12-212B9AF7C389}"/>
    <cellStyle name="60% - Accent3 10" xfId="1336" xr:uid="{9D437F97-F59E-451E-9924-4BBD18215152}"/>
    <cellStyle name="60% - Accent3 11" xfId="1337" xr:uid="{56744FF0-5BB9-4AED-90D1-A9CB9C97A4B8}"/>
    <cellStyle name="60% - Accent3 12" xfId="1338" xr:uid="{1EA0B84A-4073-4C89-BF03-9560DAD25A4C}"/>
    <cellStyle name="60% - Accent3 13" xfId="1339" xr:uid="{BC071B63-8D75-4BF4-963E-B56E4A2A8794}"/>
    <cellStyle name="60% - Accent3 14" xfId="4686" xr:uid="{5155301E-B481-409B-BC51-FBD431B879C5}"/>
    <cellStyle name="60% - Accent3 14 2" xfId="11070" xr:uid="{46CED338-39F3-4BFA-B047-F4039D988B53}"/>
    <cellStyle name="60% - Accent3 15" xfId="11399" xr:uid="{EA207C11-CB3D-4A6B-A82D-089D58BDF811}"/>
    <cellStyle name="60% - Accent3 16" xfId="11685" xr:uid="{BA3FA0D9-8542-44DF-AE56-E7701DB6A341}"/>
    <cellStyle name="60% - Accent3 17" xfId="11882" xr:uid="{22E68F8C-303D-42D2-BAD8-88EAC9AADC0C}"/>
    <cellStyle name="60% - Accent3 18" xfId="12096" xr:uid="{DC06179B-D2BB-4430-BE6C-C3C98935BDE0}"/>
    <cellStyle name="60% - Accent3 19" xfId="12287" xr:uid="{6726B0AF-C51A-4349-9762-EF7A495F623E}"/>
    <cellStyle name="60% - Accent3 2" xfId="1340" xr:uid="{2C4F50A8-3C75-4292-B5CF-924E5AAA9ED8}"/>
    <cellStyle name="60% - Accent3 2 10" xfId="1341" xr:uid="{6871DCF1-F263-400E-A758-33FDBFE1E53C}"/>
    <cellStyle name="60% - Accent3 2 11" xfId="3637" xr:uid="{DAFC68E3-5F91-4BDF-B8AC-46ED5BC96EE2}"/>
    <cellStyle name="60% - Accent3 2 11 2" xfId="8014" xr:uid="{70463905-A4F1-4F24-B3AF-6B846759BA45}"/>
    <cellStyle name="60% - Accent3 2 12" xfId="5107" xr:uid="{A828B66B-1713-4630-AA1E-62CE4FB71F02}"/>
    <cellStyle name="60% - Accent3 2 12 2" xfId="7418" xr:uid="{4784EAEF-C07E-4105-9F38-75C4786C7A0D}"/>
    <cellStyle name="60% - Accent3 2 13" xfId="8259" xr:uid="{A22B1B4C-001E-4BE0-A6B9-C07AE78DF834}"/>
    <cellStyle name="60% - Accent3 2 14" xfId="8355" xr:uid="{01B7F036-9B19-4CEA-A77E-B4BBAFBEF5EF}"/>
    <cellStyle name="60% - Accent3 2 15" xfId="8401" xr:uid="{F125C625-5580-44F8-BB36-E54F7F551A80}"/>
    <cellStyle name="60% - Accent3 2 16" xfId="21748" xr:uid="{1A2D2E16-EAC0-4779-9BE0-C091646B54B0}"/>
    <cellStyle name="60% - Accent3 2 17" xfId="21933" xr:uid="{F7004B2D-E563-4D16-8735-61FB3FE3811D}"/>
    <cellStyle name="60% - Accent3 2 18" xfId="3435" xr:uid="{AC7D20E9-2279-4D9D-A697-95A4DBFC0F54}"/>
    <cellStyle name="60% - Accent3 2 2" xfId="1342" xr:uid="{6C64F42C-FB20-403E-AEDE-441AA1FD9588}"/>
    <cellStyle name="60% - Accent3 2 2 2" xfId="5108" xr:uid="{673FB4CB-E58E-4B66-A1C1-3A76CEE410C5}"/>
    <cellStyle name="60% - Accent3 2 2 2 2" xfId="33152" xr:uid="{4E6B55D7-347C-49C8-9287-558CB045D16C}"/>
    <cellStyle name="60% - Accent3 2 2 3" xfId="33115" xr:uid="{39291518-6294-450C-823D-621C76DA9384}"/>
    <cellStyle name="60% - Accent3 2 3" xfId="1343" xr:uid="{316DABB2-FFDF-45E2-BB1A-3B319DB72CE1}"/>
    <cellStyle name="60% - Accent3 2 3 2" xfId="32984" xr:uid="{57C1F229-85E2-4C50-8697-15581F427150}"/>
    <cellStyle name="60% - Accent3 2 4" xfId="1344" xr:uid="{7B453F07-FEFC-4A03-95E6-60BB07567D44}"/>
    <cellStyle name="60% - Accent3 2 5" xfId="1345" xr:uid="{CD53E21C-96AF-4ED0-A029-09D455811892}"/>
    <cellStyle name="60% - Accent3 2 6" xfId="1346" xr:uid="{97FD3501-4267-4F1E-830D-55FD7595AA91}"/>
    <cellStyle name="60% - Accent3 2 7" xfId="1347" xr:uid="{7F306EDB-8EBD-43D3-B4A0-7F9D1D15B9BC}"/>
    <cellStyle name="60% - Accent3 2 8" xfId="1348" xr:uid="{5A3A13CF-0A32-49DC-8063-7344E2D03877}"/>
    <cellStyle name="60% - Accent3 2 9" xfId="1349" xr:uid="{7DF5BBCB-C636-4A46-B574-0CA2B4C4FE94}"/>
    <cellStyle name="60% - Accent3 20" xfId="12454" xr:uid="{ACC70F03-4898-4911-8D59-8B371804C10D}"/>
    <cellStyle name="60% - Accent3 21" xfId="12650" xr:uid="{FA930F43-1B1F-4FF7-8D21-C67FA627F018}"/>
    <cellStyle name="60% - Accent3 22" xfId="12827" xr:uid="{73F25DE8-04B8-4A8E-A061-9F0B465AD085}"/>
    <cellStyle name="60% - Accent3 23" xfId="12993" xr:uid="{3D8D7AFB-AB7D-4F4F-87A0-10E2D8D0A4D2}"/>
    <cellStyle name="60% - Accent3 24" xfId="13163" xr:uid="{A10F9CC5-08D7-423D-BF23-43836CDE62A9}"/>
    <cellStyle name="60% - Accent3 25" xfId="13305" xr:uid="{1B9F7C44-4608-4E71-AAC7-12DE948EBBF6}"/>
    <cellStyle name="60% - Accent3 26" xfId="13502" xr:uid="{A69ADAE1-11F5-4324-B0A1-A253555DD078}"/>
    <cellStyle name="60% - Accent3 27" xfId="13723" xr:uid="{FBDA9F25-45C1-4CB1-9D07-7A586295FCF1}"/>
    <cellStyle name="60% - Accent3 28" xfId="13907" xr:uid="{86DD347B-B288-4AA0-9DE0-B676096DE1C3}"/>
    <cellStyle name="60% - Accent3 29" xfId="14072" xr:uid="{B9EEC467-6C10-4C3B-84C5-3054F0BD8279}"/>
    <cellStyle name="60% - Accent3 3" xfId="1350" xr:uid="{0C60BADC-4570-4F9B-B027-13D03C2610CF}"/>
    <cellStyle name="60% - Accent3 3 2" xfId="5109" xr:uid="{8624C5D1-957A-4A84-9CEF-5ABB28B16566}"/>
    <cellStyle name="60% - Accent3 3 2 2" xfId="8015" xr:uid="{15A38E8D-8C5F-4794-BC8A-8415E0B2B0F2}"/>
    <cellStyle name="60% - Accent3 3 2 3" xfId="33193" xr:uid="{7BE711FA-83A3-4E00-8520-70D854E8757D}"/>
    <cellStyle name="60% - Accent3 3 3" xfId="33024" xr:uid="{B614A8F7-9677-475E-A566-0CDEACF6DE3F}"/>
    <cellStyle name="60% - Accent3 30" xfId="14239" xr:uid="{180897BC-FC67-4AB5-A919-3A6E5BB3B15B}"/>
    <cellStyle name="60% - Accent3 31" xfId="14421" xr:uid="{252FF029-983C-4B2F-BEAD-7FCDE56EF6DF}"/>
    <cellStyle name="60% - Accent3 32" xfId="14547" xr:uid="{DE42A876-0553-4D6C-A9C2-5AA26610E10E}"/>
    <cellStyle name="60% - Accent3 33" xfId="14687" xr:uid="{9F9268F7-6505-4C50-8EBD-06C580A05631}"/>
    <cellStyle name="60% - Accent3 34" xfId="14812" xr:uid="{C5B32F7D-CD34-4058-825F-3C8D85530507}"/>
    <cellStyle name="60% - Accent3 35" xfId="14931" xr:uid="{338E7AE7-405D-4538-B002-15764CEED34A}"/>
    <cellStyle name="60% - Accent3 36" xfId="15029" xr:uid="{28E9A882-A1B7-46B4-A9DA-9B2B3ECED247}"/>
    <cellStyle name="60% - Accent3 37" xfId="17022" xr:uid="{D50B66D2-52B4-4011-B004-A317B5E6F920}"/>
    <cellStyle name="60% - Accent3 38" xfId="17354" xr:uid="{46FB187C-F1A5-4D40-9E90-2AA3BA45654A}"/>
    <cellStyle name="60% - Accent3 39" xfId="17743" xr:uid="{FA0C0A9B-DC96-410F-B933-EBB30357467E}"/>
    <cellStyle name="60% - Accent3 4" xfId="1351" xr:uid="{EE0E7F95-95BC-43D3-BE5B-12CB72D2847A}"/>
    <cellStyle name="60% - Accent3 4 2" xfId="5110" xr:uid="{34D5B4FF-F6F4-4B6A-A9A6-6AF1130660A4}"/>
    <cellStyle name="60% - Accent3 4 2 2" xfId="33235" xr:uid="{74A0EFBC-27F5-4F19-8A81-2A7E1F9B2BA8}"/>
    <cellStyle name="60% - Accent3 4 3" xfId="33066" xr:uid="{94C023C7-ECC1-4392-A066-2E7092F4D6C6}"/>
    <cellStyle name="60% - Accent3 40" xfId="18092" xr:uid="{90E1533C-0510-47B3-9FE1-F5CDE27DA1B1}"/>
    <cellStyle name="60% - Accent3 41" xfId="18426" xr:uid="{59CD4D80-AB0B-449D-AF0D-2291BF771B13}"/>
    <cellStyle name="60% - Accent3 42" xfId="18726" xr:uid="{86F659BD-35B7-4E95-AD9D-A3F7A0865CB0}"/>
    <cellStyle name="60% - Accent3 43" xfId="19000" xr:uid="{2FFE18CF-5C07-4D17-BAD6-9B20B519F0ED}"/>
    <cellStyle name="60% - Accent3 44" xfId="19286" xr:uid="{6F67B427-9C5D-43D9-8507-3001EA4F7795}"/>
    <cellStyle name="60% - Accent3 45" xfId="19523" xr:uid="{A313EF76-6C5A-4839-8B61-0207B0F90611}"/>
    <cellStyle name="60% - Accent3 46" xfId="19729" xr:uid="{F31C2265-F444-4D33-B35D-9555E5C331D1}"/>
    <cellStyle name="60% - Accent3 47" xfId="20687" xr:uid="{C53C01AF-532C-43A2-BECF-A6E5FB3CE10C}"/>
    <cellStyle name="60% - Accent3 48" xfId="20929" xr:uid="{B3BB1A25-A5E8-46B8-BFFE-D87DB7DE05C7}"/>
    <cellStyle name="60% - Accent3 49" xfId="21205" xr:uid="{18C2EA32-50FA-4256-BAAF-42D388F2C87F}"/>
    <cellStyle name="60% - Accent3 5" xfId="1352" xr:uid="{72BB53EA-A0F4-429B-A342-0BB327F6741F}"/>
    <cellStyle name="60% - Accent3 5 2" xfId="5111" xr:uid="{E6012C61-DC16-4DDA-B062-9F22B7F92B07}"/>
    <cellStyle name="60% - Accent3 5 2 2" xfId="33276" xr:uid="{FBF4759D-FAA7-4A56-B809-5B36FA0DFA6C}"/>
    <cellStyle name="60% - Accent3 50" xfId="22014" xr:uid="{BA49776C-61AB-4BD5-99FA-9EA5CAB8EDC5}"/>
    <cellStyle name="60% - Accent3 50 2" xfId="21698" xr:uid="{75D6843E-99EC-4F0C-B120-5CD4AB626B5C}"/>
    <cellStyle name="60% - Accent3 51" xfId="32547" xr:uid="{9A986A7A-825B-45E9-AC81-28624A456D5F}"/>
    <cellStyle name="60% - Accent3 6" xfId="1353" xr:uid="{E459EB9A-4FD6-4FB1-96E2-2EB9E2D039C1}"/>
    <cellStyle name="60% - Accent3 6 2" xfId="5112" xr:uid="{DEDED9A1-B108-498B-83E7-0A91B3F23BD8}"/>
    <cellStyle name="60% - Accent3 6 2 2" xfId="8016" xr:uid="{F9F6BAB3-BA25-4E51-B325-7739AAAFCD49}"/>
    <cellStyle name="60% - Accent3 6 2 3" xfId="33317" xr:uid="{F69A8DE7-3B97-44CC-8BEB-72C0B1D3DE13}"/>
    <cellStyle name="60% - Accent3 7" xfId="1354" xr:uid="{A1362AC3-A46A-4238-8BE2-38A6A4F477C9}"/>
    <cellStyle name="60% - Accent3 7 2" xfId="8017" xr:uid="{00517BD5-CFC3-48D1-A73C-47268A14A1DF}"/>
    <cellStyle name="60% - Accent3 7 3" xfId="33359" xr:uid="{18F667A2-004D-4FDB-9E64-EAC178136F5B}"/>
    <cellStyle name="60% - Accent3 8" xfId="1355" xr:uid="{F48C527E-1B88-4208-8FE8-8F3A71BFCDAE}"/>
    <cellStyle name="60% - Accent3 8 2" xfId="8018" xr:uid="{DB0BB95E-AF25-4FCD-A199-8D776482EE2D}"/>
    <cellStyle name="60% - Accent3 8 3" xfId="33400" xr:uid="{502B3715-8C7C-4C69-BCF3-558CF7F7A84C}"/>
    <cellStyle name="60% - Accent3 9" xfId="1356" xr:uid="{C0DD0CCE-8E69-43A5-A362-C30A07D5F061}"/>
    <cellStyle name="60% - Accent3 9 2" xfId="33441" xr:uid="{388474E5-D4CE-4E87-AF6F-0EC8D64F559E}"/>
    <cellStyle name="60% - Accent4 10" xfId="1357" xr:uid="{C6C2B85B-B212-4960-9FAC-4757B12084AF}"/>
    <cellStyle name="60% - Accent4 11" xfId="1358" xr:uid="{9BEF7F0A-50F6-4CFE-ACB3-6C974337D20B}"/>
    <cellStyle name="60% - Accent4 12" xfId="1359" xr:uid="{E20265BA-4FA7-429C-A65C-A6708B7FB9C8}"/>
    <cellStyle name="60% - Accent4 13" xfId="1360" xr:uid="{5388D813-C2D5-438F-83CB-D313A267E6AF}"/>
    <cellStyle name="60% - Accent4 14" xfId="4690" xr:uid="{D4FB6681-CD6E-4EEE-A88E-4EC2D31EDAAC}"/>
    <cellStyle name="60% - Accent4 14 2" xfId="11074" xr:uid="{23266EB2-B170-4359-B65A-346F2F0D4430}"/>
    <cellStyle name="60% - Accent4 15" xfId="11400" xr:uid="{D9E5262D-C19B-430A-B5C4-90EAC53402B4}"/>
    <cellStyle name="60% - Accent4 16" xfId="11688" xr:uid="{0113B986-4BA4-4F8F-BD05-0887AACFD1F3}"/>
    <cellStyle name="60% - Accent4 17" xfId="11885" xr:uid="{9F28BB19-2032-4894-9B1D-AD31B6B4A715}"/>
    <cellStyle name="60% - Accent4 18" xfId="12100" xr:uid="{FC770BF5-5C46-40D2-8B54-30A8B7CF4374}"/>
    <cellStyle name="60% - Accent4 19" xfId="12291" xr:uid="{66A06D8C-088D-44F8-A047-1E81E7D239A9}"/>
    <cellStyle name="60% - Accent4 2" xfId="1361" xr:uid="{F150B644-C9C3-46C8-9BCB-0E54F9EFF65C}"/>
    <cellStyle name="60% - Accent4 2 10" xfId="1362" xr:uid="{C46E29FD-4067-4950-BD35-50D8DECA4F4E}"/>
    <cellStyle name="60% - Accent4 2 11" xfId="3638" xr:uid="{7A70EFEF-2D4F-4EF6-B9B9-8AF7F89E4ACE}"/>
    <cellStyle name="60% - Accent4 2 11 2" xfId="8019" xr:uid="{9E0ED2DB-8E21-4CD1-B985-67AB02556DB3}"/>
    <cellStyle name="60% - Accent4 2 12" xfId="5113" xr:uid="{3AE6227E-2E91-439F-B7E0-DB298F7AA3F5}"/>
    <cellStyle name="60% - Accent4 2 12 2" xfId="7422" xr:uid="{94A1DB7F-ECCD-47AE-B8A2-D315A2507366}"/>
    <cellStyle name="60% - Accent4 2 13" xfId="8263" xr:uid="{BA8D7835-B57E-4196-B786-AD22F78D5259}"/>
    <cellStyle name="60% - Accent4 2 14" xfId="8359" xr:uid="{C46B42E3-DA3E-493F-9ABA-17D10471A01D}"/>
    <cellStyle name="60% - Accent4 2 15" xfId="8405" xr:uid="{E1066278-80B9-4150-AB16-1B40D5ACF55A}"/>
    <cellStyle name="60% - Accent4 2 16" xfId="21749" xr:uid="{4CA45E40-C805-4095-BF88-5769349367B5}"/>
    <cellStyle name="60% - Accent4 2 17" xfId="21932" xr:uid="{6B17239F-857F-4C4D-902C-799B24F18A47}"/>
    <cellStyle name="60% - Accent4 2 18" xfId="3439" xr:uid="{D16D4BFB-D08D-4CA9-AE20-8D6EEA09CE28}"/>
    <cellStyle name="60% - Accent4 2 2" xfId="1363" xr:uid="{F49B9F96-A734-4ADA-8C40-E894485F123D}"/>
    <cellStyle name="60% - Accent4 2 2 2" xfId="5114" xr:uid="{6FCC5E41-8C7B-40CA-AA93-F122FE59BCF4}"/>
    <cellStyle name="60% - Accent4 2 2 2 2" xfId="33156" xr:uid="{FE3E723E-2967-4AAE-AEE4-A5958242BD26}"/>
    <cellStyle name="60% - Accent4 2 2 3" xfId="33117" xr:uid="{41497332-43AB-47B7-AF05-08AB25680F22}"/>
    <cellStyle name="60% - Accent4 2 3" xfId="1364" xr:uid="{D8EB7640-D747-4CFC-91ED-AB7AB55F2CB8}"/>
    <cellStyle name="60% - Accent4 2 3 2" xfId="32988" xr:uid="{6FAB1AA0-9766-4F38-A9AB-4E8E2749EA77}"/>
    <cellStyle name="60% - Accent4 2 4" xfId="1365" xr:uid="{2F2B3BE1-A369-4D50-8B74-4E4B06A29D21}"/>
    <cellStyle name="60% - Accent4 2 5" xfId="1366" xr:uid="{9E5BC553-A6EA-4336-9B8D-07D139F83ED2}"/>
    <cellStyle name="60% - Accent4 2 6" xfId="1367" xr:uid="{5D8C0D92-C353-4969-BA34-7CAAF71BDB7D}"/>
    <cellStyle name="60% - Accent4 2 7" xfId="1368" xr:uid="{B94470E2-3840-44F0-95CB-74D29ACECC0A}"/>
    <cellStyle name="60% - Accent4 2 8" xfId="1369" xr:uid="{7267491D-F9DD-4F79-9573-7844ED86697E}"/>
    <cellStyle name="60% - Accent4 2 9" xfId="1370" xr:uid="{4CA6DAE7-107E-4C4D-BDE9-C07802A34C19}"/>
    <cellStyle name="60% - Accent4 20" xfId="12458" xr:uid="{9561FA26-2505-41E3-81CA-10D0DA633F88}"/>
    <cellStyle name="60% - Accent4 21" xfId="12654" xr:uid="{9E747F4A-D2D3-41EF-9C9D-1FA71FDC3960}"/>
    <cellStyle name="60% - Accent4 22" xfId="12831" xr:uid="{B81A8C69-C451-4D24-B328-B34F2C9F001D}"/>
    <cellStyle name="60% - Accent4 23" xfId="12997" xr:uid="{469FF1E2-9EF4-4983-B268-00A4782737E4}"/>
    <cellStyle name="60% - Accent4 24" xfId="13167" xr:uid="{460988EF-9A7A-44CA-8771-85882BECE439}"/>
    <cellStyle name="60% - Accent4 25" xfId="13309" xr:uid="{37C1C977-EE6D-4C54-AFDE-0B324BABBCCC}"/>
    <cellStyle name="60% - Accent4 26" xfId="13506" xr:uid="{934ECB33-D9DF-453F-81F7-CCBE83D41A9F}"/>
    <cellStyle name="60% - Accent4 27" xfId="13727" xr:uid="{8820C4AD-439F-489D-8F3A-924955EEFA41}"/>
    <cellStyle name="60% - Accent4 28" xfId="13911" xr:uid="{29DE330A-EC4E-49B5-AB85-A1BAE286E8FC}"/>
    <cellStyle name="60% - Accent4 29" xfId="14076" xr:uid="{84F2F262-D98E-4FE8-8003-AD38BFFE7CF8}"/>
    <cellStyle name="60% - Accent4 3" xfId="1371" xr:uid="{8FF81CB3-3CE4-4098-8C5E-0C747506137C}"/>
    <cellStyle name="60% - Accent4 3 2" xfId="5115" xr:uid="{1016A3CE-3950-4747-B849-7DAC0760E96E}"/>
    <cellStyle name="60% - Accent4 3 2 2" xfId="8020" xr:uid="{A0E46F84-6D73-44CA-AA5D-12A7C985EF2A}"/>
    <cellStyle name="60% - Accent4 3 2 3" xfId="33197" xr:uid="{1223836B-AB58-449E-84F3-BF96A2EB86AD}"/>
    <cellStyle name="60% - Accent4 3 3" xfId="33028" xr:uid="{05B10807-5919-4FE5-B7DA-60E82D2365C0}"/>
    <cellStyle name="60% - Accent4 30" xfId="14243" xr:uid="{34C7226C-F138-46EA-9B02-5AF801B32DB3}"/>
    <cellStyle name="60% - Accent4 31" xfId="14425" xr:uid="{CF5FF49B-A00E-467A-BDCD-7FE3CB854EEE}"/>
    <cellStyle name="60% - Accent4 32" xfId="14551" xr:uid="{44CFD2DB-1924-498C-9E37-72F11B481E90}"/>
    <cellStyle name="60% - Accent4 33" xfId="14691" xr:uid="{43CF3826-9CED-4CB5-84A9-830095B5451A}"/>
    <cellStyle name="60% - Accent4 34" xfId="14816" xr:uid="{0D8A679D-6F42-4EC9-840D-07F304BF53CB}"/>
    <cellStyle name="60% - Accent4 35" xfId="14935" xr:uid="{2024DF1E-E8E8-4FBE-82DF-31FD323D4671}"/>
    <cellStyle name="60% - Accent4 36" xfId="15033" xr:uid="{BD90544C-C99F-4B6E-A85A-C12BDF4620BE}"/>
    <cellStyle name="60% - Accent4 37" xfId="17026" xr:uid="{D1A198F3-15A6-4789-A393-8E9B095E2A3B}"/>
    <cellStyle name="60% - Accent4 38" xfId="17358" xr:uid="{B46A403C-90DF-4739-85C0-42E3C09017E2}"/>
    <cellStyle name="60% - Accent4 39" xfId="17747" xr:uid="{8913FA54-7DCE-401F-8CA2-225A6B3C3B25}"/>
    <cellStyle name="60% - Accent4 4" xfId="1372" xr:uid="{1334F755-176C-438D-B3A8-33A8D9F942E7}"/>
    <cellStyle name="60% - Accent4 4 2" xfId="5116" xr:uid="{E5C8FA40-CDDE-41B1-B153-77A4E2F90FD2}"/>
    <cellStyle name="60% - Accent4 4 2 2" xfId="33239" xr:uid="{52DAA80B-8109-44B2-8607-90435EF4310D}"/>
    <cellStyle name="60% - Accent4 4 3" xfId="33070" xr:uid="{54F3DD60-2046-4CFC-952B-843D49E3545B}"/>
    <cellStyle name="60% - Accent4 40" xfId="18096" xr:uid="{5F983926-F7FB-4EDD-B2F0-55C46A714955}"/>
    <cellStyle name="60% - Accent4 41" xfId="18430" xr:uid="{9412DFFA-5971-4B9B-9607-357E6172AB95}"/>
    <cellStyle name="60% - Accent4 42" xfId="18730" xr:uid="{FE3D4CD8-2CA2-438F-A3DC-19121F8D1034}"/>
    <cellStyle name="60% - Accent4 43" xfId="19004" xr:uid="{61CD2526-E757-4278-A2C2-D498219530BF}"/>
    <cellStyle name="60% - Accent4 44" xfId="19290" xr:uid="{29FCA1DB-E717-4EB6-BFDE-9F0539237EAA}"/>
    <cellStyle name="60% - Accent4 45" xfId="19527" xr:uid="{A5E4874F-0A44-4E37-9C13-FBCE39CA5260}"/>
    <cellStyle name="60% - Accent4 46" xfId="19733" xr:uid="{37F6F0E9-1F0C-40DF-A64E-D801D2E6262E}"/>
    <cellStyle name="60% - Accent4 47" xfId="20691" xr:uid="{DA5EF938-0490-4543-A4D9-D285234E2910}"/>
    <cellStyle name="60% - Accent4 48" xfId="20933" xr:uid="{10C68600-944D-4B65-8A43-6B9A51FA83DF}"/>
    <cellStyle name="60% - Accent4 49" xfId="21209" xr:uid="{F4379AEC-2BF6-405A-BB1B-658EC76BC77F}"/>
    <cellStyle name="60% - Accent4 5" xfId="1373" xr:uid="{F5E06795-5E6E-4425-B515-416091BD8291}"/>
    <cellStyle name="60% - Accent4 5 2" xfId="5117" xr:uid="{2D41FF88-394D-48F4-ABA8-A35F882A60BC}"/>
    <cellStyle name="60% - Accent4 5 2 2" xfId="33280" xr:uid="{FF668648-B76D-4AE4-8396-62BCB31168C5}"/>
    <cellStyle name="60% - Accent4 50" xfId="22018" xr:uid="{C2E7C62A-A13D-4D6A-A861-FA7F38BCFBC4}"/>
    <cellStyle name="60% - Accent4 50 2" xfId="21696" xr:uid="{85C8D05B-DC76-49C9-B141-3E0B0B94BA27}"/>
    <cellStyle name="60% - Accent4 51" xfId="32548" xr:uid="{16E59BA2-2F90-4648-B322-F9EA52A5201E}"/>
    <cellStyle name="60% - Accent4 6" xfId="1374" xr:uid="{E3EFCA23-94F7-4131-A1A0-39A811EB8FB5}"/>
    <cellStyle name="60% - Accent4 6 2" xfId="5118" xr:uid="{204F8526-6DD1-47CE-8A23-ECE51282921D}"/>
    <cellStyle name="60% - Accent4 6 2 2" xfId="8021" xr:uid="{9785D5F6-35D4-4456-A296-67BBB44B1638}"/>
    <cellStyle name="60% - Accent4 6 2 3" xfId="33321" xr:uid="{54D6473D-000A-47C8-9FA0-EED26FDF1901}"/>
    <cellStyle name="60% - Accent4 7" xfId="1375" xr:uid="{C5B676C6-B00E-4D00-9DD4-945F7BB76139}"/>
    <cellStyle name="60% - Accent4 7 2" xfId="8022" xr:uid="{52F9B2A0-ACFB-4CDB-82B6-4ABE5C779CAC}"/>
    <cellStyle name="60% - Accent4 7 3" xfId="33363" xr:uid="{8E326275-A9AF-4F2D-9D7A-A24657DC4C09}"/>
    <cellStyle name="60% - Accent4 8" xfId="1376" xr:uid="{7DA25860-A947-49B7-B973-A9F9DB25DF97}"/>
    <cellStyle name="60% - Accent4 8 2" xfId="8023" xr:uid="{A081B60F-F82C-48B4-918A-6D0EF498AF09}"/>
    <cellStyle name="60% - Accent4 8 3" xfId="33404" xr:uid="{912381FF-71C8-4475-A108-93E76CB8ED19}"/>
    <cellStyle name="60% - Accent4 9" xfId="1377" xr:uid="{AD7D6553-944D-4E87-882E-EF8B15806558}"/>
    <cellStyle name="60% - Accent4 9 2" xfId="33445" xr:uid="{87522784-BED6-4439-91E9-6C496ED130AE}"/>
    <cellStyle name="60% - Accent5 10" xfId="1378" xr:uid="{B10CA682-FCB0-435C-9DBD-DA013F7F4379}"/>
    <cellStyle name="60% - Accent5 11" xfId="1379" xr:uid="{0EDE7F01-E302-4C3E-B9E8-974B725FE1F1}"/>
    <cellStyle name="60% - Accent5 12" xfId="1380" xr:uid="{C8A59257-DD95-4FBA-AA6E-15E003554D4E}"/>
    <cellStyle name="60% - Accent5 13" xfId="1381" xr:uid="{ABD89A9D-4D6F-4503-B318-6DE1B3D9812E}"/>
    <cellStyle name="60% - Accent5 14" xfId="4694" xr:uid="{6D0B5EB6-E0DB-4D99-92A5-3C26959EA0F0}"/>
    <cellStyle name="60% - Accent5 14 2" xfId="11078" xr:uid="{FA08427A-2A82-43FC-8346-1C6A6766D4AE}"/>
    <cellStyle name="60% - Accent5 15" xfId="11401" xr:uid="{2F9192B0-1561-45D9-BE61-ADD1A8540677}"/>
    <cellStyle name="60% - Accent5 16" xfId="11691" xr:uid="{89A9216F-6959-4750-82A8-DA50C08389CC}"/>
    <cellStyle name="60% - Accent5 17" xfId="11888" xr:uid="{6129FBC5-E806-4AAF-862B-33A4AB7B0D3B}"/>
    <cellStyle name="60% - Accent5 18" xfId="12104" xr:uid="{C2A22F69-1CF0-4A3E-A53C-60138A0DA400}"/>
    <cellStyle name="60% - Accent5 19" xfId="12295" xr:uid="{3482F738-609B-4F22-BBDD-D84CAB09CB63}"/>
    <cellStyle name="60% - Accent5 2" xfId="1382" xr:uid="{41D3182D-D469-4E74-917C-E34B1FBFC74F}"/>
    <cellStyle name="60% - Accent5 2 10" xfId="1383" xr:uid="{3453BD79-599A-40E9-A44A-BDA51EED4F3E}"/>
    <cellStyle name="60% - Accent5 2 11" xfId="3639" xr:uid="{EF8D6732-3F6D-4812-8ADA-2B3CC44C1C91}"/>
    <cellStyle name="60% - Accent5 2 11 2" xfId="8024" xr:uid="{CDC87226-86EE-45FA-81F0-7A4969729D77}"/>
    <cellStyle name="60% - Accent5 2 12" xfId="5119" xr:uid="{D60C28A0-B88B-46FB-97F2-624065CDF204}"/>
    <cellStyle name="60% - Accent5 2 12 2" xfId="7426" xr:uid="{65C6F1CB-059E-49F8-9D7B-C8EB85CC15EA}"/>
    <cellStyle name="60% - Accent5 2 13" xfId="8267" xr:uid="{5A1BCFC6-1947-4466-9238-2FF029241AEA}"/>
    <cellStyle name="60% - Accent5 2 14" xfId="8363" xr:uid="{0799F82C-E684-4064-AA84-961980D1785E}"/>
    <cellStyle name="60% - Accent5 2 15" xfId="8409" xr:uid="{C8D91118-A699-4742-89BC-4397E677FAFA}"/>
    <cellStyle name="60% - Accent5 2 16" xfId="21750" xr:uid="{C809250E-EBB4-4306-B1D8-C11496D5AB25}"/>
    <cellStyle name="60% - Accent5 2 17" xfId="21896" xr:uid="{0185720C-02CB-408B-9FBE-27E0897D79FD}"/>
    <cellStyle name="60% - Accent5 2 18" xfId="3443" xr:uid="{AB5FA0C2-2152-4A3B-B2AD-341A3252DD95}"/>
    <cellStyle name="60% - Accent5 2 2" xfId="1384" xr:uid="{9334FB5B-32B0-4982-A315-5E734FB2600A}"/>
    <cellStyle name="60% - Accent5 2 2 2" xfId="5120" xr:uid="{E2035CE2-1BB8-4DB2-9044-70FDF9F16761}"/>
    <cellStyle name="60% - Accent5 2 2 2 2" xfId="33160" xr:uid="{5D3DC4AE-73B4-4F37-96A3-65B77555E397}"/>
    <cellStyle name="60% - Accent5 2 2 3" xfId="33119" xr:uid="{E815CBB6-E8E3-48A6-B015-6BA33DB8649C}"/>
    <cellStyle name="60% - Accent5 2 3" xfId="1385" xr:uid="{0D4A7451-A123-4FD3-805C-49C7B7B80896}"/>
    <cellStyle name="60% - Accent5 2 3 2" xfId="32992" xr:uid="{FB6D5D2A-4A85-4654-BFA8-C01748784C58}"/>
    <cellStyle name="60% - Accent5 2 4" xfId="1386" xr:uid="{9169962E-0B6D-42A3-86FD-2E1FDDB03EA2}"/>
    <cellStyle name="60% - Accent5 2 5" xfId="1387" xr:uid="{8627498F-75B3-4FDB-926D-639FFB4BC2E8}"/>
    <cellStyle name="60% - Accent5 2 6" xfId="1388" xr:uid="{5BBB6CCC-F048-4035-B106-C0505B1E248C}"/>
    <cellStyle name="60% - Accent5 2 7" xfId="1389" xr:uid="{EB95648D-1A5B-4F93-A9FA-F01E30412A04}"/>
    <cellStyle name="60% - Accent5 2 8" xfId="1390" xr:uid="{AC59392A-982D-41DA-9340-2AF2AC514D1A}"/>
    <cellStyle name="60% - Accent5 2 9" xfId="1391" xr:uid="{019925EF-57CF-463D-8D97-587FCDFD4D36}"/>
    <cellStyle name="60% - Accent5 20" xfId="12462" xr:uid="{9A5D675F-4D52-4925-8648-867DFAE3C384}"/>
    <cellStyle name="60% - Accent5 21" xfId="12658" xr:uid="{88F41D0B-D318-4E70-8203-AD2C3567F7F9}"/>
    <cellStyle name="60% - Accent5 22" xfId="12835" xr:uid="{8C9833FF-34D8-4C57-9400-BCB824E5559C}"/>
    <cellStyle name="60% - Accent5 23" xfId="13001" xr:uid="{12AA467C-0142-4F35-9C3B-E20D29A0A7E9}"/>
    <cellStyle name="60% - Accent5 24" xfId="13171" xr:uid="{583464A0-B2BB-4887-BA4C-F2CD32043F72}"/>
    <cellStyle name="60% - Accent5 25" xfId="13313" xr:uid="{DFA37458-FDD1-4793-B7C5-951FF529462C}"/>
    <cellStyle name="60% - Accent5 26" xfId="13510" xr:uid="{B840E6D7-7EB0-49C1-99DA-0EED955C43D4}"/>
    <cellStyle name="60% - Accent5 27" xfId="13731" xr:uid="{8F3794F9-4A33-433C-BB9A-D5EFA201757D}"/>
    <cellStyle name="60% - Accent5 28" xfId="13915" xr:uid="{35326564-1BC4-4D8F-BCE9-53A5E615BD62}"/>
    <cellStyle name="60% - Accent5 29" xfId="14080" xr:uid="{06B8DF84-FD6C-4B7C-B87F-C23A70522953}"/>
    <cellStyle name="60% - Accent5 3" xfId="1392" xr:uid="{2DAE8CB0-5AEB-4D2D-87F7-07EFACCD866F}"/>
    <cellStyle name="60% - Accent5 3 2" xfId="5121" xr:uid="{D7280523-4AB9-4019-A337-A235A0B86E5A}"/>
    <cellStyle name="60% - Accent5 3 2 2" xfId="8025" xr:uid="{288DF842-DAA2-4299-A242-AE10496B1B61}"/>
    <cellStyle name="60% - Accent5 3 2 3" xfId="33201" xr:uid="{A4491533-BA16-44A5-8576-485FAF5A93C8}"/>
    <cellStyle name="60% - Accent5 3 3" xfId="33032" xr:uid="{5B2976D8-9262-445E-A1DD-CEF8F1E30E2B}"/>
    <cellStyle name="60% - Accent5 30" xfId="14247" xr:uid="{6512119B-FACB-49C1-A0A3-2272C8B2B080}"/>
    <cellStyle name="60% - Accent5 31" xfId="14429" xr:uid="{B4148FAD-723F-4680-868D-3129888EC5F9}"/>
    <cellStyle name="60% - Accent5 32" xfId="14555" xr:uid="{8F77C93B-34D8-4602-8826-9F482BFDEE2D}"/>
    <cellStyle name="60% - Accent5 33" xfId="14695" xr:uid="{6865889C-D429-4197-B2F7-700244D783E3}"/>
    <cellStyle name="60% - Accent5 34" xfId="14820" xr:uid="{D6895B87-1070-40B5-9BCF-A525D4471A04}"/>
    <cellStyle name="60% - Accent5 35" xfId="14939" xr:uid="{A79F3988-AE00-42A9-9C5E-915325AF7A61}"/>
    <cellStyle name="60% - Accent5 36" xfId="15037" xr:uid="{716C7EDC-5573-4882-8717-97E4F493DD7C}"/>
    <cellStyle name="60% - Accent5 37" xfId="17030" xr:uid="{A55032FA-CAF8-49A9-AE74-1B8AC777D743}"/>
    <cellStyle name="60% - Accent5 38" xfId="17362" xr:uid="{D960C7D4-B1C7-49EA-B6F5-070A2F3545B9}"/>
    <cellStyle name="60% - Accent5 39" xfId="17751" xr:uid="{6152EADE-2D74-4B2B-BFB8-4458B01C5F3B}"/>
    <cellStyle name="60% - Accent5 4" xfId="1393" xr:uid="{FCF13D05-AA3C-452E-B6AC-FDF447CE732B}"/>
    <cellStyle name="60% - Accent5 4 2" xfId="5122" xr:uid="{375B302D-4726-4D24-A908-38E2E0608E33}"/>
    <cellStyle name="60% - Accent5 4 2 2" xfId="33243" xr:uid="{7047D7CB-1A88-4F18-9250-3661184D075E}"/>
    <cellStyle name="60% - Accent5 4 3" xfId="33074" xr:uid="{02D929D9-DFE0-4905-A246-441716145B8B}"/>
    <cellStyle name="60% - Accent5 40" xfId="18100" xr:uid="{C1C833FD-142B-4F46-8F85-257D4F5EC878}"/>
    <cellStyle name="60% - Accent5 41" xfId="18434" xr:uid="{946A82FA-CA6B-4D97-AB39-BC711D838EDA}"/>
    <cellStyle name="60% - Accent5 42" xfId="18734" xr:uid="{7D5FA057-0DF4-48FE-8421-679BCB11A9B9}"/>
    <cellStyle name="60% - Accent5 43" xfId="19008" xr:uid="{6A979B93-2A4F-4008-AFA3-63F0ACA9C464}"/>
    <cellStyle name="60% - Accent5 44" xfId="19294" xr:uid="{BD535FC2-77E7-4AE1-AE78-2D06FD95D52C}"/>
    <cellStyle name="60% - Accent5 45" xfId="19531" xr:uid="{949204FC-7786-455F-A5FC-31A7E071F069}"/>
    <cellStyle name="60% - Accent5 46" xfId="19737" xr:uid="{2171A5BB-F93A-44A2-83D0-9D48A8D67FD7}"/>
    <cellStyle name="60% - Accent5 47" xfId="20695" xr:uid="{D7D3DA27-013C-4BD1-8479-44596B84D0EB}"/>
    <cellStyle name="60% - Accent5 48" xfId="20937" xr:uid="{F1954AF8-8B05-4190-A7ED-E669FB33960B}"/>
    <cellStyle name="60% - Accent5 49" xfId="21213" xr:uid="{8A86B2F5-7706-4E0B-AE4C-4FB254E55858}"/>
    <cellStyle name="60% - Accent5 5" xfId="1394" xr:uid="{DA0E38E3-DCCA-4569-B6B8-6EBBAC5C4AA9}"/>
    <cellStyle name="60% - Accent5 5 2" xfId="5123" xr:uid="{AE6304A7-8A05-40EE-9222-15E20C66037C}"/>
    <cellStyle name="60% - Accent5 5 2 2" xfId="33284" xr:uid="{38E7FF6C-EBB0-44FB-9FFA-BDC622BA4D96}"/>
    <cellStyle name="60% - Accent5 50" xfId="22022" xr:uid="{97C5F754-4BDC-45F4-8550-173BE682EDD3}"/>
    <cellStyle name="60% - Accent5 50 2" xfId="21694" xr:uid="{FA751388-B8FD-47CC-BECB-5B7E385D049F}"/>
    <cellStyle name="60% - Accent5 51" xfId="32549" xr:uid="{8E0636BB-3620-4F8C-9D1C-CFC18B0E2E84}"/>
    <cellStyle name="60% - Accent5 6" xfId="1395" xr:uid="{D515D9BD-BC77-46C1-B740-F58CE3C69977}"/>
    <cellStyle name="60% - Accent5 6 2" xfId="5124" xr:uid="{35E31250-6E6A-44A1-9CFC-ED8EBFCD99C7}"/>
    <cellStyle name="60% - Accent5 6 2 2" xfId="8026" xr:uid="{C2AC6FC9-77EF-4C35-A7F5-D5791FD071B4}"/>
    <cellStyle name="60% - Accent5 6 2 3" xfId="33325" xr:uid="{024C9A9E-BC88-4AE8-873D-68DCE5CB0C9C}"/>
    <cellStyle name="60% - Accent5 7" xfId="1396" xr:uid="{FF7F8491-37F6-4D38-B008-EBDEA6CDC65A}"/>
    <cellStyle name="60% - Accent5 7 2" xfId="8027" xr:uid="{939696C5-233C-46E2-90A3-64E05905A9BD}"/>
    <cellStyle name="60% - Accent5 7 3" xfId="33367" xr:uid="{13256FEA-E978-4CBC-8A70-10395DB98E91}"/>
    <cellStyle name="60% - Accent5 8" xfId="1397" xr:uid="{C262DC03-82FE-4F5E-8D31-EFBB1A171DE2}"/>
    <cellStyle name="60% - Accent5 8 2" xfId="8028" xr:uid="{56A7DEDF-A2ED-4C2F-86BA-A17D923D320F}"/>
    <cellStyle name="60% - Accent5 8 3" xfId="33408" xr:uid="{877523F5-D4C3-4A7D-88F6-E854AAA3C153}"/>
    <cellStyle name="60% - Accent5 9" xfId="1398" xr:uid="{0D7F2237-CEFB-41C9-A76A-4A7AD2C4EA63}"/>
    <cellStyle name="60% - Accent5 9 2" xfId="33449" xr:uid="{A143219E-B635-4951-A248-756E11E5AD6A}"/>
    <cellStyle name="60% - Accent6 10" xfId="1399" xr:uid="{C73DDEA4-A430-49CE-A9D9-A4CE86EC3DF9}"/>
    <cellStyle name="60% - Accent6 11" xfId="1400" xr:uid="{9F9396DE-705E-4EBD-AAC4-FB1E1658AABF}"/>
    <cellStyle name="60% - Accent6 12" xfId="1401" xr:uid="{D9B9C027-53B4-48D9-A8E0-21952D1DA223}"/>
    <cellStyle name="60% - Accent6 13" xfId="1402" xr:uid="{80EFD130-0880-48C6-95BE-6AEEF1E438DB}"/>
    <cellStyle name="60% - Accent6 14" xfId="4698" xr:uid="{CABF0A98-FE2B-483B-B287-DCBAD17A86A6}"/>
    <cellStyle name="60% - Accent6 14 2" xfId="11082" xr:uid="{70378F64-BF21-43EE-BC93-A56C2E8E0514}"/>
    <cellStyle name="60% - Accent6 15" xfId="11402" xr:uid="{EEE95AD6-5027-44D5-BE8E-5B525765DF5F}"/>
    <cellStyle name="60% - Accent6 16" xfId="11694" xr:uid="{B4597C92-EBA2-4770-8731-FA3C093AF705}"/>
    <cellStyle name="60% - Accent6 17" xfId="11891" xr:uid="{8D5C8611-DE91-4F29-8ADB-89B3CD11BF14}"/>
    <cellStyle name="60% - Accent6 18" xfId="12108" xr:uid="{6C37C0A9-D252-4A4F-89CC-F900866E7390}"/>
    <cellStyle name="60% - Accent6 19" xfId="12299" xr:uid="{A915528E-B563-49B0-B934-6CEB42D979F4}"/>
    <cellStyle name="60% - Accent6 2" xfId="1403" xr:uid="{0B7E7E7A-30E4-4AF5-AF0A-09843D1B45FB}"/>
    <cellStyle name="60% - Accent6 2 10" xfId="1404" xr:uid="{0DB5EC58-2218-4ABB-926D-7D6573122B8B}"/>
    <cellStyle name="60% - Accent6 2 11" xfId="3640" xr:uid="{A802EAF3-C8EE-4593-81C5-175C23D32646}"/>
    <cellStyle name="60% - Accent6 2 11 2" xfId="8029" xr:uid="{584675C2-3CA1-4405-A1D7-8A5E5A090892}"/>
    <cellStyle name="60% - Accent6 2 12" xfId="5125" xr:uid="{67736B5C-5EFE-4525-941B-0399FA90F51C}"/>
    <cellStyle name="60% - Accent6 2 12 2" xfId="7430" xr:uid="{86BAFF59-AAAF-446D-AEBE-6A888AB2A307}"/>
    <cellStyle name="60% - Accent6 2 13" xfId="8271" xr:uid="{853E795C-D62A-4ECB-B66B-1FDDF9FD5E7A}"/>
    <cellStyle name="60% - Accent6 2 14" xfId="8367" xr:uid="{7B7AA4F4-E0C3-403C-9213-AD2D1A9EC9CA}"/>
    <cellStyle name="60% - Accent6 2 15" xfId="8413" xr:uid="{33659FD8-E808-45BB-BAFD-8D178912AED9}"/>
    <cellStyle name="60% - Accent6 2 16" xfId="21751" xr:uid="{C7729FFD-9EA9-4ED4-9104-4138E691BAED}"/>
    <cellStyle name="60% - Accent6 2 17" xfId="21907" xr:uid="{C4FAB6C4-C291-4D4D-AFCC-56FD02B330C0}"/>
    <cellStyle name="60% - Accent6 2 18" xfId="3447" xr:uid="{9B0C98FC-6FBE-4D2C-AE88-417674A9E774}"/>
    <cellStyle name="60% - Accent6 2 2" xfId="1405" xr:uid="{61291C15-D7AA-4940-88AD-72A3C163CB5B}"/>
    <cellStyle name="60% - Accent6 2 2 2" xfId="5126" xr:uid="{E167CFFC-B6B1-4088-B145-6008899AF13C}"/>
    <cellStyle name="60% - Accent6 2 2 2 2" xfId="33164" xr:uid="{48601306-AF17-47AE-8B63-A38747330971}"/>
    <cellStyle name="60% - Accent6 2 2 3" xfId="33122" xr:uid="{1A29A7BE-CB0C-45DF-BB6E-56216EB0C52C}"/>
    <cellStyle name="60% - Accent6 2 3" xfId="1406" xr:uid="{27D258E9-8CC3-42F0-AC79-C14A19E83507}"/>
    <cellStyle name="60% - Accent6 2 3 2" xfId="32996" xr:uid="{7DCB7153-3260-44B6-9AC2-5E05CDD157CB}"/>
    <cellStyle name="60% - Accent6 2 4" xfId="1407" xr:uid="{94A55513-8FAB-42C1-9AC0-9219DCB91F59}"/>
    <cellStyle name="60% - Accent6 2 5" xfId="1408" xr:uid="{61C2D220-C7D7-4DA0-9C17-64B1EADA25CC}"/>
    <cellStyle name="60% - Accent6 2 6" xfId="1409" xr:uid="{848A747C-1ECD-424D-85EB-B057150F6FBD}"/>
    <cellStyle name="60% - Accent6 2 7" xfId="1410" xr:uid="{10F965DB-920B-4D3E-903F-6E929BB46843}"/>
    <cellStyle name="60% - Accent6 2 8" xfId="1411" xr:uid="{7F7899FC-2AC7-445A-9172-8987539C6538}"/>
    <cellStyle name="60% - Accent6 2 9" xfId="1412" xr:uid="{CF987D9F-EA4F-496C-B5AC-F78E5D9801F1}"/>
    <cellStyle name="60% - Accent6 20" xfId="12466" xr:uid="{0073CEB9-24D7-464D-990F-78D133412BD9}"/>
    <cellStyle name="60% - Accent6 21" xfId="12662" xr:uid="{D9A39D4B-C796-4C02-8357-B759DA1FEB7E}"/>
    <cellStyle name="60% - Accent6 22" xfId="12839" xr:uid="{11AD73FE-1FDB-4C54-8BE1-9AB589CAAA4E}"/>
    <cellStyle name="60% - Accent6 23" xfId="13005" xr:uid="{5FC54168-6D9B-4BF9-8F99-C1BE03DC0554}"/>
    <cellStyle name="60% - Accent6 24" xfId="13175" xr:uid="{8283BAF4-2136-47C6-854B-5BF4EFF25D54}"/>
    <cellStyle name="60% - Accent6 25" xfId="13317" xr:uid="{60ED6028-C06A-4EB5-A4EC-AFD01B48E28E}"/>
    <cellStyle name="60% - Accent6 26" xfId="13514" xr:uid="{224959E1-9EF8-4694-A930-EDE2DE62488F}"/>
    <cellStyle name="60% - Accent6 27" xfId="13735" xr:uid="{0B45EAD0-C1B4-4DB6-A069-E99D176B7256}"/>
    <cellStyle name="60% - Accent6 28" xfId="13919" xr:uid="{2817982E-8027-4AE4-BF85-8B889EBECE15}"/>
    <cellStyle name="60% - Accent6 29" xfId="14084" xr:uid="{25FE819E-D15E-4C76-9FCD-D688D1A85D63}"/>
    <cellStyle name="60% - Accent6 3" xfId="1413" xr:uid="{8AA43F57-8A41-486C-B1F1-CE348B3B6059}"/>
    <cellStyle name="60% - Accent6 3 2" xfId="5127" xr:uid="{6CD13491-7C46-41FC-9646-0578CB22BC71}"/>
    <cellStyle name="60% - Accent6 3 2 2" xfId="8030" xr:uid="{E819863C-2935-4EF2-9D00-6570E41472EB}"/>
    <cellStyle name="60% - Accent6 3 2 3" xfId="33205" xr:uid="{6C4A8D34-07BA-44EA-BE10-CE36B18EF8AF}"/>
    <cellStyle name="60% - Accent6 3 3" xfId="33036" xr:uid="{F4BA97D8-7824-4876-A3B6-C31A7691B32F}"/>
    <cellStyle name="60% - Accent6 30" xfId="14251" xr:uid="{C08CD8A4-A737-4484-BDE8-762E5A57587B}"/>
    <cellStyle name="60% - Accent6 31" xfId="14433" xr:uid="{D638BEC3-5056-4684-818D-196D60F58911}"/>
    <cellStyle name="60% - Accent6 32" xfId="14559" xr:uid="{58DBE940-988A-4583-97F5-63DEC8497CE0}"/>
    <cellStyle name="60% - Accent6 33" xfId="14699" xr:uid="{224E1C4E-F57B-45C8-BDF1-7B4DD2D3CA27}"/>
    <cellStyle name="60% - Accent6 34" xfId="14824" xr:uid="{2B8A3A6A-482D-47D0-AD77-C80C6640D4CA}"/>
    <cellStyle name="60% - Accent6 35" xfId="14943" xr:uid="{DB813675-F214-4E39-8068-BFE4189588B8}"/>
    <cellStyle name="60% - Accent6 36" xfId="15041" xr:uid="{66F9414A-7513-4828-8516-D682788FE982}"/>
    <cellStyle name="60% - Accent6 37" xfId="17034" xr:uid="{5F3B448E-971B-4B1B-8EB0-04CD427BC004}"/>
    <cellStyle name="60% - Accent6 38" xfId="17366" xr:uid="{7624982D-6FFF-40EE-9090-2EA92A5FE138}"/>
    <cellStyle name="60% - Accent6 39" xfId="17755" xr:uid="{0133A96E-098C-40AB-8EFB-015DE68757CC}"/>
    <cellStyle name="60% - Accent6 4" xfId="1414" xr:uid="{87DE0383-DB34-48E5-B480-39B4FA2B3A24}"/>
    <cellStyle name="60% - Accent6 4 2" xfId="5128" xr:uid="{23C35AF3-76E0-4FE3-8091-EA8F57F413D8}"/>
    <cellStyle name="60% - Accent6 4 2 2" xfId="33247" xr:uid="{137A4780-6E57-44B0-A6B2-C800E1CF60EE}"/>
    <cellStyle name="60% - Accent6 4 3" xfId="33078" xr:uid="{B362A65C-6417-4783-8F24-4A5286214A10}"/>
    <cellStyle name="60% - Accent6 40" xfId="18104" xr:uid="{304E62BB-6055-454A-8C88-E97D252D4FE8}"/>
    <cellStyle name="60% - Accent6 41" xfId="18438" xr:uid="{1D46B151-3E1B-4529-B7CB-F52E695EC5A4}"/>
    <cellStyle name="60% - Accent6 42" xfId="18738" xr:uid="{7E70E54E-F7A8-4EB1-B40C-4AC2C6E3B953}"/>
    <cellStyle name="60% - Accent6 43" xfId="19012" xr:uid="{B879FB12-DA04-4AD4-B685-E95F887B32EE}"/>
    <cellStyle name="60% - Accent6 44" xfId="19298" xr:uid="{15FA97BB-65ED-4640-A5EC-EB3F0A14539C}"/>
    <cellStyle name="60% - Accent6 45" xfId="19535" xr:uid="{7CB995AD-C6C6-4384-84C9-84F7AF8620CF}"/>
    <cellStyle name="60% - Accent6 46" xfId="19741" xr:uid="{9F4481F9-41CC-4BE4-BFB4-01492491930A}"/>
    <cellStyle name="60% - Accent6 47" xfId="20699" xr:uid="{11093647-859E-4802-A8C3-16EBAA1A7C1C}"/>
    <cellStyle name="60% - Accent6 48" xfId="20941" xr:uid="{39D307F2-80F3-4C79-BBB7-C8308A87B554}"/>
    <cellStyle name="60% - Accent6 49" xfId="21217" xr:uid="{09F5C24C-2AC4-48E8-827D-849E40086488}"/>
    <cellStyle name="60% - Accent6 5" xfId="1415" xr:uid="{35756313-7DEF-4D84-90A7-B208CB34C8D5}"/>
    <cellStyle name="60% - Accent6 5 2" xfId="5129" xr:uid="{0B2D601F-4522-4611-B731-E14FE5230EC7}"/>
    <cellStyle name="60% - Accent6 5 2 2" xfId="33288" xr:uid="{3A18EC41-FF74-4616-A86F-E63FC9C3B657}"/>
    <cellStyle name="60% - Accent6 50" xfId="22026" xr:uid="{D306AD59-A690-4FE4-8C37-5802440ACAD7}"/>
    <cellStyle name="60% - Accent6 50 2" xfId="21692" xr:uid="{356B3645-B0FD-4080-847F-038A4B0EDD57}"/>
    <cellStyle name="60% - Accent6 51" xfId="32550" xr:uid="{0433D046-0B9F-48CC-BCDB-A3544334F466}"/>
    <cellStyle name="60% - Accent6 6" xfId="1416" xr:uid="{86201D16-9C99-46E3-A6B2-7C010FED9B75}"/>
    <cellStyle name="60% - Accent6 6 2" xfId="5130" xr:uid="{1466CD2F-79C7-4ABC-9AB6-F96668CB5699}"/>
    <cellStyle name="60% - Accent6 6 2 2" xfId="8031" xr:uid="{E6E8B0F3-4014-4D03-BCC4-C549BB940589}"/>
    <cellStyle name="60% - Accent6 6 2 3" xfId="33329" xr:uid="{6FE3E9EA-3F66-4961-B69A-09ACE0D32647}"/>
    <cellStyle name="60% - Accent6 7" xfId="1417" xr:uid="{B654922A-6DF6-4B9C-B07D-DF110000283B}"/>
    <cellStyle name="60% - Accent6 7 2" xfId="8032" xr:uid="{3A1DC84A-432F-4668-AE61-7B3FEDF6EFEA}"/>
    <cellStyle name="60% - Accent6 7 3" xfId="33371" xr:uid="{A4175740-5E5D-4FF9-B9C5-B68E9EA3E0A6}"/>
    <cellStyle name="60% - Accent6 8" xfId="1418" xr:uid="{E39684E6-EA88-4942-8E95-D7E9B12B3CA7}"/>
    <cellStyle name="60% - Accent6 8 2" xfId="8033" xr:uid="{6274B610-5616-47C5-ACDA-7C7EA818C116}"/>
    <cellStyle name="60% - Accent6 8 3" xfId="33412" xr:uid="{E5C8584D-84CC-42CC-9C21-B253F2C69CDA}"/>
    <cellStyle name="60% - Accent6 9" xfId="1419" xr:uid="{EBB96549-FA00-42D8-9E48-049007423596}"/>
    <cellStyle name="60% - Accent6 9 2" xfId="33453" xr:uid="{5FBA4F9A-99A2-4675-89AC-8AE817847E54}"/>
    <cellStyle name="60% - アクセント 1" xfId="1420" xr:uid="{E08BD52C-325A-44C6-B997-5447687DA3D6}"/>
    <cellStyle name="60% - アクセント 2" xfId="1421" xr:uid="{A0ECA2F9-2827-42D1-B88E-6036FE4C7F2B}"/>
    <cellStyle name="60% - アクセント 3" xfId="1422" xr:uid="{217A6810-CA2F-45BA-9210-A4E82C10F8FA}"/>
    <cellStyle name="60% - アクセント 4" xfId="1423" xr:uid="{6128B9C4-9C1A-456D-8DE3-70B4ADA4A77C}"/>
    <cellStyle name="60% - アクセント 5" xfId="1424" xr:uid="{ADBC5213-A6AF-4857-9AB0-3E99D3C0B3B5}"/>
    <cellStyle name="60% - アクセント 6" xfId="1425" xr:uid="{201BB1F9-26C8-4A2D-B0B9-FAC907DF4482}"/>
    <cellStyle name="60% - ส่วนที่ถูกเน้น1" xfId="1426" xr:uid="{B2290126-51C8-4298-BBA7-95409AB372D8}"/>
    <cellStyle name="60% - ส่วนที่ถูกเน้น2" xfId="1427" xr:uid="{B5721D24-5063-4710-ACDF-16DE28F2BD9E}"/>
    <cellStyle name="60% - ส่วนที่ถูกเน้น3" xfId="1428" xr:uid="{5687F656-9865-454E-B3EA-A218523E17AD}"/>
    <cellStyle name="60% - ส่วนที่ถูกเน้น4" xfId="1429" xr:uid="{076F1367-2140-42E5-9A9D-15CB6B2CD7C3}"/>
    <cellStyle name="60% - ส่วนที่ถูกเน้น5" xfId="1430" xr:uid="{87DB17E1-15E3-48DF-AAA9-00BDC760F655}"/>
    <cellStyle name="60% - ส่วนที่ถูกเน้น6" xfId="1431" xr:uid="{0357CBD6-F9B7-4154-9E16-57808BAA3EDE}"/>
    <cellStyle name="75" xfId="1432" xr:uid="{65D0CE4B-5754-47FF-8583-B79737DFBD65}"/>
    <cellStyle name="75 2" xfId="32585" xr:uid="{149A5B4D-E928-4732-8556-2FDA39817A1E}"/>
    <cellStyle name="A" xfId="5132" xr:uid="{16369E73-BCB7-4402-89FB-534BFEA6ABAC}"/>
    <cellStyle name="A_Book1" xfId="5133" xr:uid="{410BE7BA-FAE6-4D48-ADA3-7D3DD56BCA15}"/>
    <cellStyle name="A_bサイト別ピボット 既存ユニット台数　　AYK3　CVT7 VOLUME 060807" xfId="5134" xr:uid="{05070762-C46B-48E7-B283-AB45A8AC4738}"/>
    <cellStyle name="a_QTR94_95_1ฟ๙ศธบ๑ณปฟช (2)" xfId="1433" xr:uid="{EF140E9F-B89B-4BF9-94A1-85920A3E1D4A}"/>
    <cellStyle name="A_RFQ回答原価集約要領書(英訳用）081225" xfId="5135" xr:uid="{BC6523A0-02E5-4753-AE36-693FA087DBE9}"/>
    <cellStyle name="A_Sample" xfId="5136" xr:uid="{D2938FEA-1FF4-41D5-BEF9-DD586E1913D2}"/>
    <cellStyle name="A_商企会プレゼンテーション資料 原価データフロー081224" xfId="5137" xr:uid="{DA511152-E4A5-47C5-8960-C56A92F21EA6}"/>
    <cellStyle name="A¨­￠￢￠O [0]_¨uoAOCaA￠´¨oA¡io " xfId="5138" xr:uid="{0E71C8B0-2186-4407-989F-F150BD12574B}"/>
    <cellStyle name="A¨­￠￢￠O_¨uoAOCaA￠´¨oA¡io " xfId="5139" xr:uid="{C2112D02-22C4-49E0-88FC-245E947E8FBF}"/>
    <cellStyle name="ÅE­ [0]_°èÈ¹" xfId="5140" xr:uid="{3DAC01B3-D293-489B-8B00-5A597899885C}"/>
    <cellStyle name="ÅE­_°èÈ¹" xfId="5141" xr:uid="{96575068-D6D7-409A-9A73-2051FA39E6B2}"/>
    <cellStyle name="AA FRAME" xfId="1434" xr:uid="{34950DE4-2032-4232-9C75-7E4D557D9A92}"/>
    <cellStyle name="AA HEADING" xfId="1435" xr:uid="{B78B4AE7-D16A-4D5E-8793-75F82E5441F0}"/>
    <cellStyle name="AA INITIALS" xfId="1436" xr:uid="{28EA3724-4F4E-4AE5-ABE9-97216A9BFE3D}"/>
    <cellStyle name="AA INPUT" xfId="1437" xr:uid="{3971C0BB-2428-40B4-83A0-D8B95B03FFDB}"/>
    <cellStyle name="AA LOCK" xfId="1438" xr:uid="{4054E88C-CC3F-4617-9ACA-DE25399B70F2}"/>
    <cellStyle name="AA MGR NAME" xfId="1439" xr:uid="{6CA98C54-3973-48E3-AC5C-DAA07F503774}"/>
    <cellStyle name="AA NORMAL" xfId="1440" xr:uid="{0A3BBD0F-8E2A-439C-BE7F-154BE21B04D5}"/>
    <cellStyle name="AA NUMBER" xfId="1441" xr:uid="{369C9BE1-80CF-4A65-BF64-23CB8957AC24}"/>
    <cellStyle name="AA NUMBER2" xfId="1442" xr:uid="{9784FB3B-5FF9-4CFA-84C4-C937D10A26ED}"/>
    <cellStyle name="AA QUESTION" xfId="1443" xr:uid="{F4B33761-FD34-49C4-9CB4-3B2E3708C237}"/>
    <cellStyle name="AA SHADE" xfId="1444" xr:uid="{29E54894-344F-4329-ADD1-FE4774B8CE56}"/>
    <cellStyle name="abc" xfId="1445" xr:uid="{603FE4AE-9341-4B4B-8C7E-59126ED77AE6}"/>
    <cellStyle name="Accent1 - 20%" xfId="1446" xr:uid="{80B25C0B-253E-47B9-8B1C-4CDC36F6492F}"/>
    <cellStyle name="Accent1 - 20% 2" xfId="1447" xr:uid="{628F8110-3185-4139-B2B4-3E1B6848A989}"/>
    <cellStyle name="Accent1 - 20% 3" xfId="1448" xr:uid="{6F466C35-1D27-4708-993A-00636ED76C22}"/>
    <cellStyle name="Accent1 - 20% 4" xfId="1449" xr:uid="{497F4B8D-57C2-4F49-9F1B-9D9C5AA74CF1}"/>
    <cellStyle name="Accent1 - 20% 5" xfId="1450" xr:uid="{7B997B3B-9EAD-4DD8-B693-91D3BE489A31}"/>
    <cellStyle name="Accent1 - 20% 6" xfId="5142" xr:uid="{DC5706E9-DE4F-4F6B-A97B-8C17AFBBA221}"/>
    <cellStyle name="Accent1 - 40%" xfId="1451" xr:uid="{46D062C2-281B-4C1D-BDD6-CE6B4F1F8B93}"/>
    <cellStyle name="Accent1 - 40% 2" xfId="1452" xr:uid="{DCC9A6F3-F9D8-4E1D-BB22-97AA75EBDC20}"/>
    <cellStyle name="Accent1 - 40% 3" xfId="1453" xr:uid="{D53EBE4B-E34A-4AFC-878F-11FAB818A13A}"/>
    <cellStyle name="Accent1 - 40% 4" xfId="1454" xr:uid="{8A67D7DF-3348-4FB0-956E-E66D140AAF6A}"/>
    <cellStyle name="Accent1 - 40% 5" xfId="1455" xr:uid="{3F34B519-CB40-4E5B-BA58-21D56E0C8B73}"/>
    <cellStyle name="Accent1 - 40% 6" xfId="5143" xr:uid="{C4A850A3-5D15-4BB8-AA48-E4AF86AFA3E9}"/>
    <cellStyle name="Accent1 - 60%" xfId="1456" xr:uid="{56D2AF72-C80A-4809-B6A4-9FC1E7316AA1}"/>
    <cellStyle name="Accent1 - 60% 2" xfId="5144" xr:uid="{C94454DA-1D6C-41F9-AFA1-FA9EE58A7D61}"/>
    <cellStyle name="Accent1 10" xfId="1457" xr:uid="{02FD8AD5-5F2C-4817-B1F3-BE9DB1A0897C}"/>
    <cellStyle name="Accent1 11" xfId="1458" xr:uid="{44209ED8-96D6-43A4-9A92-9F77DE029648}"/>
    <cellStyle name="Accent1 12" xfId="1459" xr:uid="{F179490C-2EFE-4125-A42A-C82CFF45B68F}"/>
    <cellStyle name="Accent1 13" xfId="1460" xr:uid="{6CFB4DD0-F615-4453-BA44-58BED61BA4DE}"/>
    <cellStyle name="Accent1 14" xfId="1461" xr:uid="{FB2EDC1D-31C6-473D-8F2B-7BE63976DE4B}"/>
    <cellStyle name="Accent1 15" xfId="1462" xr:uid="{4E85B5B5-538C-41E1-99C0-B216EE4F80D5}"/>
    <cellStyle name="Accent1 16" xfId="4675" xr:uid="{3A652414-9462-44D2-AF64-EECA1AAAE539}"/>
    <cellStyle name="Accent1 16 2" xfId="11059" xr:uid="{70493B87-F465-40FA-AD97-73FA6905BBB2}"/>
    <cellStyle name="Accent1 17" xfId="4702" xr:uid="{646D89D2-7DA5-42C2-80A3-13B419DEB92C}"/>
    <cellStyle name="Accent1 18" xfId="4721" xr:uid="{20483BF8-8799-4895-8546-2629F01C6AF1}"/>
    <cellStyle name="Accent1 19" xfId="4728" xr:uid="{27B6FB58-26C6-401A-B861-17DEBC75179F}"/>
    <cellStyle name="Accent1 2" xfId="1463" xr:uid="{1F2547E3-E450-4419-A1E9-EC46B72BA591}"/>
    <cellStyle name="Accent1 2 10" xfId="1464" xr:uid="{E2416E3F-61C4-4B3C-A522-382AC033D46C}"/>
    <cellStyle name="Accent1 2 11" xfId="3641" xr:uid="{F1DA7E39-73E8-45A5-8C87-6DA3F08E490F}"/>
    <cellStyle name="Accent1 2 11 2" xfId="8034" xr:uid="{8A2F2CA3-70E6-4B5D-B08F-C083CFA740D9}"/>
    <cellStyle name="Accent1 2 12" xfId="5145" xr:uid="{25268041-89ED-4043-AA52-99B226A09DD4}"/>
    <cellStyle name="Accent1 2 12 2" xfId="7407" xr:uid="{297A6561-FE7F-4C29-9FAB-B40F8AE217CC}"/>
    <cellStyle name="Accent1 2 13" xfId="8248" xr:uid="{CBBE74F4-7200-4E25-884A-76AB82B3148B}"/>
    <cellStyle name="Accent1 2 14" xfId="8344" xr:uid="{25276B63-3C13-4E65-B687-71023FAA5F9C}"/>
    <cellStyle name="Accent1 2 15" xfId="8390" xr:uid="{40D4D8D9-DBCE-482C-8736-B30A82B15957}"/>
    <cellStyle name="Accent1 2 16" xfId="21752" xr:uid="{8604C2B6-4330-4E42-96EC-C9A8CB67122D}"/>
    <cellStyle name="Accent1 2 17" xfId="21899" xr:uid="{B29D3005-0640-49C5-B20A-337188C2E821}"/>
    <cellStyle name="Accent1 2 18" xfId="3424" xr:uid="{B9D75B1E-3253-417E-BA5A-103C943CC1CA}"/>
    <cellStyle name="Accent1 2 2" xfId="1465" xr:uid="{04092DF3-7B1E-40F0-BC16-F66F840A4E37}"/>
    <cellStyle name="Accent1 2 2 2" xfId="5146" xr:uid="{7906BAA0-42E9-4C79-9AAE-B1E10E2091EC}"/>
    <cellStyle name="Accent1 2 2 2 2" xfId="7795" xr:uid="{A6045D68-A644-4C77-B2B5-1D2F782633ED}"/>
    <cellStyle name="Accent1 2 2 2 3" xfId="33141" xr:uid="{FF742E0C-0B96-449A-9053-DE95DD22EED3}"/>
    <cellStyle name="Accent1 2 2 3" xfId="21753" xr:uid="{7C31ECB3-E322-44CA-B8F5-A7EFCBE6A847}"/>
    <cellStyle name="Accent1 2 2 3 2" xfId="33109" xr:uid="{F4C44007-9845-4C41-9D68-98B4E0F9EB47}"/>
    <cellStyle name="Accent1 2 2 4" xfId="21864" xr:uid="{361F869A-82E5-494A-9247-A067CCFA4A1E}"/>
    <cellStyle name="Accent1 2 2 5" xfId="7794" xr:uid="{B2119F35-C1BF-4510-9BA9-919458AF3AC2}"/>
    <cellStyle name="Accent1 2 3" xfId="1466" xr:uid="{70005906-F415-4BD6-9456-E0F635D0E919}"/>
    <cellStyle name="Accent1 2 3 2" xfId="32973" xr:uid="{A31C6AA1-6D76-4060-982B-DBDB3890BDE3}"/>
    <cellStyle name="Accent1 2 4" xfId="1467" xr:uid="{CFB2CDBA-CBBC-4034-B00D-8050F0E01ECB}"/>
    <cellStyle name="Accent1 2 5" xfId="1468" xr:uid="{7B4A64F2-0915-4561-9850-644AA3A1FAC4}"/>
    <cellStyle name="Accent1 2 6" xfId="1469" xr:uid="{23A157A9-A26E-4F96-A9B4-F09AF6AB413A}"/>
    <cellStyle name="Accent1 2 7" xfId="1470" xr:uid="{591B6AE0-A530-494B-A997-615B825D1294}"/>
    <cellStyle name="Accent1 2 8" xfId="1471" xr:uid="{912383F9-F148-4871-B49F-DC8F43E61179}"/>
    <cellStyle name="Accent1 2 9" xfId="1472" xr:uid="{89B328F5-44DC-4987-A38D-21E12857E212}"/>
    <cellStyle name="Accent1 20" xfId="12085" xr:uid="{E36B277F-9483-4E47-BB66-E681FFD16F99}"/>
    <cellStyle name="Accent1 21" xfId="12276" xr:uid="{F2BDDA00-4DFD-4A55-8503-C6FD33FB09BD}"/>
    <cellStyle name="Accent1 22" xfId="12443" xr:uid="{DAE427B5-71B2-4305-B3A6-03DE75B6F1E5}"/>
    <cellStyle name="Accent1 23" xfId="12639" xr:uid="{2CDA4D11-09ED-4E29-B4B0-6245BF239026}"/>
    <cellStyle name="Accent1 24" xfId="12816" xr:uid="{DCF0CE1A-1D33-4898-9F4C-5158D829B8F7}"/>
    <cellStyle name="Accent1 25" xfId="12982" xr:uid="{EBB2529B-B3BB-4A7B-94C4-35D98857EC2D}"/>
    <cellStyle name="Accent1 26" xfId="13152" xr:uid="{047B82D8-D6C0-42DC-ADF9-826482382B57}"/>
    <cellStyle name="Accent1 27" xfId="13294" xr:uid="{2D046C85-161C-4527-8405-46DFB75DCD6F}"/>
    <cellStyle name="Accent1 28" xfId="13491" xr:uid="{9FE184F2-41DC-4ED7-AA7D-DBA92C7C4D7D}"/>
    <cellStyle name="Accent1 29" xfId="13712" xr:uid="{168ACE73-F502-41ED-BBA0-ABEEEA8A266C}"/>
    <cellStyle name="Accent1 3" xfId="1473" xr:uid="{28EB6A15-2E35-4BC1-A289-79D514991497}"/>
    <cellStyle name="Accent1 3 2" xfId="5147" xr:uid="{004CF2EE-A18E-4DC7-9505-73D7D6441CBA}"/>
    <cellStyle name="Accent1 3 2 2" xfId="8035" xr:uid="{D027C176-CFB8-4153-B908-211076DA74DC}"/>
    <cellStyle name="Accent1 3 2 3" xfId="33182" xr:uid="{02DF7AB3-79A6-4BB2-9B90-37F30E28EA87}"/>
    <cellStyle name="Accent1 3 3" xfId="33013" xr:uid="{EBC2A92C-9DCB-4097-962D-8EA9838F3285}"/>
    <cellStyle name="Accent1 30" xfId="12030" xr:uid="{4405B8B8-D877-410B-A4D8-FE2F448E6304}"/>
    <cellStyle name="Accent1 31" xfId="12596" xr:uid="{DD74EBCE-D92D-4254-A608-1B162A7D6359}"/>
    <cellStyle name="Accent1 32" xfId="12779" xr:uid="{D6B1D610-6095-4E13-A737-BB2EC5B0B3F9}"/>
    <cellStyle name="Accent1 33" xfId="14410" xr:uid="{A88021C4-EFAA-4A11-9D06-F2A8ED49E4ED}"/>
    <cellStyle name="Accent1 34" xfId="13651" xr:uid="{6258C9CB-CBB6-48EF-9211-B7B7C02D325D}"/>
    <cellStyle name="Accent1 35" xfId="11538" xr:uid="{69A82114-FED7-4871-8855-F7AFEA9A2E85}"/>
    <cellStyle name="Accent1 36" xfId="10164" xr:uid="{D89D6812-DF71-42EE-95CF-1DA29D04BF1B}"/>
    <cellStyle name="Accent1 37" xfId="14920" xr:uid="{44E67945-0F1F-43C5-B1BE-052BACF1F09F}"/>
    <cellStyle name="Accent1 38" xfId="15018" xr:uid="{0AD09F69-BCE6-4ACC-801E-FB933F8F44BD}"/>
    <cellStyle name="Accent1 39" xfId="17011" xr:uid="{2DB1E1C6-8AB2-4C57-A44A-46747E52DDAA}"/>
    <cellStyle name="Accent1 4" xfId="1474" xr:uid="{0345C94C-65B7-48C3-9E9A-43DC07DB32C0}"/>
    <cellStyle name="Accent1 4 2" xfId="1475" xr:uid="{E3AD392C-04FF-4477-A543-80C237646633}"/>
    <cellStyle name="Accent1 4 2 2" xfId="33224" xr:uid="{9674863C-451B-4B0F-8D24-68C08260C75E}"/>
    <cellStyle name="Accent1 4 3" xfId="5148" xr:uid="{921841C0-8638-4ADC-BFCD-C905EB48635A}"/>
    <cellStyle name="Accent1 4 3 2" xfId="33055" xr:uid="{478129A5-3D12-4F8A-9A61-59B79459731D}"/>
    <cellStyle name="Accent1 40" xfId="17343" xr:uid="{177E202A-2495-4723-9F5B-2C772A1395B5}"/>
    <cellStyle name="Accent1 41" xfId="17732" xr:uid="{5FAEE13D-65A8-4C8C-8C82-803D8AD9E1DC}"/>
    <cellStyle name="Accent1 42" xfId="18081" xr:uid="{1BD4FEB6-A610-47A7-BB51-5B218405121C}"/>
    <cellStyle name="Accent1 43" xfId="18415" xr:uid="{F9E31FBF-55D9-47B3-8C3D-8DD0A8A13E74}"/>
    <cellStyle name="Accent1 44" xfId="18715" xr:uid="{E63662DF-1F5B-41DC-BA87-7A5160B8C293}"/>
    <cellStyle name="Accent1 45" xfId="18989" xr:uid="{B8BE92E1-EA9F-4763-A1FF-C6D208F43C75}"/>
    <cellStyle name="Accent1 46" xfId="19275" xr:uid="{D58DFEA9-0F06-40CB-A2EA-3C52316BBD88}"/>
    <cellStyle name="Accent1 47" xfId="19512" xr:uid="{D46072C0-E5D2-4DA5-8342-42F6BBB9AFEF}"/>
    <cellStyle name="Accent1 48" xfId="19718" xr:uid="{4FD880CF-A2FB-4F39-9DE3-0007C7072A3F}"/>
    <cellStyle name="Accent1 49" xfId="20676" xr:uid="{F045ADD0-6A5A-4164-9007-63B00CD38A67}"/>
    <cellStyle name="Accent1 5" xfId="1476" xr:uid="{2CE39C90-82FB-4DAF-8363-96B8472EA56B}"/>
    <cellStyle name="Accent1 5 2" xfId="5149" xr:uid="{E9E78EAA-9ED4-4E50-82F0-A61FA7E3A045}"/>
    <cellStyle name="Accent1 5 2 2" xfId="33265" xr:uid="{A70C3124-B60A-454F-B757-132D5CDE87CA}"/>
    <cellStyle name="Accent1 50" xfId="20918" xr:uid="{C9070EA1-0015-4515-AFD7-467FF76DDE7F}"/>
    <cellStyle name="Accent1 51" xfId="21194" xr:uid="{4BA44677-6865-43ED-82A6-7715FE17046B}"/>
    <cellStyle name="Accent1 52" xfId="22003" xr:uid="{B5243B22-2A36-4E66-80D4-A7FD852496CC}"/>
    <cellStyle name="Accent1 52 2" xfId="21703" xr:uid="{D39EC1BF-29A5-483C-AD4F-A111EB0B34E1}"/>
    <cellStyle name="Accent1 53" xfId="7690" xr:uid="{1169A1D9-2660-4B89-8300-338F30DA1B31}"/>
    <cellStyle name="Accent1 54" xfId="32551" xr:uid="{F9DC8EB1-AC2D-4D23-BF52-758C67A7197A}"/>
    <cellStyle name="Accent1 55" xfId="32618" xr:uid="{2A390918-E7CA-43C7-8671-946734997FB9}"/>
    <cellStyle name="Accent1 56" xfId="32671" xr:uid="{A0334295-8A96-43AD-88B7-2FE44618545B}"/>
    <cellStyle name="Accent1 6" xfId="1477" xr:uid="{D442EE24-6AFD-4141-B15F-9819B5146343}"/>
    <cellStyle name="Accent1 6 2" xfId="5150" xr:uid="{D8DF9C07-5492-432C-8672-268597A9E4EE}"/>
    <cellStyle name="Accent1 6 2 2" xfId="33306" xr:uid="{5F4C07AD-9F8C-4A64-B413-39DCBFA5C362}"/>
    <cellStyle name="Accent1 7" xfId="1478" xr:uid="{B9805E59-3C6E-4EDC-B34E-3511B6A0B311}"/>
    <cellStyle name="Accent1 7 2" xfId="33348" xr:uid="{8DEBF082-D8AE-434F-8720-D8E71C7E0550}"/>
    <cellStyle name="Accent1 8" xfId="1479" xr:uid="{110CCEF9-81B2-44D0-ABA2-F214C9A0E448}"/>
    <cellStyle name="Accent1 8 2" xfId="8036" xr:uid="{21FD735D-50F5-4516-9C31-D31CC73BFA88}"/>
    <cellStyle name="Accent1 8 3" xfId="33389" xr:uid="{B42F1284-2427-45F5-9379-A3FEA4958345}"/>
    <cellStyle name="Accent1 9" xfId="1480" xr:uid="{B7DC13B2-A482-46C0-A4E1-C17ED7B3A875}"/>
    <cellStyle name="Accent1 9 2" xfId="33430" xr:uid="{5DA3415D-CE7F-4E41-8996-36CE900D3073}"/>
    <cellStyle name="Accent2 - 20%" xfId="1481" xr:uid="{35A988E8-92A7-4FDB-9C86-F074D5D51C44}"/>
    <cellStyle name="Accent2 - 20% 2" xfId="1482" xr:uid="{3282771A-D10B-46B3-910A-D39D7A01816C}"/>
    <cellStyle name="Accent2 - 20% 3" xfId="1483" xr:uid="{612CC344-F70E-4FC1-B793-E61F87D254BA}"/>
    <cellStyle name="Accent2 - 20% 4" xfId="1484" xr:uid="{20A66C95-E112-4C0F-BEA0-21BB896EB429}"/>
    <cellStyle name="Accent2 - 20% 5" xfId="1485" xr:uid="{224672E9-7D87-4289-854C-9A0BF96E1A46}"/>
    <cellStyle name="Accent2 - 20% 6" xfId="5151" xr:uid="{0B340774-1149-4720-8CC0-DA74B6438ED3}"/>
    <cellStyle name="Accent2 - 40%" xfId="1486" xr:uid="{EFEF31CF-2AB5-44F1-8112-FA5F8A4591D9}"/>
    <cellStyle name="Accent2 - 40% 2" xfId="1487" xr:uid="{1DD93438-9E42-4173-8D02-29E9212F028E}"/>
    <cellStyle name="Accent2 - 40% 3" xfId="1488" xr:uid="{05F7268B-C325-4B02-BF08-724416D2D630}"/>
    <cellStyle name="Accent2 - 40% 4" xfId="1489" xr:uid="{FA7FA2B2-DB55-4014-A4E9-F09280379BF9}"/>
    <cellStyle name="Accent2 - 40% 5" xfId="1490" xr:uid="{6E6556C2-D020-4538-9637-DF3366F1F345}"/>
    <cellStyle name="Accent2 - 40% 6" xfId="5152" xr:uid="{5D3EC630-6122-466D-937F-C073782C0264}"/>
    <cellStyle name="Accent2 - 60%" xfId="1491" xr:uid="{D5C099B0-DF9D-429B-9E46-2AF5965BEED8}"/>
    <cellStyle name="Accent2 - 60% 2" xfId="5153" xr:uid="{07AB42CD-94D2-467D-8D84-8EE9E6EF19BD}"/>
    <cellStyle name="Accent2 10" xfId="1492" xr:uid="{E2EF2CC0-C2B0-4645-8786-CE2C10C4F122}"/>
    <cellStyle name="Accent2 11" xfId="1493" xr:uid="{E63EB701-AD6E-44F0-BA00-0C27D2B3F5DC}"/>
    <cellStyle name="Accent2 12" xfId="1494" xr:uid="{DA0A841F-4562-4539-8182-FF5ABA2B1AFA}"/>
    <cellStyle name="Accent2 13" xfId="1495" xr:uid="{F9854806-C235-4E88-9BF8-7999B1EADAAB}"/>
    <cellStyle name="Accent2 14" xfId="1496" xr:uid="{2CED98C7-E414-4A61-90EE-B84F84EF5390}"/>
    <cellStyle name="Accent2 15" xfId="1497" xr:uid="{83597325-99C3-4A3E-8BD5-275B9AB9F88A}"/>
    <cellStyle name="Accent2 16" xfId="4679" xr:uid="{9E6C795F-FD8B-419E-917E-D22E74769C86}"/>
    <cellStyle name="Accent2 16 2" xfId="11063" xr:uid="{EA5F74E7-40D3-4835-8537-FF22A4AE2FC2}"/>
    <cellStyle name="Accent2 17" xfId="4705" xr:uid="{FE0F4234-48F1-42E5-BEAB-3D14E8DF47A1}"/>
    <cellStyle name="Accent2 18" xfId="4722" xr:uid="{90659832-535C-49DE-A9F4-DF2C4E05AC84}"/>
    <cellStyle name="Accent2 19" xfId="4729" xr:uid="{FBC828DA-DE8E-4556-A257-72913CC8F1F2}"/>
    <cellStyle name="Accent2 2" xfId="1498" xr:uid="{F5282A5C-0029-4DA4-B0FB-9B16278DAFBF}"/>
    <cellStyle name="Accent2 2 10" xfId="1499" xr:uid="{C95532BA-E4B3-4D75-B00C-B61A18A3E429}"/>
    <cellStyle name="Accent2 2 11" xfId="3642" xr:uid="{6B65AD13-6F64-4426-8D72-C7B96395CEC3}"/>
    <cellStyle name="Accent2 2 11 2" xfId="8037" xr:uid="{0D90DA6A-37B1-452C-B999-7C85E1D97966}"/>
    <cellStyle name="Accent2 2 12" xfId="5154" xr:uid="{09E17E00-3CFE-4576-AC8B-DC83F4765385}"/>
    <cellStyle name="Accent2 2 12 2" xfId="7411" xr:uid="{629BEE53-C17E-45FB-952E-46A48B6C1DF0}"/>
    <cellStyle name="Accent2 2 13" xfId="8252" xr:uid="{DAC8FC54-CCF4-4FE8-9F21-E06504139E89}"/>
    <cellStyle name="Accent2 2 14" xfId="8348" xr:uid="{B2F2D49C-BA04-490C-A9BD-6B51FAF2E821}"/>
    <cellStyle name="Accent2 2 15" xfId="8394" xr:uid="{842E5AD9-7877-4246-BA59-B60E98A7EAFC}"/>
    <cellStyle name="Accent2 2 16" xfId="21754" xr:uid="{0FD90E4C-D63B-435B-BFD7-D9E256F5A1A1}"/>
    <cellStyle name="Accent2 2 17" xfId="21931" xr:uid="{6C8398F0-C307-4E98-A024-9EA1C1737347}"/>
    <cellStyle name="Accent2 2 18" xfId="3428" xr:uid="{51EC6D82-77F1-4C11-967B-3976C8FC9244}"/>
    <cellStyle name="Accent2 2 2" xfId="1500" xr:uid="{DE390253-75F1-45B8-B4E1-7F577F63BD66}"/>
    <cellStyle name="Accent2 2 2 2" xfId="5155" xr:uid="{E983AA50-6114-4118-80B5-00FDE0B09763}"/>
    <cellStyle name="Accent2 2 2 2 2" xfId="7797" xr:uid="{D64BF365-8AEC-41D1-A426-54F01F669CCB}"/>
    <cellStyle name="Accent2 2 2 2 3" xfId="33145" xr:uid="{21B25AA1-D61C-4B49-A3E5-45B6958D8E63}"/>
    <cellStyle name="Accent2 2 2 3" xfId="21755" xr:uid="{51610F77-19E3-40E0-8483-EBD0EB6605A0}"/>
    <cellStyle name="Accent2 2 2 3 2" xfId="33111" xr:uid="{E3EA22F4-2E66-45FA-B5EF-48C2F9950BFF}"/>
    <cellStyle name="Accent2 2 2 4" xfId="21901" xr:uid="{499AC357-690C-4BC2-BD19-78D050707303}"/>
    <cellStyle name="Accent2 2 2 5" xfId="7796" xr:uid="{A12C2BF5-287B-4638-9157-D8AC4C47F6C7}"/>
    <cellStyle name="Accent2 2 3" xfId="1501" xr:uid="{2034791C-1F35-4FA2-91FF-D1B2AB6D1FB1}"/>
    <cellStyle name="Accent2 2 3 2" xfId="32977" xr:uid="{363EC22F-BB6C-4A39-9A98-9220CA7A68EA}"/>
    <cellStyle name="Accent2 2 4" xfId="1502" xr:uid="{BD12E227-44EC-4AF4-A0F3-922E7FE7E0C7}"/>
    <cellStyle name="Accent2 2 5" xfId="1503" xr:uid="{3E162633-D217-40C6-8478-18D7B3B54614}"/>
    <cellStyle name="Accent2 2 6" xfId="1504" xr:uid="{74ED8F98-6CAF-41AA-A73B-8C2884DA1E05}"/>
    <cellStyle name="Accent2 2 7" xfId="1505" xr:uid="{9FDFCCFC-F2B0-44DA-AACF-39579C4F936B}"/>
    <cellStyle name="Accent2 2 8" xfId="1506" xr:uid="{69E8BCC7-D419-4C8E-872B-5C8FBD2CB1B0}"/>
    <cellStyle name="Accent2 2 9" xfId="1507" xr:uid="{70FF3EAD-9D24-406C-803E-2359E16FEB50}"/>
    <cellStyle name="Accent2 20" xfId="12089" xr:uid="{14CDDEEF-FB24-441F-A60D-79FF76AD26D3}"/>
    <cellStyle name="Accent2 21" xfId="12280" xr:uid="{73B8265E-3CD0-4637-88F1-2081D9A68F19}"/>
    <cellStyle name="Accent2 22" xfId="12447" xr:uid="{F6286862-4957-41AB-A423-562552C9010F}"/>
    <cellStyle name="Accent2 23" xfId="12643" xr:uid="{E18250EC-68AC-4108-84FE-B03F29FBC467}"/>
    <cellStyle name="Accent2 24" xfId="12820" xr:uid="{51C3DA82-9E2E-47E6-9729-E93F4AC78851}"/>
    <cellStyle name="Accent2 25" xfId="12986" xr:uid="{880BD9E1-C8DE-4249-8683-08FD5D164569}"/>
    <cellStyle name="Accent2 26" xfId="13156" xr:uid="{52C45470-7417-4F3E-A1DB-D1456359C4CB}"/>
    <cellStyle name="Accent2 27" xfId="13298" xr:uid="{EAD68240-FAB3-457F-B642-2112B9585ECF}"/>
    <cellStyle name="Accent2 28" xfId="13495" xr:uid="{F4022100-F63F-47EF-BCDB-F5E58352E47C}"/>
    <cellStyle name="Accent2 29" xfId="13716" xr:uid="{038D385E-7485-4C71-A3C6-03A67C897E39}"/>
    <cellStyle name="Accent2 3" xfId="1508" xr:uid="{F723C896-181F-46DE-A6E1-0F5D343BC031}"/>
    <cellStyle name="Accent2 3 2" xfId="5156" xr:uid="{45462E2F-9E26-419F-95DD-0247E657BDEE}"/>
    <cellStyle name="Accent2 3 2 2" xfId="8038" xr:uid="{07E360BC-8A4A-40AE-96C6-E82C7A228D15}"/>
    <cellStyle name="Accent2 3 2 3" xfId="33186" xr:uid="{E6C0B42E-612B-4160-B68D-3987FF1B4E58}"/>
    <cellStyle name="Accent2 3 3" xfId="33017" xr:uid="{802D2B06-E534-4008-A4AE-F36B11271281}"/>
    <cellStyle name="Accent2 30" xfId="13900" xr:uid="{5687747A-1BC7-46D7-926B-8E721C0501D4}"/>
    <cellStyle name="Accent2 31" xfId="13278" xr:uid="{9C1AEC9C-C011-48FC-8968-C3645192F28A}"/>
    <cellStyle name="Accent2 32" xfId="12781" xr:uid="{D9573CEB-8633-498C-ACFC-E00D7FB8DB25}"/>
    <cellStyle name="Accent2 33" xfId="14414" xr:uid="{8C5BD71D-D109-4EDC-BC1F-9E3AC7E6B64C}"/>
    <cellStyle name="Accent2 34" xfId="13472" xr:uid="{E2447366-D9BE-4078-8329-F4CABA4EB8C2}"/>
    <cellStyle name="Accent2 35" xfId="14680" xr:uid="{A46A28E2-E642-4601-84B3-A7872EF579DE}"/>
    <cellStyle name="Accent2 36" xfId="14805" xr:uid="{D2B23166-1FA7-4705-A4E5-35A5FAA1941C}"/>
    <cellStyle name="Accent2 37" xfId="14924" xr:uid="{277F1FE2-EBA2-47AE-8923-DD13939D1F55}"/>
    <cellStyle name="Accent2 38" xfId="15022" xr:uid="{2CA90F51-CC00-4261-9154-2B3F3883FF67}"/>
    <cellStyle name="Accent2 39" xfId="17015" xr:uid="{8B83172A-ECA1-480F-95AD-E7E323FA6D3C}"/>
    <cellStyle name="Accent2 4" xfId="1509" xr:uid="{3FC72E18-2D83-4E86-BC96-EB093D84ED68}"/>
    <cellStyle name="Accent2 4 2" xfId="1510" xr:uid="{D3C2E002-422F-4212-9106-CF3D9CD66BA0}"/>
    <cellStyle name="Accent2 4 2 2" xfId="33228" xr:uid="{3522BE45-1086-4A99-B555-A2A43620B5F5}"/>
    <cellStyle name="Accent2 4 3" xfId="5157" xr:uid="{CA7BA07A-11B7-4988-8323-A527DC5640B1}"/>
    <cellStyle name="Accent2 4 3 2" xfId="33059" xr:uid="{80312D56-2F3E-460C-8172-40D9E1939DC4}"/>
    <cellStyle name="Accent2 40" xfId="17347" xr:uid="{6785B4A2-B280-4C56-BF6C-B8647B9D8B7D}"/>
    <cellStyle name="Accent2 41" xfId="17736" xr:uid="{CDDFF89B-DDED-4307-AD8D-941571F90EBF}"/>
    <cellStyle name="Accent2 42" xfId="18085" xr:uid="{E7ADF918-B848-4069-B7F4-1B0A0190D5E3}"/>
    <cellStyle name="Accent2 43" xfId="18419" xr:uid="{7BB4EC19-894F-4C50-98FA-0066B9D5C2D0}"/>
    <cellStyle name="Accent2 44" xfId="18719" xr:uid="{5E1C9747-DA05-48FA-A632-11F7D09F0953}"/>
    <cellStyle name="Accent2 45" xfId="18993" xr:uid="{5B6A24AE-2E3C-4E55-95FF-51CFC28C85B5}"/>
    <cellStyle name="Accent2 46" xfId="19279" xr:uid="{D9A89E16-B80E-4F04-80C0-8BE9058E928F}"/>
    <cellStyle name="Accent2 47" xfId="19516" xr:uid="{A7A89764-A88E-4F01-90BF-1AB79CF72867}"/>
    <cellStyle name="Accent2 48" xfId="19722" xr:uid="{34DE8AFC-4CBD-40A0-AB27-D794F76FA8E5}"/>
    <cellStyle name="Accent2 49" xfId="20680" xr:uid="{D127B655-BEF6-4570-AA49-49CA7104C499}"/>
    <cellStyle name="Accent2 5" xfId="1511" xr:uid="{92D5E5D1-CACF-4932-B973-1C71A2406308}"/>
    <cellStyle name="Accent2 5 2" xfId="5158" xr:uid="{72CE434A-E68E-4836-9E76-F1C9E54A293C}"/>
    <cellStyle name="Accent2 5 2 2" xfId="33269" xr:uid="{CC593E40-EA44-4C81-816D-A7BE5C1D8BBE}"/>
    <cellStyle name="Accent2 50" xfId="20922" xr:uid="{B5F63539-3EDA-46E7-9E15-558E1787E662}"/>
    <cellStyle name="Accent2 51" xfId="21198" xr:uid="{D6490748-151C-4A07-A23C-2727BE8CB6A0}"/>
    <cellStyle name="Accent2 52" xfId="22007" xr:uid="{D3180B80-C7F9-4315-A0FB-2BD149E0AE15}"/>
    <cellStyle name="Accent2 52 2" xfId="21701" xr:uid="{F757F929-8FCB-4E1E-B8C6-FD512FEFFAF6}"/>
    <cellStyle name="Accent2 53" xfId="7691" xr:uid="{8A787CA2-F0E1-4DF6-9B47-569642C1D74E}"/>
    <cellStyle name="Accent2 54" xfId="32552" xr:uid="{3153FDE0-0F92-4BA5-9179-754E6B34702F}"/>
    <cellStyle name="Accent2 55" xfId="32617" xr:uid="{45D69788-F2BA-4340-9930-936C78B21544}"/>
    <cellStyle name="Accent2 56" xfId="32655" xr:uid="{36269C70-BF79-4910-8956-AE1112181CBD}"/>
    <cellStyle name="Accent2 6" xfId="1512" xr:uid="{7A76D262-61FF-48A9-AE7B-961C7807BBF4}"/>
    <cellStyle name="Accent2 6 2" xfId="5159" xr:uid="{71193937-6478-4C87-A688-D46ABF6B303E}"/>
    <cellStyle name="Accent2 6 2 2" xfId="33310" xr:uid="{B5CB6DE6-510D-44FA-B107-9203CA46DF65}"/>
    <cellStyle name="Accent2 7" xfId="1513" xr:uid="{2E44541B-BAF3-472C-A185-E533077704E7}"/>
    <cellStyle name="Accent2 7 2" xfId="33352" xr:uid="{78DEC5C7-7034-4C1B-929F-E10EE64F4187}"/>
    <cellStyle name="Accent2 8" xfId="1514" xr:uid="{8E63D816-622C-442E-A445-0969EAF21160}"/>
    <cellStyle name="Accent2 8 2" xfId="8039" xr:uid="{2A99A7BC-41B9-4F61-8F5A-99533FD6846E}"/>
    <cellStyle name="Accent2 8 3" xfId="33393" xr:uid="{56136254-1401-4B09-8F8E-9E34D30568F6}"/>
    <cellStyle name="Accent2 9" xfId="1515" xr:uid="{5F063B4E-1524-4C99-8276-F653A4E0B373}"/>
    <cellStyle name="Accent2 9 2" xfId="33434" xr:uid="{E7FC7152-3695-4C68-A220-1BE5521E115F}"/>
    <cellStyle name="Accent3 - 20%" xfId="1516" xr:uid="{B6508983-8D37-4070-83D1-4333DF65218B}"/>
    <cellStyle name="Accent3 - 20% 2" xfId="1517" xr:uid="{FEB0AF17-FE2C-4809-9898-014A90FEC970}"/>
    <cellStyle name="Accent3 - 20% 3" xfId="1518" xr:uid="{CBB7425A-7A60-4FEB-936B-980C5C9782D5}"/>
    <cellStyle name="Accent3 - 20% 4" xfId="1519" xr:uid="{06CEC040-5898-4E87-99C0-F37DDC2EB991}"/>
    <cellStyle name="Accent3 - 20% 5" xfId="1520" xr:uid="{D05E81BD-7E8C-4F9F-8C35-B494F0953216}"/>
    <cellStyle name="Accent3 - 20% 6" xfId="5160" xr:uid="{32A4E4C7-1519-44FC-8476-0AA2F554FCE4}"/>
    <cellStyle name="Accent3 - 40%" xfId="1521" xr:uid="{8FED6C6B-DECA-438E-BA86-CB69F68C7DA9}"/>
    <cellStyle name="Accent3 - 40% 2" xfId="1522" xr:uid="{164F76C9-900A-4025-A30B-DD0C7188DCCB}"/>
    <cellStyle name="Accent3 - 40% 3" xfId="1523" xr:uid="{D0A2DCCB-4818-4E03-B444-B40CA656A84E}"/>
    <cellStyle name="Accent3 - 40% 4" xfId="1524" xr:uid="{285F42C1-6CA1-4990-89D9-B2F2DFF259ED}"/>
    <cellStyle name="Accent3 - 40% 5" xfId="1525" xr:uid="{CEE80E15-6A99-4875-A7C8-B1C3066A7C22}"/>
    <cellStyle name="Accent3 - 40% 6" xfId="5161" xr:uid="{807521DB-5F8C-4848-B6DA-B2B8D7A7CBC0}"/>
    <cellStyle name="Accent3 - 60%" xfId="1526" xr:uid="{7F7E529F-D02B-49F7-A745-5FCD78F66D74}"/>
    <cellStyle name="Accent3 - 60% 2" xfId="5162" xr:uid="{6978C7A1-ECC6-4903-8124-E41446EDE620}"/>
    <cellStyle name="Accent3 10" xfId="1527" xr:uid="{8FB46BC6-A328-4193-82EF-2E6BFC6326D3}"/>
    <cellStyle name="Accent3 11" xfId="1528" xr:uid="{2BBD7063-3F9D-4CD9-90DA-545596443E7E}"/>
    <cellStyle name="Accent3 12" xfId="1529" xr:uid="{C9D885B8-E43C-4804-BD78-05A1920D40C7}"/>
    <cellStyle name="Accent3 13" xfId="1530" xr:uid="{EDF5FF0A-A9D3-4981-BD83-570363679152}"/>
    <cellStyle name="Accent3 14" xfId="1531" xr:uid="{C38DAF20-3FF3-410F-9DC3-D2B14D4A151D}"/>
    <cellStyle name="Accent3 15" xfId="1532" xr:uid="{26A79090-4428-42D9-9E2D-92B385118AEA}"/>
    <cellStyle name="Accent3 16" xfId="4683" xr:uid="{F7A52976-BBB6-4C27-BF34-D63CDEB9600A}"/>
    <cellStyle name="Accent3 16 2" xfId="11067" xr:uid="{08BBE934-1D07-4648-9A58-0A233BA21916}"/>
    <cellStyle name="Accent3 17" xfId="4708" xr:uid="{4605315D-E79C-4E2A-A5E1-E687602E9A3A}"/>
    <cellStyle name="Accent3 18" xfId="4723" xr:uid="{444AE27A-94A0-4085-9649-279978651971}"/>
    <cellStyle name="Accent3 19" xfId="4730" xr:uid="{BF69777B-5E50-4875-9F5A-F460A9493EEF}"/>
    <cellStyle name="Accent3 2" xfId="1533" xr:uid="{80116B17-F8E7-4E06-ACCE-DBCC76B080F8}"/>
    <cellStyle name="Accent3 2 10" xfId="1534" xr:uid="{3C089260-4E68-4AEC-AC72-FDBDA2CA62BD}"/>
    <cellStyle name="Accent3 2 11" xfId="3643" xr:uid="{62312EED-E80D-4FB9-9F9E-19B842F88346}"/>
    <cellStyle name="Accent3 2 11 2" xfId="8040" xr:uid="{CE1DAE77-1B88-4A7B-A01A-6EAAC5F3D002}"/>
    <cellStyle name="Accent3 2 12" xfId="5163" xr:uid="{466E32D8-A6BC-4C47-8890-ABC7774CECC2}"/>
    <cellStyle name="Accent3 2 12 2" xfId="7415" xr:uid="{D38888E3-F5A0-4791-B49C-F7637E25B15F}"/>
    <cellStyle name="Accent3 2 13" xfId="8256" xr:uid="{24F3099E-6BD6-4604-845E-615D8141E016}"/>
    <cellStyle name="Accent3 2 14" xfId="8352" xr:uid="{E53D1A03-AD10-47EA-BB19-09DFBD6FB2B8}"/>
    <cellStyle name="Accent3 2 15" xfId="8398" xr:uid="{13B64857-8182-4AD8-B09F-BE8F9F2393F7}"/>
    <cellStyle name="Accent3 2 16" xfId="21756" xr:uid="{4E073A3F-FFB1-4E51-A048-298DA1687D70}"/>
    <cellStyle name="Accent3 2 17" xfId="21812" xr:uid="{89EEEAB4-B17F-4333-8F8F-02959C339593}"/>
    <cellStyle name="Accent3 2 18" xfId="3432" xr:uid="{5AE7623E-A3D1-48AB-9709-7C1AF789AFC8}"/>
    <cellStyle name="Accent3 2 2" xfId="1535" xr:uid="{753E3C12-09F2-433D-8225-0190727F0F43}"/>
    <cellStyle name="Accent3 2 2 2" xfId="5164" xr:uid="{F28109F2-D893-4428-A4AC-1AA06A88BE48}"/>
    <cellStyle name="Accent3 2 2 2 2" xfId="7799" xr:uid="{5BA36978-BB9E-4A9B-83DD-BED83EFE947B}"/>
    <cellStyle name="Accent3 2 2 2 3" xfId="33149" xr:uid="{28988B5A-4A4A-4B58-8903-CC42AF315BC3}"/>
    <cellStyle name="Accent3 2 2 3" xfId="21757" xr:uid="{47F072E7-D7DE-4981-A298-3570EB6CF4FE}"/>
    <cellStyle name="Accent3 2 2 3 2" xfId="33113" xr:uid="{C1044DF0-4E64-44F4-8366-0B3E2ADAFC5E}"/>
    <cellStyle name="Accent3 2 2 4" xfId="21898" xr:uid="{0A153060-FFB6-4964-9F28-D545BD58B6E9}"/>
    <cellStyle name="Accent3 2 2 5" xfId="7798" xr:uid="{DE33B674-0B7C-45F3-8C49-83CC6322621D}"/>
    <cellStyle name="Accent3 2 3" xfId="1536" xr:uid="{CF37DDE8-C622-4B0F-99BF-D2731B099DFE}"/>
    <cellStyle name="Accent3 2 3 2" xfId="32981" xr:uid="{2E1D3C0B-EE92-4FBE-8173-4350E76CB7CF}"/>
    <cellStyle name="Accent3 2 4" xfId="1537" xr:uid="{5FBB57B2-177A-4364-8E74-91420C7E5356}"/>
    <cellStyle name="Accent3 2 5" xfId="1538" xr:uid="{B5DFA228-2491-43AB-B8B1-914FC927042F}"/>
    <cellStyle name="Accent3 2 6" xfId="1539" xr:uid="{1F73F9A1-B087-4C1A-8C8B-CAB6E0CB9488}"/>
    <cellStyle name="Accent3 2 7" xfId="1540" xr:uid="{A6E303C3-7883-4ADE-8C5A-A32A385D3B22}"/>
    <cellStyle name="Accent3 2 8" xfId="1541" xr:uid="{07D3D220-9F34-450C-8737-DB9AF8D6282E}"/>
    <cellStyle name="Accent3 2 9" xfId="1542" xr:uid="{A30037AD-A784-45E1-AE99-69264EEB854A}"/>
    <cellStyle name="Accent3 20" xfId="12093" xr:uid="{1E014D27-B0FD-4530-B78B-2A6C5842378C}"/>
    <cellStyle name="Accent3 21" xfId="12284" xr:uid="{F467E1A2-3C40-4E05-B7AA-6E21EC8471DC}"/>
    <cellStyle name="Accent3 22" xfId="12451" xr:uid="{756416BF-81E0-47EE-8677-CCFB71355151}"/>
    <cellStyle name="Accent3 23" xfId="12647" xr:uid="{A76A8DD4-4AD1-4FC8-AE73-F0EA12938E31}"/>
    <cellStyle name="Accent3 24" xfId="12824" xr:uid="{54FF62B7-9345-4836-9C9B-6290E993AAC3}"/>
    <cellStyle name="Accent3 25" xfId="12990" xr:uid="{B148CA23-ABA6-4254-B4F8-3D106E37E31D}"/>
    <cellStyle name="Accent3 26" xfId="13160" xr:uid="{A961B6DD-FC83-4F79-9451-5718268A5F14}"/>
    <cellStyle name="Accent3 27" xfId="13302" xr:uid="{D6D8780C-512D-4BF2-991C-3FACAEAE2940}"/>
    <cellStyle name="Accent3 28" xfId="13499" xr:uid="{E0AE17A1-EC74-41F0-AD45-FACC99F1CA02}"/>
    <cellStyle name="Accent3 29" xfId="13720" xr:uid="{CE07CB91-E7A6-48F5-BB9F-104702D27BA9}"/>
    <cellStyle name="Accent3 3" xfId="1543" xr:uid="{38983FCD-7190-4F86-B944-584B54810933}"/>
    <cellStyle name="Accent3 3 2" xfId="5165" xr:uid="{D5938972-2A58-4BA1-91E1-CC6E0C5FB703}"/>
    <cellStyle name="Accent3 3 2 2" xfId="8041" xr:uid="{19388A30-E97B-4909-87A5-2648C0DD6096}"/>
    <cellStyle name="Accent3 3 2 3" xfId="33190" xr:uid="{134D9E18-90FF-4913-9C15-53DA380ACD82}"/>
    <cellStyle name="Accent3 3 3" xfId="33021" xr:uid="{72536A77-FD4C-4A8B-B1BD-BDEB579E907B}"/>
    <cellStyle name="Accent3 30" xfId="13904" xr:uid="{49B76483-39DB-4DBD-922D-228798661A94}"/>
    <cellStyle name="Accent3 31" xfId="10865" xr:uid="{8E678FD0-06E9-444C-ACFE-106B0326AD08}"/>
    <cellStyle name="Accent3 32" xfId="13576" xr:uid="{35A15D2C-0764-493B-88C9-D568706E32D6}"/>
    <cellStyle name="Accent3 33" xfId="14418" xr:uid="{F098D969-BF5F-474D-9858-3DD04780A391}"/>
    <cellStyle name="Accent3 34" xfId="13630" xr:uid="{8D6A9508-E9DD-40CD-8826-C99F32E4C095}"/>
    <cellStyle name="Accent3 35" xfId="14684" xr:uid="{8F065416-F4B3-45B3-AE95-62173A662EFE}"/>
    <cellStyle name="Accent3 36" xfId="14809" xr:uid="{F8B6754E-D48F-4E24-B937-1A80AFCC9022}"/>
    <cellStyle name="Accent3 37" xfId="14928" xr:uid="{E5924B72-6263-4FD9-85E3-D77520CFD185}"/>
    <cellStyle name="Accent3 38" xfId="15026" xr:uid="{509F3A15-528A-4097-A151-49924399F4A2}"/>
    <cellStyle name="Accent3 39" xfId="17019" xr:uid="{2D83CC3C-5C54-4C41-9B19-6451980C29FA}"/>
    <cellStyle name="Accent3 4" xfId="1544" xr:uid="{76B1286C-843C-4261-B070-9965CBA6393B}"/>
    <cellStyle name="Accent3 4 2" xfId="1545" xr:uid="{B571E6B2-AA73-43F5-ACC2-4FE3FF8FC3EB}"/>
    <cellStyle name="Accent3 4 2 2" xfId="33232" xr:uid="{4275937D-4B25-4707-B6EB-92BE63755316}"/>
    <cellStyle name="Accent3 4 3" xfId="5166" xr:uid="{CBA16D09-B44A-4716-8170-24DD9CFC46C9}"/>
    <cellStyle name="Accent3 4 3 2" xfId="33063" xr:uid="{A0F98AAE-7C57-4E59-A420-7D2E6F335FF1}"/>
    <cellStyle name="Accent3 40" xfId="17351" xr:uid="{2B825EB7-721D-4718-9638-0AB63262684F}"/>
    <cellStyle name="Accent3 41" xfId="17740" xr:uid="{C1B033B1-B0A7-4869-B3C7-F7BCB724DAB3}"/>
    <cellStyle name="Accent3 42" xfId="18089" xr:uid="{E69B3053-723D-423E-A284-DAE7044CD5A8}"/>
    <cellStyle name="Accent3 43" xfId="18423" xr:uid="{C180DECF-1B3F-4C3E-AEF4-F7B4EA0F5F54}"/>
    <cellStyle name="Accent3 44" xfId="18723" xr:uid="{A05861DB-F1B7-4621-AB1D-CB8F5B013924}"/>
    <cellStyle name="Accent3 45" xfId="18997" xr:uid="{7511A50E-8E8E-465C-B695-349FEA0A4DD7}"/>
    <cellStyle name="Accent3 46" xfId="19283" xr:uid="{61682970-4123-442A-B67C-D698193D81CB}"/>
    <cellStyle name="Accent3 47" xfId="19520" xr:uid="{A122C2E7-832A-4155-ABDF-5537DA098586}"/>
    <cellStyle name="Accent3 48" xfId="19726" xr:uid="{7CDDFBB5-0D38-4085-9DC6-86DDA8C8AE2A}"/>
    <cellStyle name="Accent3 49" xfId="20684" xr:uid="{7BC493AF-955E-4975-A3A2-7F20B1A2257F}"/>
    <cellStyle name="Accent3 5" xfId="1546" xr:uid="{1257B8F6-B09F-4853-92AB-61AB80E0AF5E}"/>
    <cellStyle name="Accent3 5 2" xfId="5167" xr:uid="{637D225D-D1D5-459E-A633-4561F3C51189}"/>
    <cellStyle name="Accent3 5 2 2" xfId="33273" xr:uid="{C55180FA-B2D4-4CD7-988A-7B3A58F9E245}"/>
    <cellStyle name="Accent3 50" xfId="20926" xr:uid="{72746C71-B159-4703-B8DA-B8346E7E148E}"/>
    <cellStyle name="Accent3 51" xfId="21202" xr:uid="{AD9045A7-6A9D-4AC5-AB97-F28AB1829C27}"/>
    <cellStyle name="Accent3 52" xfId="22011" xr:uid="{BA12F5C7-7B16-43AA-A3A9-0D24B6A6ADFB}"/>
    <cellStyle name="Accent3 52 2" xfId="21699" xr:uid="{FBBDA9E9-E1B9-48B9-A00C-3F082F998AA3}"/>
    <cellStyle name="Accent3 53" xfId="7692" xr:uid="{BF8E955C-B6D6-49E5-A425-F8C9986EF80F}"/>
    <cellStyle name="Accent3 54" xfId="32553" xr:uid="{98A14CC8-C95A-4D5F-8692-2464B1779D3C}"/>
    <cellStyle name="Accent3 55" xfId="32611" xr:uid="{7A664013-FE33-4DAF-B236-CC8F5D4A298D}"/>
    <cellStyle name="Accent3 56" xfId="32654" xr:uid="{6B040376-D7C4-45D0-9E6F-289CE24C11A7}"/>
    <cellStyle name="Accent3 6" xfId="1547" xr:uid="{E32F328D-2277-49B6-95F1-D7732E0879DD}"/>
    <cellStyle name="Accent3 6 2" xfId="5168" xr:uid="{A392F47B-1226-43DE-9D4B-CCED62EA7580}"/>
    <cellStyle name="Accent3 6 2 2" xfId="33314" xr:uid="{1F16EC5F-8075-4302-95C2-A3149F5B92C4}"/>
    <cellStyle name="Accent3 7" xfId="1548" xr:uid="{22C3723A-5C65-46C2-826F-94C608DE678D}"/>
    <cellStyle name="Accent3 7 2" xfId="33356" xr:uid="{38AE156E-C372-451E-AA4F-FE131D3C51CB}"/>
    <cellStyle name="Accent3 8" xfId="1549" xr:uid="{0A3FBB65-19C9-4892-9DB4-0229B747470E}"/>
    <cellStyle name="Accent3 8 2" xfId="8042" xr:uid="{2987E7F0-C20E-46EC-B880-7659B562A62D}"/>
    <cellStyle name="Accent3 8 3" xfId="33397" xr:uid="{33AB0446-3ACE-4255-8743-5B3123E67AF3}"/>
    <cellStyle name="Accent3 9" xfId="1550" xr:uid="{B44542E8-046A-4DA7-BF78-97978FF6D9CD}"/>
    <cellStyle name="Accent3 9 2" xfId="33438" xr:uid="{3FC60C53-9B96-44FD-BE86-A89A3FF7E6DF}"/>
    <cellStyle name="Accent4 - 20%" xfId="1551" xr:uid="{03C53C4E-9F43-434C-B8B1-0C95F261548C}"/>
    <cellStyle name="Accent4 - 20% 2" xfId="1552" xr:uid="{C1FA0F14-2EBD-4954-A3CE-69B427E618D5}"/>
    <cellStyle name="Accent4 - 20% 3" xfId="1553" xr:uid="{460DBDB9-41D7-4C2C-BCE8-C4C424749E83}"/>
    <cellStyle name="Accent4 - 20% 4" xfId="1554" xr:uid="{7070BD41-E3A2-45FE-A06E-A4D78DBDAFFB}"/>
    <cellStyle name="Accent4 - 20% 5" xfId="1555" xr:uid="{94E8F0A4-AE9E-4BA5-A00A-051D09ED2795}"/>
    <cellStyle name="Accent4 - 20% 6" xfId="5169" xr:uid="{312ED906-BAB0-4DA5-8DF6-F8D845C36431}"/>
    <cellStyle name="Accent4 - 40%" xfId="1556" xr:uid="{DD2B7419-E619-40C8-B474-4C9316BD6770}"/>
    <cellStyle name="Accent4 - 40% 2" xfId="1557" xr:uid="{5377FE0F-EBD3-402F-8D83-DBBE031FCE8A}"/>
    <cellStyle name="Accent4 - 40% 3" xfId="1558" xr:uid="{3268C704-3A44-4F5A-8247-6904C4A12A17}"/>
    <cellStyle name="Accent4 - 40% 4" xfId="1559" xr:uid="{C15BCA17-2F1B-4E26-BDD8-AA752B0D79CA}"/>
    <cellStyle name="Accent4 - 40% 5" xfId="1560" xr:uid="{97421B75-802C-4A96-B479-84C01BAB8453}"/>
    <cellStyle name="Accent4 - 40% 6" xfId="5170" xr:uid="{680B8E00-DC70-469B-B7B5-5C013CA3B072}"/>
    <cellStyle name="Accent4 - 60%" xfId="1561" xr:uid="{55D5BAA1-4DD5-47BE-96AB-A5AA7A7A665B}"/>
    <cellStyle name="Accent4 - 60% 2" xfId="5171" xr:uid="{6DB75C63-D147-43E2-BC76-1233EEEDEE77}"/>
    <cellStyle name="Accent4 10" xfId="1562" xr:uid="{76D909C7-27C5-410D-8235-9FF8388E4086}"/>
    <cellStyle name="Accent4 11" xfId="1563" xr:uid="{9F293877-7D94-4D8A-8207-9099E27730FD}"/>
    <cellStyle name="Accent4 12" xfId="1564" xr:uid="{517484E6-BCEB-4FBA-8CF6-B5508E38CAE5}"/>
    <cellStyle name="Accent4 13" xfId="1565" xr:uid="{35D8F455-1215-4984-B8F4-6918A3E1E824}"/>
    <cellStyle name="Accent4 14" xfId="1566" xr:uid="{68009CE1-181E-42ED-BE56-88079148B4DC}"/>
    <cellStyle name="Accent4 15" xfId="1567" xr:uid="{0A4B2339-E5CE-4824-B6D6-D3FFD5F35CDD}"/>
    <cellStyle name="Accent4 16" xfId="4687" xr:uid="{1EEABAA0-BFE4-4530-8C87-0E847D321BDC}"/>
    <cellStyle name="Accent4 16 2" xfId="11071" xr:uid="{65403692-B4AD-4FBE-B9E4-651767E77C93}"/>
    <cellStyle name="Accent4 17" xfId="4711" xr:uid="{2523EED8-731F-4158-AAE5-DE0810BE9370}"/>
    <cellStyle name="Accent4 18" xfId="4724" xr:uid="{F0A93B26-F3D5-4EF3-86BA-FE89F2E69CB6}"/>
    <cellStyle name="Accent4 19" xfId="4731" xr:uid="{BF261DC3-9F18-44F5-8C2C-ABD3D7DDBB1C}"/>
    <cellStyle name="Accent4 2" xfId="1568" xr:uid="{F96F6274-8649-452E-82CA-79AB1E3A13D5}"/>
    <cellStyle name="Accent4 2 10" xfId="1569" xr:uid="{0105C6EE-C80C-4805-91AA-3B1B1CF8A405}"/>
    <cellStyle name="Accent4 2 11" xfId="3644" xr:uid="{F9B2E812-727D-4A4B-B8E7-6BC42BD2D02D}"/>
    <cellStyle name="Accent4 2 11 2" xfId="8043" xr:uid="{2B8849F7-D156-4F8F-B62D-0EB7D0424B2C}"/>
    <cellStyle name="Accent4 2 12" xfId="5172" xr:uid="{FD60FA17-5A98-416F-A498-3273620F70DA}"/>
    <cellStyle name="Accent4 2 12 2" xfId="7419" xr:uid="{846F8FCA-0B97-4C94-84A2-2E84A1DDC575}"/>
    <cellStyle name="Accent4 2 13" xfId="8260" xr:uid="{59071C8B-9276-484F-A678-597BCF25ED72}"/>
    <cellStyle name="Accent4 2 14" xfId="8356" xr:uid="{8646CC14-C9CF-43DF-8408-C75154F71CCB}"/>
    <cellStyle name="Accent4 2 15" xfId="8402" xr:uid="{AB30D882-1A45-4321-8DB2-39E6E3A2E2EE}"/>
    <cellStyle name="Accent4 2 16" xfId="21758" xr:uid="{E7CD28B7-D26B-4993-B9EB-52FD2A464D15}"/>
    <cellStyle name="Accent4 2 17" xfId="21811" xr:uid="{69E0CDA9-5362-462C-BCFA-A064F25AF03B}"/>
    <cellStyle name="Accent4 2 18" xfId="3436" xr:uid="{B030337C-B344-419F-921B-D1E02BD53F83}"/>
    <cellStyle name="Accent4 2 2" xfId="1570" xr:uid="{BBD42A3A-B183-4654-9B42-CCE40D3BEDA4}"/>
    <cellStyle name="Accent4 2 2 2" xfId="5173" xr:uid="{0343FB08-4814-47DD-B6AB-F92570306925}"/>
    <cellStyle name="Accent4 2 2 2 2" xfId="7801" xr:uid="{1CBDB9AD-7476-4E9F-A8E1-954BE90CFCF5}"/>
    <cellStyle name="Accent4 2 2 2 3" xfId="33153" xr:uid="{FF85103E-13F4-4E77-8E89-B57C9BD82887}"/>
    <cellStyle name="Accent4 2 2 3" xfId="21759" xr:uid="{FAE9F01A-C9DD-40BE-B264-795506D184EA}"/>
    <cellStyle name="Accent4 2 2 3 2" xfId="33116" xr:uid="{54942E2A-9820-4C46-B379-81271DC0F44C}"/>
    <cellStyle name="Accent4 2 2 4" xfId="21810" xr:uid="{491D1A93-BDFC-4889-9988-624D58D6AFF6}"/>
    <cellStyle name="Accent4 2 2 5" xfId="7800" xr:uid="{43360686-0148-4F67-B712-3F27A58632C6}"/>
    <cellStyle name="Accent4 2 3" xfId="1571" xr:uid="{4B9164D5-774D-4CB2-B619-B4878AF0FAFE}"/>
    <cellStyle name="Accent4 2 3 2" xfId="32985" xr:uid="{1C32073F-3CE6-4772-81BE-5F7FEB3ECD9D}"/>
    <cellStyle name="Accent4 2 4" xfId="1572" xr:uid="{92E8E8F4-C9B7-49B9-9456-DB493C8EF0CB}"/>
    <cellStyle name="Accent4 2 5" xfId="1573" xr:uid="{6E457ECD-55A5-4F9A-B822-C387371B2C46}"/>
    <cellStyle name="Accent4 2 6" xfId="1574" xr:uid="{20A75791-AC8A-4D94-9C6B-66C4D396B553}"/>
    <cellStyle name="Accent4 2 7" xfId="1575" xr:uid="{FDFF1ACF-F18B-4517-805B-A14B2D779D3C}"/>
    <cellStyle name="Accent4 2 8" xfId="1576" xr:uid="{DE8558D4-24B7-4565-8047-6F011D33B0A6}"/>
    <cellStyle name="Accent4 2 9" xfId="1577" xr:uid="{0F0B9931-7328-4826-8BE3-144150484AD2}"/>
    <cellStyle name="Accent4 20" xfId="12097" xr:uid="{77FCB7B7-A92B-4C7D-8195-740EA2003D92}"/>
    <cellStyle name="Accent4 21" xfId="12288" xr:uid="{4AF2A743-513E-4A5C-875B-8373F2633DE9}"/>
    <cellStyle name="Accent4 22" xfId="12455" xr:uid="{6353C334-A2C7-4E50-8AF2-E09E74B9CDEB}"/>
    <cellStyle name="Accent4 23" xfId="12651" xr:uid="{EF06AFF7-C3D9-42FC-BBD6-AE719A801A8A}"/>
    <cellStyle name="Accent4 24" xfId="12828" xr:uid="{68A49799-B838-4BA9-ACD6-BFBF2398158D}"/>
    <cellStyle name="Accent4 25" xfId="12994" xr:uid="{9D588171-265F-4739-A21D-3C8D76766DD9}"/>
    <cellStyle name="Accent4 26" xfId="13164" xr:uid="{7D6BC92C-4F8C-4D8B-8D8A-98888B5BB8E6}"/>
    <cellStyle name="Accent4 27" xfId="13306" xr:uid="{D140E092-D898-4AAC-B151-2F591FC4687B}"/>
    <cellStyle name="Accent4 28" xfId="13503" xr:uid="{2200407C-A027-4264-886B-2AF10D8F762E}"/>
    <cellStyle name="Accent4 29" xfId="13724" xr:uid="{EE0CF920-A32D-42C3-A15B-BA560BB18ABB}"/>
    <cellStyle name="Accent4 3" xfId="1578" xr:uid="{FEBCACFA-51FA-4EFB-803B-1C84EF7CC80C}"/>
    <cellStyle name="Accent4 3 2" xfId="5174" xr:uid="{5CDE29DC-C520-4060-B694-1E495797D380}"/>
    <cellStyle name="Accent4 3 2 2" xfId="8044" xr:uid="{E28C656D-90A8-461E-A588-1821420FC4AF}"/>
    <cellStyle name="Accent4 3 2 3" xfId="33194" xr:uid="{761193EA-B5A1-4ACE-A52F-5097FEEEC74F}"/>
    <cellStyle name="Accent4 3 3" xfId="33025" xr:uid="{7894062F-0C22-4BB5-B6B3-7120F36724FA}"/>
    <cellStyle name="Accent4 30" xfId="13908" xr:uid="{C42B1EC3-9F40-466E-B3B7-97E1C2BF4F46}"/>
    <cellStyle name="Accent4 31" xfId="14073" xr:uid="{392FC00F-2BCA-45F7-BC40-6937F6CAC274}"/>
    <cellStyle name="Accent4 32" xfId="14240" xr:uid="{79574404-38AF-4DC4-8A17-16FF51045FAE}"/>
    <cellStyle name="Accent4 33" xfId="14422" xr:uid="{0AB15384-BDE1-42A4-884D-04087C358A9B}"/>
    <cellStyle name="Accent4 34" xfId="14548" xr:uid="{F52AE448-E0AD-4782-A0F9-96014AD9321A}"/>
    <cellStyle name="Accent4 35" xfId="14688" xr:uid="{165CA9D9-E5A9-4AFB-9CF7-F2540F6FDF98}"/>
    <cellStyle name="Accent4 36" xfId="14813" xr:uid="{00694E36-BA4F-41BB-A802-DA2C98F2DBA5}"/>
    <cellStyle name="Accent4 37" xfId="14932" xr:uid="{37F56AAB-6BF7-41E5-8E42-27E6D0FB3C6A}"/>
    <cellStyle name="Accent4 38" xfId="15030" xr:uid="{7E36C26A-0A3D-4F34-A092-6A44E001C04D}"/>
    <cellStyle name="Accent4 39" xfId="17023" xr:uid="{48C03C42-64C1-4CC1-9647-611FC45DE967}"/>
    <cellStyle name="Accent4 4" xfId="1579" xr:uid="{20B5D498-636F-429E-B46D-241687F07FF4}"/>
    <cellStyle name="Accent4 4 2" xfId="1580" xr:uid="{81062DF1-A813-4C3C-A914-0CF04531C130}"/>
    <cellStyle name="Accent4 4 2 2" xfId="33236" xr:uid="{C6BBDB2E-5C78-43B3-94E9-4D3D3C972018}"/>
    <cellStyle name="Accent4 4 3" xfId="5175" xr:uid="{7ACC04FD-33DA-4692-91EF-EE2CDA4B3856}"/>
    <cellStyle name="Accent4 4 3 2" xfId="33067" xr:uid="{AEC8867B-EF38-44B7-A308-ACDD2B4015DA}"/>
    <cellStyle name="Accent4 40" xfId="17355" xr:uid="{10325BCB-2BEA-42E7-BF24-2BD66569BE8E}"/>
    <cellStyle name="Accent4 41" xfId="17744" xr:uid="{5E31AF60-1F11-4EB6-9129-FA9877751CF3}"/>
    <cellStyle name="Accent4 42" xfId="18093" xr:uid="{3BF48684-486D-4642-9755-4B8E41BD9B32}"/>
    <cellStyle name="Accent4 43" xfId="18427" xr:uid="{539969E9-3DAC-42B3-9687-17904F54AAB7}"/>
    <cellStyle name="Accent4 44" xfId="18727" xr:uid="{8870FD32-81CC-4F35-9E7B-73C90EB8AA19}"/>
    <cellStyle name="Accent4 45" xfId="19001" xr:uid="{4CE68106-E46E-4778-A2F5-D631BBE7DBA7}"/>
    <cellStyle name="Accent4 46" xfId="19287" xr:uid="{3343957B-3CAD-4C92-BBDB-27D85C1D7A3D}"/>
    <cellStyle name="Accent4 47" xfId="19524" xr:uid="{136B9483-ABEA-46FA-8F21-88BD07F08EA4}"/>
    <cellStyle name="Accent4 48" xfId="19730" xr:uid="{D5D90E74-458E-4DB1-97F7-B43AE657BCC8}"/>
    <cellStyle name="Accent4 49" xfId="20688" xr:uid="{3ED6B846-FFF4-4E4F-B172-20412D26AAE4}"/>
    <cellStyle name="Accent4 5" xfId="1581" xr:uid="{6360A5D3-B5E3-4A07-A6CF-E58127A58296}"/>
    <cellStyle name="Accent4 5 2" xfId="5176" xr:uid="{0EA8ADBF-F82A-4601-96D7-CEBFF0C26CF5}"/>
    <cellStyle name="Accent4 5 2 2" xfId="33277" xr:uid="{4C03C8EE-AE94-4169-9113-E012CC1BFE12}"/>
    <cellStyle name="Accent4 50" xfId="20930" xr:uid="{535063D9-FF5E-44F7-8FAD-A455F742139D}"/>
    <cellStyle name="Accent4 51" xfId="21206" xr:uid="{48B0738F-4FF8-4014-A3B3-FB4317CDA6F2}"/>
    <cellStyle name="Accent4 52" xfId="22015" xr:uid="{FF3246D7-02FE-46BF-BC4E-64B2D7D2537C}"/>
    <cellStyle name="Accent4 52 2" xfId="21697" xr:uid="{72EC606F-F1A0-4843-BAFF-EFE1BBCEEED0}"/>
    <cellStyle name="Accent4 53" xfId="7693" xr:uid="{AD631BCE-1A34-434D-BC47-7417682AF85F}"/>
    <cellStyle name="Accent4 54" xfId="32554" xr:uid="{DFDA903E-1FF1-47C6-81CF-0C07D463C502}"/>
    <cellStyle name="Accent4 55" xfId="32603" xr:uid="{0614CB60-0F9E-498D-A050-BE0CE6CD7D00}"/>
    <cellStyle name="Accent4 56" xfId="32670" xr:uid="{E30BCE1A-A14B-497F-B796-4B9061329456}"/>
    <cellStyle name="Accent4 6" xfId="1582" xr:uid="{F76313A0-7F51-4A59-9F67-205C710C3848}"/>
    <cellStyle name="Accent4 6 2" xfId="5177" xr:uid="{26095ED8-0B7F-4594-9932-78A68969EBC6}"/>
    <cellStyle name="Accent4 6 2 2" xfId="33318" xr:uid="{C778493C-04AD-4FB0-98C7-96ABFA766EEF}"/>
    <cellStyle name="Accent4 7" xfId="1583" xr:uid="{64FA5E79-2CE3-4B0F-BE3C-884D567DA8B8}"/>
    <cellStyle name="Accent4 7 2" xfId="33360" xr:uid="{9BC684E5-B437-4DFE-BDAE-520D732FDA53}"/>
    <cellStyle name="Accent4 8" xfId="1584" xr:uid="{A003578C-EE47-4BA0-84B4-1F2BF8027A36}"/>
    <cellStyle name="Accent4 8 2" xfId="8045" xr:uid="{BE7FAB61-C854-470B-80DF-5A04F0A9456A}"/>
    <cellStyle name="Accent4 8 3" xfId="33401" xr:uid="{2CC7A3BD-6415-4D60-AC1E-EA3200676DEC}"/>
    <cellStyle name="Accent4 9" xfId="1585" xr:uid="{EED269C2-8A41-42D9-88FA-886896883628}"/>
    <cellStyle name="Accent4 9 2" xfId="33442" xr:uid="{F4EF7D52-D95F-403D-8FC7-5040AB0B7A05}"/>
    <cellStyle name="Accent5 - 20%" xfId="1586" xr:uid="{306F7BF7-C34B-43D9-A479-2D3C3E98AE22}"/>
    <cellStyle name="Accent5 - 20% 2" xfId="1587" xr:uid="{B539EC15-8290-44DB-8EF9-5D72E9D74411}"/>
    <cellStyle name="Accent5 - 20% 3" xfId="1588" xr:uid="{1A33F340-6D18-4BF2-8FC0-6C293063274C}"/>
    <cellStyle name="Accent5 - 20% 4" xfId="1589" xr:uid="{1987E7C6-6239-4CB5-B0AF-0AF142A679CC}"/>
    <cellStyle name="Accent5 - 20% 5" xfId="1590" xr:uid="{74568211-98B4-4A95-B348-FD8AFE1A7104}"/>
    <cellStyle name="Accent5 - 20% 6" xfId="5178" xr:uid="{B708B940-0427-4C43-AC0B-1E4E788B80F4}"/>
    <cellStyle name="Accent5 - 40%" xfId="1591" xr:uid="{BCC4A032-877C-414E-8B01-19C6D0C6EF5B}"/>
    <cellStyle name="Accent5 - 40% 2" xfId="1592" xr:uid="{656DB214-57A5-4CB0-ACEC-4C2DB0831442}"/>
    <cellStyle name="Accent5 - 40% 3" xfId="1593" xr:uid="{3295B751-DD07-49C0-9FB5-1D0DA1257FC1}"/>
    <cellStyle name="Accent5 - 40% 4" xfId="1594" xr:uid="{6C39FC66-924F-4FDD-9496-8063753028DD}"/>
    <cellStyle name="Accent5 - 40% 5" xfId="1595" xr:uid="{4EA0ADBC-9AAD-480B-BE55-BCE3E3626CD5}"/>
    <cellStyle name="Accent5 - 40% 6" xfId="5179" xr:uid="{AEA5D35B-331C-4EC9-A9DA-4CB4A07C836C}"/>
    <cellStyle name="Accent5 - 60%" xfId="1596" xr:uid="{C7E157B0-1ABA-4C89-B85F-EC2EFA3B4F3E}"/>
    <cellStyle name="Accent5 - 60% 2" xfId="5180" xr:uid="{BD7753EF-E050-4A33-B615-79F4FDE98B9A}"/>
    <cellStyle name="Accent5 10" xfId="1597" xr:uid="{F6852A63-22DB-4CA4-93CB-541815FC4DD6}"/>
    <cellStyle name="Accent5 11" xfId="1598" xr:uid="{12E3EF8D-3176-4177-A501-0D9C0EA04C34}"/>
    <cellStyle name="Accent5 12" xfId="1599" xr:uid="{F9466309-75D2-4D6F-8067-F2B5CE71AFA7}"/>
    <cellStyle name="Accent5 13" xfId="1600" xr:uid="{B109DBC3-2BCB-4C7B-8127-322059657001}"/>
    <cellStyle name="Accent5 14" xfId="1601" xr:uid="{30D317D6-B521-4704-9D22-DBC1EBAFAD16}"/>
    <cellStyle name="Accent5 15" xfId="1602" xr:uid="{F2F409F6-F5CE-4A3A-9347-9B597222742B}"/>
    <cellStyle name="Accent5 16" xfId="4691" xr:uid="{1967D57C-7375-41B6-BD4B-C2678B6D6F2C}"/>
    <cellStyle name="Accent5 16 2" xfId="11075" xr:uid="{0EA4ED02-5A86-489A-8A3A-22DE5C554ED0}"/>
    <cellStyle name="Accent5 17" xfId="4714" xr:uid="{4499A704-9B16-4508-9145-E4E5E9B99CB2}"/>
    <cellStyle name="Accent5 18" xfId="4725" xr:uid="{5CB8D1FB-5D25-4DE9-AA1F-BACBC4ED3058}"/>
    <cellStyle name="Accent5 19" xfId="4732" xr:uid="{F89ADAD5-0C13-4DC7-B364-ADE632D5614A}"/>
    <cellStyle name="Accent5 2" xfId="1603" xr:uid="{E2D9598A-413F-4C83-975B-BADEE11CB3EC}"/>
    <cellStyle name="Accent5 2 10" xfId="1604" xr:uid="{BF158025-93F6-44A5-8284-6A82C37BB577}"/>
    <cellStyle name="Accent5 2 11" xfId="3645" xr:uid="{2A8CAC29-CD07-491E-A37D-8333A69A979D}"/>
    <cellStyle name="Accent5 2 11 2" xfId="8046" xr:uid="{922553AD-A555-4C64-8E69-095454286066}"/>
    <cellStyle name="Accent5 2 12" xfId="5181" xr:uid="{85AC8F83-0C8D-42F1-B6D6-38B46A2A52CE}"/>
    <cellStyle name="Accent5 2 12 2" xfId="7423" xr:uid="{F5771FB5-5557-4905-877F-73334401157A}"/>
    <cellStyle name="Accent5 2 13" xfId="8264" xr:uid="{D57649C6-BD04-4A38-B1D4-C8421D6E4928}"/>
    <cellStyle name="Accent5 2 14" xfId="8360" xr:uid="{2BB90287-FF29-4C2B-AC9A-7F9E08617407}"/>
    <cellStyle name="Accent5 2 15" xfId="8406" xr:uid="{A722DF08-5706-432D-A2E0-A4F6E271681D}"/>
    <cellStyle name="Accent5 2 16" xfId="21760" xr:uid="{1AF6CFB9-FA55-4FA1-8359-65DFE67CC0E3}"/>
    <cellStyle name="Accent5 2 17" xfId="21809" xr:uid="{E2A756ED-F4FE-4EDC-8F38-C39EBE2228E7}"/>
    <cellStyle name="Accent5 2 18" xfId="3440" xr:uid="{FB39E661-5AC7-4408-81E7-620B5A737278}"/>
    <cellStyle name="Accent5 2 2" xfId="1605" xr:uid="{EACC4132-0935-4574-AE5B-2B26BA517F5D}"/>
    <cellStyle name="Accent5 2 2 2" xfId="5182" xr:uid="{DC15A275-B11A-465D-8528-69DBA93DFFBA}"/>
    <cellStyle name="Accent5 2 2 2 2" xfId="7803" xr:uid="{65B93CA2-E812-43A0-A101-13C6406AF66E}"/>
    <cellStyle name="Accent5 2 2 2 3" xfId="33157" xr:uid="{BC0340C8-DD23-4B00-96E8-0F68990233C7}"/>
    <cellStyle name="Accent5 2 2 3" xfId="21761" xr:uid="{FAA19288-0303-442B-A98A-6BC7C30CBD00}"/>
    <cellStyle name="Accent5 2 2 3 2" xfId="33118" xr:uid="{99FC0EB9-9352-4D5A-A0C8-F91413504678}"/>
    <cellStyle name="Accent5 2 2 4" xfId="21858" xr:uid="{A344B5DA-9632-4E58-86DE-CD6F7306D036}"/>
    <cellStyle name="Accent5 2 2 5" xfId="7802" xr:uid="{FE2D208F-1211-4427-AD51-1607DA4DCBE2}"/>
    <cellStyle name="Accent5 2 3" xfId="1606" xr:uid="{D89828D4-7BE9-4A6D-89EB-65E318A0D976}"/>
    <cellStyle name="Accent5 2 3 2" xfId="32989" xr:uid="{B6CFD1BC-417C-428F-A69E-A89D3392D93E}"/>
    <cellStyle name="Accent5 2 4" xfId="1607" xr:uid="{BBC78B0B-D213-499B-8E1E-B2001FB88EFE}"/>
    <cellStyle name="Accent5 2 5" xfId="1608" xr:uid="{6A37D242-2171-49FD-A2C0-71D81A300DCE}"/>
    <cellStyle name="Accent5 2 6" xfId="1609" xr:uid="{46F6DE3E-E69B-4AD8-954E-5F18156877E8}"/>
    <cellStyle name="Accent5 2 7" xfId="1610" xr:uid="{D8E17465-B08A-4978-915E-BA70E3407AA8}"/>
    <cellStyle name="Accent5 2 8" xfId="1611" xr:uid="{F1D522A0-CDE6-4293-B2C1-7E9A354C7CC0}"/>
    <cellStyle name="Accent5 2 9" xfId="1612" xr:uid="{12BA5C28-707F-4193-A743-06D76094AE4E}"/>
    <cellStyle name="Accent5 20" xfId="12101" xr:uid="{FE74076C-AEEF-41FA-A715-85EC31EE5D57}"/>
    <cellStyle name="Accent5 21" xfId="12292" xr:uid="{028A1E7F-679A-4965-B6CC-82EEE139CFE9}"/>
    <cellStyle name="Accent5 22" xfId="12459" xr:uid="{43F306FB-048E-47BB-B95F-7E2C0D9B2100}"/>
    <cellStyle name="Accent5 23" xfId="12655" xr:uid="{FB14AF20-B4EF-4C8E-8A35-234171594090}"/>
    <cellStyle name="Accent5 24" xfId="12832" xr:uid="{7A5F794D-7CBF-4C62-AB20-E00E9C380C9C}"/>
    <cellStyle name="Accent5 25" xfId="12998" xr:uid="{18465AA0-4CF7-4D15-90D8-84E4A055D0AD}"/>
    <cellStyle name="Accent5 26" xfId="13168" xr:uid="{5285E185-6ADF-42D2-B29F-836881C4DA55}"/>
    <cellStyle name="Accent5 27" xfId="13310" xr:uid="{C51FFE2B-8647-4069-A836-0B01411FA3B6}"/>
    <cellStyle name="Accent5 28" xfId="13507" xr:uid="{D5044416-9AC7-47D2-AC8B-884661F04996}"/>
    <cellStyle name="Accent5 29" xfId="13728" xr:uid="{EC0EBBFE-5207-47C9-8DAF-DE97A8C0851B}"/>
    <cellStyle name="Accent5 3" xfId="1613" xr:uid="{8332A11D-AB89-4614-8E37-2C5161A843B9}"/>
    <cellStyle name="Accent5 3 2" xfId="5183" xr:uid="{4BA09840-D7A8-4831-A81E-C7B5AF1395B3}"/>
    <cellStyle name="Accent5 3 2 2" xfId="8047" xr:uid="{04A38CD6-2A36-4BC2-BC2A-58A0A192B507}"/>
    <cellStyle name="Accent5 3 2 3" xfId="33198" xr:uid="{166C2DFA-83CC-4985-9788-4586BDB636DD}"/>
    <cellStyle name="Accent5 3 3" xfId="33029" xr:uid="{0502B5BA-A41E-4BE1-8425-81C86A2FA014}"/>
    <cellStyle name="Accent5 30" xfId="13912" xr:uid="{C3E0A7CE-4718-47B1-B029-1FD2CAF291FA}"/>
    <cellStyle name="Accent5 31" xfId="14077" xr:uid="{3AB5F974-F464-4AFC-943A-7CC2C78B4EF3}"/>
    <cellStyle name="Accent5 32" xfId="14244" xr:uid="{9363EA9A-D83D-49B3-A9FF-0C73BA1E0EFD}"/>
    <cellStyle name="Accent5 33" xfId="14426" xr:uid="{164978CB-A78F-4485-B9BD-B9D93EC7EF47}"/>
    <cellStyle name="Accent5 34" xfId="14552" xr:uid="{C946192F-6A2E-47A5-9A44-FEFD9702F0B2}"/>
    <cellStyle name="Accent5 35" xfId="14692" xr:uid="{ADB2762D-540C-4317-8303-AC443A34B8C9}"/>
    <cellStyle name="Accent5 36" xfId="14817" xr:uid="{14E5F526-4D22-4FD3-BE99-92DC972EC7C5}"/>
    <cellStyle name="Accent5 37" xfId="14936" xr:uid="{C890A967-429A-4F3F-828A-4E79DFF85C8C}"/>
    <cellStyle name="Accent5 38" xfId="15034" xr:uid="{7BCD531E-89F1-4E2D-8755-72392D7B6A94}"/>
    <cellStyle name="Accent5 39" xfId="17027" xr:uid="{3EBA3933-6540-43F8-8E42-DB58B87A24C9}"/>
    <cellStyle name="Accent5 4" xfId="1614" xr:uid="{103176F0-C392-4960-8C3A-DBB37F03F560}"/>
    <cellStyle name="Accent5 4 2" xfId="1615" xr:uid="{470E0502-55CC-430C-B956-72525FBE0D3F}"/>
    <cellStyle name="Accent5 4 2 2" xfId="33240" xr:uid="{3B660957-B8D0-4176-A6E2-5CBA192210EA}"/>
    <cellStyle name="Accent5 4 3" xfId="5184" xr:uid="{451A44D8-A3FA-4410-AE8A-313260B2754D}"/>
    <cellStyle name="Accent5 4 3 2" xfId="33071" xr:uid="{C4C97343-546E-4691-85EA-3B563E805247}"/>
    <cellStyle name="Accent5 40" xfId="17359" xr:uid="{991BECD9-476C-4C8C-B260-92C79335BBDD}"/>
    <cellStyle name="Accent5 41" xfId="17748" xr:uid="{8B440C2B-11AD-43B7-BFE3-61A7F33B112E}"/>
    <cellStyle name="Accent5 42" xfId="18097" xr:uid="{3095EB86-D4A3-4708-8D3E-84AD04AA2CF9}"/>
    <cellStyle name="Accent5 43" xfId="18431" xr:uid="{59F37232-0D90-469F-800E-402668532FA5}"/>
    <cellStyle name="Accent5 44" xfId="18731" xr:uid="{B11FF3A4-44C1-44BE-B7D8-61054AAFC5F8}"/>
    <cellStyle name="Accent5 45" xfId="19005" xr:uid="{1C43BCF8-55A2-440B-B7B5-A3C4D7B18517}"/>
    <cellStyle name="Accent5 46" xfId="19291" xr:uid="{D545A879-83AA-413E-9B8C-DECE57596058}"/>
    <cellStyle name="Accent5 47" xfId="19528" xr:uid="{1DB1CBCC-7411-4A25-9B5D-28BEDB4620E5}"/>
    <cellStyle name="Accent5 48" xfId="19734" xr:uid="{9AEC392E-FAF1-4321-A230-7026A2E7EF09}"/>
    <cellStyle name="Accent5 49" xfId="20692" xr:uid="{6530EB43-23EE-4421-A355-777763339259}"/>
    <cellStyle name="Accent5 5" xfId="1616" xr:uid="{D2299E2C-B6DF-4F87-9498-13B43C5AE21D}"/>
    <cellStyle name="Accent5 5 2" xfId="5185" xr:uid="{B620F5D3-BBE6-4F6D-B2F2-7003DFA57D9B}"/>
    <cellStyle name="Accent5 5 2 2" xfId="33281" xr:uid="{EAFE4C14-06AC-4A33-A755-A67CD6A88CB6}"/>
    <cellStyle name="Accent5 50" xfId="20934" xr:uid="{4DA80FC5-E06C-48AA-9ECD-5596AEEFA709}"/>
    <cellStyle name="Accent5 51" xfId="21210" xr:uid="{BC561EC9-9DC8-48F8-BBD3-2CE1EFE1689D}"/>
    <cellStyle name="Accent5 52" xfId="22019" xr:uid="{57066CD0-B0D7-458F-8E53-68D6A546840D}"/>
    <cellStyle name="Accent5 52 2" xfId="21695" xr:uid="{14AC8CBC-9645-4E4E-9DB1-EF4B7D5A0A0D}"/>
    <cellStyle name="Accent5 53" xfId="7694" xr:uid="{8B360F8D-7184-470E-ACEF-E7918E41A66C}"/>
    <cellStyle name="Accent5 54" xfId="32555" xr:uid="{13257027-1D2A-481C-8330-8330136E882E}"/>
    <cellStyle name="Accent5 55" xfId="32602" xr:uid="{F56BDB8A-6F09-440B-A993-C332BABB4101}"/>
    <cellStyle name="Accent5 56" xfId="32669" xr:uid="{37FF720C-C41B-45B9-99DD-3E86B27B751D}"/>
    <cellStyle name="Accent5 6" xfId="1617" xr:uid="{437FAF09-4D5E-49FF-AB8A-889ECFE46867}"/>
    <cellStyle name="Accent5 6 2" xfId="5186" xr:uid="{31676397-8754-4560-8D9E-86E71DF43507}"/>
    <cellStyle name="Accent5 6 2 2" xfId="33322" xr:uid="{B9002016-068F-45BA-A783-8C4AFBB3B9FD}"/>
    <cellStyle name="Accent5 7" xfId="1618" xr:uid="{19E55820-02D4-4466-8AFA-EBEABED70F4C}"/>
    <cellStyle name="Accent5 7 2" xfId="33364" xr:uid="{FC30F59A-1CC8-4B04-8165-04C816B1459A}"/>
    <cellStyle name="Accent5 8" xfId="1619" xr:uid="{9E33DB73-4F12-4676-9221-4590DA149099}"/>
    <cellStyle name="Accent5 8 2" xfId="8048" xr:uid="{B00F365A-3E29-425A-AA65-AC4A30A674CA}"/>
    <cellStyle name="Accent5 8 3" xfId="33405" xr:uid="{D66270DC-AFF3-4FFD-9EA2-A77559978A26}"/>
    <cellStyle name="Accent5 9" xfId="1620" xr:uid="{FDE4CE33-ED87-4918-AC06-394C833EF769}"/>
    <cellStyle name="Accent5 9 2" xfId="33446" xr:uid="{B1A59EDE-1C95-4740-81DF-75FC4343EC76}"/>
    <cellStyle name="Accent6 - 20%" xfId="1621" xr:uid="{9CC1CAC1-62DE-46FD-91F5-611E0BDB31F6}"/>
    <cellStyle name="Accent6 - 20% 2" xfId="1622" xr:uid="{523CA62D-7665-41D1-A8BE-14F4F1DF1C37}"/>
    <cellStyle name="Accent6 - 20% 3" xfId="1623" xr:uid="{46B3B488-B9C8-4B1A-A3B9-214D1418583A}"/>
    <cellStyle name="Accent6 - 20% 4" xfId="1624" xr:uid="{67B5FCD8-EC0E-4137-AD11-E8B5EF98843E}"/>
    <cellStyle name="Accent6 - 20% 5" xfId="1625" xr:uid="{DDD7F568-354F-4AE0-B918-3AA92B795FCB}"/>
    <cellStyle name="Accent6 - 20% 6" xfId="5187" xr:uid="{2D443200-1660-4F8A-BCC6-C1AAF23E2131}"/>
    <cellStyle name="Accent6 - 40%" xfId="1626" xr:uid="{1071DF2E-FE4E-4B01-896B-AE9E993A5F47}"/>
    <cellStyle name="Accent6 - 40% 2" xfId="1627" xr:uid="{BDDB64CB-3CE9-4D66-8412-26FC98064A4D}"/>
    <cellStyle name="Accent6 - 40% 3" xfId="1628" xr:uid="{A50302BD-9DEA-40A8-8F27-FCCC5CD1009E}"/>
    <cellStyle name="Accent6 - 40% 4" xfId="1629" xr:uid="{B4FE3085-E841-4EA4-AE37-D5B94DCF9D68}"/>
    <cellStyle name="Accent6 - 40% 5" xfId="1630" xr:uid="{CAB9E000-54A0-41D4-B958-DB5CC74FEAEB}"/>
    <cellStyle name="Accent6 - 40% 6" xfId="5188" xr:uid="{B749A4DB-0741-449A-A40A-669BB05446C6}"/>
    <cellStyle name="Accent6 - 60%" xfId="1631" xr:uid="{94536969-8296-4B5D-81B4-5A80E67C78B9}"/>
    <cellStyle name="Accent6 - 60% 2" xfId="5189" xr:uid="{F7489E0D-56FA-48EB-BE67-001EC0B959FE}"/>
    <cellStyle name="Accent6 10" xfId="1632" xr:uid="{D039F65B-AC46-4F13-AC88-414DB6752412}"/>
    <cellStyle name="Accent6 11" xfId="1633" xr:uid="{291C837E-10E2-4AD2-8E0D-C540B5873C80}"/>
    <cellStyle name="Accent6 12" xfId="1634" xr:uid="{1BF2EDBC-78F1-407C-A82C-E7D3892D689A}"/>
    <cellStyle name="Accent6 13" xfId="1635" xr:uid="{C512F2C7-0481-45EA-8741-E6A85099EE8D}"/>
    <cellStyle name="Accent6 14" xfId="1636" xr:uid="{EB52C1CC-7079-445E-9CB4-4E0034307D03}"/>
    <cellStyle name="Accent6 15" xfId="1637" xr:uid="{C7C282BE-26D5-4CEA-A905-2EC3A37818E1}"/>
    <cellStyle name="Accent6 16" xfId="4695" xr:uid="{F8238DD8-0338-4BFC-AB95-171AE3045DCF}"/>
    <cellStyle name="Accent6 16 2" xfId="11079" xr:uid="{4526BFDC-B3D7-45DD-A097-7A566DB487D9}"/>
    <cellStyle name="Accent6 17" xfId="4717" xr:uid="{0C0E8D8F-5F15-4EC8-BBDD-38EB7BF57E76}"/>
    <cellStyle name="Accent6 18" xfId="4726" xr:uid="{517E6F82-FFF8-40A5-BBBE-98FB66D5CA3B}"/>
    <cellStyle name="Accent6 19" xfId="4733" xr:uid="{60AD7888-930D-4D2F-A2F3-D3E5F00112E5}"/>
    <cellStyle name="Accent6 2" xfId="1638" xr:uid="{AF25A02F-57CA-4E62-878C-1E91B828A763}"/>
    <cellStyle name="Accent6 2 10" xfId="1639" xr:uid="{6868FDF6-191E-4299-9179-B2D72CF45C28}"/>
    <cellStyle name="Accent6 2 11" xfId="3646" xr:uid="{08CA31C2-26B1-4F6B-AAFA-69C78425E806}"/>
    <cellStyle name="Accent6 2 11 2" xfId="8049" xr:uid="{38EDB62E-4E10-41BD-AD78-99E4BB511752}"/>
    <cellStyle name="Accent6 2 12" xfId="5190" xr:uid="{26B805B0-F2E0-4D05-BE32-09D6A8F34994}"/>
    <cellStyle name="Accent6 2 12 2" xfId="7427" xr:uid="{C8D6866B-27D8-42EA-8FB6-88AB91034FEF}"/>
    <cellStyle name="Accent6 2 13" xfId="8268" xr:uid="{141AFF15-E617-4445-8665-A4B19BC6165F}"/>
    <cellStyle name="Accent6 2 14" xfId="8364" xr:uid="{F0AD9A06-A06F-45D0-A21D-858ECF54D531}"/>
    <cellStyle name="Accent6 2 15" xfId="8410" xr:uid="{43D8C213-B228-4C59-8208-9048E8FC4BB7}"/>
    <cellStyle name="Accent6 2 16" xfId="21762" xr:uid="{4BC26279-620C-442B-A7A4-6CC5392B0790}"/>
    <cellStyle name="Accent6 2 17" xfId="21873" xr:uid="{59DD1BE3-EF82-42D9-92A6-5324C5AF71CF}"/>
    <cellStyle name="Accent6 2 18" xfId="3444" xr:uid="{B06BDC42-D4E1-4064-AAD3-8A1C621BA033}"/>
    <cellStyle name="Accent6 2 2" xfId="1640" xr:uid="{CF1BF6B0-CCD4-4699-BB13-5CFFBA562EA9}"/>
    <cellStyle name="Accent6 2 2 2" xfId="5191" xr:uid="{97671410-E608-4264-B169-7EDA265CD315}"/>
    <cellStyle name="Accent6 2 2 2 2" xfId="7805" xr:uid="{39F0151B-0399-4BC0-95A4-B42914B78865}"/>
    <cellStyle name="Accent6 2 2 2 3" xfId="33161" xr:uid="{FC07E912-35C0-486E-8E97-B2B40BBD471F}"/>
    <cellStyle name="Accent6 2 2 3" xfId="21763" xr:uid="{7CE95541-09EE-4352-ACC9-2877E821B18B}"/>
    <cellStyle name="Accent6 2 2 3 2" xfId="33120" xr:uid="{764481AC-FD88-4562-AEC1-145A23C53072}"/>
    <cellStyle name="Accent6 2 2 4" xfId="21991" xr:uid="{70DA519F-C1DD-4E8F-9185-C1C4ACA8A7B6}"/>
    <cellStyle name="Accent6 2 2 5" xfId="7804" xr:uid="{F297AB7D-2ECB-4246-8545-7A86F876F0B1}"/>
    <cellStyle name="Accent6 2 3" xfId="1641" xr:uid="{0A1F2CF7-0E82-4B98-AC79-4234226C7942}"/>
    <cellStyle name="Accent6 2 3 2" xfId="32993" xr:uid="{9BC59DE9-9ABE-433F-8A21-89F13C491D18}"/>
    <cellStyle name="Accent6 2 4" xfId="1642" xr:uid="{930611F4-EE0A-464E-A479-100C5B1AAA43}"/>
    <cellStyle name="Accent6 2 5" xfId="1643" xr:uid="{18042136-B938-4FB3-9B28-26F141FF9715}"/>
    <cellStyle name="Accent6 2 6" xfId="1644" xr:uid="{42869FB1-7BA7-4BFA-A62E-2A5D1A751B85}"/>
    <cellStyle name="Accent6 2 7" xfId="1645" xr:uid="{39C77F82-BD5E-4127-8DD2-79CEC0F6129C}"/>
    <cellStyle name="Accent6 2 8" xfId="1646" xr:uid="{277B6AE4-AFCA-4DC1-A726-AB484B7D8D8B}"/>
    <cellStyle name="Accent6 2 9" xfId="1647" xr:uid="{0EF4344F-8C9B-49FD-8CE9-B06201D3EB5E}"/>
    <cellStyle name="Accent6 20" xfId="12105" xr:uid="{905B05C1-CAAD-4E27-BE95-3FADFF429B04}"/>
    <cellStyle name="Accent6 21" xfId="12296" xr:uid="{9D70C77D-B305-4F5D-8289-0669C4E48E3D}"/>
    <cellStyle name="Accent6 22" xfId="12463" xr:uid="{3B4164BC-1C4A-4DE9-BD0B-623C2A030BE6}"/>
    <cellStyle name="Accent6 23" xfId="12659" xr:uid="{1962434A-6B06-4EB5-849D-59B1D009D26C}"/>
    <cellStyle name="Accent6 24" xfId="12836" xr:uid="{0C6FF181-A5CC-4D35-87E0-F507994611DD}"/>
    <cellStyle name="Accent6 25" xfId="13002" xr:uid="{C34E70BE-5BDB-4DB4-96F3-86FB9BD57D35}"/>
    <cellStyle name="Accent6 26" xfId="13172" xr:uid="{1A69E2B0-1AA0-4790-826A-595A4A419080}"/>
    <cellStyle name="Accent6 27" xfId="13314" xr:uid="{E2A1C65A-6279-4D31-8A41-E1A293DF00B5}"/>
    <cellStyle name="Accent6 28" xfId="13511" xr:uid="{ECF33E60-B7AA-41CA-A8CA-DF64E9F12CEA}"/>
    <cellStyle name="Accent6 29" xfId="13732" xr:uid="{511B8E34-3778-439B-BED7-E906A034777B}"/>
    <cellStyle name="Accent6 3" xfId="1648" xr:uid="{C6E65DC1-6A25-4C38-8B48-AE08DE57A117}"/>
    <cellStyle name="Accent6 3 2" xfId="5192" xr:uid="{12B25B48-6266-4D65-A1D6-1D350C70E3F6}"/>
    <cellStyle name="Accent6 3 2 2" xfId="8050" xr:uid="{0F4377DE-7062-4CB9-85B0-D93D46F32E18}"/>
    <cellStyle name="Accent6 3 2 3" xfId="33202" xr:uid="{2EAFEE8C-D8C4-4A54-8309-9EA661A8CDC6}"/>
    <cellStyle name="Accent6 3 3" xfId="33033" xr:uid="{63AF549D-9538-4E6E-964A-4B21EEB932F7}"/>
    <cellStyle name="Accent6 30" xfId="13916" xr:uid="{E4D751CB-F12F-4699-B03A-C0647DEF44C5}"/>
    <cellStyle name="Accent6 31" xfId="14081" xr:uid="{7185CF08-EFB7-40C9-B4EC-CF43D8056728}"/>
    <cellStyle name="Accent6 32" xfId="14248" xr:uid="{BB0D56AF-F04C-409F-A89D-43F9E093EDB6}"/>
    <cellStyle name="Accent6 33" xfId="14430" xr:uid="{C781F602-4661-4F99-B101-89114726A274}"/>
    <cellStyle name="Accent6 34" xfId="14556" xr:uid="{513A584C-F599-4E1F-8572-B02CAE81B6E8}"/>
    <cellStyle name="Accent6 35" xfId="14696" xr:uid="{89C33867-82E5-4A05-BAF0-69EB50045246}"/>
    <cellStyle name="Accent6 36" xfId="14821" xr:uid="{1028E5A9-29EE-4B0E-BF3E-5B2E9F2B0659}"/>
    <cellStyle name="Accent6 37" xfId="14940" xr:uid="{38DF4CDF-430B-42E4-83F8-8FB1F977B536}"/>
    <cellStyle name="Accent6 38" xfId="15038" xr:uid="{80B85440-C701-472A-93AA-5F0C495AA7C7}"/>
    <cellStyle name="Accent6 39" xfId="17031" xr:uid="{0CCB3481-8865-4AB2-9963-8D1E6FA0D60F}"/>
    <cellStyle name="Accent6 4" xfId="1649" xr:uid="{E19C9283-3E55-46A1-AA3C-3C4F0DD4EA50}"/>
    <cellStyle name="Accent6 4 2" xfId="1650" xr:uid="{FEEDB851-68A1-4A43-9BAA-250A0F2301C6}"/>
    <cellStyle name="Accent6 4 2 2" xfId="33244" xr:uid="{F11570D3-94B4-4DDC-BE77-3AF74BFFA5CA}"/>
    <cellStyle name="Accent6 4 3" xfId="5193" xr:uid="{3F4E5109-32C9-4BD3-9508-728E7965D287}"/>
    <cellStyle name="Accent6 4 3 2" xfId="33075" xr:uid="{B705BAAA-2F75-4145-BB9B-F6F93D83101D}"/>
    <cellStyle name="Accent6 40" xfId="17363" xr:uid="{B500FB5A-E25A-4845-8F06-E6C08A253BEA}"/>
    <cellStyle name="Accent6 41" xfId="17752" xr:uid="{6D30F41E-D8CE-466D-9542-7CC7E8574E45}"/>
    <cellStyle name="Accent6 42" xfId="18101" xr:uid="{FDD19019-4673-40D5-93CD-5A82DD93B1BB}"/>
    <cellStyle name="Accent6 43" xfId="18435" xr:uid="{7023B0B3-5010-433D-B3F8-296E6748F7C7}"/>
    <cellStyle name="Accent6 44" xfId="18735" xr:uid="{E6F92D3D-F460-43EA-BF8C-B5218B5B7FF3}"/>
    <cellStyle name="Accent6 45" xfId="19009" xr:uid="{0C93E079-2282-48CD-A6CB-0C25B44E2E7A}"/>
    <cellStyle name="Accent6 46" xfId="19295" xr:uid="{EAF8F39A-365D-4C64-B906-4531A8EC1EDE}"/>
    <cellStyle name="Accent6 47" xfId="19532" xr:uid="{64663060-CE64-4BB1-BF36-F6CF2C02E887}"/>
    <cellStyle name="Accent6 48" xfId="19738" xr:uid="{6B551B16-9AC8-4659-8A73-D4D8102F06E3}"/>
    <cellStyle name="Accent6 49" xfId="20696" xr:uid="{444641DF-556D-443E-BFCF-F74FB5BA6A35}"/>
    <cellStyle name="Accent6 5" xfId="1651" xr:uid="{9D9F2DAA-215E-47A9-A6EE-4DA521237D16}"/>
    <cellStyle name="Accent6 5 2" xfId="5194" xr:uid="{C8E259C5-D9DF-4524-B9E6-CDC9835658E8}"/>
    <cellStyle name="Accent6 5 2 2" xfId="33285" xr:uid="{838AD4EA-87D0-4697-8FF6-963349D1E72C}"/>
    <cellStyle name="Accent6 50" xfId="20938" xr:uid="{C5785594-3D3D-4DFF-9026-3385E88A0C0C}"/>
    <cellStyle name="Accent6 51" xfId="21214" xr:uid="{3A759992-9CDF-448B-AD4C-C61561B0B5BA}"/>
    <cellStyle name="Accent6 52" xfId="22023" xr:uid="{31C42F9B-6FCE-4B05-AA30-FE2757C34BAA}"/>
    <cellStyle name="Accent6 52 2" xfId="21693" xr:uid="{1E6F9AAB-3710-4DDC-85AE-33AEFFB95002}"/>
    <cellStyle name="Accent6 53" xfId="7695" xr:uid="{05957556-E407-4331-B27F-B6D08599D61B}"/>
    <cellStyle name="Accent6 54" xfId="32556" xr:uid="{1C980C34-1F2E-4ABA-9F27-51C4D7CC52F2}"/>
    <cellStyle name="Accent6 55" xfId="32600" xr:uid="{0F6AB857-4225-4D7C-9E7E-CFF61CD99B0F}"/>
    <cellStyle name="Accent6 56" xfId="32668" xr:uid="{24487D75-4494-4CA3-B946-7FBEB6E42035}"/>
    <cellStyle name="Accent6 6" xfId="1652" xr:uid="{F7160F3B-6474-4531-9A60-60584FF13C8D}"/>
    <cellStyle name="Accent6 6 2" xfId="5195" xr:uid="{B65959E2-001D-48BB-A994-7F8326DEE354}"/>
    <cellStyle name="Accent6 6 2 2" xfId="33326" xr:uid="{22BF4049-EBB3-4FC7-B983-029C9CC9D5AA}"/>
    <cellStyle name="Accent6 7" xfId="1653" xr:uid="{A851D79D-A5C1-43D0-82FC-876F3EEBA7CC}"/>
    <cellStyle name="Accent6 7 2" xfId="33368" xr:uid="{2F13A31F-2CE7-467E-8B1F-3C3EB68BB022}"/>
    <cellStyle name="Accent6 8" xfId="1654" xr:uid="{333C0C41-8BDC-4E2E-839D-422C8788E5F6}"/>
    <cellStyle name="Accent6 8 2" xfId="8051" xr:uid="{D00F7472-1AE7-4552-B725-5A42E5D72AE4}"/>
    <cellStyle name="Accent6 8 3" xfId="33409" xr:uid="{A283F9BE-2750-44E7-8745-C6BA29920EED}"/>
    <cellStyle name="Accent6 9" xfId="1655" xr:uid="{63B3580F-F548-4DBA-AE11-6070009E674E}"/>
    <cellStyle name="Accent6 9 2" xfId="33450" xr:uid="{2E13BD1F-A3D1-464B-92F2-750F60232998}"/>
    <cellStyle name="active" xfId="1656" xr:uid="{EC5A37F8-9180-4AE9-A228-4955F57CAB10}"/>
    <cellStyle name="AeE­ [0]_¡U¾EU￢ A¾COºn±³ " xfId="5196" xr:uid="{0CFFD86D-19BF-4AB4-BA4D-2A0B4AD92D64}"/>
    <cellStyle name="ÅëÈ­ [0]_¡Ú¾ÈÜ¬ Á¾ÇÕºñ±³ " xfId="5197" xr:uid="{B661C3FA-0AB7-496E-99FA-112B990BCA61}"/>
    <cellStyle name="AeE­ [0]_°æAi≫cAc°i " xfId="5198" xr:uid="{9C9EE2C3-D4A2-48FE-A6CA-3D50E3AA7B4E}"/>
    <cellStyle name="ÅëÈ­ [0]_¼­½ÄÃ¼°è_ÅõÀÔ°èÈ¹ " xfId="5199" xr:uid="{36A78D90-CDD4-4DCB-9274-14F91F875799}"/>
    <cellStyle name="AeE­ [0]_¼­½AA¼01_AoAO°eE¹ " xfId="5200" xr:uid="{6A9667D0-FFB2-4372-AB98-E6285D902D9D}"/>
    <cellStyle name="ÅëÈ­ [0]_¼­½ÄÃ¼01_ÅõÀÔ°èÈ¹ " xfId="5201" xr:uid="{4852AE9D-F259-4A7A-8255-734C6E7201AF}"/>
    <cellStyle name="AeE­ [0]_¼­½AAI¶÷_AoAO°eE¹ " xfId="5202" xr:uid="{01AB2262-9275-4EC0-9236-B1C8439116FE}"/>
    <cellStyle name="ÅëÈ­ [0]_¼­½ÄÀÏ¶÷_ÅõÀÔ°èÈ¹ " xfId="5203" xr:uid="{8A421B62-8F39-4D0D-942D-604EFF5EF576}"/>
    <cellStyle name="AeE­ [0]_¼oAOCaA¤½A≫o " xfId="5204" xr:uid="{8EEE70C8-96D8-4543-9A69-62F1CA748787}"/>
    <cellStyle name="ÅëÈ­ [0]_1.ÆÇ¸Å½ÇÀû " xfId="5205" xr:uid="{514871D8-73CF-4AEA-9E12-148BD0C10872}"/>
    <cellStyle name="AeE­ [0]_1.SUMMARY " xfId="5206" xr:uid="{47DB6128-95EC-4F4B-8A7F-7846B808BE3B}"/>
    <cellStyle name="ÅëÈ­ [0]_1.SUMMARY " xfId="5207" xr:uid="{8E081116-FF20-4C8D-BBFA-7BD1821065B5}"/>
    <cellStyle name="AeE­ [0]_2.CONCEPT " xfId="5208" xr:uid="{D95E1904-35DE-480F-9A72-08BA847574A8}"/>
    <cellStyle name="ÅëÈ­ [0]_2.CONCEPT " xfId="5209" xr:uid="{127992B3-579A-49A0-95A8-25891119A688}"/>
    <cellStyle name="AeE­ [0]_3.MSCHEDULE¿μ¹R " xfId="5210" xr:uid="{8EA348C9-502A-403E-8733-D5947A67FD50}"/>
    <cellStyle name="ÅëÈ­ [0]_3PJTR°èÈ¹ " xfId="5211" xr:uid="{522594B9-E813-4ACF-BF8C-EEC0F1F72E47}"/>
    <cellStyle name="AeE­ [0]_4 " xfId="5212" xr:uid="{DB2E3737-3254-43D0-A85C-8A956A1A1176}"/>
    <cellStyle name="ÅëÈ­ [0]_4 " xfId="5213" xr:uid="{DC795170-540C-4646-97A3-3861903D3520}"/>
    <cellStyle name="AeE­ [0]_6-3°æAi·A " xfId="5214" xr:uid="{1EBD83FF-0566-448F-99F5-AFC6725BF572}"/>
    <cellStyle name="ÅëÈ­ [0]_6-3°æÀï·Â " xfId="5215" xr:uid="{85C4FC6D-0AD8-4E83-B940-9F18A19E9946}"/>
    <cellStyle name="AeE­ [0]_6-3°æAi·A _±¸¸A½CAu " xfId="5216" xr:uid="{1A5AE724-BCFC-4877-8AAA-5E492405A151}"/>
    <cellStyle name="ÅëÈ­ [0]_7.MASTER SCHEDULE " xfId="5217" xr:uid="{60B1581B-BF6B-451B-A306-F9F1B2733028}"/>
    <cellStyle name="AeE­ [0]_96¾Æ½OBD " xfId="5218" xr:uid="{69C38410-35AF-4FF5-89EA-1A3704E06714}"/>
    <cellStyle name="ÅëÈ­ [0]_À¯Çüº°ÀüÃ¼(¿ï»ê°øÀå)  " xfId="5219" xr:uid="{1DAF94FC-1F02-4F3E-813E-13FC86F8E96D}"/>
    <cellStyle name="AeE­ [0]_A÷·E_CO¸RE­¾E " xfId="5220" xr:uid="{7C7C83EB-789D-4290-A7B1-FCA7FD3EB34C}"/>
    <cellStyle name="ÅëÈ­ [0]_ÀÎ¿ø°èÈ¹ " xfId="5221" xr:uid="{824B8BBE-573E-4C3C-AB36-D38A3D3B6D23}"/>
    <cellStyle name="AeE­ [0]_AI¿ø¹× A¶A÷(96.5.2.) _±¸¸A½CAu " xfId="5222" xr:uid="{2EA06A94-56AE-496D-887E-E9806CA1A95B}"/>
    <cellStyle name="ÅëÈ­ [0]_ÃÑ°ýÇ¥ " xfId="5223" xr:uid="{013B11F4-C121-47AE-9FE3-3FFB1B5D7FDB}"/>
    <cellStyle name="AeE­ [0]_AN°yº¸°i-Aß°¡Ay°¨ " xfId="5224" xr:uid="{87F54BF4-D4CD-420E-961A-30DCB4C210EC}"/>
    <cellStyle name="ÅëÈ­ [0]_ÃÖÁ¾ÀÏÁ¤ " xfId="5225" xr:uid="{209E795E-0BB7-4E68-8F55-ED4D498AE5D0}"/>
    <cellStyle name="AeE­ [0]_INQUIRY ¿µ¾÷AßAø " xfId="1657" xr:uid="{CA8D2125-7EBC-47C2-9964-253247CE5CD4}"/>
    <cellStyle name="ÅëÈ­ [0]_lx-taxi " xfId="5226" xr:uid="{DCC2B44E-E4EF-4CA3-A5ED-2EF44A7EAEBB}"/>
    <cellStyle name="AeE­ [0]_lx-taxi _±¸¸A½CAu " xfId="5227" xr:uid="{335B19C7-BCAC-499D-AD75-1CB74C6F74B2}"/>
    <cellStyle name="ÅëÈ­ [0]_MKN-M1.1 " xfId="5228" xr:uid="{61B0E7B4-EEDD-4444-B1E5-789D0EC581EF}"/>
    <cellStyle name="AeE­ [0]_ºÐ·u±a01_AoAO°eE¹ " xfId="5229" xr:uid="{E8DD3CB1-6CCF-4067-B6FA-204AAED951D5}"/>
    <cellStyle name="ÅëÈ­ [0]_ºÐ·ù±â01_ÅõÀÔ°èÈ¹ " xfId="5230" xr:uid="{D0CB221F-6A7E-4B48-A448-CCBAC0B83666}"/>
    <cellStyle name="AeE­ [0]_ºÐ·u±a02_AoAO°eE¹ " xfId="5231" xr:uid="{0C62F6A9-77F2-4BC7-8CB9-48CED600D70D}"/>
    <cellStyle name="ÅëÈ­ [0]_ºÐ·ù±â02_ÅõÀÔ°èÈ¹ " xfId="5232" xr:uid="{6BB2E67D-65AA-4720-BC7F-BA08CDA77AE7}"/>
    <cellStyle name="AeE­ [0]_ºÐ·u±a03_AoAO°eE¹ " xfId="5233" xr:uid="{453C811C-7883-4F31-B40A-0903CAD24A4A}"/>
    <cellStyle name="ÅëÈ­ [0]_ºÐ·ù±â03_ÅõÀÔ°èÈ¹ " xfId="5234" xr:uid="{02B66AB7-52DB-4807-BCC0-88A7B3B19D3C}"/>
    <cellStyle name="AeE­ [0]_ºÐ·u±aAØ_AoAO°eE¹ " xfId="5235" xr:uid="{2A038606-DF4E-4429-8D60-D0B353664E52}"/>
    <cellStyle name="ÅëÈ­ [0]_ºÐ·ù±âÁØ_ÅõÀÔ°èÈ¹ " xfId="5236" xr:uid="{B6F96163-DF25-45DD-810F-5A03AA78E3CF}"/>
    <cellStyle name="AeE­ [0]_ºÐ·u±aE￡_AoAO°eE¹ " xfId="5237" xr:uid="{13F5936E-F5A4-4FBA-AFF0-CB041B58B2C1}"/>
    <cellStyle name="ÅëÈ­ [0]_ºÐ·ù±âÈ£_ÅõÀÔ°èÈ¹ " xfId="5238" xr:uid="{64A19E2C-1BC0-47FD-98A8-FD86043DDB2C}"/>
    <cellStyle name="AeE­ [0]_SAMPLE " xfId="5239" xr:uid="{88308862-EB11-43C1-BF2A-7AB4A951AB5A}"/>
    <cellStyle name="ÅëÈ­ [0]_SAMPLE " xfId="5240" xr:uid="{D6E99263-E204-42FE-8DF3-4185406EFE2B}"/>
    <cellStyle name="AeE­ [0]_Sheet1 (2)_1.SUMMARY " xfId="5241" xr:uid="{BAEF8C49-E895-4502-96BD-0F8F83198184}"/>
    <cellStyle name="ÅëÈ­ [0]_Sheet1 (2)_1.SUMMARY " xfId="5242" xr:uid="{77D301A8-C415-44DB-AA57-97CFCB2C8FF8}"/>
    <cellStyle name="AeE­ [0]_Sheet1 (2)_3.MSCHEDULE¿μ¹R " xfId="5243" xr:uid="{CC4330CB-6800-47FD-BBB8-09BB57AAADC3}"/>
    <cellStyle name="ÅëÈ­ [0]_Sheet1_1.SUMMARY " xfId="5244" xr:uid="{7275B948-0230-470D-B05B-3722774BE137}"/>
    <cellStyle name="AeE­ [0]_Sheet1_3.MSCHEDULE¿μ¹R " xfId="5245" xr:uid="{C41A198F-49AD-43E8-9233-61D713569628}"/>
    <cellStyle name="ÅëÈ­ [0]_Sheet1_ÃÖÁ¾ÀÏÁ¤ " xfId="5246" xr:uid="{2E43DEB4-DAC9-4181-9D77-C7CDE03ADBE9}"/>
    <cellStyle name="AeE­ [0]_Sheet1_XD AOA¾AIA¤ " xfId="5247" xr:uid="{30B14626-4CC0-4796-B4D5-8C7FEDCBE839}"/>
    <cellStyle name="ÅëÈ­ [0]_Sheet1_XD ÃÖÁ¾ÀÏÁ¤ " xfId="5248" xr:uid="{4283A1CA-6DA7-4974-A91F-C185C79C9CA9}"/>
    <cellStyle name="AeE­ [0]_SMG-CKD-d1.1 " xfId="5249" xr:uid="{45E7828B-C095-4131-9182-175CB83B157E}"/>
    <cellStyle name="ÅëÈ­ [0]_SMG-CKD-d1.1 " xfId="5250" xr:uid="{77B9A0F9-AA0D-4D79-894F-14C780B1034C}"/>
    <cellStyle name="AeE­ [0]_μðAⓒAIA¤ " xfId="5251" xr:uid="{120314ED-0E6D-4F5D-814C-4D1B5A408648}"/>
    <cellStyle name="AeE­_¡U¾EU￢ A¾COºn±³ " xfId="5252" xr:uid="{474F075F-7310-419E-8E88-C883A1043486}"/>
    <cellStyle name="ÅëÈ­_¡Ú¾ÈÜ¬ Á¾ÇÕºñ±³ " xfId="5253" xr:uid="{504FF847-609E-42D4-A5A8-8E4086D0D354}"/>
    <cellStyle name="AeE­_°æAi≫cAc°i " xfId="5254" xr:uid="{EDCAC3D4-B20B-4F60-BB9B-1B0F3EF2AE23}"/>
    <cellStyle name="ÅëÈ­_¼­½ÄÃ¼°è_ÅõÀÔ°èÈ¹ " xfId="5255" xr:uid="{7EF5A7F8-09DC-41E8-B249-9BB629B93DEC}"/>
    <cellStyle name="AeE­_¼­½AA¼01_AoAO°eE¹ " xfId="5256" xr:uid="{3A43D293-3EA9-4F98-8239-5E2265FDB915}"/>
    <cellStyle name="ÅëÈ­_¼­½ÄÃ¼01_ÅõÀÔ°èÈ¹ " xfId="5257" xr:uid="{2273BCE8-4338-4541-8B08-07AC13239AD0}"/>
    <cellStyle name="AeE­_¼­½AAI¶÷_AoAO°eE¹ " xfId="5258" xr:uid="{4EF2A4C4-0C35-46CB-9E35-CDE9C96ABC24}"/>
    <cellStyle name="ÅëÈ­_¼­½ÄÀÏ¶÷_ÅõÀÔ°èÈ¹ " xfId="5259" xr:uid="{7EEC9CDA-55C0-41FB-B369-D45FC3413E8E}"/>
    <cellStyle name="AeE­_¼oAOCaA¤½A≫o " xfId="5260" xr:uid="{866C905F-DD51-44E4-946D-79D89DC20D1B}"/>
    <cellStyle name="ÅëÈ­_1.ÆÇ¸Å½ÇÀû " xfId="5261" xr:uid="{AB749740-A5D1-4F24-9E2E-70D6EEC969F3}"/>
    <cellStyle name="AeE­_1.SUMMARY " xfId="5262" xr:uid="{5A515AB0-E568-45D4-A5E7-AE569634E429}"/>
    <cellStyle name="ÅëÈ­_1.SUMMARY " xfId="5263" xr:uid="{A0CD4C11-2D49-43B8-A582-44965F205B56}"/>
    <cellStyle name="AeE­_2.CONCEPT " xfId="5264" xr:uid="{A148255D-F501-4D02-AE8F-23C07FC59059}"/>
    <cellStyle name="ÅëÈ­_2.CONCEPT " xfId="5265" xr:uid="{C86538AA-4941-48E0-92D4-36EC41D44C40}"/>
    <cellStyle name="AeE­_3.MSCHEDULE¿μ¹R " xfId="5266" xr:uid="{7D4A2C75-BC6A-48D8-BE55-A6762EC37445}"/>
    <cellStyle name="ÅëÈ­_3PJTR°èÈ¹ " xfId="5267" xr:uid="{A75068AD-8C1A-4EB8-A709-91171B1FF6C8}"/>
    <cellStyle name="AeE­_4 " xfId="5268" xr:uid="{AC1DD787-09E9-4B27-9692-3C16ADB5799D}"/>
    <cellStyle name="ÅëÈ­_4 " xfId="5269" xr:uid="{3D721E22-65A3-4C60-880C-D9FC0F1EC76A}"/>
    <cellStyle name="AeE­_6-3°æAi·A " xfId="5270" xr:uid="{57C5DA2D-B91B-457E-B678-FC1A1BF65009}"/>
    <cellStyle name="ÅëÈ­_6-3°æÀï·Â " xfId="5271" xr:uid="{BC404F10-8A6D-4559-8613-C035F1DA1FF9}"/>
    <cellStyle name="AeE­_6-3°æAi·A _±¸¸A½CAu " xfId="5272" xr:uid="{DFE69740-7AA2-41BF-A173-48FCC5EF3180}"/>
    <cellStyle name="ÅëÈ­_7.MASTER SCHEDULE " xfId="5273" xr:uid="{311687A2-0B6D-44ED-89A1-580304BD4B8D}"/>
    <cellStyle name="AeE­_96¾Æ½OBD " xfId="5274" xr:uid="{CA7F52EC-9DA6-4BC5-9A53-58689948F526}"/>
    <cellStyle name="ÅëÈ­_À¯Çüº°ÀüÃ¼(¿ï»ê°øÀå)  " xfId="5275" xr:uid="{AE270B6B-B070-4A07-8700-1A7BEACEFD01}"/>
    <cellStyle name="AeE­_A÷·E_CO¸RE­¾E " xfId="5276" xr:uid="{D2F19E46-3466-46D8-8BCC-FCA535D8F9A7}"/>
    <cellStyle name="ÅëÈ­_ÀÎ¿ø°èÈ¹ " xfId="5277" xr:uid="{E4683E5D-B096-4B23-A578-A906CAC10864}"/>
    <cellStyle name="AeE­_AI¿ø¹× A¶A÷(96.5.2.) _±¸¸A½CAu " xfId="5278" xr:uid="{D19CFC78-F913-4B4B-8D85-0D603D6FFD5C}"/>
    <cellStyle name="ÅëÈ­_ÃÑ°ýÇ¥ " xfId="5279" xr:uid="{DDCFC8A2-C3C4-4563-929B-686C712BCF27}"/>
    <cellStyle name="AeE­_AN°yº¸°i-Aß°¡Ay°¨ " xfId="5280" xr:uid="{08F888E2-333F-410A-86B5-F517BC19EFA0}"/>
    <cellStyle name="ÅëÈ­_ÃÖÁ¾ÀÏÁ¤ " xfId="5281" xr:uid="{1A227477-DFDD-4C1E-94FA-52F41AA6D57F}"/>
    <cellStyle name="AeE­_INQUIRY ¿µ¾÷AßAø " xfId="1658" xr:uid="{E454C29F-925A-48DB-8C79-D282D3FC1D0D}"/>
    <cellStyle name="ÅëÈ­_lx-taxi " xfId="5282" xr:uid="{E95E5B9C-229C-4D27-94A1-5FE5B4B2BE2F}"/>
    <cellStyle name="AeE­_lx-taxi _±¸¸A½CAu " xfId="5283" xr:uid="{58BF675E-2BA0-4315-992B-85ADD0FFF3E1}"/>
    <cellStyle name="ÅëÈ­_MKN-M1.1 " xfId="5284" xr:uid="{37EC23A5-8CDB-48C3-9F96-3DC567E8EE36}"/>
    <cellStyle name="AeE­_ºÐ·u±a01_AoAO°eE¹ " xfId="5285" xr:uid="{54E7F1A1-F542-4182-968D-731126A9E7B0}"/>
    <cellStyle name="ÅëÈ­_ºÐ·ù±â01_ÅõÀÔ°èÈ¹ " xfId="5286" xr:uid="{80ED76CD-9DB1-4F1D-B168-3294A29901E3}"/>
    <cellStyle name="AeE­_ºÐ·u±a02_AoAO°eE¹ " xfId="5287" xr:uid="{4B23F3B1-AE9D-48FD-AFC8-8492DD6FF3A0}"/>
    <cellStyle name="ÅëÈ­_ºÐ·ù±â02_ÅõÀÔ°èÈ¹ " xfId="5288" xr:uid="{A961B116-D71F-4183-8496-3EA3C3CD5743}"/>
    <cellStyle name="AeE­_ºÐ·u±a03_AoAO°eE¹ " xfId="5289" xr:uid="{4C75E870-74D3-4A4A-AA1D-EA5143154EBF}"/>
    <cellStyle name="ÅëÈ­_ºÐ·ù±â03_ÅõÀÔ°èÈ¹ " xfId="5290" xr:uid="{B4F3557E-D693-4C52-9FDE-263B01035D16}"/>
    <cellStyle name="AeE­_ºÐ·u±aAØ_AoAO°eE¹ " xfId="5291" xr:uid="{6ED65585-41B7-4A20-99B0-4EF9BF707C98}"/>
    <cellStyle name="ÅëÈ­_ºÐ·ù±âÁØ_ÅõÀÔ°èÈ¹ " xfId="5292" xr:uid="{BBA05802-C11C-4D78-B99F-609F773F66DD}"/>
    <cellStyle name="AeE­_ºÐ·u±aE￡_AoAO°eE¹ " xfId="5293" xr:uid="{56B8D40D-657B-492B-9B3B-9702188C13F9}"/>
    <cellStyle name="ÅëÈ­_ºÐ·ù±âÈ£_ÅõÀÔ°èÈ¹ " xfId="5294" xr:uid="{B6A96711-AB7C-40AC-93DE-6A00EF07A3CF}"/>
    <cellStyle name="AeE­_SAMPLE " xfId="5295" xr:uid="{3E213FA8-A558-469F-96B7-3B479BF0DAB6}"/>
    <cellStyle name="ÅëÈ­_SAMPLE " xfId="5296" xr:uid="{B0CF2ECE-2B73-4936-9120-2370B7D7620B}"/>
    <cellStyle name="AeE­_Sheet1 (2)_1.SUMMARY " xfId="5297" xr:uid="{8E2ACB99-171F-4E0A-9DE9-EAB8E56909E7}"/>
    <cellStyle name="ÅëÈ­_Sheet1 (2)_1.SUMMARY " xfId="5298" xr:uid="{E91F99B0-63BF-457A-A188-C4E17C57BA7E}"/>
    <cellStyle name="AeE­_Sheet1 (2)_3.MSCHEDULE¿μ¹R " xfId="5299" xr:uid="{D000F9B2-D1DB-49F8-8A30-B9C600C0CE4E}"/>
    <cellStyle name="ÅëÈ­_Sheet1_1.SUMMARY " xfId="5300" xr:uid="{F760DF23-9747-4C3B-8A51-7F7E33A5CA3C}"/>
    <cellStyle name="AeE­_Sheet1_3.MSCHEDULE¿μ¹R " xfId="5301" xr:uid="{95179AA7-9284-4387-B22F-0EDBF538B6F5}"/>
    <cellStyle name="ÅëÈ­_Sheet1_ÃÖÁ¾ÀÏÁ¤ " xfId="5302" xr:uid="{E322500C-2899-43B1-AF1E-F0ED6F578ED8}"/>
    <cellStyle name="AeE­_Sheet1_XD AOA¾AIA¤ " xfId="5303" xr:uid="{4B2BBFD5-7D3C-4D5F-A339-1A02419A19B3}"/>
    <cellStyle name="ÅëÈ­_Sheet1_XD ÃÖÁ¾ÀÏÁ¤ " xfId="5304" xr:uid="{960895CE-AB92-401D-9C99-6195F08B12A4}"/>
    <cellStyle name="AeE­_SMG-CKD-d1.1 " xfId="5305" xr:uid="{E22021F8-21CC-4763-BCB8-3975820BA5AD}"/>
    <cellStyle name="ÅëÈ­_SMG-CKD-d1.1 " xfId="5306" xr:uid="{52B24041-9ED1-4F49-823C-D1FF42220229}"/>
    <cellStyle name="AeE­_XG¿ø´UA§ " xfId="5307" xr:uid="{4E0015FB-7AE2-4958-8567-B9AEB78F9AB5}"/>
    <cellStyle name="ÅëÈ­_XG¿ø´ÜÀ§ " xfId="5308" xr:uid="{90A20395-C30E-4F4F-8650-9FBAC651BC72}"/>
    <cellStyle name="AeE­_μðAⓒAIA¤ " xfId="5309" xr:uid="{CB647F86-D522-4559-A6C7-8D3C77D7F440}"/>
    <cellStyle name="AeE¡ⓒ [0]_¨uoAOCaA￠´¨oA¡io " xfId="5310" xr:uid="{9CC3605F-3348-4E7D-9614-D96B9CA7DFAB}"/>
    <cellStyle name="AeE¡ⓒ_¨uoAOCaA￠´¨oA¡io " xfId="5311" xr:uid="{0273259C-4E89-46D2-A6BD-0DB4141A26C3}"/>
    <cellStyle name="AG" xfId="1659" xr:uid="{18F13E77-FB4E-4DAE-966C-5BE478C07E67}"/>
    <cellStyle name="args.style" xfId="1660" xr:uid="{71296AF2-F3F6-483F-83B7-28F582055A89}"/>
    <cellStyle name="AÞ¸¶ [0]_¡U¾EU￢ A¾COºn±³ " xfId="5312" xr:uid="{6495E446-39A0-4351-95D0-0EBA7BD4DF84}"/>
    <cellStyle name="ÄÞ¸¶ [0]_¡Ú¾ÈÜ¬ Á¾ÇÕºñ±³ " xfId="5313" xr:uid="{91D20712-6AE4-4ED3-AA48-0517FD9C7B71}"/>
    <cellStyle name="AÞ¸¶ [0]_°æAi≫cAc°i " xfId="5314" xr:uid="{EBE18A01-8006-4889-9061-0E9EDF8A7F4A}"/>
    <cellStyle name="ÄÞ¸¶ [0]_°èÈ¹" xfId="5315" xr:uid="{C931ED8E-F554-4E7F-BFDD-A1F19B67A616}"/>
    <cellStyle name="AÞ¸¶ [0]_¼oAOCaA¤½A≫o " xfId="5316" xr:uid="{D5CF5355-C184-4D23-8DA4-E3E6880EC924}"/>
    <cellStyle name="ÄÞ¸¶ [0]_1.ÆÇ¸Å½ÇÀû " xfId="5317" xr:uid="{2DE74B78-3B89-451F-AA39-C81EB223C3B0}"/>
    <cellStyle name="AÞ¸¶ [0]_1.SUMMARY " xfId="5318" xr:uid="{0E38F80C-683B-4979-A589-6A3A4E06CD66}"/>
    <cellStyle name="ÄÞ¸¶ [0]_1.SUMMARY " xfId="5319" xr:uid="{32614245-38BB-462F-B269-3BC2FB4E761A}"/>
    <cellStyle name="AÞ¸¶ [0]_1-5¿u " xfId="5320" xr:uid="{C81F7525-8C05-4414-9B90-FA1FC48AB1BD}"/>
    <cellStyle name="ÄÞ¸¶ [0]_2.CONCEPT " xfId="5321" xr:uid="{2E4D6619-EDDB-4217-9401-E076FCBA6781}"/>
    <cellStyle name="AÞ¸¶ [0]_3.MSCHEDULE¿μ¹R " xfId="5322" xr:uid="{5E3BB974-D1BC-413E-9A98-EEC0F8B7A49A}"/>
    <cellStyle name="ÄÞ¸¶ [0]_3¿ù´©°è " xfId="5323" xr:uid="{5B06E6BF-ADC8-426C-8383-98A8D6DE353F}"/>
    <cellStyle name="AÞ¸¶ [0]_3¿u´ⓒ°e " xfId="5324" xr:uid="{4D061BF8-231B-4414-AB7F-54B7E02D6420}"/>
    <cellStyle name="ÄÞ¸¶ [0]_3PJTR°èÈ¹ " xfId="5325" xr:uid="{11E81D68-8DB8-465C-8EFC-EB1CC56ADA57}"/>
    <cellStyle name="AÞ¸¶ [0]_4 " xfId="5326" xr:uid="{84C92D5A-4A28-4AED-A945-1F552437B02C}"/>
    <cellStyle name="ÄÞ¸¶ [0]_4 " xfId="5327" xr:uid="{E37FAE21-B536-4035-A3DA-E5C0603B5112}"/>
    <cellStyle name="AÞ¸¶ [0]_6-3°æAi·A " xfId="5328" xr:uid="{E21D463D-69F4-4FFF-A71F-AB4250C6725C}"/>
    <cellStyle name="ÄÞ¸¶ [0]_6-3°æÀï·Â " xfId="5329" xr:uid="{A26358BE-4FB8-4E6D-AEFD-FAE4C626C6A8}"/>
    <cellStyle name="AÞ¸¶ [0]_6-3°æAi·A _±¸¸A½CAu " xfId="5330" xr:uid="{838A1B05-2599-4160-8819-2831EC8DAA3E}"/>
    <cellStyle name="ÄÞ¸¶ [0]_7.MASTER SCHEDULE " xfId="5331" xr:uid="{879F2779-97A5-46F3-8160-5C9B409D0025}"/>
    <cellStyle name="AÞ¸¶ [0]_96¾Æ½OBD " xfId="5332" xr:uid="{B1F3132F-1950-4CE3-9641-0716C0368174}"/>
    <cellStyle name="ÄÞ¸¶ [0]_À¯Çüº°ÀüÃ¼(¿ï»ê°øÀå)  " xfId="5333" xr:uid="{E2FEA81F-B1FA-43AF-8497-70F19A7A2930}"/>
    <cellStyle name="AÞ¸¶ [0]_A÷A¼¼³°e " xfId="5334" xr:uid="{EE5FFD3B-3E15-4B05-A1A7-15B29F17931B}"/>
    <cellStyle name="ÄÞ¸¶ [0]_ÀÎ¿ø°èÈ¹ " xfId="5335" xr:uid="{500BB9E6-445F-4EC4-B610-FA05127E26A9}"/>
    <cellStyle name="AÞ¸¶ [0]_AI¿ø¹× A¶A÷(96.5.2.) _±¸¸A½CAu " xfId="5336" xr:uid="{57A75031-208C-47DB-A2F2-3D00FDCACB01}"/>
    <cellStyle name="ÄÞ¸¶ [0]_ÃÑ°ýÇ¥ " xfId="5337" xr:uid="{BAA0ECDF-16CC-4737-8DAE-2679307B2A1D}"/>
    <cellStyle name="AÞ¸¶ [0]_AN°yº¸°i-Aß°¡Ay°¨ " xfId="5338" xr:uid="{AAFD7C64-8CC1-4062-979C-9B5888F2DF92}"/>
    <cellStyle name="ÄÞ¸¶ [0]_ÃÖÁ¾ÀÏÁ¤ " xfId="5339" xr:uid="{48934A05-7C41-40C1-ADFF-D4661742C0ED}"/>
    <cellStyle name="AÞ¸¶ [0]_DW °¡¸¶°¨ " xfId="5340" xr:uid="{FD1D36DC-4F13-471B-BE46-D302B1B42A13}"/>
    <cellStyle name="ÄÞ¸¶ [0]_INQUIRY ¿µ¾÷ÃßÁø " xfId="5341" xr:uid="{BF368F29-3203-4711-83B4-2BB30DDBF6E3}"/>
    <cellStyle name="AÞ¸¶ [0]_INQUIRY ¿μ¾÷AßAø " xfId="5342" xr:uid="{8633AA40-9F57-4E6C-A70F-2DAF600CB19A}"/>
    <cellStyle name="ÄÞ¸¶ [0]_lx-taxi " xfId="5343" xr:uid="{9319F3F2-487C-41E7-A17C-945FD93D0191}"/>
    <cellStyle name="AÞ¸¶ [0]_lx-taxi _±¸¸A½CAu " xfId="5344" xr:uid="{D8E517B9-48F0-4653-9837-EC02F9D50416}"/>
    <cellStyle name="ÄÞ¸¶ [0]_MKN-M1.1 " xfId="5345" xr:uid="{90FB8335-3596-4173-9E03-C54F38E5D8B8}"/>
    <cellStyle name="AÞ¸¶ [0]_SAMPLE " xfId="5346" xr:uid="{F034EE2C-C32C-4FED-9C86-45ACA1B6ED46}"/>
    <cellStyle name="ÄÞ¸¶ [0]_SAMPLE " xfId="5347" xr:uid="{8578283F-95C4-4B64-AA6C-B317CE8D6A07}"/>
    <cellStyle name="AÞ¸¶ [0]_Sheet1 (2)_1.SUMMARY " xfId="5348" xr:uid="{8C044B5A-B214-47BE-9AC4-39BCA757A830}"/>
    <cellStyle name="ÄÞ¸¶ [0]_Sheet1 (2)_1.SUMMARY " xfId="5349" xr:uid="{93EC1DB4-DAF5-4FA0-BAB3-392BD398EA96}"/>
    <cellStyle name="AÞ¸¶ [0]_Sheet1 (2)_3.MSCHEDULE¿μ¹R " xfId="5350" xr:uid="{23B92ACA-369E-4C94-B124-0CC1137D9D02}"/>
    <cellStyle name="ÄÞ¸¶ [0]_Sheet1_1.SUMMARY " xfId="5351" xr:uid="{788467EF-8B76-4D8B-8640-D8205AC9F76A}"/>
    <cellStyle name="AÞ¸¶ [0]_Sheet1_3.MSCHEDULE¿μ¹R " xfId="5352" xr:uid="{0F44E1E1-2283-4DF3-95E1-A5FB522A8F54}"/>
    <cellStyle name="ÄÞ¸¶ [0]_Sheet1_ÃÖÁ¾ÀÏÁ¤ " xfId="5353" xr:uid="{D01805BF-DE36-43B2-B44B-17FD5EAC909C}"/>
    <cellStyle name="AÞ¸¶ [0]_Sheet1_XD AOA¾AIA¤ " xfId="5354" xr:uid="{D589509E-8A0A-452B-B1B6-34163432F4E4}"/>
    <cellStyle name="ÄÞ¸¶ [0]_Sheet1_XD ÃÖÁ¾ÀÏÁ¤ " xfId="5355" xr:uid="{029ECCE1-6124-4847-A7C4-B9177DF7535B}"/>
    <cellStyle name="AÞ¸¶ [0]_SMG-CKD-d1.1 " xfId="5356" xr:uid="{0797BC4E-FBEF-4D08-8FC8-51DC9FAB1545}"/>
    <cellStyle name="ÄÞ¸¶ [0]_SMG-CKD-d1.1 " xfId="5357" xr:uid="{96543122-178F-4316-885B-59AB2B65C999}"/>
    <cellStyle name="AÞ¸¶ [0]_μðAⓒAIA¤ " xfId="5358" xr:uid="{CDF778C5-9D1E-4D79-8970-FB71E800CFAC}"/>
    <cellStyle name="AÞ¸¶_¡U¾EU￢ A¾COºn±³ " xfId="5359" xr:uid="{EDEF5716-D332-4A5E-9203-CEC658CFF6A9}"/>
    <cellStyle name="ÄÞ¸¶_¡Ú¾ÈÜ¬ Á¾ÇÕºñ±³ " xfId="5360" xr:uid="{DD39C4B0-387E-4979-A221-C362A6DB251F}"/>
    <cellStyle name="AÞ¸¶_°æAi≫cAc°i " xfId="5361" xr:uid="{880ECC50-6D5F-4BE2-85D0-151B46E38DC2}"/>
    <cellStyle name="ÄÞ¸¶_°èÈ¹" xfId="5362" xr:uid="{9A5D7379-D7B4-486E-8EC3-1C4C61848ED4}"/>
    <cellStyle name="AÞ¸¶_¼oAOCaA¤½A≫o " xfId="5363" xr:uid="{CEE3A0D5-592B-4F8D-A1AB-D1F361DC12AC}"/>
    <cellStyle name="ÄÞ¸¶_1.ÆÇ¸Å½ÇÀû " xfId="5364" xr:uid="{04D819CF-E2FF-47FC-B542-807973C6F6C4}"/>
    <cellStyle name="AÞ¸¶_1.SUMMARY " xfId="5365" xr:uid="{1396E0F2-746A-4872-A8FF-AF9B220A21A8}"/>
    <cellStyle name="ÄÞ¸¶_1.SUMMARY " xfId="5366" xr:uid="{2A7D560D-02ED-4E6F-981D-A7CCA4850003}"/>
    <cellStyle name="AÞ¸¶_2.CONCEPT " xfId="5367" xr:uid="{17080B87-40B4-4CD6-8223-53E7A096CCFD}"/>
    <cellStyle name="ÄÞ¸¶_2.CONCEPT " xfId="5368" xr:uid="{9B418D6C-05C0-4BCB-83B4-40B11A70DBBB}"/>
    <cellStyle name="AÞ¸¶_3.MSCHEDULE¿μ¹R " xfId="5369" xr:uid="{6FA587DA-CD72-4ED4-BEB5-5B45AE117C62}"/>
    <cellStyle name="ÄÞ¸¶_3PJTR°èÈ¹ " xfId="5370" xr:uid="{CA84D903-1D94-437E-9817-1A0FC78EFB2F}"/>
    <cellStyle name="AÞ¸¶_4 " xfId="5371" xr:uid="{DC9A02EC-2024-4810-8C9E-354A2D9EA9A1}"/>
    <cellStyle name="ÄÞ¸¶_4 " xfId="5372" xr:uid="{B6764F01-D93F-42C5-8A4A-DD64CB33422B}"/>
    <cellStyle name="AÞ¸¶_6-3°æAi·A " xfId="5373" xr:uid="{093F8866-50A8-465C-8BED-C3903B1DBB43}"/>
    <cellStyle name="ÄÞ¸¶_6-3°æÀï·Â " xfId="5374" xr:uid="{23C4CA8F-652A-497C-931C-9834C7D55B24}"/>
    <cellStyle name="AÞ¸¶_6-3°æAi·A _±¸¸A½CAu " xfId="5375" xr:uid="{04477A68-1CE9-4FBB-9D17-AFAFD8123B2A}"/>
    <cellStyle name="ÄÞ¸¶_7.MASTER SCHEDULE " xfId="5376" xr:uid="{8DA45F97-BEE5-4257-B091-A70A22B87574}"/>
    <cellStyle name="AÞ¸¶_96¾Æ½OBD " xfId="5377" xr:uid="{CD9345EE-1F55-4F79-AFC1-4FCA3A201C8C}"/>
    <cellStyle name="ÄÞ¸¶_À¯Çüº°ÀüÃ¼(¿ï»ê°øÀå)  " xfId="5378" xr:uid="{69252294-6922-4F08-A840-BF3110BF6CA6}"/>
    <cellStyle name="AÞ¸¶_A÷A¼¼³°e " xfId="5379" xr:uid="{E3184200-2E94-4A2E-B70B-7946264FB1B4}"/>
    <cellStyle name="ÄÞ¸¶_ÀÎ¿ø°èÈ¹ " xfId="5380" xr:uid="{D6324794-0088-42EB-9704-043E25082E66}"/>
    <cellStyle name="AÞ¸¶_AI¿ø¹× A¶A÷(96.5.2.) _±¸¸A½CAu " xfId="5381" xr:uid="{E1E0EE8E-04CB-45A5-BAB5-511ADE92D8B3}"/>
    <cellStyle name="ÄÞ¸¶_ÃÑ°ýÇ¥ " xfId="5382" xr:uid="{13A990F4-BF90-4FC3-8285-0FDC21967ED3}"/>
    <cellStyle name="AÞ¸¶_AN°yº¸°i-Aß°¡Ay°¨ " xfId="5383" xr:uid="{C51F8AAF-46A4-424E-AA13-85CEE4CE0E60}"/>
    <cellStyle name="ÄÞ¸¶_ÃÖÁ¾ÀÏÁ¤ " xfId="5384" xr:uid="{7F460860-7C20-44C4-9A4F-91F277FA73DC}"/>
    <cellStyle name="AÞ¸¶_DW °¡¸¶°¨ " xfId="5385" xr:uid="{AFC81CB5-9CC4-4D43-838B-21A59BA01C24}"/>
    <cellStyle name="ÄÞ¸¶_INQUIRY ¿µ¾÷ÃßÁø " xfId="5386" xr:uid="{AC1851AF-8068-4A77-A070-AE2D02F8FF10}"/>
    <cellStyle name="AÞ¸¶_INQUIRY ¿μ¾÷AßAø " xfId="5387" xr:uid="{ECE605BA-997A-4541-9A9A-C92D0635C72A}"/>
    <cellStyle name="ÄÞ¸¶_lx-taxi " xfId="5388" xr:uid="{70DB933A-F52A-41BC-BF7E-5233EA92A55C}"/>
    <cellStyle name="AÞ¸¶_lx-taxi _±¸¸A½CAu " xfId="5389" xr:uid="{27FFC72E-ECB2-45A5-ACCE-093B140E923D}"/>
    <cellStyle name="ÄÞ¸¶_MKN-M1.1 " xfId="5390" xr:uid="{3CFE2E3E-395C-4FFC-8DDE-8A4F1906C200}"/>
    <cellStyle name="AÞ¸¶_SAMPLE " xfId="5391" xr:uid="{E54B7322-5AFD-4FDB-9EAE-19C0C15868A1}"/>
    <cellStyle name="ÄÞ¸¶_SAMPLE " xfId="5392" xr:uid="{D15A7EEB-FD54-47B3-880F-5C87A00CEFD7}"/>
    <cellStyle name="AÞ¸¶_Sheet1 (2)_1.SUMMARY " xfId="5393" xr:uid="{9CF83AB7-B116-4150-9726-59358A0030F8}"/>
    <cellStyle name="ÄÞ¸¶_Sheet1 (2)_1.SUMMARY " xfId="5394" xr:uid="{A05BACB3-B2C9-4EAC-B03F-709562E6FE8D}"/>
    <cellStyle name="AÞ¸¶_Sheet1 (2)_3.MSCHEDULE¿μ¹R " xfId="5395" xr:uid="{018F2FAF-B2BC-446D-87EB-50B2055C4986}"/>
    <cellStyle name="ÄÞ¸¶_Sheet1_1.SUMMARY " xfId="5396" xr:uid="{0532C5DC-D351-428A-AC86-151CBB10F363}"/>
    <cellStyle name="AÞ¸¶_Sheet1_3.MSCHEDULE¿μ¹R " xfId="5397" xr:uid="{6AAFC038-BB1D-40FE-94D1-C6F32C941456}"/>
    <cellStyle name="ÄÞ¸¶_Sheet1_ÃÖÁ¾ÀÏÁ¤ " xfId="5398" xr:uid="{5A13CD85-F435-4320-846A-46C46DD3143B}"/>
    <cellStyle name="AÞ¸¶_Sheet1_XD AOA¾AIA¤ " xfId="5399" xr:uid="{A673CEFC-1666-46F2-934E-B0616CF59D11}"/>
    <cellStyle name="ÄÞ¸¶_Sheet1_XD ÃÖÁ¾ÀÏÁ¤ " xfId="5400" xr:uid="{19279667-A09B-40CA-82DF-36FB974E65B1}"/>
    <cellStyle name="AÞ¸¶_SMG-CKD-d1.1 " xfId="5401" xr:uid="{33C137B2-FDBD-41A4-A74B-C6102DC097A5}"/>
    <cellStyle name="ÄÞ¸¶_SMG-CKD-d1.1 " xfId="5402" xr:uid="{24905F67-DB08-4B08-B77D-5B37FD81D701}"/>
    <cellStyle name="AÞ¸¶_XG¿ø´UA§ " xfId="5403" xr:uid="{19F98F8B-6542-4F66-AF58-72464FCEA1F4}"/>
    <cellStyle name="ÄÞ¸¶_XG¿ø´ÜÀ§ " xfId="5404" xr:uid="{D219C998-3514-4BDB-A360-F42DDACAF1AA}"/>
    <cellStyle name="AÞ¸¶_μðAⓒAIA¤ " xfId="5405" xr:uid="{DA1AF8C7-77FF-4029-927B-157E2E698D4A}"/>
    <cellStyle name="Bad 10" xfId="1661" xr:uid="{35EEEC9E-7A31-4BE2-A529-4BC7D7A8E7CB}"/>
    <cellStyle name="Bad 11" xfId="1662" xr:uid="{FABF9FA8-1EC6-4EE9-9887-A64BD95FF42C}"/>
    <cellStyle name="Bad 12" xfId="1663" xr:uid="{11CADBFB-03C2-4CFC-9F26-8E8460D00D04}"/>
    <cellStyle name="Bad 13" xfId="1664" xr:uid="{32654448-0688-4F47-BA44-F0CBAE83A07B}"/>
    <cellStyle name="Bad 14" xfId="1665" xr:uid="{EE45DA64-3090-4210-957F-F6355DD40ED4}"/>
    <cellStyle name="Bad 15" xfId="4664" xr:uid="{C610FF8F-3570-40DD-AC74-691D269744BB}"/>
    <cellStyle name="Bad 15 2" xfId="11050" xr:uid="{95D33168-A3AA-4A12-87EF-CEF03F5E1B41}"/>
    <cellStyle name="Bad 16" xfId="11388" xr:uid="{707035A8-1309-4A35-8BE7-EA27085E9BD4}"/>
    <cellStyle name="Bad 17" xfId="11669" xr:uid="{DAC5B0F2-A1D6-449C-B9E3-6EF4530C3E45}"/>
    <cellStyle name="Bad 18" xfId="11866" xr:uid="{A46BF4DB-2EEF-4768-AF09-81DE7D6EE853}"/>
    <cellStyle name="Bad 19" xfId="12078" xr:uid="{585C9677-3D49-4233-9979-76511AF59CB0}"/>
    <cellStyle name="Bad 2" xfId="1666" xr:uid="{573E54C9-1338-455A-8FC1-FA10F159ACF6}"/>
    <cellStyle name="Bad 2 10" xfId="1667" xr:uid="{0F11C823-CCC6-46F8-9C1E-65E3D7F0A1AC}"/>
    <cellStyle name="Bad 2 11" xfId="3647" xr:uid="{26C8635F-3CE8-4132-92CE-B67C341BD1E3}"/>
    <cellStyle name="Bad 2 11 2" xfId="8052" xr:uid="{0CB76581-491F-488D-8480-59F5EDE85786}"/>
    <cellStyle name="Bad 2 12" xfId="5406" xr:uid="{7FCFE893-BF0E-46A1-983A-699250ACA071}"/>
    <cellStyle name="Bad 2 12 2" xfId="7396" xr:uid="{0A0C0B7A-7603-4455-B4D8-0B00D15D552E}"/>
    <cellStyle name="Bad 2 13" xfId="8237" xr:uid="{8A1B76E5-A5D7-4D24-80FB-D46470A9AE5D}"/>
    <cellStyle name="Bad 2 14" xfId="8333" xr:uid="{8AFF9548-A42C-4D10-BEEE-95E06FE386A6}"/>
    <cellStyle name="Bad 2 15" xfId="8379" xr:uid="{6F12F102-A9FF-46C8-85A0-AE360A805A7F}"/>
    <cellStyle name="Bad 2 16" xfId="21764" xr:uid="{BEA8A851-0877-4886-85FB-B68E0A3C0B83}"/>
    <cellStyle name="Bad 2 17" xfId="21954" xr:uid="{7FEB9B34-09AB-460D-8A95-6FE46488AB22}"/>
    <cellStyle name="Bad 2 18" xfId="3413" xr:uid="{CF20C6FF-B68F-4EA4-892D-B2EEE96939F9}"/>
    <cellStyle name="Bad 2 2" xfId="1668" xr:uid="{36AE8B64-578B-45D2-9D6E-FC6CFB88FF29}"/>
    <cellStyle name="Bad 2 2 2" xfId="5407" xr:uid="{29D4901E-07AA-48B2-9CAE-4AC433CD07E0}"/>
    <cellStyle name="Bad 2 2 2 2" xfId="7807" xr:uid="{71CDBFF8-B027-496E-B5A0-F70B62845BA7}"/>
    <cellStyle name="Bad 2 2 2 3" xfId="33130" xr:uid="{558ECEB0-8AA7-40B5-A80E-56294F6ACC03}"/>
    <cellStyle name="Bad 2 2 3" xfId="21765" xr:uid="{A8EF75A9-9F69-4A66-95D7-88BF493A0422}"/>
    <cellStyle name="Bad 2 2 3 2" xfId="33099" xr:uid="{C7B35030-05B9-47CE-9623-FB8F5C4FDC6B}"/>
    <cellStyle name="Bad 2 2 4" xfId="21944" xr:uid="{49A7FA97-FA41-44F4-8703-DC9CD1DBE2C5}"/>
    <cellStyle name="Bad 2 2 5" xfId="7806" xr:uid="{9F65834A-D3D3-4775-B4AD-C467F57C291E}"/>
    <cellStyle name="Bad 2 3" xfId="1669" xr:uid="{A3F33C78-9ECA-4438-A622-34515FEE7C19}"/>
    <cellStyle name="Bad 2 3 2" xfId="32963" xr:uid="{0D9BE70B-7D44-4044-A252-F61A899F8CA1}"/>
    <cellStyle name="Bad 2 4" xfId="1670" xr:uid="{CE4DA09A-370B-4899-8EAF-6EB954CB5A11}"/>
    <cellStyle name="Bad 2 5" xfId="1671" xr:uid="{879A1142-41F9-4BE4-BFA7-5913021D08A8}"/>
    <cellStyle name="Bad 2 6" xfId="1672" xr:uid="{A4C8D742-4165-4924-A39F-0F076C2F763C}"/>
    <cellStyle name="Bad 2 7" xfId="1673" xr:uid="{7B179EAA-848D-4044-8E81-5A7EF089898A}"/>
    <cellStyle name="Bad 2 8" xfId="1674" xr:uid="{0451B460-F779-44C9-8ADC-FEBCA4C50015}"/>
    <cellStyle name="Bad 2 9" xfId="1675" xr:uid="{35676253-E332-49F7-B370-CF23E2D49A42}"/>
    <cellStyle name="Bad 20" xfId="12269" xr:uid="{E6E20431-8767-42DE-9BE7-A854D68CF971}"/>
    <cellStyle name="Bad 21" xfId="12434" xr:uid="{43B9E149-6F71-4D40-A19C-62D49C960091}"/>
    <cellStyle name="Bad 22" xfId="12630" xr:uid="{697AF2C1-A774-4252-B095-A8B0CFDABC0E}"/>
    <cellStyle name="Bad 23" xfId="12809" xr:uid="{96ECCB41-5F47-4018-A8EB-CF1984656B55}"/>
    <cellStyle name="Bad 24" xfId="12974" xr:uid="{C3F3D616-73C8-4B46-9743-D08BD11890AE}"/>
    <cellStyle name="Bad 25" xfId="13144" xr:uid="{D84C2DF9-F43E-4C13-9DE5-4FC797A571DE}"/>
    <cellStyle name="Bad 26" xfId="13286" xr:uid="{09E5A916-2236-44DE-98D5-5AB5D6599F32}"/>
    <cellStyle name="Bad 27" xfId="13484" xr:uid="{DBA05672-5FF7-4D77-9033-399D3D98E3FE}"/>
    <cellStyle name="Bad 28" xfId="10824" xr:uid="{31600FDA-82BA-4EC1-BE4D-BADCF052B50F}"/>
    <cellStyle name="Bad 29" xfId="8867" xr:uid="{8C0075F2-9010-4979-BF3D-4DD24837DB9A}"/>
    <cellStyle name="Bad 3" xfId="1676" xr:uid="{8ED9EB2E-CFCC-4FA1-A34A-3835EBC58893}"/>
    <cellStyle name="Bad 3 2" xfId="1677" xr:uid="{94EE3D9C-F46E-4FDC-AE1F-B722BA2CE632}"/>
    <cellStyle name="Bad 3 2 2" xfId="33171" xr:uid="{8BB1E81F-6A37-4A0C-B0EA-91A1041BCD98}"/>
    <cellStyle name="Bad 3 3" xfId="5408" xr:uid="{D460D465-D9CB-434E-B88F-355B4AE0FFAB}"/>
    <cellStyle name="Bad 3 3 2" xfId="8053" xr:uid="{D28E30B5-2A05-44D0-808A-9364F8C6D851}"/>
    <cellStyle name="Bad 3 3 3" xfId="33002" xr:uid="{905647BA-DE59-4906-98D2-FC3D81CBA7C0}"/>
    <cellStyle name="Bad 30" xfId="12218" xr:uid="{FBF8FC9C-734D-41ED-A393-CCF34F7FFF8D}"/>
    <cellStyle name="Bad 31" xfId="12851" xr:uid="{E40E824D-3B2D-4E6C-88E5-6CE011E8E927}"/>
    <cellStyle name="Bad 32" xfId="14405" xr:uid="{3521CBE7-ED7D-4B24-B2D0-872801C242F5}"/>
    <cellStyle name="Bad 33" xfId="13535" xr:uid="{4185B7C3-167B-4C37-ABE0-72322C023875}"/>
    <cellStyle name="Bad 34" xfId="11120" xr:uid="{91D47C4B-A2DA-4EE9-81F1-BB8F0A0A0BB6}"/>
    <cellStyle name="Bad 35" xfId="13924" xr:uid="{5A7D29F2-E4B6-4A68-8346-2CFC573B594D}"/>
    <cellStyle name="Bad 36" xfId="14915" xr:uid="{9FB553AF-C3E8-4298-A078-D4EBEA0AE32D}"/>
    <cellStyle name="Bad 37" xfId="15014" xr:uid="{CD5078A0-7D40-4686-9AA4-D7247535E56B}"/>
    <cellStyle name="Bad 38" xfId="17004" xr:uid="{8F7E4995-D4BC-4BF5-976F-94E6CEA6CDD4}"/>
    <cellStyle name="Bad 39" xfId="17337" xr:uid="{414DC95F-33E0-4D42-9361-D722E52F134D}"/>
    <cellStyle name="Bad 4" xfId="1678" xr:uid="{0CB38940-6574-403B-8A3A-443A0AA9BC3A}"/>
    <cellStyle name="Bad 4 2" xfId="5409" xr:uid="{61548751-F904-4192-B52F-D19917B1F6A2}"/>
    <cellStyle name="Bad 4 2 2" xfId="33213" xr:uid="{0AADE9EC-B977-478E-B8B2-AA8E32DF69D6}"/>
    <cellStyle name="Bad 4 3" xfId="33044" xr:uid="{56168ADF-ECB1-4FE7-B498-3336BA896BE6}"/>
    <cellStyle name="Bad 40" xfId="17725" xr:uid="{F6D8FAF3-676F-4C9A-B751-5886CB3D47F6}"/>
    <cellStyle name="Bad 41" xfId="18074" xr:uid="{5F62E892-BD14-41F0-BC62-B37C6F65638E}"/>
    <cellStyle name="Bad 42" xfId="18410" xr:uid="{0F7D44AA-C4DF-4FE7-A48B-D850CEBBDF5C}"/>
    <cellStyle name="Bad 43" xfId="18710" xr:uid="{3C8558C2-674C-4919-9A8A-57DFA92A76F0}"/>
    <cellStyle name="Bad 44" xfId="18984" xr:uid="{4150F2C4-576A-4E27-9E95-9DC39CE7BC49}"/>
    <cellStyle name="Bad 45" xfId="19269" xr:uid="{D01EB28A-5456-4E10-B8F3-6AFCC428D04F}"/>
    <cellStyle name="Bad 46" xfId="19507" xr:uid="{B8159627-94C0-4F85-A0D1-FEE44D557150}"/>
    <cellStyle name="Bad 47" xfId="19714" xr:uid="{B0E63A21-23D3-4F40-8624-B50D1F076FDD}"/>
    <cellStyle name="Bad 48" xfId="20671" xr:uid="{FB64CFB9-0C04-41E5-BFAA-568A2892304E}"/>
    <cellStyle name="Bad 49" xfId="20914" xr:uid="{31EA03E1-3825-4303-A647-79260A262DB7}"/>
    <cellStyle name="Bad 5" xfId="1679" xr:uid="{78213FF9-E56D-45B9-8579-F4154804C809}"/>
    <cellStyle name="Bad 5 2" xfId="5410" xr:uid="{F96A5135-585B-49C2-A7A2-C450CB6C81C3}"/>
    <cellStyle name="Bad 5 2 2" xfId="33254" xr:uid="{C9833B12-E152-4681-BA3D-BAF9F51AFD72}"/>
    <cellStyle name="Bad 50" xfId="21190" xr:uid="{BCDBF4B6-DEAD-4D98-A21D-8A60907FECF5}"/>
    <cellStyle name="Bad 51" xfId="21998" xr:uid="{1F191279-E563-4A1A-B675-07F6BFAEC870}"/>
    <cellStyle name="Bad 51 2" xfId="21707" xr:uid="{DBAEEE09-4032-4E6D-9D51-4FF28EBC8D91}"/>
    <cellStyle name="Bad 52" xfId="32557" xr:uid="{05CCEB7A-BFC0-43EE-BB59-FE48338EACA8}"/>
    <cellStyle name="Bad 6" xfId="1680" xr:uid="{0592C582-527B-4CD1-BD87-38FFBE7F898B}"/>
    <cellStyle name="Bad 6 2" xfId="5411" xr:uid="{242407F2-EFEF-4A96-B4F3-3F375CA35182}"/>
    <cellStyle name="Bad 6 2 2" xfId="33295" xr:uid="{7E94F496-C41D-44FE-8ABC-ECE835CA3D93}"/>
    <cellStyle name="Bad 7" xfId="1681" xr:uid="{52F331E3-F23A-4A4C-85F9-93071A0B90C8}"/>
    <cellStyle name="Bad 7 2" xfId="8054" xr:uid="{BE1EF934-6913-4387-9F0A-D0592EF36D53}"/>
    <cellStyle name="Bad 7 3" xfId="33337" xr:uid="{249D772E-E8EF-4615-9813-19DD8DA0C849}"/>
    <cellStyle name="Bad 8" xfId="1682" xr:uid="{91C1D123-B002-40ED-9862-D39391F597A9}"/>
    <cellStyle name="Bad 8 2" xfId="8055" xr:uid="{DC098FF1-6222-41FD-8571-A39CC0BF5853}"/>
    <cellStyle name="Bad 8 3" xfId="33378" xr:uid="{BAB018BA-23D0-4354-87FA-DEC3D6B51351}"/>
    <cellStyle name="Bad 9" xfId="1683" xr:uid="{24DF5947-EC45-4626-861B-CC024CB54648}"/>
    <cellStyle name="Bad 9 2" xfId="33419" xr:uid="{4017D96A-A9F7-429B-A91B-C296D73929D5}"/>
    <cellStyle name="ber of montd" xfId="5412" xr:uid="{419B4100-32FB-4FE1-B63E-E6C7915ACE6A}"/>
    <cellStyle name="BL - Style2" xfId="1684" xr:uid="{7BBA492D-1069-4550-B201-F75F6EF1256F}"/>
    <cellStyle name="Body" xfId="1685" xr:uid="{F7224E73-709E-473D-A360-540A004A6B5F}"/>
    <cellStyle name="BOLD10 - Style1" xfId="1686" xr:uid="{09345DC3-2552-46D3-B01E-6FA5692D0FFF}"/>
    <cellStyle name="BOLD12 - Style3" xfId="1687" xr:uid="{D094B13D-2A42-4E62-8405-2AAC049BEB1E}"/>
    <cellStyle name="Border" xfId="1688" xr:uid="{4B0FBD64-0959-4857-9B2D-87108FFEBC3B}"/>
    <cellStyle name="Border 2" xfId="6798" xr:uid="{03490F42-AEC0-4507-9E77-F297048DF723}"/>
    <cellStyle name="Border 2 2" xfId="7130" xr:uid="{393422E6-1038-4F17-90B2-CCCEA46719B4}"/>
    <cellStyle name="Border 2 3" xfId="7181" xr:uid="{53CFBA54-818B-4BC0-A79B-982F8856D4A7}"/>
    <cellStyle name="Border 2 4" xfId="7048" xr:uid="{A1BAEB51-EB4B-4715-88B6-75FE3BB538C0}"/>
    <cellStyle name="Border1" xfId="5413" xr:uid="{7E76B713-FC61-4512-82EF-93FDE18793BD}"/>
    <cellStyle name="Border2" xfId="5414" xr:uid="{129148DB-9869-4A72-8952-7D4E79B458E1}"/>
    <cellStyle name="Border3" xfId="5415" xr:uid="{D6FDB33F-D471-4239-BE52-8774BD362B53}"/>
    <cellStyle name="BuiltOpt_Content" xfId="5416" xr:uid="{239438F9-7AA4-4081-8D2A-4D6A8898FA12}"/>
    <cellStyle name="C?AØ_¿?¾÷CoE² " xfId="1689" xr:uid="{7F2765CD-41BE-412D-BDD8-D60F4E5F3F0A}"/>
    <cellStyle name="C¡IA¨ª_¨uoAOCaA￠´¨oA¡io " xfId="5417" xr:uid="{6D37BD93-D180-4BCF-9E1B-B61A682D41D8}"/>
    <cellStyle name="C￥AØ_ 10AE " xfId="5418" xr:uid="{395E9B2F-956B-4CE0-A399-713569FED807}"/>
    <cellStyle name="Ç¥ÁØ_¡ßFO ÅõÀÚºñºñ±³ " xfId="5419" xr:uid="{E4426D97-0C7C-4EF0-8600-BC873F590BB6}"/>
    <cellStyle name="C￥AØ_¸nA÷ " xfId="5420" xr:uid="{E657B7A1-E94B-4CAE-AA2E-54EE87645244}"/>
    <cellStyle name="Ç¥ÁØ_¸ñÂ÷ " xfId="5421" xr:uid="{A6F16306-4455-4C26-9ABB-959BFD663C12}"/>
    <cellStyle name="C￥AØ_¸nA÷ _±¸¸A½CAu " xfId="5422" xr:uid="{C63DA935-CEDD-45AB-8FF8-9923B6002BA6}"/>
    <cellStyle name="Ç¥ÁØ_¿ø´ÜÀ§ " xfId="5423" xr:uid="{6C578892-ECB3-41A8-8DAD-ED672EA5C3E7}"/>
    <cellStyle name="C￥AØ_¿ø°¡(AU·a¼oAy) " xfId="5424" xr:uid="{67FB00C0-DCD1-417C-8867-FB796F2FA4E2}"/>
    <cellStyle name="Ç¥ÁØ_±â¾È " xfId="5425" xr:uid="{6A0DCFF5-4356-4123-9F3E-08BA93C25207}"/>
    <cellStyle name="C￥AØ_±aAØ " xfId="5426" xr:uid="{83BE2EE5-8383-4079-AC74-06C8077F6EB1}"/>
    <cellStyle name="Ç¥ÁØ_±âÁØ " xfId="5427" xr:uid="{1EED6D15-48C0-4515-AB60-D483AD01ECAD}"/>
    <cellStyle name="C￥AØ_≫c¾÷°³¹ßÆA_10¿u2WA¸ºI " xfId="5428" xr:uid="{52091A93-6FE1-4D94-B82B-89DC95096704}"/>
    <cellStyle name="Ç¥ÁØ_°¡¼Ö¸°ÀÏÁ¤_µðÁ©ÀÏÁ¤ " xfId="5429" xr:uid="{ACBF3863-C4E7-4482-BF36-071D7B118AD6}"/>
    <cellStyle name="C￥AØ_°¡¼O¸°AIA¤_μðAⓒAIA¤ " xfId="5430" xr:uid="{45FC7A21-68AA-4B90-AE11-0E3DDB32D114}"/>
    <cellStyle name="Ç¥ÁØ_°³¹ßÀÏÁ¤ " xfId="5431" xr:uid="{54A994EF-F74C-4243-9D9B-41A46CC226EF}"/>
    <cellStyle name="C￥AØ_°³¹ßAIA¤  (2)_°³¹ßAIA¤ " xfId="5432" xr:uid="{D0C08331-9553-48A4-99C6-BCE9489F4FBA}"/>
    <cellStyle name="Ç¥ÁØ_°³¹ßÀÏÁ¤  (2)_°³¹ßÀÏÁ¤ " xfId="5433" xr:uid="{39DBEA07-3C74-481A-B4D1-541777105FBD}"/>
    <cellStyle name="C￥AØ_°æAi≫cAc°i " xfId="5434" xr:uid="{3665599A-B544-4476-B849-26C541104B41}"/>
    <cellStyle name="Ç¥ÁØ_°èÈ¹" xfId="5435" xr:uid="{5F1A4540-2C36-4730-B62D-C5A24DEC7CB3}"/>
    <cellStyle name="C￥AØ_½CA÷A¶°C _±¸¸A½CAu " xfId="5436" xr:uid="{819722E5-22E9-4803-9B8B-3D92B0E97455}"/>
    <cellStyle name="Ç¥ÁØ_1.ÆÇ¸Å½ÇÀû " xfId="5437" xr:uid="{71834955-EC58-40F1-B0E4-8BDF9D8BC0EE}"/>
    <cellStyle name="C￥AØ_1.SUMMARY " xfId="5438" xr:uid="{3C4D3BA8-C71B-4784-8A8A-B99052972310}"/>
    <cellStyle name="Ç¥ÁØ_1.SUMMARY " xfId="5439" xr:uid="{085727D9-A3D0-4D83-B047-CB0C83B25006}"/>
    <cellStyle name="C￥AØ_1112_10¿u2WA¸ºI " xfId="5440" xr:uid="{A41CFAB6-3EC3-49E2-8E01-D3121C5CE0C3}"/>
    <cellStyle name="Ç¥ÁØ_1Â÷ ¼³°è¿ø°¡ºÐ¼®_KDº¯µ¿ " xfId="5441" xr:uid="{D0AB44DA-C459-41A4-9309-56D0EB69BF1C}"/>
    <cellStyle name="C￥AØ_1A÷ ¼³°e¿ø°¡ºÐ¼R_KDº?μ¿ " xfId="5442" xr:uid="{88C0FB97-C973-44A1-AF62-8FBA72FFFED5}"/>
    <cellStyle name="Ç¥ÁØ_2.0GLS_¿ø´ÜÀ§ " xfId="5443" xr:uid="{6BECD90B-2951-47D8-A829-076671876ABD}"/>
    <cellStyle name="C￥AØ_2.5GLS_¿ø´UA§ " xfId="5444" xr:uid="{B85462E0-F1AD-48BC-88B4-0C7FBEDEACC8}"/>
    <cellStyle name="Ç¥ÁØ_2.5GLS_¿ø´ÜÀ§ " xfId="5445" xr:uid="{5E46B592-781F-45FF-AE6F-D4ACE0F118E8}"/>
    <cellStyle name="C￥AØ_2.CONCEPT " xfId="5446" xr:uid="{3B65D166-2AC1-4B58-ADAD-5792B11C392F}"/>
    <cellStyle name="Ç¥ÁØ_2.CONCEPT " xfId="5447" xr:uid="{3ED71815-DEBA-4A84-9893-9F3DF4D03C3F}"/>
    <cellStyle name="C￥AØ_2000EM " xfId="5448" xr:uid="{E816E3E4-75E5-4A25-BE87-AB6487F65C50}"/>
    <cellStyle name="Ç¥ÁØ_3.MSCHEDULE¿µ¹® " xfId="5449" xr:uid="{910282B5-3B71-4002-B33F-BBAE14029D71}"/>
    <cellStyle name="C￥AØ_3.MSCHEDULE¿μ¹R " xfId="5450" xr:uid="{3C01240B-E7E9-418E-86A3-C0C13CB29943}"/>
    <cellStyle name="Ç¥ÁØ_3PJTR°èÈ¹ " xfId="5451" xr:uid="{AACE75EC-9520-4194-A2E5-6444C5691426}"/>
    <cellStyle name="C￥AØ_4 " xfId="5452" xr:uid="{0B1AB3B6-2378-49B7-A767-C86EBC59B6B5}"/>
    <cellStyle name="Ç¥ÁØ_4 " xfId="5453" xr:uid="{38CBECE0-5DD6-429D-8BC2-854126C871D1}"/>
    <cellStyle name="C￥AØ_5-1±¤°i " xfId="5454" xr:uid="{2C6E4523-EDF2-476F-BF7F-DC1324AB839D}"/>
    <cellStyle name="Ç¥ÁØ_5-1±¤°í " xfId="5455" xr:uid="{013C68F9-5E34-409D-819A-DB63788FE87F}"/>
    <cellStyle name="C￥AØ_5-1±¤°i _¹≪¿ª10¿u " xfId="5456" xr:uid="{8F2D6F60-2B4B-46BC-A221-8CDBBB850D1B}"/>
    <cellStyle name="Ç¥ÁØ_6-3°æÀï·Â " xfId="5457" xr:uid="{E7A06B8D-7669-4574-ADEA-EEACE7020356}"/>
    <cellStyle name="C￥AØ_6-3°æAi·A _±¸¸A½CAu " xfId="5458" xr:uid="{AB1CA7CF-387F-4268-86D8-F548872926E2}"/>
    <cellStyle name="Ç¥ÁØ_7.MASTER SCHEDULE " xfId="5459" xr:uid="{1ACF8494-549A-49E4-83AE-1CEA6E6F0D7C}"/>
    <cellStyle name="C￥AØ_96¾Æ½OBD " xfId="5460" xr:uid="{6AD73ADE-E3B5-4DAD-9FAF-D39876BD345B}"/>
    <cellStyle name="Ç¥ÁØ_96ÀÎ¿ø°è2 " xfId="5461" xr:uid="{A92B12EE-FB71-4251-8482-DAEEA57E37CF}"/>
    <cellStyle name="C￥AØ_96AI¿ø°O 3 " xfId="5462" xr:uid="{2C8FA9B1-0C78-4EF5-85F2-B4C7EDACA2C7}"/>
    <cellStyle name="Ç¥ÁØ_96ÀÎ¿ø°Ô 3 " xfId="5463" xr:uid="{3DA9C469-828B-451D-A0E2-378A156E9D28}"/>
    <cellStyle name="C￥AØ_A÷¿ø½A≫o_A¶A÷μμ(12.31) " xfId="5464" xr:uid="{9338B773-9EA5-4DA9-83D7-FFED869E5384}"/>
    <cellStyle name="Ç¥ÁØ_Á¶Á÷µµ(12.31) " xfId="5465" xr:uid="{84CCCB37-5540-4F32-A7AC-FF54C62D0D9F}"/>
    <cellStyle name="C￥AØ_A¶A÷μμ(12.31) " xfId="5466" xr:uid="{1341303A-6559-41FF-B3FD-9DE957C07B87}"/>
    <cellStyle name="Ç¥ÁØ_Ã·ºÎ2 " xfId="5467" xr:uid="{D5745CAD-B99B-4DBC-B660-0AE8C68AA9D4}"/>
    <cellStyle name="C￥AØ_A1A¤A¡ " xfId="5468" xr:uid="{66AE6D25-87E2-4FD9-8CB0-7A29B4C9B73D}"/>
    <cellStyle name="Ç¥ÁØ_ÀÎ¿ø¹× Á¶Á÷(96.5.2.) " xfId="5469" xr:uid="{31C82C88-612C-44AC-B958-435A81434E5D}"/>
    <cellStyle name="C￥AØ_AI¿ø¹× A¶A÷(96.5.2.) _±¸¸A½CAu " xfId="5470" xr:uid="{5AD97450-0660-4160-9920-5D15FDC8EA2B}"/>
    <cellStyle name="Ç¥ÁØ_ÁÖ¿äITEMÂ÷ÀÌºñ±³-1_ÀüÈÄ Â÷ÀÌºñ±³ " xfId="5471" xr:uid="{CB9890D0-F353-40AB-937B-A033633FFB16}"/>
    <cellStyle name="C￥AØ_AO¿aITEMA÷AIºn±³-2_AuEA A÷AIºn±³ " xfId="5472" xr:uid="{12B4CFDA-D17C-4ED9-B3D9-4C0410956A9C}"/>
    <cellStyle name="Ç¥ÁØ_ÁÖ¿äITEMÂ÷ÀÌºñ±³-2_ÀüÈÄ Â÷ÀÌºñ±³ " xfId="5473" xr:uid="{554E20B1-85D6-4450-8CE9-C37DC4C2711A}"/>
    <cellStyle name="C￥AØ_Ao¿øCoE² " xfId="5474" xr:uid="{6017F674-BC23-421C-9F1C-0163A869ACE1}"/>
    <cellStyle name="Ç¥ÁØ_ÃÖÁ¾ÀÏÁ¤ " xfId="5475" xr:uid="{BB688D55-5C28-4A7C-B1CD-7EED9F1CCDB6}"/>
    <cellStyle name="C￥AØ_AoAUºn(ºI¼­º°,°eA¤º°) " xfId="5476" xr:uid="{78FADB26-9195-4399-B262-A608A1E84377}"/>
    <cellStyle name="Ç¥ÁØ_ÅõÀÚºñ(ºÎ¼­º°,°èÁ¤º°) " xfId="5477" xr:uid="{10E4A618-D0B0-4DD1-A7C7-D0A9F8BC6EF1}"/>
    <cellStyle name="C￥AØ_Aß±a≫y≫e°eE¹ " xfId="5478" xr:uid="{B1CDCA82-F409-4F1F-840E-D8AE79CADAB5}"/>
    <cellStyle name="Ç¥ÁØ_ÀüÈÄ Â÷ÀÌºñ±³ " xfId="5479" xr:uid="{0C2A7CA6-FFEA-4284-A4F5-3467B9F88B1D}"/>
    <cellStyle name="C￥AØ_Ay°eC￥(2¿u) " xfId="5480" xr:uid="{B2BB485F-06EA-4281-B95A-D9D5874A73DE}"/>
    <cellStyle name="Ç¥ÁØ_BRK¿ø´Ü.XLS " xfId="5481" xr:uid="{5A6CA151-EA9E-441C-81A6-F7DB5C1430E6}"/>
    <cellStyle name="C￥AØ_C￥1_¿ø´UA§ " xfId="5482" xr:uid="{68AACA74-0073-4503-A9ED-6F48998F1658}"/>
    <cellStyle name="Ç¥ÁØ_Ç¥1_¿ø´ÜÀ§ " xfId="5483" xr:uid="{F90B43B5-5A05-4474-AA83-126BB9378AF0}"/>
    <cellStyle name="C￥AØ_C￥2_¿ø´UA§ " xfId="5484" xr:uid="{7E52C1D8-17A6-4456-8639-FB4C097B6F7F}"/>
    <cellStyle name="Ç¥ÁØ_Ç¥2_¿ø´ÜÀ§ " xfId="5485" xr:uid="{044DBA1D-E87F-470B-B170-06F803294C48}"/>
    <cellStyle name="C￥AØ_C￥3_¿ø´UA§ " xfId="5486" xr:uid="{9671BED9-7271-4787-8BBF-592BF83E6534}"/>
    <cellStyle name="Ç¥ÁØ_Ç¥3_¿ø´ÜÀ§ " xfId="5487" xr:uid="{37F8F643-E014-4818-930E-ADF6A60220CF}"/>
    <cellStyle name="C￥AØ_C￥4_¿ø´UA§ " xfId="5488" xr:uid="{513A7902-EEC3-4930-B280-2B50162C648B}"/>
    <cellStyle name="Ç¥ÁØ_Ç¥4_¿ø´ÜÀ§ " xfId="5489" xr:uid="{BE35879B-16E1-4A35-9E4E-347D6717D315}"/>
    <cellStyle name="C￥AØ_C￥Ao " xfId="5490" xr:uid="{33CD59B2-FFE5-436C-82FF-63418819063D}"/>
    <cellStyle name="Ç¥ÁØ_CON¿ø´Ü.XLS " xfId="5491" xr:uid="{B2B4B1E3-0E2A-4838-9193-25E88F9540CF}"/>
    <cellStyle name="C￥AØ_CuA¶Au_1_10¿u2WA¸ºI " xfId="5492" xr:uid="{B7CC9131-E8FF-4AE0-A69A-11FC9C316E82}"/>
    <cellStyle name="Ç¥ÁØ_ÇùÁ¶Àü_96°èÈ¹ " xfId="5493" xr:uid="{FBB13FF2-23B0-4973-8723-BB67BACA8284}"/>
    <cellStyle name="C￥AØ_F006-1A÷ " xfId="5494" xr:uid="{34C9AFB6-8D7D-4F02-A763-2FD267FDC343}"/>
    <cellStyle name="Ç¥ÁØ_H1 ´ë XG ¿ø´ÜÀ§ " xfId="5495" xr:uid="{E983382F-7FC1-4A51-8A5A-4B1D9949BA0B}"/>
    <cellStyle name="C￥AØ_H1VSXGAßA¤¿ø´UA§_¿ø´UA§ " xfId="5496" xr:uid="{2DBB1456-8566-46BA-A0D8-A21311104241}"/>
    <cellStyle name="Ç¥ÁØ_H1VSXGÃßÁ¤¿ø´ÜÀ§_¿ø´ÜÀ§ " xfId="5497" xr:uid="{23FA51A4-B669-4634-AF1C-A976C3E75D1B}"/>
    <cellStyle name="C￥AØ_KD LIST_¿ø´UA§ " xfId="5498" xr:uid="{3E277149-5A68-4792-B0FA-9B7817113ABB}"/>
    <cellStyle name="Ç¥ÁØ_KD LIST_¿ø´ÜÀ§ " xfId="5499" xr:uid="{A03947C0-A8CB-41FE-91E0-4DD4E1FAB3F6}"/>
    <cellStyle name="C￥AØ_KD LIST_AuEA A÷AIºn±³ " xfId="5500" xr:uid="{4FE6AC8D-E0A0-41F0-A5DE-4B6EDA626A40}"/>
    <cellStyle name="Ç¥ÁØ_KD LIST_ÀüÈÄ Â÷ÀÌºñ±³ " xfId="5501" xr:uid="{A49D6ED2-C46A-44EE-A885-F39FAE774049}"/>
    <cellStyle name="C￥AØ_KPI¾÷A¼ " xfId="5502" xr:uid="{C4FF33E0-903D-4157-BB65-CA4EEEC72B89}"/>
    <cellStyle name="Ç¥ÁØ_laroux_°³¹ßÀÏÁ¤ " xfId="5503" xr:uid="{BC32AB5F-F0BB-4A13-845B-B98249BC04A1}"/>
    <cellStyle name="C￥AØ_laroux_°³¹ßAIA¤  (2)_°³¹ßAIA¤ " xfId="5504" xr:uid="{EAEA5983-AC51-4D3F-A84C-09FB93268A01}"/>
    <cellStyle name="Ç¥ÁØ_laroux_°³¹ßÀÏÁ¤  (2)_°³¹ßÀÏÁ¤ " xfId="5505" xr:uid="{6E9A5846-E375-4678-ADEA-AA077424B9D1}"/>
    <cellStyle name="C￥AØ_laroux_1_°³¹ßAIA¤ " xfId="5506" xr:uid="{FFD4B890-72CE-4D5D-A546-42616463153B}"/>
    <cellStyle name="Ç¥ÁØ_laroux_1_°³¹ßÀÏÁ¤ " xfId="5507" xr:uid="{24345465-9A7F-44B6-976B-9C4AA9841121}"/>
    <cellStyle name="C￥AØ_laroux_2_°³¹ßAIA¤ " xfId="5508" xr:uid="{730F229D-EAE2-4DD1-8D6F-220B0BE63B11}"/>
    <cellStyle name="Ç¥ÁØ_laroux_2_°³¹ßÀÏÁ¤ " xfId="5509" xr:uid="{B1963BED-2155-47CC-B920-2BD7F428A6B1}"/>
    <cellStyle name="C￥AØ_LX A÷AIºn±³_AuEA A÷AIºn±³ " xfId="5510" xr:uid="{E6C630CA-E85B-4733-B56F-69E4FCB4F35D}"/>
    <cellStyle name="Ç¥ÁØ_LX Â÷ÀÌºñ±³_ÀüÈÄ Â÷ÀÌºñ±³ " xfId="5511" xr:uid="{E2E5E460-31C9-4F86-9837-ECC8D213B37E}"/>
    <cellStyle name="C￥AØ_LXLZ3.0 " xfId="5512" xr:uid="{15A7E1CD-F642-4975-B829-47604AB28D9A}"/>
    <cellStyle name="Ç¥ÁØ_LXLZ3.0 " xfId="5513" xr:uid="{AAFC5EF6-62B2-4B30-B77F-9BCDC6CD0CA0}"/>
    <cellStyle name="C￥AØ_LXLZ3.5 " xfId="5514" xr:uid="{6C6F3219-8E33-4AEE-B263-FAEB2E19A72B}"/>
    <cellStyle name="Ç¥ÁØ_LXLZ3.5 " xfId="5515" xr:uid="{F9DDE1FA-55B1-43AF-9751-2C46CB12DBAE}"/>
    <cellStyle name="C￥AØ_LXLZ4.5 " xfId="5516" xr:uid="{3AF21482-8863-42F1-8B4D-5E7D876679E9}"/>
    <cellStyle name="Ç¥ÁØ_LXLZ4.5 " xfId="5517" xr:uid="{6A53821F-8B8E-42AA-AE40-206A52BE3705}"/>
    <cellStyle name="C￥AØ_LXLZEXH_AuEA A÷AIºn±³ " xfId="5518" xr:uid="{E530DED7-3B16-4F92-AB06-9885CE2ED0EB}"/>
    <cellStyle name="Ç¥ÁØ_LXLZEXH_ÀüÈÄ Â÷ÀÌºñ±³ " xfId="5519" xr:uid="{323419D3-40C2-4F4B-A352-BE6A0A63189C}"/>
    <cellStyle name="C￥AØ_lx-taxi " xfId="5520" xr:uid="{62D85BD8-E1F6-485E-AA36-1355C55489D6}"/>
    <cellStyle name="Ç¥ÁØ_lx-taxi " xfId="5521" xr:uid="{F68625C1-0D67-408D-B8A1-B5C9D0231D84}"/>
    <cellStyle name="C￥AØ_lx-taxi _±¸¸A½CAu " xfId="5522" xr:uid="{718A42C4-BA53-4042-8E44-7E289F864218}"/>
    <cellStyle name="Ç¥ÁØ_LZ3.5´ë4.5_ÀüÈÄ Â÷ÀÌºñ±³ " xfId="5523" xr:uid="{C2543131-8DC2-4981-85F4-8DF030634413}"/>
    <cellStyle name="C￥AØ_MIP LIST_¿ø´UA§ " xfId="5524" xr:uid="{46480F07-C489-4FA1-895C-4A1A73BAF1D2}"/>
    <cellStyle name="Ç¥ÁØ_MIP LIST_¿ø´ÜÀ§ " xfId="5525" xr:uid="{ED793FC8-0F0B-4A37-A3FC-17BF052E7880}"/>
    <cellStyle name="C￥AØ_MKN-M1.1 " xfId="5526" xr:uid="{1F4E1765-96C9-481F-B20D-CE23F95B323F}"/>
    <cellStyle name="Ç¥ÁØ_MKN-M1.1 " xfId="5527" xr:uid="{F83B7373-C8E3-433E-85EC-DDC283A98223}"/>
    <cellStyle name="C￥AØ_º¸°i_KDº?μ¿ " xfId="5528" xr:uid="{9DB00997-6E45-4338-BE77-EEF77E65FD8E}"/>
    <cellStyle name="Ç¥ÁØ_º¸°í_KDº¯µ¿ " xfId="5529" xr:uid="{C1B7F1AD-8FDC-4522-9DD2-9DDA5F9F2B96}"/>
    <cellStyle name="C￥AØ_º≫ºIA¶A÷ " xfId="5530" xr:uid="{406ED305-D4A6-44A1-9C02-7667D6F91E26}"/>
    <cellStyle name="Ç¥ÁØ_ºñ±³    " xfId="5531" xr:uid="{565BB8D5-D6C7-4FD1-AA56-CBDC5D434F82}"/>
    <cellStyle name="C￥AØ_OPTIONºnA² " xfId="5532" xr:uid="{474B5E91-DDD6-47DD-8F98-C0AB58B45186}"/>
    <cellStyle name="Ç¥ÁØ_RDTR99ML " xfId="5533" xr:uid="{E599441E-6A47-470E-BE72-E2BBFDC5C69C}"/>
    <cellStyle name="C￥AØ_Sheet1 (2)_1.SUMMARY " xfId="5534" xr:uid="{3E266F3C-CD01-470F-9DD7-8D411C5B9A2B}"/>
    <cellStyle name="Ç¥ÁØ_Sheet1 (2)_1.SUMMARY " xfId="5535" xr:uid="{29DDF39F-AAF7-4B63-98E4-61FBBCDD0BC7}"/>
    <cellStyle name="C￥AØ_Sheet1 (2)_3.MSCHEDULE¿μ¹R " xfId="5536" xr:uid="{09865BBA-1E28-47DB-A8ED-A7AD9EF22812}"/>
    <cellStyle name="Ç¥ÁØ_Sheet1(2)_¿ø´ÜÀ§ " xfId="5537" xr:uid="{43539B2F-92BC-4894-94B2-6EE4866A2FA4}"/>
    <cellStyle name="C￥AØ_Sheet1_¿ø´UA§ " xfId="5538" xr:uid="{95349B96-10B5-4B4E-8BCA-3D53C96C3572}"/>
    <cellStyle name="Ç¥ÁØ_Sheet1_¿ø´ÜÀ§ " xfId="5539" xr:uid="{D19A1F29-9B72-4853-98DE-C15D994DFA7A}"/>
    <cellStyle name="C￥AØ_Sheet1_¿μ¾÷CoE² " xfId="5540" xr:uid="{9B9D9CB1-CAFE-4AF3-AE75-6448924B967A}"/>
    <cellStyle name="Ç¥ÁØ_Sheet1_1.SUMMARY " xfId="5541" xr:uid="{B28FE55D-45C5-46F3-A4CA-8B0E6E32048A}"/>
    <cellStyle name="C￥AØ_Sheet1_1_1.SUMMARY " xfId="5542" xr:uid="{931FCBB9-B590-4CF7-8D52-EA8B02EF5C94}"/>
    <cellStyle name="Ç¥ÁØ_Sheet1_1_1.SUMMARY " xfId="5543" xr:uid="{3195405E-A5B9-43FF-8846-41603B7858A0}"/>
    <cellStyle name="C￥AØ_Sheet1_1_3.MSCHEDULE¿μ¹R " xfId="5544" xr:uid="{0FC5E79D-15BC-40EA-87FC-828EF8C0A5DE}"/>
    <cellStyle name="Ç¥ÁØ_Sheet1_1_XD ÃÖÁ¾ÀÏÁ¤ " xfId="5545" xr:uid="{2F37C167-626B-4917-A044-B055C8705484}"/>
    <cellStyle name="C￥AØ_Sheet1_3.MSCHEDULE¿μ¹R " xfId="5546" xr:uid="{84767211-4F8D-48FC-8B86-E498320F473D}"/>
    <cellStyle name="Ç¥ÁØ_Sheet1_BRK¿ø´Ü.XLS " xfId="5547" xr:uid="{563F5F50-B6C3-4E4C-8708-902326D26759}"/>
    <cellStyle name="C￥AØ_Sheet1_CO¸RE­¾E " xfId="5548" xr:uid="{8B958E92-2C31-40E0-8F0B-3BC652286874}"/>
    <cellStyle name="Ç¥ÁØ_Sheet1_CON¿ø´Ü.XLS " xfId="5549" xr:uid="{C4460660-E7DD-425A-8E3E-B481BB00850E}"/>
    <cellStyle name="C￥AØ_Sheet1_EF PAD " xfId="5550" xr:uid="{E64F8CC9-2048-4DEA-A234-C6066950F4E3}"/>
    <cellStyle name="Ç¥ÁØ_Sheet1_XD ÃÖÁ¾ÀÏÁ¤ " xfId="5551" xr:uid="{6D4A1EA7-8348-4624-879D-9C2A971812FC}"/>
    <cellStyle name="C￥AØ_SMG-CKD-d1.1 " xfId="5552" xr:uid="{C50FD744-F44A-46B7-866D-30F2D04639E5}"/>
    <cellStyle name="Ç¥ÁØ_SMG-CKD-d1.1 " xfId="5553" xr:uid="{2BC91A4D-5901-415C-8270-7F8843428037}"/>
    <cellStyle name="C￥AØ_V10 VARIATION MODEL SOP TIMING " xfId="5554" xr:uid="{E5D8B622-6566-4CD0-95F0-B01293F8CC18}"/>
    <cellStyle name="Ç¥ÁØ_WIPER " xfId="5555" xr:uid="{8928FCB9-4640-4020-BBDF-386075A931C4}"/>
    <cellStyle name="C￥AØ_WIRING _±¸¸A½CAu " xfId="5556" xr:uid="{C10EF1C7-01F5-4EB7-8383-D71BE5493DE2}"/>
    <cellStyle name="Ç¥ÁØ_XD ÃÖÁ¾ÀÏÁ¤ " xfId="5557" xr:uid="{1571F3F7-A987-4D16-8C4F-186CEAA31286}"/>
    <cellStyle name="C￥AØ_XG¿ø´UA§ " xfId="5558" xr:uid="{0E4BD7FC-A264-475A-A9D6-4C80E0250F53}"/>
    <cellStyle name="Ç¥ÁØ_XG¿ø´ÜÀ§ " xfId="5559" xr:uid="{2197378C-631C-4392-9169-CD35BBF9C3DD}"/>
    <cellStyle name="C￥AØ_XG3A÷°e≫e¿ø´UA§ " xfId="5560" xr:uid="{D2127C33-3E34-487B-B3BA-9561B38B7461}"/>
    <cellStyle name="Calc Currency (0)" xfId="1690" xr:uid="{6D29D885-5738-4790-94B9-8514EA425722}"/>
    <cellStyle name="Calc Currency (0) 2" xfId="5561" xr:uid="{32EDFEF6-F2B0-4693-A4EF-1837423426FA}"/>
    <cellStyle name="Calc Currency (0) 3" xfId="32586" xr:uid="{E5F97CCB-836A-4E41-A5B5-F7789D6873CA}"/>
    <cellStyle name="Calc Currency (2)" xfId="1691" xr:uid="{9542F551-6711-4EEC-9A1F-059A1B5A0649}"/>
    <cellStyle name="Calc Currency (2) 2" xfId="32587" xr:uid="{C70A651B-5BA0-4C51-A847-E92C258060D0}"/>
    <cellStyle name="Calc Percent (0)" xfId="1692" xr:uid="{8592643E-27EA-42DD-B589-64E8B006D48E}"/>
    <cellStyle name="Calc Percent (0) 2" xfId="32588" xr:uid="{A8261837-CA6E-48C7-AC6F-DB47FD37F24E}"/>
    <cellStyle name="Calc Percent (1)" xfId="1693" xr:uid="{E6CBB2B8-6D70-4CDE-897A-68B818C91D94}"/>
    <cellStyle name="Calc Percent (1) 2" xfId="1694" xr:uid="{51B4378C-6E3B-42C0-8E18-9DD94A33E492}"/>
    <cellStyle name="Calc Percent (1) 3" xfId="32589" xr:uid="{C054DD80-5EA8-4C91-AB1D-EA1A4DFFCAFA}"/>
    <cellStyle name="Calc Percent (1)_BSK Q2'10 (Q,P,ZC,K,ZE)" xfId="1695" xr:uid="{3994A64A-A319-47D1-90AA-50690BE21B79}"/>
    <cellStyle name="Calc Percent (2)" xfId="1696" xr:uid="{4F4A91C6-BC2F-4BB7-AB7B-6D351AC0AACA}"/>
    <cellStyle name="Calc Percent (2) 2" xfId="1697" xr:uid="{91025161-C1B0-4025-B69A-D55F81A32FCE}"/>
    <cellStyle name="Calc Percent (2) 3" xfId="32590" xr:uid="{E14D0D3E-90B0-44DD-93F3-876746ACD0CC}"/>
    <cellStyle name="Calc Percent (2)_BSK Q2'10 (Q,P,ZC,K,ZE)" xfId="1698" xr:uid="{946A5830-ED63-4B3A-93E8-8EB128CA2B77}"/>
    <cellStyle name="Calc Units (0)" xfId="1699" xr:uid="{85BD5B1B-428F-43B9-BBC5-CBDD8FF3430A}"/>
    <cellStyle name="Calc Units (0) 2" xfId="32591" xr:uid="{52E52F5B-90F5-43EE-9CC3-F502397A1E26}"/>
    <cellStyle name="Calc Units (1)" xfId="1700" xr:uid="{B782C6EE-5A70-4120-8EA9-E3AB67E04AF7}"/>
    <cellStyle name="Calc Units (1) 2" xfId="1701" xr:uid="{C1CC1368-6FD3-46DC-8289-D4B4C905EA95}"/>
    <cellStyle name="Calc Units (1) 3" xfId="32592" xr:uid="{C20A99B5-EC46-47C7-A4A3-7150F557BA70}"/>
    <cellStyle name="Calc Units (1)_BSK Q2'10 (Q,P,ZC,K,ZE)" xfId="1702" xr:uid="{489A7287-2D82-477C-A8A9-6CD120794D95}"/>
    <cellStyle name="Calc Units (2)" xfId="1703" xr:uid="{EF54E726-CFC2-4D96-BDD2-1AFB7104AB13}"/>
    <cellStyle name="Calc Units (2) 2" xfId="32593" xr:uid="{BA24AE20-083E-49E3-AA7E-CA85ABECDB43}"/>
    <cellStyle name="Calculation 10" xfId="1704" xr:uid="{A85C07ED-F81F-4236-B989-ED7BBAE09864}"/>
    <cellStyle name="Calculation 11" xfId="1705" xr:uid="{66824202-CF36-40BC-8FB6-0F55BE6E35DD}"/>
    <cellStyle name="Calculation 12" xfId="1706" xr:uid="{7941F4A4-79A5-442C-8CCC-BD746359D17D}"/>
    <cellStyle name="Calculation 13" xfId="1707" xr:uid="{EA03E33D-9ED1-426E-978A-8705B4ABB2C7}"/>
    <cellStyle name="Calculation 14" xfId="1708" xr:uid="{490C97C8-CC01-4BA8-9D1F-8965D023A224}"/>
    <cellStyle name="Calculation 15" xfId="4668" xr:uid="{3AE628D5-2389-4009-B48C-3424B157312C}"/>
    <cellStyle name="Calculation 16" xfId="4622" xr:uid="{B83CF801-96AB-413C-8F8A-87F14CA925CB}"/>
    <cellStyle name="Calculation 17" xfId="32558" xr:uid="{C17F0051-0C42-4A2F-87AD-A3AE23375A94}"/>
    <cellStyle name="Calculation 2" xfId="1709" xr:uid="{CDDB9991-6BBD-4E07-B02E-56462B28AFFB}"/>
    <cellStyle name="Calculation 2 10" xfId="1710" xr:uid="{39B31EE7-9E35-4CA3-8D52-36F61EEB59A8}"/>
    <cellStyle name="Calculation 2 11" xfId="3648" xr:uid="{5FC0A70B-6C2B-40B3-B5A9-8C3BB297AAD7}"/>
    <cellStyle name="Calculation 2 11 2" xfId="8056" xr:uid="{47824FFD-CD19-41F7-B481-D264972EA5AA}"/>
    <cellStyle name="Calculation 2 12" xfId="5562" xr:uid="{11DA85DA-A9ED-40C7-8249-FCC886A780F4}"/>
    <cellStyle name="Calculation 2 12 2" xfId="7400" xr:uid="{2C53478D-C147-434E-92F5-30461BBE9E24}"/>
    <cellStyle name="Calculation 2 13" xfId="8241" xr:uid="{BA99926D-3E0A-4CA6-94F9-38C88D2DB115}"/>
    <cellStyle name="Calculation 2 14" xfId="8337" xr:uid="{034CE108-E548-43DF-A853-F91D1E7690F6}"/>
    <cellStyle name="Calculation 2 15" xfId="8383" xr:uid="{744CFE9D-82C6-43D2-88DD-2F15278BAEAD}"/>
    <cellStyle name="Calculation 2 16" xfId="21766" xr:uid="{FB046A0A-4AD4-44FF-92AF-7CFBE01F85F8}"/>
    <cellStyle name="Calculation 2 17" xfId="21902" xr:uid="{C9DC0145-715F-4BE0-9FEA-BA61F305508A}"/>
    <cellStyle name="Calculation 2 18" xfId="3417" xr:uid="{F9F6ABD4-EBA5-4EFD-BC8A-CCA474EA7726}"/>
    <cellStyle name="Calculation 2 2" xfId="1711" xr:uid="{27A733EC-0795-4A92-945D-D96BE4E47800}"/>
    <cellStyle name="Calculation 2 2 2" xfId="5563" xr:uid="{26409B95-53A8-48A6-BA7E-9EA79BCE5D30}"/>
    <cellStyle name="Calculation 2 2 2 2" xfId="7809" xr:uid="{DB6FFB4F-2179-4AF1-9659-AA053A2FE1B9}"/>
    <cellStyle name="Calculation 2 2 2 3" xfId="33134" xr:uid="{39FE7617-8C0B-4BE8-B044-F3501F700849}"/>
    <cellStyle name="Calculation 2 2 3" xfId="6929" xr:uid="{E6F4EDA6-FD8B-4566-916A-3506ADF3C484}"/>
    <cellStyle name="Calculation 2 2 3 2" xfId="21767" xr:uid="{EF668949-7F69-40BD-94DA-42F241F06CD1}"/>
    <cellStyle name="Calculation 2 2 3 3" xfId="33103" xr:uid="{8F123FC8-FD92-4802-8522-EFD97E94EE9E}"/>
    <cellStyle name="Calculation 2 2 4" xfId="21900" xr:uid="{4EE39C64-8673-44D5-8218-B6D0E2C511A8}"/>
    <cellStyle name="Calculation 2 2 5" xfId="7808" xr:uid="{98D832FD-BC22-4149-962C-BF30DD851403}"/>
    <cellStyle name="Calculation 2 3" xfId="1712" xr:uid="{5AF62783-E14F-44D1-B0E4-13667B3F4294}"/>
    <cellStyle name="Calculation 2 3 2" xfId="32967" xr:uid="{FB0F5376-2124-4150-AA9A-AAA11A405B0E}"/>
    <cellStyle name="Calculation 2 4" xfId="1713" xr:uid="{9446D8E3-C450-4D74-9E62-429311D1B160}"/>
    <cellStyle name="Calculation 2 5" xfId="1714" xr:uid="{01DF4F25-6F32-4D23-B530-8FCDC14B5FE0}"/>
    <cellStyle name="Calculation 2 6" xfId="1715" xr:uid="{C3B5D808-BDAB-4F03-8452-DA71F86DBC8E}"/>
    <cellStyle name="Calculation 2 7" xfId="1716" xr:uid="{F71420BB-2039-4B8A-A84C-8C72BDF9461E}"/>
    <cellStyle name="Calculation 2 8" xfId="1717" xr:uid="{AC1EE199-5D33-4208-9E99-3E4F9811EEAC}"/>
    <cellStyle name="Calculation 2 9" xfId="1718" xr:uid="{96224127-352E-4361-B94C-E62A6C1284DC}"/>
    <cellStyle name="Calculation 3" xfId="1719" xr:uid="{C3E79328-CBC6-44C7-8D21-0A559FF9398B}"/>
    <cellStyle name="Calculation 3 2" xfId="1720" xr:uid="{A3538F8C-5B6A-4828-8F54-E7F2D6622312}"/>
    <cellStyle name="Calculation 3 2 2" xfId="33175" xr:uid="{D9F79EED-F498-46E6-9B9A-733EC7E038F3}"/>
    <cellStyle name="Calculation 3 3" xfId="5564" xr:uid="{3C54C7D3-1E7F-476B-B385-A6A712688B26}"/>
    <cellStyle name="Calculation 3 3 2" xfId="33006" xr:uid="{E7E199E3-BCF0-4BDD-B218-F3838881D676}"/>
    <cellStyle name="Calculation 3 4" xfId="6930" xr:uid="{D3781E8A-AA37-4FA3-8AF9-FBBF7989B8C0}"/>
    <cellStyle name="Calculation 4" xfId="1721" xr:uid="{56706D23-4FB3-4357-88D9-A52B5C738466}"/>
    <cellStyle name="Calculation 4 2" xfId="5565" xr:uid="{0770E815-3CC2-464D-8954-02C9FDA1C494}"/>
    <cellStyle name="Calculation 4 2 2" xfId="33217" xr:uid="{EBF46F8F-9A8D-4D63-9FD6-1BF811867903}"/>
    <cellStyle name="Calculation 4 3" xfId="6931" xr:uid="{8CDC6046-95C1-4440-B02C-0B1D49D476D2}"/>
    <cellStyle name="Calculation 4 3 2" xfId="33048" xr:uid="{9886270F-3F3B-4CDA-87CD-A61843B76362}"/>
    <cellStyle name="Calculation 5" xfId="1722" xr:uid="{F876FBAF-2727-4BD0-8DEE-63137E6830C7}"/>
    <cellStyle name="Calculation 5 2" xfId="5566" xr:uid="{966EAA7D-BCE2-483B-889E-BED0610D3654}"/>
    <cellStyle name="Calculation 5 2 2" xfId="33258" xr:uid="{1E50141B-1A41-4AD4-B4E1-B46302A0517C}"/>
    <cellStyle name="Calculation 5 3" xfId="6932" xr:uid="{17EB1631-A736-4E5A-80C2-986E4B3F26DF}"/>
    <cellStyle name="Calculation 6" xfId="1723" xr:uid="{3A1A45FD-835B-47A2-8123-BA39D8AC3E80}"/>
    <cellStyle name="Calculation 6 2" xfId="5567" xr:uid="{D6189565-8A86-4C65-92ED-FFC7917F38D7}"/>
    <cellStyle name="Calculation 6 2 2" xfId="33299" xr:uid="{7875A3A1-7733-4A85-BBDC-FCA8F2881010}"/>
    <cellStyle name="Calculation 6 3" xfId="6933" xr:uid="{96E595BC-5353-4DE3-870D-D6A9B8EFE1B3}"/>
    <cellStyle name="Calculation 7" xfId="1724" xr:uid="{B689E1AC-996B-4584-97E9-76C230EEE6EF}"/>
    <cellStyle name="Calculation 7 2" xfId="33341" xr:uid="{B74AC0A4-B0DC-422C-AA4A-AA9F05594EA6}"/>
    <cellStyle name="Calculation 8" xfId="1725" xr:uid="{4947584E-1D64-419C-B77C-5FE4BA01B725}"/>
    <cellStyle name="Calculation 8 2" xfId="33382" xr:uid="{A7DD062E-6BDC-448A-BB9C-46BF38A4B2F2}"/>
    <cellStyle name="Calculation 9" xfId="1726" xr:uid="{58F8B126-9A25-4213-80D0-771B6F4C1D38}"/>
    <cellStyle name="Calculation 9 2" xfId="33423" xr:uid="{0A0B9351-0FFD-4A8C-B434-5F580C3D2935}"/>
    <cellStyle name="category" xfId="1727" xr:uid="{2DCA065D-37B2-404C-AD81-DEF6BB02D131}"/>
    <cellStyle name="category 2" xfId="32594" xr:uid="{10639C68-CBDE-4A27-ACB5-05C7CF622080}"/>
    <cellStyle name="Change A&amp;ll" xfId="1728" xr:uid="{F0855D36-EBC4-4269-979E-E8A2A569F0AF}"/>
    <cellStyle name="Check Cell 10" xfId="1729" xr:uid="{5A696CAF-EBD0-42C6-8968-6794140BD29B}"/>
    <cellStyle name="Check Cell 11" xfId="1730" xr:uid="{B04C933B-248D-4D99-9AAF-46DE1EB7B05E}"/>
    <cellStyle name="Check Cell 12" xfId="1731" xr:uid="{CB7ADF00-E213-461F-A820-0D21435C199E}"/>
    <cellStyle name="Check Cell 13" xfId="1732" xr:uid="{22F742B3-91E8-48A9-847E-BA27A102E99A}"/>
    <cellStyle name="Check Cell 14" xfId="1733" xr:uid="{26502725-9C64-4820-86F7-6D551AF64E94}"/>
    <cellStyle name="Check Cell 15" xfId="4670" xr:uid="{A49A0616-1D2D-41BB-AF53-89E76D40C3F5}"/>
    <cellStyle name="Check Cell 16" xfId="4624" xr:uid="{61C67936-F842-4266-B62E-C6FEFB82379C}"/>
    <cellStyle name="Check Cell 17" xfId="32559" xr:uid="{64DD7834-172E-45F9-BF96-B1D8886EE2E6}"/>
    <cellStyle name="Check Cell 2" xfId="1734" xr:uid="{0A67D37A-CCC7-4036-9A30-A6E23DE6235A}"/>
    <cellStyle name="Check Cell 2 10" xfId="1735" xr:uid="{7A26EC85-69FC-47A0-B3B8-74AFFC725819}"/>
    <cellStyle name="Check Cell 2 11" xfId="3649" xr:uid="{4F0DEAB4-0F6C-4DA4-8F76-BF42765B7FC8}"/>
    <cellStyle name="Check Cell 2 11 2" xfId="8057" xr:uid="{C00CFDB7-92DD-4A4A-8174-65779BB4A89E}"/>
    <cellStyle name="Check Cell 2 12" xfId="5568" xr:uid="{7CA1DA62-BF93-4698-829E-3A9DE72E718A}"/>
    <cellStyle name="Check Cell 2 12 2" xfId="7402" xr:uid="{44354C7D-5F66-456B-86BC-EA482104E5CA}"/>
    <cellStyle name="Check Cell 2 13" xfId="8243" xr:uid="{CD794B9E-FA4D-4A3B-BD31-BF74AD2770D3}"/>
    <cellStyle name="Check Cell 2 14" xfId="8339" xr:uid="{6E582160-3397-4AF6-92DE-741161D8FD71}"/>
    <cellStyle name="Check Cell 2 15" xfId="8385" xr:uid="{7015EBF0-D9AB-4F3E-9E33-B9C4B2607182}"/>
    <cellStyle name="Check Cell 2 16" xfId="21768" xr:uid="{FB3BF22C-E0E9-49E9-A13D-E05242C0A44A}"/>
    <cellStyle name="Check Cell 2 17" xfId="21936" xr:uid="{80744AC1-3D4A-4B3F-903D-BE42E274AA35}"/>
    <cellStyle name="Check Cell 2 18" xfId="3419" xr:uid="{DEC92B2D-1CD1-4109-8086-8E54A72D98E6}"/>
    <cellStyle name="Check Cell 2 2" xfId="1736" xr:uid="{7BA8156F-A2D7-41CF-A21E-306DC399F9FB}"/>
    <cellStyle name="Check Cell 2 2 2" xfId="5569" xr:uid="{F24F956B-1AEC-422B-BE3B-4A9E8BC023F0}"/>
    <cellStyle name="Check Cell 2 2 2 2" xfId="7811" xr:uid="{5A698E38-0744-4ED0-9A8E-2FAEC9DA3968}"/>
    <cellStyle name="Check Cell 2 2 2 3" xfId="33136" xr:uid="{10EC6B62-8839-4D37-9A4E-AAFDEF64C352}"/>
    <cellStyle name="Check Cell 2 2 3" xfId="21769" xr:uid="{F6AECE52-4F9F-40F0-AE2D-726385435E80}"/>
    <cellStyle name="Check Cell 2 2 3 2" xfId="33105" xr:uid="{69A66BD1-425D-4171-B026-6046F37D54C0}"/>
    <cellStyle name="Check Cell 2 2 4" xfId="21905" xr:uid="{899FD285-EF57-4F13-B9F1-A548CD96C0A7}"/>
    <cellStyle name="Check Cell 2 2 5" xfId="7810" xr:uid="{BC44F021-7C49-4D03-976A-D10E7D156C92}"/>
    <cellStyle name="Check Cell 2 3" xfId="1737" xr:uid="{9815B454-5BF2-45A5-81F2-20718FD8E16B}"/>
    <cellStyle name="Check Cell 2 3 2" xfId="5570" xr:uid="{E5342171-2114-45A2-83DF-1BE2E2F1AEB6}"/>
    <cellStyle name="Check Cell 2 4" xfId="1738" xr:uid="{69B7D48D-E8B1-4584-B9CC-1905862C598A}"/>
    <cellStyle name="Check Cell 2 4 2" xfId="32969" xr:uid="{CA705CD3-5916-40C7-B1E7-733FD3E5E168}"/>
    <cellStyle name="Check Cell 2 5" xfId="1739" xr:uid="{F0BE2DC7-891D-456C-917C-E89A5CFA47AA}"/>
    <cellStyle name="Check Cell 2 6" xfId="1740" xr:uid="{1CA4A385-61EC-4864-8393-F6373E9C75E7}"/>
    <cellStyle name="Check Cell 2 7" xfId="1741" xr:uid="{7C0470B6-74CA-4E40-BF3B-1432F7DA9A1C}"/>
    <cellStyle name="Check Cell 2 8" xfId="1742" xr:uid="{EA488229-E31A-4AA5-9B9A-CAD1E96317A3}"/>
    <cellStyle name="Check Cell 2 9" xfId="1743" xr:uid="{185A112D-A182-445F-9A8C-C254865505FB}"/>
    <cellStyle name="Check Cell 3" xfId="1744" xr:uid="{B808789E-5CEC-483B-85BD-098BEED0E96B}"/>
    <cellStyle name="Check Cell 3 2" xfId="1745" xr:uid="{833437C8-250E-47D6-90D3-E2DEA55C5750}"/>
    <cellStyle name="Check Cell 3 2 2" xfId="5572" xr:uid="{B72106D3-C3FC-4D42-A660-EA37BD496E81}"/>
    <cellStyle name="Check Cell 3 2 2 2" xfId="33177" xr:uid="{9227FA9B-F47E-4D80-9104-9849B6CEB50C}"/>
    <cellStyle name="Check Cell 3 3" xfId="5571" xr:uid="{2B32B38D-F3B2-4E2E-A0CF-63AF3E21C817}"/>
    <cellStyle name="Check Cell 3 3 2" xfId="33008" xr:uid="{F1841B4E-BB1A-4947-A777-4709A7D9BFCF}"/>
    <cellStyle name="Check Cell 4" xfId="1746" xr:uid="{F4B7C9D7-3736-4792-A4B3-9BF29DE89DAD}"/>
    <cellStyle name="Check Cell 4 2" xfId="5574" xr:uid="{12B7D8DE-5B0B-490D-9D19-B42179C26DDF}"/>
    <cellStyle name="Check Cell 4 2 2" xfId="33219" xr:uid="{A261BC4E-C3EC-496F-B577-0588B0D4E7FF}"/>
    <cellStyle name="Check Cell 4 3" xfId="5573" xr:uid="{C541D1CC-1057-4DAB-9E80-56364DE56113}"/>
    <cellStyle name="Check Cell 4 3 2" xfId="33050" xr:uid="{5895946F-BFB9-4E71-92AC-B0035A485333}"/>
    <cellStyle name="Check Cell 5" xfId="1747" xr:uid="{02791C67-567D-46F5-8231-79B0980B5B0C}"/>
    <cellStyle name="Check Cell 5 2" xfId="5576" xr:uid="{6E5B6DA2-795C-4A5E-B1A6-E952DE13A202}"/>
    <cellStyle name="Check Cell 5 3" xfId="5575" xr:uid="{817DDA4A-D51B-4BCE-BB86-52E14AB066D3}"/>
    <cellStyle name="Check Cell 5 3 2" xfId="33260" xr:uid="{5ACBAB7C-3931-410A-B473-F446388FC8D2}"/>
    <cellStyle name="Check Cell 6" xfId="1748" xr:uid="{2562E227-8043-4B1B-BCB9-22ED54ADBCF7}"/>
    <cellStyle name="Check Cell 6 2" xfId="5578" xr:uid="{DA026495-4515-486D-B4EB-2086F0CB43FD}"/>
    <cellStyle name="Check Cell 6 3" xfId="5577" xr:uid="{EB87A4F5-A82C-4F7C-B53D-94AC3EF167C3}"/>
    <cellStyle name="Check Cell 6 3 2" xfId="33301" xr:uid="{DCF5D919-F4FE-42BA-B2A0-278434D67EB1}"/>
    <cellStyle name="Check Cell 7" xfId="1749" xr:uid="{01BD1FC3-9D00-494F-939D-66827DF5DA16}"/>
    <cellStyle name="Check Cell 7 2" xfId="33343" xr:uid="{958406CE-6723-4AC9-9632-17F9C928644D}"/>
    <cellStyle name="Check Cell 8" xfId="1750" xr:uid="{C800F11E-B113-4138-BD92-3BB03976AFB7}"/>
    <cellStyle name="Check Cell 8 2" xfId="33384" xr:uid="{3A6002E6-ACA0-4A0F-8520-51DCEED721B7}"/>
    <cellStyle name="Check Cell 9" xfId="1751" xr:uid="{EA975C07-C6CF-4E17-93A3-F1B0A8E9EE2A}"/>
    <cellStyle name="Check Cell 9 2" xfId="33425" xr:uid="{11DE68B7-F905-463C-AC22-A65315BD9C54}"/>
    <cellStyle name="CHUONG" xfId="1752" xr:uid="{6B354684-B3FD-47F7-985B-E54C908191FE}"/>
    <cellStyle name="Code" xfId="5579" xr:uid="{2D8C41C7-C655-4A05-B673-E8FC2C6FE04F}"/>
    <cellStyle name="COLONY" xfId="5580" xr:uid="{1D587769-857F-45B9-85F3-07CF805D1D2B}"/>
    <cellStyle name="Column Heading" xfId="1753" xr:uid="{A6277DB4-7900-4A0E-BB40-67D42E81F9FE}"/>
    <cellStyle name="CombinedVol_Data" xfId="5581" xr:uid="{423A74E3-42EC-4E88-BD0C-41A5463C4080}"/>
    <cellStyle name="Comma" xfId="1" builtinId="3"/>
    <cellStyle name="Comma  - Style1" xfId="1754" xr:uid="{99D65A35-70D5-4608-80D4-B943367E4AF5}"/>
    <cellStyle name="Comma  - Style2" xfId="1755" xr:uid="{8203018D-5CF1-4D7A-941A-47297E8F4B3C}"/>
    <cellStyle name="Comma  - Style3" xfId="1756" xr:uid="{9E38548B-0FCA-4626-B7F3-EA347341E8D0}"/>
    <cellStyle name="Comma  - Style4" xfId="1757" xr:uid="{877D98B6-4644-46D3-8632-8259BF36C09B}"/>
    <cellStyle name="Comma  - Style5" xfId="1758" xr:uid="{BEFB74DA-E655-43A3-9AA6-B301549AC1C3}"/>
    <cellStyle name="Comma  - Style6" xfId="1759" xr:uid="{F54A9B46-5689-43AE-94C9-AF0DB11EB020}"/>
    <cellStyle name="Comma  - Style7" xfId="1760" xr:uid="{437EE1B0-D25C-41B4-9715-DD730B115AC8}"/>
    <cellStyle name="Comma  - Style7 2" xfId="32595" xr:uid="{A8BFF422-A487-4E25-929C-908046D12970}"/>
    <cellStyle name="Comma  - Style8" xfId="1761" xr:uid="{B757A6EB-0C05-4893-ADC9-9879D137B1A0}"/>
    <cellStyle name="Comma  - Style8 2" xfId="32596" xr:uid="{EAC35909-0E6A-4F91-A10F-AFE1F16CD657}"/>
    <cellStyle name="Comma (0.0)" xfId="1762" xr:uid="{E710F0D4-B81E-4B43-A4BD-536C69EB3FF9}"/>
    <cellStyle name="Comma (0.00)" xfId="1763" xr:uid="{35E5D434-555D-44B6-9576-1EFECAAE6A4A}"/>
    <cellStyle name="Comma (hidden)" xfId="1764" xr:uid="{A81EB5EB-3589-433E-B318-10A54445D265}"/>
    <cellStyle name="Comma (hidden) 2" xfId="1765" xr:uid="{9762151B-41A7-4818-8432-E04CAA80FF33}"/>
    <cellStyle name="Comma (hidden) 2 2" xfId="4454" xr:uid="{8ED0FC9F-6200-4E57-9A33-0515E7F79911}"/>
    <cellStyle name="Comma (hidden) 3" xfId="4453" xr:uid="{FC49C069-39FD-470B-9A38-9B9F000DC936}"/>
    <cellStyle name="Comma (hidden)_2009&amp;_32_Template(1)" xfId="1766" xr:uid="{27C429E8-BB06-44EE-8494-D5D57E9115D0}"/>
    <cellStyle name="Comma (index)" xfId="1767" xr:uid="{A197AD8A-B218-4F21-A998-B7779F20EF72}"/>
    <cellStyle name="Comma (index) 2" xfId="1768" xr:uid="{F8F0353E-50C5-4DCE-B226-3F87B5559816}"/>
    <cellStyle name="Comma (index)_2009&amp;_32_Template(1)" xfId="1769" xr:uid="{FE0B8470-51B7-471A-8DF1-B3C58C2356A1}"/>
    <cellStyle name="Comma [0] 2" xfId="1770" xr:uid="{D0D3C043-41EC-435F-AB4F-4D26436BE76C}"/>
    <cellStyle name="Comma [0] 2 2" xfId="74" xr:uid="{62F5F553-952C-429F-8541-7F9110E7EDBD}"/>
    <cellStyle name="Comma [0] 2 2 2" xfId="6143" xr:uid="{149C849E-B6C5-4FB0-BF64-ED1860118E38}"/>
    <cellStyle name="Comma [0] 2 2 3" xfId="6563" xr:uid="{4A457F52-AB32-440D-87A4-41FDDD506CEC}"/>
    <cellStyle name="Comma [0] 2 2 4" xfId="5583" xr:uid="{8F1ED1BB-8AF6-4A24-B4F4-9B7C4A66EB3D}"/>
    <cellStyle name="Comma [0] 2 3" xfId="5582" xr:uid="{930A0FB8-5001-4390-9441-98377B137B13}"/>
    <cellStyle name="Comma [00]" xfId="1771" xr:uid="{7E984B8B-B1E0-4194-A5A5-52D0D8DC2E9D}"/>
    <cellStyle name="Comma [00] 2" xfId="32597" xr:uid="{82C518AB-6078-4665-9E68-0C46A97761CF}"/>
    <cellStyle name="Comma 10" xfId="99" xr:uid="{A4A85F24-F4FD-4211-A8A9-53CCF917AEEA}"/>
    <cellStyle name="Comma 10 2" xfId="1772" xr:uid="{E5E4E656-0D51-4EBE-9114-10AF525A411E}"/>
    <cellStyle name="Comma 10 2 2" xfId="2990" xr:uid="{BE1E4165-9176-4D9A-A666-144D3336C7AF}"/>
    <cellStyle name="Comma 10 2 2 10" xfId="19417" xr:uid="{0BC2EF3F-971D-4ACA-AD19-B34F2630F7D4}"/>
    <cellStyle name="Comma 10 2 2 10 2" xfId="3258" xr:uid="{FEDD1258-A63A-4CC1-9B30-B97F7F75222B}"/>
    <cellStyle name="Comma 10 2 2 11" xfId="19634" xr:uid="{AD07D487-A625-40C2-ADFD-00D242531EC9}"/>
    <cellStyle name="Comma 10 2 2 11 2" xfId="31060" xr:uid="{1D8C8F06-F0B4-40BD-8F2F-5B1D41DC4EE7}"/>
    <cellStyle name="Comma 10 2 2 12" xfId="20574" xr:uid="{86B3A3BE-09A6-4116-9C86-C8D442880DAE}"/>
    <cellStyle name="Comma 10 2 2 12 2" xfId="31894" xr:uid="{ACDE2BAD-DC18-4BB4-82F8-A628963E9540}"/>
    <cellStyle name="Comma 10 2 2 13" xfId="20825" xr:uid="{87961CCB-3184-4412-826F-E988F57971BE}"/>
    <cellStyle name="Comma 10 2 2 13 2" xfId="32081" xr:uid="{8C46B468-50DF-4DFB-9EC2-9C9DEBE665AF}"/>
    <cellStyle name="Comma 10 2 2 14" xfId="21110" xr:uid="{06C003DF-EEAC-44E8-9E6B-9BC5B66018EA}"/>
    <cellStyle name="Comma 10 2 2 14 2" xfId="32296" xr:uid="{BC56185B-FA9D-472E-B743-67C997900315}"/>
    <cellStyle name="Comma 10 2 2 15" xfId="21461" xr:uid="{59EC394F-1F05-474F-B680-01092663FA86}"/>
    <cellStyle name="Comma 10 2 2 16" xfId="7348" xr:uid="{FEF7D195-BF89-49DA-AEBD-022118016A55}"/>
    <cellStyle name="Comma 10 2 2 17" xfId="4455" xr:uid="{585089D0-6AEC-462E-94D4-47F7DF9AF587}"/>
    <cellStyle name="Comma 10 2 2 18" xfId="32956" xr:uid="{99D48A5D-8702-4672-BB29-0AE0D458057C}"/>
    <cellStyle name="Comma 10 2 2 2" xfId="7663" xr:uid="{8BFDC1AE-1837-4A44-BF91-F17C477E1DB2}"/>
    <cellStyle name="Comma 10 2 2 2 2" xfId="24242" xr:uid="{C937FAAD-E4C7-456C-838B-0FE02C1B0A40}"/>
    <cellStyle name="Comma 10 2 2 2 3" xfId="10967" xr:uid="{67CC1316-1E3A-40BF-B9AC-A77B080BC2A3}"/>
    <cellStyle name="Comma 10 2 2 3" xfId="17221" xr:uid="{493A836F-364F-4314-AA09-DA36C9F6C509}"/>
    <cellStyle name="Comma 10 2 2 3 2" xfId="29172" xr:uid="{507FEA92-A0D5-44D5-8B42-2F25C05D9765}"/>
    <cellStyle name="Comma 10 2 2 4" xfId="17608" xr:uid="{79FA60BA-D4B3-4765-8A32-362676DC705A}"/>
    <cellStyle name="Comma 10 2 2 4 2" xfId="29495" xr:uid="{B0F8B0B1-DEB9-4643-B077-5511ECBA0209}"/>
    <cellStyle name="Comma 10 2 2 5" xfId="17960" xr:uid="{E70CBABD-ADA5-4DFA-AEBB-711A38B3ECAD}"/>
    <cellStyle name="Comma 10 2 2 5 2" xfId="29777" xr:uid="{CB5FF9AD-E2D6-4A56-96CD-B705E3A9F0E0}"/>
    <cellStyle name="Comma 10 2 2 6" xfId="18302" xr:uid="{669BD983-954E-4C0E-9B08-B7EF714CDA97}"/>
    <cellStyle name="Comma 10 2 2 6 2" xfId="30052" xr:uid="{112B8C77-AC6F-4A30-9CA3-C53882074477}"/>
    <cellStyle name="Comma 10 2 2 7" xfId="18606" xr:uid="{EF0FBA2B-0915-4B7B-A613-1251D1207FEB}"/>
    <cellStyle name="Comma 10 2 2 7 2" xfId="30290" xr:uid="{2AFF9AFA-7B3F-4382-A1B1-0D15F6B35AE3}"/>
    <cellStyle name="Comma 10 2 2 8" xfId="18884" xr:uid="{4664D5E1-F0A8-42E8-8DB2-09800BCDEA59}"/>
    <cellStyle name="Comma 10 2 2 8 2" xfId="30501" xr:uid="{2EFBE3B7-D158-4A4E-A272-112B9AA4DC75}"/>
    <cellStyle name="Comma 10 2 2 9" xfId="19177" xr:uid="{16090479-736A-45E4-9658-D0F33AAF0ECB}"/>
    <cellStyle name="Comma 10 2 2 9 2" xfId="30730" xr:uid="{1F4702B2-3DC7-4F56-829C-C69A14A8B643}"/>
    <cellStyle name="Comma 10 2 3" xfId="3161" xr:uid="{D0454ECB-4E45-454D-9406-C6781DC528E7}"/>
    <cellStyle name="Comma 10 2 3 2" xfId="7533" xr:uid="{209A8999-04B8-46D1-A063-04C4BE7C5997}"/>
    <cellStyle name="Comma 10 2 3 3" xfId="6075" xr:uid="{C6C1FA04-5106-4C8B-9419-32B38C071140}"/>
    <cellStyle name="Comma 10 2 4" xfId="7812" xr:uid="{40F593E5-5865-48FC-9020-02F2732AE812}"/>
    <cellStyle name="Comma 10 2 5" xfId="6973" xr:uid="{2F4051AC-496C-4353-AE8B-1269C3E3F28A}"/>
    <cellStyle name="Comma 10 2 6" xfId="3650" xr:uid="{265D0383-7E37-49F0-ACBE-8D01BF69DE69}"/>
    <cellStyle name="Comma 10 3" xfId="3330" xr:uid="{1BD815D9-61C5-42D8-A349-9590CB1B78A8}"/>
    <cellStyle name="Comma 10 3 2" xfId="32864" xr:uid="{26CD03D3-D3DF-4970-ACE5-362449FA370A}"/>
    <cellStyle name="Comma 10 4" xfId="6564" xr:uid="{E958A7EF-AC3D-4E7E-B5CB-0EC2D91B9759}"/>
    <cellStyle name="Comma 10 5" xfId="5584" xr:uid="{FB2EAE53-23DB-496F-B6B3-C8C749C88253}"/>
    <cellStyle name="Comma 11" xfId="1773" xr:uid="{A7BB81A9-19A9-4357-AD41-D431523D3602}"/>
    <cellStyle name="Comma 11 2" xfId="82" xr:uid="{2AEC7A09-407E-4A9D-BACC-7F8F55687EC6}"/>
    <cellStyle name="Comma 11 2 10" xfId="12754" xr:uid="{4E97CBDD-0A34-4904-8C1C-AF9A4AC59BE8}"/>
    <cellStyle name="Comma 11 2 10 2" xfId="25743" xr:uid="{A9FB1578-340C-4395-BC66-4A80BA7DBBCB}"/>
    <cellStyle name="Comma 11 2 11" xfId="12915" xr:uid="{50FCBF2A-16C2-4AA2-80CB-147068A25A86}"/>
    <cellStyle name="Comma 11 2 11 2" xfId="25864" xr:uid="{9CC2DAC1-57AE-43A0-96EA-719908A9F7C4}"/>
    <cellStyle name="Comma 11 2 12" xfId="9805" xr:uid="{544EA3F5-A419-481F-8536-51B20A6C062C}"/>
    <cellStyle name="Comma 11 2 12 2" xfId="23172" xr:uid="{B36966FE-247E-4320-9823-5E9F60CB6505}"/>
    <cellStyle name="Comma 11 2 13" xfId="8786" xr:uid="{BE9111E0-3196-4956-B878-4092703A75DB}"/>
    <cellStyle name="Comma 11 2 13 2" xfId="22214" xr:uid="{4ECCED84-669F-4AE1-AC05-7C3E3D567A7E}"/>
    <cellStyle name="Comma 11 2 14" xfId="13234" xr:uid="{D302549D-F5D9-4812-81A9-822258057C20}"/>
    <cellStyle name="Comma 11 2 14 2" xfId="26108" xr:uid="{926EE014-EEA3-4A22-B8C4-462BD5EAB230}"/>
    <cellStyle name="Comma 11 2 15" xfId="9157" xr:uid="{E09E0E12-EA81-43F5-831B-3CD7F0191F0B}"/>
    <cellStyle name="Comma 11 2 15 2" xfId="22541" xr:uid="{EAE62F0F-D1D2-4005-AD40-9C45F581BAD9}"/>
    <cellStyle name="Comma 11 2 16" xfId="9787" xr:uid="{692EE1E8-8D87-467C-9D8A-26792DEAA159}"/>
    <cellStyle name="Comma 11 2 16 2" xfId="23154" xr:uid="{D0299BE3-C075-477E-BAB8-C65372CF1EEF}"/>
    <cellStyle name="Comma 11 2 17" xfId="14062" xr:uid="{7116423D-8942-421F-BD37-90721CA58670}"/>
    <cellStyle name="Comma 11 2 17 2" xfId="26693" xr:uid="{4C1C08BF-CACE-4363-925F-EAC93387D758}"/>
    <cellStyle name="Comma 11 2 18" xfId="14228" xr:uid="{AE5E4782-CE07-41D0-8AD3-29DAD2108FF5}"/>
    <cellStyle name="Comma 11 2 18 2" xfId="26804" xr:uid="{B0192B85-414E-45D0-9B63-FD795EF26616}"/>
    <cellStyle name="Comma 11 2 19" xfId="13340" xr:uid="{CDF01DC5-2EBE-4E0D-B794-BB0C8B0FB8CC}"/>
    <cellStyle name="Comma 11 2 19 2" xfId="26187" xr:uid="{8CF52313-6E75-43C8-B22D-0634684AC241}"/>
    <cellStyle name="Comma 11 2 2" xfId="4389" xr:uid="{C5871198-49B6-417C-BE05-8456E2BEA2E8}"/>
    <cellStyle name="Comma 11 2 2 10" xfId="19419" xr:uid="{ED64FD7B-6812-4579-8C69-20B5D3448DFB}"/>
    <cellStyle name="Comma 11 2 2 10 2" xfId="30907" xr:uid="{7EA643B5-28A8-499B-BA8D-62907073FB03}"/>
    <cellStyle name="Comma 11 2 2 11" xfId="19636" xr:uid="{F1D3AE92-B98F-4FB5-A7C1-139A797965CE}"/>
    <cellStyle name="Comma 11 2 2 11 2" xfId="31062" xr:uid="{19D6C7FF-D0A3-4635-A9DF-DF6148F0AD6F}"/>
    <cellStyle name="Comma 11 2 2 12" xfId="20576" xr:uid="{D905DBA3-C150-46C9-9678-75E3F0A49D6F}"/>
    <cellStyle name="Comma 11 2 2 12 2" xfId="31896" xr:uid="{119EC44F-8690-46C0-BC53-4C9CB0CA7A38}"/>
    <cellStyle name="Comma 11 2 2 13" xfId="20827" xr:uid="{807F517B-403C-43A8-8D55-4194543CAC29}"/>
    <cellStyle name="Comma 11 2 2 13 2" xfId="32083" xr:uid="{FADB34A5-DFF8-4289-8C14-141D01F5C26A}"/>
    <cellStyle name="Comma 11 2 2 14" xfId="21112" xr:uid="{E1047C2F-072F-4C14-BCA0-1775F01812F7}"/>
    <cellStyle name="Comma 11 2 2 14 2" xfId="32298" xr:uid="{9E3AF762-6C6E-48AB-B9D2-CFB8C1DD13F2}"/>
    <cellStyle name="Comma 11 2 2 15" xfId="21356" xr:uid="{F1F6F35C-9494-4E71-B360-A4324486C708}"/>
    <cellStyle name="Comma 11 2 2 2" xfId="9984" xr:uid="{CA58B0C6-4DB1-4425-946A-F54B416EEFD1}"/>
    <cellStyle name="Comma 11 2 2 2 2" xfId="23355" xr:uid="{39DDD071-CCEF-4E75-A315-51A271CA735A}"/>
    <cellStyle name="Comma 11 2 2 3" xfId="17223" xr:uid="{4ACB9FE5-898F-4033-B3BE-9C93836BCC69}"/>
    <cellStyle name="Comma 11 2 2 3 2" xfId="29174" xr:uid="{56673A89-7E71-4B55-87CB-DF461458F4FC}"/>
    <cellStyle name="Comma 11 2 2 4" xfId="17610" xr:uid="{9D00136B-2BF4-415C-8DC7-A9E52DE3A26E}"/>
    <cellStyle name="Comma 11 2 2 4 2" xfId="29497" xr:uid="{3AAD75A6-DADA-433D-A082-EDE2BDA38B6D}"/>
    <cellStyle name="Comma 11 2 2 5" xfId="17962" xr:uid="{3A414C5A-4F78-43D7-A803-2B56EB2E8FE8}"/>
    <cellStyle name="Comma 11 2 2 5 2" xfId="29779" xr:uid="{B5556546-FADC-44A1-876F-0A536220ECCE}"/>
    <cellStyle name="Comma 11 2 2 6" xfId="18304" xr:uid="{A73E5768-160D-43DE-9EA7-0A8444A71E29}"/>
    <cellStyle name="Comma 11 2 2 6 2" xfId="30054" xr:uid="{664085CC-6FFA-46BA-BC0F-E332A7C7EE9A}"/>
    <cellStyle name="Comma 11 2 2 7" xfId="18608" xr:uid="{EAC80A82-0932-46F8-ABDB-8E513C745154}"/>
    <cellStyle name="Comma 11 2 2 7 2" xfId="30292" xr:uid="{E78C3D5C-99A9-4501-9887-3A555888E9F8}"/>
    <cellStyle name="Comma 11 2 2 8" xfId="18886" xr:uid="{E1D725C4-4353-4477-91B7-5E9476893F55}"/>
    <cellStyle name="Comma 11 2 2 8 2" xfId="30503" xr:uid="{D2C5515B-F087-4127-9708-5591F9FB6732}"/>
    <cellStyle name="Comma 11 2 2 9" xfId="19179" xr:uid="{D071675F-6614-492E-BFDE-C7407C730B4A}"/>
    <cellStyle name="Comma 11 2 2 9 2" xfId="30732" xr:uid="{E211A3C3-5F07-4C96-BD8D-705816BD87C3}"/>
    <cellStyle name="Comma 11 2 20" xfId="14536" xr:uid="{993AFA3A-246C-4B7D-987D-BDE031712E24}"/>
    <cellStyle name="Comma 11 2 20 2" xfId="26993" xr:uid="{FFC55A8A-0524-4FED-BD8C-F6DE878484A2}"/>
    <cellStyle name="Comma 11 2 21" xfId="13704" xr:uid="{7CFEA03F-FB40-45B2-A5B3-45B6C498B642}"/>
    <cellStyle name="Comma 11 2 21 2" xfId="26453" xr:uid="{266B7845-9B29-4445-95B1-DE4593D5AA3F}"/>
    <cellStyle name="Comma 11 2 22" xfId="13842" xr:uid="{AF0AC778-0DC9-49FC-B6E4-CF65C831EC16}"/>
    <cellStyle name="Comma 11 2 22 2" xfId="26555" xr:uid="{1F4D9A7A-17B4-4424-8C60-D997055DDF29}"/>
    <cellStyle name="Comma 11 2 23" xfId="13373" xr:uid="{4CFE37CB-F590-4306-8B47-B128C9919B26}"/>
    <cellStyle name="Comma 11 2 23 2" xfId="26217" xr:uid="{D08437F2-0542-40B7-B051-CA79CC37D4F6}"/>
    <cellStyle name="Comma 11 2 24" xfId="14978" xr:uid="{AB231DFC-BE3A-4956-9887-F40DFD8BEB18}"/>
    <cellStyle name="Comma 11 2 24 2" xfId="27234" xr:uid="{A7D932DF-8091-49E0-AE02-F45E6C8FAAEA}"/>
    <cellStyle name="Comma 11 2 25" xfId="16124" xr:uid="{4A0D94DE-7DD4-4E2C-BFF3-2E96293643CB}"/>
    <cellStyle name="Comma 11 2 25 2" xfId="28218" xr:uid="{66690D17-712F-49A6-9880-AC78B58C44E5}"/>
    <cellStyle name="Comma 11 2 26" xfId="16010" xr:uid="{0A31F683-A2B7-40EE-9B47-4A064EC637CC}"/>
    <cellStyle name="Comma 11 2 26 2" xfId="28103" xr:uid="{DAF38721-F938-4F6B-BF1D-163564C52A69}"/>
    <cellStyle name="Comma 11 2 27" xfId="16109" xr:uid="{7783BAC1-C192-45C7-8DE8-1F8AEA20D896}"/>
    <cellStyle name="Comma 11 2 27 2" xfId="28202" xr:uid="{36EEE402-7984-4136-A46A-F50D39EA8549}"/>
    <cellStyle name="Comma 11 2 28" xfId="17164" xr:uid="{9E46158A-C832-4413-A46D-B6903767FDD8}"/>
    <cellStyle name="Comma 11 2 28 2" xfId="29138" xr:uid="{5DA1064E-7E66-47A8-BC13-8D0EDC5A7185}"/>
    <cellStyle name="Comma 11 2 29" xfId="16089" xr:uid="{17940760-4CC4-4D43-9D57-8B9AE0809F36}"/>
    <cellStyle name="Comma 11 2 29 2" xfId="28182" xr:uid="{32E7FCBE-F6D5-4D2B-9052-0302EE6BCA85}"/>
    <cellStyle name="Comma 11 2 3" xfId="4534" xr:uid="{C5DC28A8-05CF-47D5-B571-6F46751DBD36}"/>
    <cellStyle name="Comma 11 2 3 2" xfId="22037" xr:uid="{82380343-2390-453D-A8A6-FEDC6224F6D7}"/>
    <cellStyle name="Comma 11 2 30" xfId="16064" xr:uid="{5F1D3431-B4CC-453D-9C63-0E8B5D7FB09F}"/>
    <cellStyle name="Comma 11 2 30 2" xfId="28157" xr:uid="{212AD55C-ED1E-4C6C-8263-539BA0C20887}"/>
    <cellStyle name="Comma 11 2 31" xfId="17728" xr:uid="{9D90EA5E-7C29-4A31-8B20-A44F1C292C69}"/>
    <cellStyle name="Comma 11 2 31 2" xfId="29606" xr:uid="{8EC4CDB9-4F57-4E27-A7D3-9A53CA7415E4}"/>
    <cellStyle name="Comma 11 2 32" xfId="17403" xr:uid="{7D39C59D-F284-415A-809E-B313D989E672}"/>
    <cellStyle name="Comma 11 2 32 2" xfId="29331" xr:uid="{0AEF007A-EC4B-4E0A-9188-E39FEBBDCA21}"/>
    <cellStyle name="Comma 11 2 33" xfId="18873" xr:uid="{ADE7D400-11C0-4FBA-ACBA-FE52C55A2FF3}"/>
    <cellStyle name="Comma 11 2 33 2" xfId="30498" xr:uid="{C1A0A5B5-69AF-44DF-B185-2E195A792344}"/>
    <cellStyle name="Comma 11 2 34" xfId="19175" xr:uid="{DDAD9CE3-5214-46F5-A219-3D12C3D5B1C3}"/>
    <cellStyle name="Comma 11 2 34 2" xfId="30728" xr:uid="{D19D8409-1417-4440-A81C-2D8086801BEE}"/>
    <cellStyle name="Comma 11 2 35" xfId="20205" xr:uid="{34B31BF0-248C-4618-ABFB-63ADDF26726F}"/>
    <cellStyle name="Comma 11 2 35 2" xfId="31552" xr:uid="{EE390E35-2862-4CA4-997E-F8E87CCE2A26}"/>
    <cellStyle name="Comma 11 2 36" xfId="20741" xr:uid="{052AE48C-8AA6-448C-A12B-5489E978128E}"/>
    <cellStyle name="Comma 11 2 36 2" xfId="32037" xr:uid="{70FB43B6-9E01-449E-BD65-A1C8B7DC3283}"/>
    <cellStyle name="Comma 11 2 37" xfId="20214" xr:uid="{9C9D2D48-FE64-4B15-A6AD-447F1FBBE5B9}"/>
    <cellStyle name="Comma 11 2 37 2" xfId="31561" xr:uid="{63B08392-6757-4D7B-97D2-9CB0664618CB}"/>
    <cellStyle name="Comma 11 2 38" xfId="8731" xr:uid="{7B7100B1-1450-4959-9CE3-66B4C547C92C}"/>
    <cellStyle name="Comma 11 2 4" xfId="6154" xr:uid="{7962D73E-E08D-41F7-B4EC-733CE9BE4AF7}"/>
    <cellStyle name="Comma 11 2 4 2" xfId="23232" xr:uid="{3D04286B-1C1D-4C0A-9BAB-A873466AFB78}"/>
    <cellStyle name="Comma 11 2 4 3" xfId="9862" xr:uid="{91FF8FB3-BA40-44FF-B80F-BE3435A102E5}"/>
    <cellStyle name="Comma 11 2 5" xfId="11795" xr:uid="{230979D7-8D8A-4469-8277-F7D5C17053C3}"/>
    <cellStyle name="Comma 11 2 5 2" xfId="24967" xr:uid="{346C54AE-1527-4CF8-B617-CC76DF61F605}"/>
    <cellStyle name="Comma 11 2 6" xfId="9850" xr:uid="{6CDD8902-9355-48DB-BC34-F5D8815D397D}"/>
    <cellStyle name="Comma 11 2 6 2" xfId="23219" xr:uid="{BD939C7F-1137-4E69-9F46-D0808EF9F805}"/>
    <cellStyle name="Comma 11 2 7" xfId="12203" xr:uid="{826E14BE-953F-4F2E-8DD8-449BB80D7C5C}"/>
    <cellStyle name="Comma 11 2 7 2" xfId="25300" xr:uid="{C1D39C49-FC1D-4A69-9703-191F898FDA76}"/>
    <cellStyle name="Comma 11 2 8" xfId="12378" xr:uid="{B433D674-611B-4FA3-94E5-45DF953F1E9B}"/>
    <cellStyle name="Comma 11 2 8 2" xfId="25440" xr:uid="{81640975-4428-4B92-A081-1B7F814DB662}"/>
    <cellStyle name="Comma 11 2 9" xfId="9740" xr:uid="{1A4FCEBB-3CB1-49E6-A491-F388EF35FDD0}"/>
    <cellStyle name="Comma 11 2 9 2" xfId="23104" xr:uid="{8883117B-F36A-480F-9BDB-75B9B4460618}"/>
    <cellStyle name="Comma 11 3" xfId="2991" xr:uid="{5F357DE9-C4C8-4012-8B96-911F0F4CBCC3}"/>
    <cellStyle name="Comma 11 3 10" xfId="19418" xr:uid="{2631D2DF-0FDD-4B25-8EF2-0C69238748BE}"/>
    <cellStyle name="Comma 11 3 10 2" xfId="30906" xr:uid="{37740FC2-1187-4BA9-96EA-6F2C6BDF67EC}"/>
    <cellStyle name="Comma 11 3 11" xfId="19635" xr:uid="{8314B392-BD56-463E-9960-5D5E2A40049F}"/>
    <cellStyle name="Comma 11 3 11 2" xfId="31061" xr:uid="{8602471F-D9D7-479A-A469-CFBB9169D110}"/>
    <cellStyle name="Comma 11 3 12" xfId="20575" xr:uid="{5BA62DFE-EFCF-4507-8CD6-7AAD169547C5}"/>
    <cellStyle name="Comma 11 3 12 2" xfId="31895" xr:uid="{6B5EC056-745F-442E-A202-7929D959F4CB}"/>
    <cellStyle name="Comma 11 3 13" xfId="20826" xr:uid="{968CB0C4-E459-42B3-A534-76AEDE8A752D}"/>
    <cellStyle name="Comma 11 3 13 2" xfId="32082" xr:uid="{4C79B15F-4ED0-401B-9A63-3F970685E651}"/>
    <cellStyle name="Comma 11 3 14" xfId="21111" xr:uid="{FB468585-5AE2-407B-8E84-471D717E0F80}"/>
    <cellStyle name="Comma 11 3 14 2" xfId="32297" xr:uid="{0CCD172F-45B1-4ED6-9095-7AB34583D234}"/>
    <cellStyle name="Comma 11 3 15" xfId="21462" xr:uid="{6AD3759A-3144-49DE-AB11-CE6E56A93537}"/>
    <cellStyle name="Comma 11 3 16" xfId="8058" xr:uid="{3E16BD87-80CC-4609-80A6-0DDA1A83F80C}"/>
    <cellStyle name="Comma 11 3 17" xfId="7349" xr:uid="{AA6D6FAD-AC90-4900-A24C-8E0AE65EB9A7}"/>
    <cellStyle name="Comma 11 3 18" xfId="4456" xr:uid="{C2859750-BE3C-4659-8F60-E647927256E0}"/>
    <cellStyle name="Comma 11 3 2" xfId="6565" xr:uid="{00A1BBBB-5BE1-49D2-8795-9508D16D87C6}"/>
    <cellStyle name="Comma 11 3 2 2" xfId="24243" xr:uid="{230862B4-EE6B-4232-B86E-76B2C45544F2}"/>
    <cellStyle name="Comma 11 3 2 3" xfId="10968" xr:uid="{3FF62EA3-EEC3-4B14-B5D9-AC27CCE6148F}"/>
    <cellStyle name="Comma 11 3 2 4" xfId="7664" xr:uid="{C286E288-DEAA-41FD-A30F-BA2E765EAAE4}"/>
    <cellStyle name="Comma 11 3 3" xfId="17222" xr:uid="{39959D36-ABD0-4579-8EEF-6C6DC58B5946}"/>
    <cellStyle name="Comma 11 3 3 2" xfId="29173" xr:uid="{C6AACE64-5CFC-47AA-9567-900A450E9EF1}"/>
    <cellStyle name="Comma 11 3 4" xfId="17609" xr:uid="{7D013CA2-ECD8-4E78-BD2E-F5B9DE35601F}"/>
    <cellStyle name="Comma 11 3 4 2" xfId="29496" xr:uid="{04E8DE08-A1B5-47A8-BF00-E649900A9EA9}"/>
    <cellStyle name="Comma 11 3 5" xfId="17961" xr:uid="{BC2D6F92-3E66-4924-AE15-27AD8623FCAF}"/>
    <cellStyle name="Comma 11 3 5 2" xfId="29778" xr:uid="{3EDB4A3D-74D4-445F-AF00-FF731869D022}"/>
    <cellStyle name="Comma 11 3 6" xfId="18303" xr:uid="{30EA0C04-AC4A-482B-B89B-812230A9563D}"/>
    <cellStyle name="Comma 11 3 6 2" xfId="30053" xr:uid="{A45E569C-ECBB-446F-BDFD-B6D9303D5ECF}"/>
    <cellStyle name="Comma 11 3 7" xfId="18607" xr:uid="{F0AC9F76-F0FB-4CF8-9F48-14C5BA38AE30}"/>
    <cellStyle name="Comma 11 3 7 2" xfId="30291" xr:uid="{542E72D2-7628-4999-8AC8-9CBD9B4A14E8}"/>
    <cellStyle name="Comma 11 3 8" xfId="18885" xr:uid="{66366B02-A6E0-4547-97F0-92DB2B1A0DE2}"/>
    <cellStyle name="Comma 11 3 8 2" xfId="30502" xr:uid="{A4464A87-B2CE-4FF1-B362-BD9A83935295}"/>
    <cellStyle name="Comma 11 3 9" xfId="19178" xr:uid="{0F35D711-E5BD-487F-AEF0-C49AF70A8797}"/>
    <cellStyle name="Comma 11 3 9 2" xfId="30731" xr:uid="{28C13B32-3428-4726-AAC8-9A5A82864091}"/>
    <cellStyle name="Comma 11 4" xfId="3162" xr:uid="{3D9482BC-36B9-4B48-813C-88972C594C26}"/>
    <cellStyle name="Comma 11 4 2" xfId="7685" xr:uid="{28353475-0259-4DA0-916E-0CF0908D14F3}"/>
    <cellStyle name="Comma 11 4 3" xfId="7368" xr:uid="{69C4A754-37F7-41D1-830E-96DF6B4A6F20}"/>
    <cellStyle name="Comma 11 4 4" xfId="4590" xr:uid="{4AEA263D-5E45-4464-AA63-4DD36379DB00}"/>
    <cellStyle name="Comma 11 5" xfId="3327" xr:uid="{ADA85CA4-CCB1-4AED-88AF-F6C4E94CBD7C}"/>
    <cellStyle name="Comma 11 5 2" xfId="7534" xr:uid="{7E753387-8BA1-4EE0-A0A5-730B07AED8DC}"/>
    <cellStyle name="Comma 11 6" xfId="5585" xr:uid="{9E18B5FB-AB7D-4932-B187-BC6DFEEFB195}"/>
    <cellStyle name="Comma 11 6 2" xfId="7813" xr:uid="{8E4B43A4-F5BE-45DD-A609-79D5F121161B}"/>
    <cellStyle name="Comma 11 7" xfId="6998" xr:uid="{D98BF9A6-94F9-4980-BD1E-02CA76DA6F90}"/>
    <cellStyle name="Comma 11 8" xfId="3651" xr:uid="{96005936-7918-430F-8B6B-524EEC5F08A0}"/>
    <cellStyle name="Comma 12" xfId="1774" xr:uid="{85800041-1028-4A59-AE15-D6D9B8FEB77E}"/>
    <cellStyle name="Comma 12 2" xfId="1775" xr:uid="{B1B12E48-D27C-4F62-A34B-C894C033AF5B}"/>
    <cellStyle name="Comma 12 2 10" xfId="11372" xr:uid="{C55FA5A5-36BB-42E5-B9E2-52FA38182A71}"/>
    <cellStyle name="Comma 12 2 10 2" xfId="24589" xr:uid="{86EF8119-7274-40CB-823A-D42805A4D2E6}"/>
    <cellStyle name="Comma 12 2 11" xfId="10473" xr:uid="{D233A289-E2AE-40E0-AF90-D766EA38D75C}"/>
    <cellStyle name="Comma 12 2 11 2" xfId="23802" xr:uid="{F6EC0B6C-9E7F-4C7A-988F-B27EB1B1C38B}"/>
    <cellStyle name="Comma 12 2 12" xfId="11448" xr:uid="{AD47AD4F-F2D3-4CF4-88A5-9A0F3C816B36}"/>
    <cellStyle name="Comma 12 2 12 2" xfId="24656" xr:uid="{1CD094D3-8BA6-46F1-9BB2-120970339947}"/>
    <cellStyle name="Comma 12 2 13" xfId="9763" xr:uid="{3B76F2A8-D3D6-4B22-B305-C79A6A6DBAC8}"/>
    <cellStyle name="Comma 12 2 13 2" xfId="23129" xr:uid="{CD539251-3D5D-440A-BDCC-B50351414AE0}"/>
    <cellStyle name="Comma 12 2 14" xfId="13384" xr:uid="{2CC2B519-7B58-4970-9BCE-785FAC9ADFC9}"/>
    <cellStyle name="Comma 12 2 14 2" xfId="26225" xr:uid="{ED7C6E69-E2B8-4CEA-94EA-D9E5728B5F5E}"/>
    <cellStyle name="Comma 12 2 15" xfId="11805" xr:uid="{3D68027D-7915-4335-B29B-A41727DB9136}"/>
    <cellStyle name="Comma 12 2 15 2" xfId="24976" xr:uid="{68EA899D-BD6B-4FA9-8F12-81979971766F}"/>
    <cellStyle name="Comma 12 2 16" xfId="13386" xr:uid="{836EA174-E641-4D23-ABFA-729814E56254}"/>
    <cellStyle name="Comma 12 2 16 2" xfId="26227" xr:uid="{C1AC7D6D-EA72-4BA8-A831-EB59E2D8D727}"/>
    <cellStyle name="Comma 12 2 17" xfId="13982" xr:uid="{7D0D722E-627A-4089-A9CD-ACED42C02B8E}"/>
    <cellStyle name="Comma 12 2 17 2" xfId="26650" xr:uid="{D5C170AD-5FB3-4B7C-A03A-47A046004EB3}"/>
    <cellStyle name="Comma 12 2 18" xfId="14141" xr:uid="{39215084-AEE8-4592-8225-2C1E2455C2DB}"/>
    <cellStyle name="Comma 12 2 18 2" xfId="26751" xr:uid="{7C3E35B1-927F-4D8B-B007-4F1675F555F8}"/>
    <cellStyle name="Comma 12 2 19" xfId="10695" xr:uid="{385B0BDD-B69B-4869-ADCA-03BD0176ABC2}"/>
    <cellStyle name="Comma 12 2 19 2" xfId="23995" xr:uid="{B7DBCD73-A504-4553-A057-8EA8ED767A77}"/>
    <cellStyle name="Comma 12 2 2" xfId="4458" xr:uid="{97DEA384-B6F9-4FA8-8BD0-88E7116A6ACF}"/>
    <cellStyle name="Comma 12 2 2 2" xfId="22187" xr:uid="{79328FD3-3D43-498D-B8F0-58C87FF69972}"/>
    <cellStyle name="Comma 12 2 20" xfId="14468" xr:uid="{1D39CB3C-C50F-4FB5-9814-92011F7D1949}"/>
    <cellStyle name="Comma 12 2 20 2" xfId="26959" xr:uid="{C87A99BA-D10A-4A12-B9DD-CFB7D75D8C70}"/>
    <cellStyle name="Comma 12 2 21" xfId="13599" xr:uid="{A7461CB2-61A7-4C93-92C3-5B6F68644EF1}"/>
    <cellStyle name="Comma 12 2 21 2" xfId="26392" xr:uid="{C80E3037-A29E-4A72-A587-54DB0936A53F}"/>
    <cellStyle name="Comma 12 2 22" xfId="14180" xr:uid="{FF3B927F-DE75-4170-AEC5-315A495944C9}"/>
    <cellStyle name="Comma 12 2 22 2" xfId="26778" xr:uid="{1696E187-6D45-4B7A-8702-77BD4722F997}"/>
    <cellStyle name="Comma 12 2 23" xfId="14637" xr:uid="{CA0176E2-A955-4DF3-A906-CBA4E001AAF4}"/>
    <cellStyle name="Comma 12 2 23 2" xfId="27062" xr:uid="{E8CCB40F-8C96-4A67-B56E-66633446E84B}"/>
    <cellStyle name="Comma 12 2 24" xfId="14949" xr:uid="{C6A29CDD-45CF-4A13-B1FC-230ADCE30323}"/>
    <cellStyle name="Comma 12 2 24 2" xfId="27220" xr:uid="{E0514E5F-785F-4CF0-B26B-2C7F50D59D0A}"/>
    <cellStyle name="Comma 12 2 25" xfId="16126" xr:uid="{B05AE88F-7D86-41EB-ADF6-05967432BC58}"/>
    <cellStyle name="Comma 12 2 25 2" xfId="28220" xr:uid="{55D8CC50-952B-4917-AD85-29583416A67B}"/>
    <cellStyle name="Comma 12 2 26" xfId="16952" xr:uid="{061C8F9F-4354-42E8-B48E-1A7DB9D45DA4}"/>
    <cellStyle name="Comma 12 2 26 2" xfId="28973" xr:uid="{A3B802A5-78DB-4A48-9CFA-81F6D1A2BF17}"/>
    <cellStyle name="Comma 12 2 27" xfId="16110" xr:uid="{6CE20249-CB88-4887-A740-EA0087F077D3}"/>
    <cellStyle name="Comma 12 2 27 2" xfId="28203" xr:uid="{4CB752E3-AD1A-46D6-AF6B-C3BFE15E2CF7}"/>
    <cellStyle name="Comma 12 2 28" xfId="17073" xr:uid="{93B13593-DFB6-4387-B4E6-259ADBE2AD01}"/>
    <cellStyle name="Comma 12 2 28 2" xfId="29069" xr:uid="{69307F83-CA1E-468C-B2A4-3D4899A03593}"/>
    <cellStyle name="Comma 12 2 29" xfId="16090" xr:uid="{3FE89E82-51EB-4E84-B6F7-1FD11571FA83}"/>
    <cellStyle name="Comma 12 2 29 2" xfId="28183" xr:uid="{10E3E7D3-51DC-4ECF-8708-2BD7D705E341}"/>
    <cellStyle name="Comma 12 2 3" xfId="4592" xr:uid="{38BD6BFD-230A-45C2-AD9C-CD64A96BD664}"/>
    <cellStyle name="Comma 12 2 3 2" xfId="22958" xr:uid="{4B209064-A36F-483D-A12F-E96E6F4F098E}"/>
    <cellStyle name="Comma 12 2 30" xfId="16062" xr:uid="{C0A4CC05-45B4-45E6-B399-B378C3C2E7C9}"/>
    <cellStyle name="Comma 12 2 30 2" xfId="28155" xr:uid="{CBBE511C-1270-45B2-BB61-7F2F40E748E6}"/>
    <cellStyle name="Comma 12 2 31" xfId="16082" xr:uid="{EF5E58C3-6B53-43D6-BDEA-31A791A70DCB}"/>
    <cellStyle name="Comma 12 2 31 2" xfId="28175" xr:uid="{D2BC066D-14D0-4474-953E-A94CFBD48FCA}"/>
    <cellStyle name="Comma 12 2 32" xfId="18883" xr:uid="{AAA19769-5280-480D-B57B-66DD685C29F5}"/>
    <cellStyle name="Comma 12 2 32 2" xfId="30500" xr:uid="{C416FA8E-B26A-4C07-BF8D-E3E1300C9A3E}"/>
    <cellStyle name="Comma 12 2 33" xfId="18795" xr:uid="{AB13D98D-703D-4CDB-9DDE-4F90510376A2}"/>
    <cellStyle name="Comma 12 2 33 2" xfId="30452" xr:uid="{FFAC3662-8810-4F68-BD1F-B9C2A0274CED}"/>
    <cellStyle name="Comma 12 2 34" xfId="19333" xr:uid="{1C7CAA1D-41D3-4CA1-AAA2-E335F411491C}"/>
    <cellStyle name="Comma 12 2 34 2" xfId="30862" xr:uid="{7750D21E-5D0E-4B88-BCAA-1E76BD9147AE}"/>
    <cellStyle name="Comma 12 2 35" xfId="20206" xr:uid="{37C081BB-B144-49C1-812D-1F77192A623D}"/>
    <cellStyle name="Comma 12 2 35 2" xfId="31553" xr:uid="{A9D7EEDC-719B-4081-8D5C-31B9A16FCC4C}"/>
    <cellStyle name="Comma 12 2 36" xfId="20573" xr:uid="{05A197C4-F4EA-4F9C-8242-E533EBC2393C}"/>
    <cellStyle name="Comma 12 2 36 2" xfId="31893" xr:uid="{E3F45365-1806-4FD9-86CA-3670139002BB}"/>
    <cellStyle name="Comma 12 2 37" xfId="20708" xr:uid="{2719E2B9-531A-4BAC-89F3-E94071EBAB02}"/>
    <cellStyle name="Comma 12 2 37 2" xfId="32005" xr:uid="{64E2D06E-2C90-4361-A0B4-5523C6E569BC}"/>
    <cellStyle name="Comma 12 2 38" xfId="8607" xr:uid="{52C9766A-EB96-435A-A05E-5B6E18E43EDB}"/>
    <cellStyle name="Comma 12 2 4" xfId="6159" xr:uid="{180F3187-AB94-4A91-B5FA-AC832CB976B2}"/>
    <cellStyle name="Comma 12 2 4 2" xfId="23234" xr:uid="{1B8F2C00-56E4-4A01-82C3-9162A105F05B}"/>
    <cellStyle name="Comma 12 2 4 3" xfId="9864" xr:uid="{8E271A2A-CB50-4EE1-A75B-C6D3A8E8A47E}"/>
    <cellStyle name="Comma 12 2 5" xfId="11543" xr:uid="{BB5AA66A-033B-417F-B26E-96E6D5D0A7DB}"/>
    <cellStyle name="Comma 12 2 5 2" xfId="24747" xr:uid="{8022FA97-2A7B-4F93-8340-B6247EF008E1}"/>
    <cellStyle name="Comma 12 2 6" xfId="9852" xr:uid="{5733EA44-4965-44A4-B122-E26838E69350}"/>
    <cellStyle name="Comma 12 2 6 2" xfId="23221" xr:uid="{B1D24F79-2F8C-4397-85DE-6DE09D9B12C5}"/>
    <cellStyle name="Comma 12 2 7" xfId="10759" xr:uid="{FD143728-EA3C-4917-B853-E74542AA91C1}"/>
    <cellStyle name="Comma 12 2 7 2" xfId="24053" xr:uid="{3A64A75A-B0B6-4DEB-8137-68C4F9D89D21}"/>
    <cellStyle name="Comma 12 2 8" xfId="8940" xr:uid="{59F104E5-EFCF-44AB-9A2B-2B8B5BF65AFD}"/>
    <cellStyle name="Comma 12 2 8 2" xfId="22352" xr:uid="{B509A379-306C-45E4-A672-20B4AC78786F}"/>
    <cellStyle name="Comma 12 2 9" xfId="11453" xr:uid="{3CA11093-EF00-4607-BB66-A5A9ED3C4EE5}"/>
    <cellStyle name="Comma 12 2 9 2" xfId="24662" xr:uid="{D6B4E094-E6A8-4E31-BF71-94C74FD21DA4}"/>
    <cellStyle name="Comma 12 3" xfId="2992" xr:uid="{8106852F-52C7-4492-BFBA-85FF95646CCE}"/>
    <cellStyle name="Comma 12 3 10" xfId="19420" xr:uid="{9939877D-FD06-4600-A5C8-7450A3EA4303}"/>
    <cellStyle name="Comma 12 3 10 2" xfId="30908" xr:uid="{DEAB574D-1634-4C88-9128-56DAF1F3E22E}"/>
    <cellStyle name="Comma 12 3 11" xfId="19637" xr:uid="{202FEDC8-8239-4FCA-AE57-B08A73C419F4}"/>
    <cellStyle name="Comma 12 3 11 2" xfId="31063" xr:uid="{4C0FB28C-7806-4CDB-B196-F45C071B07E2}"/>
    <cellStyle name="Comma 12 3 12" xfId="20577" xr:uid="{9310E042-BAF9-4FD0-936D-16F0026AB20B}"/>
    <cellStyle name="Comma 12 3 12 2" xfId="31897" xr:uid="{71B2EE9F-30D1-4FFB-BDD1-D3B54595774C}"/>
    <cellStyle name="Comma 12 3 13" xfId="20828" xr:uid="{A8283F96-8C45-4854-8348-6766FD78B3CC}"/>
    <cellStyle name="Comma 12 3 13 2" xfId="32084" xr:uid="{CA1C2111-8C1F-473E-B0AC-144F4DB1AD39}"/>
    <cellStyle name="Comma 12 3 14" xfId="21113" xr:uid="{923E54DC-C7C8-4C75-AF81-877D367B432C}"/>
    <cellStyle name="Comma 12 3 14 2" xfId="32299" xr:uid="{1DEE2AF7-83B7-4B44-9D19-DBA5D2156AC1}"/>
    <cellStyle name="Comma 12 3 15" xfId="21463" xr:uid="{A9C379F8-C6A6-468A-A93C-C9E330BB57F1}"/>
    <cellStyle name="Comma 12 3 16" xfId="8059" xr:uid="{5454FF2E-1E1F-4777-870B-83A8F439BB72}"/>
    <cellStyle name="Comma 12 3 17" xfId="7350" xr:uid="{14181449-889B-48CB-80EF-A170B26780A3}"/>
    <cellStyle name="Comma 12 3 18" xfId="4457" xr:uid="{65B66081-3571-4330-8463-4FB9EF366361}"/>
    <cellStyle name="Comma 12 3 2" xfId="6566" xr:uid="{C10A9482-61DC-433C-B496-6E99CE5ABCF8}"/>
    <cellStyle name="Comma 12 3 2 2" xfId="24245" xr:uid="{CED0A1B0-052C-48E7-A485-6E2439213D59}"/>
    <cellStyle name="Comma 12 3 2 3" xfId="10970" xr:uid="{F00050C4-379C-47A4-B552-2D58DC673C90}"/>
    <cellStyle name="Comma 12 3 2 4" xfId="7665" xr:uid="{77377661-5E23-435A-92D6-92E5F245147B}"/>
    <cellStyle name="Comma 12 3 3" xfId="17224" xr:uid="{FF3226BC-EAEC-47E4-80E9-D551DDA45EC2}"/>
    <cellStyle name="Comma 12 3 3 2" xfId="29175" xr:uid="{777CFA13-6A4F-46AD-BFD7-36DABB95DE6C}"/>
    <cellStyle name="Comma 12 3 4" xfId="17611" xr:uid="{749C697B-C999-4320-9B13-DCF15AE3D024}"/>
    <cellStyle name="Comma 12 3 4 2" xfId="29498" xr:uid="{3609D9BC-3122-497A-B601-D1DF8232CBED}"/>
    <cellStyle name="Comma 12 3 5" xfId="17963" xr:uid="{AA122151-20DC-419E-81E0-7D6B9918F1E0}"/>
    <cellStyle name="Comma 12 3 5 2" xfId="29780" xr:uid="{22F88F2D-DF05-4919-9B69-D8AAF435F61B}"/>
    <cellStyle name="Comma 12 3 6" xfId="18305" xr:uid="{099DBEC2-5884-48CA-BC03-F28C62A3350B}"/>
    <cellStyle name="Comma 12 3 6 2" xfId="30055" xr:uid="{D9A79A54-D123-4689-B6E2-78F4D8825A66}"/>
    <cellStyle name="Comma 12 3 7" xfId="18609" xr:uid="{021F15E7-F51E-453F-A9B6-80A18FB25D3F}"/>
    <cellStyle name="Comma 12 3 7 2" xfId="30293" xr:uid="{75570970-631E-4454-ADD2-E125F5B10B0B}"/>
    <cellStyle name="Comma 12 3 8" xfId="18887" xr:uid="{0F77FD90-2C02-4E02-8548-4A0B06B551A6}"/>
    <cellStyle name="Comma 12 3 8 2" xfId="30504" xr:uid="{7629EF8C-569E-4159-A0ED-F5AD469D1AF7}"/>
    <cellStyle name="Comma 12 3 9" xfId="19180" xr:uid="{8A8DD0C0-28F6-4680-B844-407548829F96}"/>
    <cellStyle name="Comma 12 3 9 2" xfId="30733" xr:uid="{1BB15BFA-E211-4690-BB8D-2720DCF7FF45}"/>
    <cellStyle name="Comma 12 4" xfId="3163" xr:uid="{7BF3047E-F47E-42DE-AA24-B136B29C9061}"/>
    <cellStyle name="Comma 12 4 2" xfId="7686" xr:uid="{E9972987-1A0F-4984-AC72-597EB0615769}"/>
    <cellStyle name="Comma 12 4 3" xfId="7369" xr:uid="{A35D14D0-53A9-4F62-9C36-ECA7B836CDC1}"/>
    <cellStyle name="Comma 12 4 4" xfId="4591" xr:uid="{6B700299-3F35-4D86-B65E-AF541D19B896}"/>
    <cellStyle name="Comma 12 5" xfId="3334" xr:uid="{E649D80F-46C0-4D6A-B760-A3E4E9B161F3}"/>
    <cellStyle name="Comma 12 5 2" xfId="7535" xr:uid="{23D05EB2-3A91-43B5-A982-A9E97CEC9518}"/>
    <cellStyle name="Comma 12 6" xfId="5586" xr:uid="{DDA9F846-45AF-4890-84FB-C3ADADFDAE08}"/>
    <cellStyle name="Comma 12 6 2" xfId="7814" xr:uid="{926C662C-FBC5-4725-A58A-882D54A4B826}"/>
    <cellStyle name="Comma 12 7" xfId="6989" xr:uid="{C90E6A66-9799-4338-9088-2C7FFA955622}"/>
    <cellStyle name="Comma 12 8" xfId="3652" xr:uid="{8D8333D6-9126-40FE-9526-01F1F7B0435B}"/>
    <cellStyle name="Comma 13" xfId="1776" xr:uid="{26BAB3A0-3DBF-4092-AFD7-7D143C880F79}"/>
    <cellStyle name="Comma 13 2" xfId="1777" xr:uid="{B1EC57F9-EE5C-4CAB-B807-77DCF239DA18}"/>
    <cellStyle name="Comma 13 2 10" xfId="8794" xr:uid="{8B0AB4AB-6AB9-4C24-A3DD-43E06A9C9B92}"/>
    <cellStyle name="Comma 13 2 10 2" xfId="22222" xr:uid="{56F69C78-A245-4BBB-87A1-65F9FF2CF41F}"/>
    <cellStyle name="Comma 13 2 11" xfId="9754" xr:uid="{68F9DE1D-37AA-449C-9F9A-3C93C1327D7D}"/>
    <cellStyle name="Comma 13 2 11 2" xfId="23119" xr:uid="{09AC96FA-7152-4104-AAAA-BC5D819D1CF4}"/>
    <cellStyle name="Comma 13 2 12" xfId="9806" xr:uid="{53659B68-C417-4C4F-8414-5FF07DA4C9D1}"/>
    <cellStyle name="Comma 13 2 12 2" xfId="23173" xr:uid="{CD7F1516-0A0C-4721-90F9-3B90D4AC522E}"/>
    <cellStyle name="Comma 13 2 13" xfId="9762" xr:uid="{ACDE47B7-8122-4B15-B193-E7C84EA30E82}"/>
    <cellStyle name="Comma 13 2 13 2" xfId="23128" xr:uid="{AE275EBA-E3C2-48E9-AE28-A96246842687}"/>
    <cellStyle name="Comma 13 2 14" xfId="12621" xr:uid="{AE19E741-2EF2-48C3-8EC6-E2074971AB8C}"/>
    <cellStyle name="Comma 13 2 14 2" xfId="25636" xr:uid="{CBA93B10-8599-4C20-8B30-3221F8647959}"/>
    <cellStyle name="Comma 13 2 15" xfId="12068" xr:uid="{C4621AB2-CBCF-4EC1-9034-47103BA50294}"/>
    <cellStyle name="Comma 13 2 15 2" xfId="25195" xr:uid="{2E5B3092-2AFA-4747-B078-7C022B23B86B}"/>
    <cellStyle name="Comma 13 2 16" xfId="9254" xr:uid="{CB26DF2C-574B-495C-A5A2-8F363FB77663}"/>
    <cellStyle name="Comma 13 2 16 2" xfId="22625" xr:uid="{5A62DF22-932F-4E28-B03A-873B72B2EFE9}"/>
    <cellStyle name="Comma 13 2 17" xfId="12482" xr:uid="{1761484C-6768-4638-BC78-D6A543D76FC4}"/>
    <cellStyle name="Comma 13 2 17 2" xfId="25518" xr:uid="{0A6BACE5-B6FF-45BF-9B06-37A34F1DE51B}"/>
    <cellStyle name="Comma 13 2 18" xfId="12587" xr:uid="{C9502D26-7639-4044-AF4A-EE5CA13983C9}"/>
    <cellStyle name="Comma 13 2 18 2" xfId="25611" xr:uid="{3CEB617A-6A30-41A5-8D1E-06EA245156F7}"/>
    <cellStyle name="Comma 13 2 19" xfId="12590" xr:uid="{03DD3108-6822-43F2-AD18-8E5062A178EC}"/>
    <cellStyle name="Comma 13 2 19 2" xfId="25614" xr:uid="{7C4A9397-DB4B-4E96-A0D8-2BB26CD5D5EF}"/>
    <cellStyle name="Comma 13 2 2" xfId="4460" xr:uid="{4EEFBCC4-62F8-4C6C-BAEA-ECE43E5F4805}"/>
    <cellStyle name="Comma 13 2 2 10" xfId="19422" xr:uid="{F057F217-E0B9-46DF-A72D-511E7F1DCBBC}"/>
    <cellStyle name="Comma 13 2 2 10 2" xfId="30910" xr:uid="{9C88C49D-24F2-47C8-9FFB-A0679E66ED32}"/>
    <cellStyle name="Comma 13 2 2 11" xfId="19639" xr:uid="{663C77A5-1CD0-42A5-B4FE-A4D1D83B5704}"/>
    <cellStyle name="Comma 13 2 2 11 2" xfId="31065" xr:uid="{9AF8FBB8-5D87-4B52-BE5D-8B585217FEE2}"/>
    <cellStyle name="Comma 13 2 2 12" xfId="20579" xr:uid="{D84F0DD6-839D-433C-9F7F-3BC93A457E50}"/>
    <cellStyle name="Comma 13 2 2 12 2" xfId="31899" xr:uid="{0E0A307D-061B-4682-913F-A33A42CF760B}"/>
    <cellStyle name="Comma 13 2 2 13" xfId="20830" xr:uid="{7BB30AB6-7C59-4CF2-801A-A2FEA650D2D0}"/>
    <cellStyle name="Comma 13 2 2 13 2" xfId="32086" xr:uid="{58AD513D-4969-4D85-B309-A301C580B8B4}"/>
    <cellStyle name="Comma 13 2 2 14" xfId="21115" xr:uid="{3A6201A9-7C4C-4159-B372-8011D151843B}"/>
    <cellStyle name="Comma 13 2 2 14 2" xfId="32301" xr:uid="{55C6CBAF-E7F3-4304-8B37-E336A1308C11}"/>
    <cellStyle name="Comma 13 2 2 15" xfId="21357" xr:uid="{48F66A8A-3A3C-4401-AF5A-A5DFCFC98DDC}"/>
    <cellStyle name="Comma 13 2 2 2" xfId="9987" xr:uid="{0C00DCB7-C7E4-4E72-A0C6-2E52536BA956}"/>
    <cellStyle name="Comma 13 2 2 2 2" xfId="23358" xr:uid="{D3F44C90-CD31-477A-88E7-0817A054652A}"/>
    <cellStyle name="Comma 13 2 2 3" xfId="17226" xr:uid="{D80BF06C-A7B3-4B2F-BC17-517C23388DB0}"/>
    <cellStyle name="Comma 13 2 2 3 2" xfId="29177" xr:uid="{DCB9ADED-D9A0-4C9A-8247-611268F8C53A}"/>
    <cellStyle name="Comma 13 2 2 4" xfId="17613" xr:uid="{C6277ABA-1B50-4E07-8445-12548E911D57}"/>
    <cellStyle name="Comma 13 2 2 4 2" xfId="29500" xr:uid="{5E8D9AA9-DDDB-46BC-93A6-E33238757DB1}"/>
    <cellStyle name="Comma 13 2 2 5" xfId="17965" xr:uid="{E9DB0537-CE5E-4461-B952-FC7DF6E4419B}"/>
    <cellStyle name="Comma 13 2 2 5 2" xfId="29782" xr:uid="{57818C10-AE0F-4F66-A638-204D5107264B}"/>
    <cellStyle name="Comma 13 2 2 6" xfId="18307" xr:uid="{A26FE08B-7FD2-4759-8E04-08774955D4C7}"/>
    <cellStyle name="Comma 13 2 2 6 2" xfId="30057" xr:uid="{FE44204A-2421-4E77-86A1-CB4CD22D64A6}"/>
    <cellStyle name="Comma 13 2 2 7" xfId="18611" xr:uid="{0102BADC-68D2-4DDB-86D0-8D9347B7ACED}"/>
    <cellStyle name="Comma 13 2 2 7 2" xfId="30295" xr:uid="{91074CF8-1D98-439C-8416-32FA444494D0}"/>
    <cellStyle name="Comma 13 2 2 8" xfId="18889" xr:uid="{11F66591-8E29-4D0F-BA95-F2721FAEA4A1}"/>
    <cellStyle name="Comma 13 2 2 8 2" xfId="30506" xr:uid="{E26976D2-9361-44D4-979A-6DD72A446FB1}"/>
    <cellStyle name="Comma 13 2 2 9" xfId="19182" xr:uid="{395BCAE3-2BB2-40BC-A90E-2F3EFE835052}"/>
    <cellStyle name="Comma 13 2 2 9 2" xfId="30735" xr:uid="{90F9EB3B-C8DA-4071-A463-BB4B3DB7DEB6}"/>
    <cellStyle name="Comma 13 2 20" xfId="13267" xr:uid="{33F7571F-7315-4B30-A982-B75DF25E1C4E}"/>
    <cellStyle name="Comma 13 2 20 2" xfId="26139" xr:uid="{E7AE6941-F0C6-49D5-B9A4-0C3B44C847BC}"/>
    <cellStyle name="Comma 13 2 21" xfId="11609" xr:uid="{80751ACB-9118-422F-AC63-2A1AEF7EB70A}"/>
    <cellStyle name="Comma 13 2 21 2" xfId="24813" xr:uid="{4BB9B97C-D250-4D31-81E1-03FE43A84118}"/>
    <cellStyle name="Comma 13 2 22" xfId="14100" xr:uid="{2284C7A2-13CB-430C-AA0C-CF0C20158862}"/>
    <cellStyle name="Comma 13 2 22 2" xfId="26716" xr:uid="{CC595607-F973-4886-A6C6-830D0AAE9108}"/>
    <cellStyle name="Comma 13 2 23" xfId="9679" xr:uid="{3863D0E0-E185-4F11-9EA4-2F7C89841E08}"/>
    <cellStyle name="Comma 13 2 23 2" xfId="23043" xr:uid="{F20E4FED-9F86-4813-A7FF-081140CF8663}"/>
    <cellStyle name="Comma 13 2 24" xfId="14654" xr:uid="{FC965998-D7ED-41F4-94E2-93EC0C29D78C}"/>
    <cellStyle name="Comma 13 2 24 2" xfId="27070" xr:uid="{C2D5E8F4-7775-4265-B113-68AC28D17EFD}"/>
    <cellStyle name="Comma 13 2 25" xfId="16128" xr:uid="{1FB9B36D-BF90-4652-AFB6-D32B2176528B}"/>
    <cellStyle name="Comma 13 2 25 2" xfId="28222" xr:uid="{EABED853-1A8B-4534-9EF1-24C66D0B0D5E}"/>
    <cellStyle name="Comma 13 2 26" xfId="16007" xr:uid="{9224065E-BEE9-4E1E-BAB4-1CBC4D3C3ED4}"/>
    <cellStyle name="Comma 13 2 26 2" xfId="28100" xr:uid="{8FDBD385-6562-4728-93EB-9308AB1558B7}"/>
    <cellStyle name="Comma 13 2 27" xfId="16111" xr:uid="{C73595DD-60BD-4406-AC9C-0854BC5DBA1B}"/>
    <cellStyle name="Comma 13 2 27 2" xfId="28204" xr:uid="{7B5C323C-40F3-4D3E-BDAD-98FB1BA27FE9}"/>
    <cellStyle name="Comma 13 2 28" xfId="16955" xr:uid="{FE737082-9569-4BE9-A92A-71DDDAE4538F}"/>
    <cellStyle name="Comma 13 2 28 2" xfId="28976" xr:uid="{82A90A8C-6C50-4AFE-954E-32BA6C507910}"/>
    <cellStyle name="Comma 13 2 29" xfId="17607" xr:uid="{FD98800C-B48F-4925-A8EF-B81175D6F9A8}"/>
    <cellStyle name="Comma 13 2 29 2" xfId="29494" xr:uid="{4F76267B-F49F-4A52-B4E1-72DC625FDFF1}"/>
    <cellStyle name="Comma 13 2 3" xfId="4594" xr:uid="{92A8F006-BC45-471A-ACBF-B8451371A51D}"/>
    <cellStyle name="Comma 13 2 3 2" xfId="22188" xr:uid="{17144285-AFAC-448F-ADF3-0143315238B3}"/>
    <cellStyle name="Comma 13 2 30" xfId="17959" xr:uid="{02649A30-A3BC-47C1-8B5C-1D7DCBD4D380}"/>
    <cellStyle name="Comma 13 2 30 2" xfId="29776" xr:uid="{6F3188FF-9E13-411B-AFFE-6C6F60427260}"/>
    <cellStyle name="Comma 13 2 31" xfId="18301" xr:uid="{17768065-C21F-4DB4-A9E0-0AADE0BB8057}"/>
    <cellStyle name="Comma 13 2 31 2" xfId="30051" xr:uid="{6330858B-9A53-49BF-9FFD-ED2D8929C6E3}"/>
    <cellStyle name="Comma 13 2 32" xfId="17538" xr:uid="{CEDD63BA-9CB2-4C8D-ADDF-3C8FD094A8AC}"/>
    <cellStyle name="Comma 13 2 32 2" xfId="29440" xr:uid="{726EBFF8-7FE3-4921-9A4E-A90A61B5AF2D}"/>
    <cellStyle name="Comma 13 2 33" xfId="18605" xr:uid="{CE7EE505-4A02-4350-8A7F-83305F7A2B0A}"/>
    <cellStyle name="Comma 13 2 33 2" xfId="30289" xr:uid="{C23552CA-AC5F-494E-92A9-6A572F1BE2E7}"/>
    <cellStyle name="Comma 13 2 34" xfId="19374" xr:uid="{B941F773-60A2-4D71-BE7E-53450E8B5D48}"/>
    <cellStyle name="Comma 13 2 34 2" xfId="30892" xr:uid="{7F38032B-B928-4722-BF59-6A44F68DA263}"/>
    <cellStyle name="Comma 13 2 35" xfId="20207" xr:uid="{E7057007-24C2-4217-BEA3-2D6EABD062BE}"/>
    <cellStyle name="Comma 13 2 35 2" xfId="31554" xr:uid="{DBC489FD-A71C-4EDB-930B-2A0E8AAE0519}"/>
    <cellStyle name="Comma 13 2 36" xfId="20204" xr:uid="{C3A4EBC3-54C8-4906-B3EC-7744E52EA86E}"/>
    <cellStyle name="Comma 13 2 36 2" xfId="31551" xr:uid="{95CF15AD-5CFC-48CA-8C0E-8E4169CAD056}"/>
    <cellStyle name="Comma 13 2 37" xfId="20216" xr:uid="{851F1A68-CB01-4165-9B76-83B3777EE8AE}"/>
    <cellStyle name="Comma 13 2 37 2" xfId="31563" xr:uid="{392ED8A0-0197-48B6-B90F-FF89168660A3}"/>
    <cellStyle name="Comma 13 2 38" xfId="8606" xr:uid="{1805F781-BA00-402D-A401-4870D944A109}"/>
    <cellStyle name="Comma 13 2 4" xfId="6161" xr:uid="{674C7ABA-4722-4641-8E60-6727D92D0D99}"/>
    <cellStyle name="Comma 13 2 4 2" xfId="23236" xr:uid="{4B0EE92D-6648-434A-9008-FF4282CE1F26}"/>
    <cellStyle name="Comma 13 2 4 3" xfId="9866" xr:uid="{B03230FE-17DE-4373-B510-4AE950F2911B}"/>
    <cellStyle name="Comma 13 2 5" xfId="9705" xr:uid="{26E2EC24-FFFD-435E-9EDE-5AE9E09DED35}"/>
    <cellStyle name="Comma 13 2 5 2" xfId="23068" xr:uid="{BCB66C1D-6397-42BC-9F20-3144AD98AE66}"/>
    <cellStyle name="Comma 13 2 6" xfId="9853" xr:uid="{4C2F2A65-69F2-4E09-9C69-E5E5FEEC320D}"/>
    <cellStyle name="Comma 13 2 6 2" xfId="23222" xr:uid="{C882DC85-23E7-4D18-A761-787B07040B4B}"/>
    <cellStyle name="Comma 13 2 7" xfId="9735" xr:uid="{1DAA24E6-A990-4D9F-97FD-1659CABFE3A2}"/>
    <cellStyle name="Comma 13 2 7 2" xfId="23099" xr:uid="{A4E11708-70A7-477B-8A2F-2472CC122B8B}"/>
    <cellStyle name="Comma 13 2 8" xfId="8796" xr:uid="{77469006-F265-4E92-BE00-EC7C0CB4236A}"/>
    <cellStyle name="Comma 13 2 8 2" xfId="22224" xr:uid="{11D7A333-AB1D-4ED5-935C-728BE7D62954}"/>
    <cellStyle name="Comma 13 2 9" xfId="10602" xr:uid="{91CF4C8B-1A6D-4A91-A72B-FFB24B33A4B1}"/>
    <cellStyle name="Comma 13 2 9 2" xfId="23917" xr:uid="{AC84A3E1-FC51-4370-9075-356E1F1D8D84}"/>
    <cellStyle name="Comma 13 3" xfId="3336" xr:uid="{B2B7D7F0-C163-4436-9631-C9A2E14808CB}"/>
    <cellStyle name="Comma 13 3 10" xfId="19421" xr:uid="{891189B4-2D6E-4BB0-8D5B-1E9003094956}"/>
    <cellStyle name="Comma 13 3 10 2" xfId="30909" xr:uid="{8E9EC25A-64D6-4EA8-B206-1AEAF05A73CF}"/>
    <cellStyle name="Comma 13 3 11" xfId="19638" xr:uid="{C02C038F-FEA1-4607-8821-1B0083A882F3}"/>
    <cellStyle name="Comma 13 3 11 2" xfId="31064" xr:uid="{E76D9FE7-8936-4AAB-98F9-A16593E55C98}"/>
    <cellStyle name="Comma 13 3 12" xfId="20578" xr:uid="{0CECA585-0C60-439D-B6BA-259BD2F35E87}"/>
    <cellStyle name="Comma 13 3 12 2" xfId="31898" xr:uid="{BF89DB67-5725-4FAC-AF4C-97C3DAFA842C}"/>
    <cellStyle name="Comma 13 3 13" xfId="20829" xr:uid="{077DE506-B720-4DB9-B0F8-131B1C3C7C76}"/>
    <cellStyle name="Comma 13 3 13 2" xfId="32085" xr:uid="{31E7B643-77BD-48C5-81FC-505D365E0D98}"/>
    <cellStyle name="Comma 13 3 14" xfId="21114" xr:uid="{3BD29D6F-FF42-4CD0-9322-66F1DB09B12A}"/>
    <cellStyle name="Comma 13 3 14 2" xfId="32300" xr:uid="{CBC1EDEC-40E7-4EBF-A217-EB3065ECAE3C}"/>
    <cellStyle name="Comma 13 3 15" xfId="21464" xr:uid="{B267C6C4-26EF-463E-A41C-BE129C8EE8C2}"/>
    <cellStyle name="Comma 13 3 16" xfId="8060" xr:uid="{5523C3B2-FA88-45A7-8DD3-B7AB0CE256AD}"/>
    <cellStyle name="Comma 13 3 17" xfId="4459" xr:uid="{4850F0A5-84FF-4F03-8C49-3FDA8BB5B0D4}"/>
    <cellStyle name="Comma 13 3 2" xfId="6567" xr:uid="{198EA1E2-489A-4BB6-B522-79AD6C947AFD}"/>
    <cellStyle name="Comma 13 3 2 2" xfId="24246" xr:uid="{CDA227B4-0EEA-420A-9B56-EC33559EEF46}"/>
    <cellStyle name="Comma 13 3 2 3" xfId="10971" xr:uid="{635B8F64-B2A7-4854-8F52-1C986B15BE49}"/>
    <cellStyle name="Comma 13 3 3" xfId="17225" xr:uid="{471CF9D6-32B1-4581-82E9-A785F9EACE8D}"/>
    <cellStyle name="Comma 13 3 3 2" xfId="29176" xr:uid="{8E9B3A4F-4E22-4BA3-A646-439176783C46}"/>
    <cellStyle name="Comma 13 3 4" xfId="17612" xr:uid="{97908D9C-22A9-45E5-8DC0-DD0723F0B346}"/>
    <cellStyle name="Comma 13 3 4 2" xfId="29499" xr:uid="{48237B67-5AC0-4990-AD09-03766F381249}"/>
    <cellStyle name="Comma 13 3 5" xfId="17964" xr:uid="{D65A848C-0885-48A6-B265-65BFFD0F4058}"/>
    <cellStyle name="Comma 13 3 5 2" xfId="29781" xr:uid="{E75E34CB-835D-4B68-890F-8747E2B77EE6}"/>
    <cellStyle name="Comma 13 3 6" xfId="18306" xr:uid="{B8373E8F-A6F3-43B4-8D20-58071E8F7F5C}"/>
    <cellStyle name="Comma 13 3 6 2" xfId="30056" xr:uid="{C382CCC7-6ABB-471D-B129-470483E4A0EA}"/>
    <cellStyle name="Comma 13 3 7" xfId="18610" xr:uid="{D5CE691A-6777-4335-A2C6-4033D1646546}"/>
    <cellStyle name="Comma 13 3 7 2" xfId="30294" xr:uid="{761F5D6B-FF8F-48E8-85CA-622CA66DBC22}"/>
    <cellStyle name="Comma 13 3 8" xfId="18888" xr:uid="{27807777-6FEF-4AC3-AAEF-88D1FAEA0854}"/>
    <cellStyle name="Comma 13 3 8 2" xfId="30505" xr:uid="{FD6ADFB0-3EC9-4A0E-93A6-72B1DE2FF8AE}"/>
    <cellStyle name="Comma 13 3 9" xfId="19181" xr:uid="{9D48E6B8-AF0E-4BB4-BBCF-0525302A5FF0}"/>
    <cellStyle name="Comma 13 3 9 2" xfId="30734" xr:uid="{F7F030C7-72B8-4CB2-B6FD-B80AB44CF4F6}"/>
    <cellStyle name="Comma 13 4" xfId="4593" xr:uid="{9C1240D6-2CE1-4805-B54A-0CD80F17E441}"/>
    <cellStyle name="Comma 13 5" xfId="4880" xr:uid="{A430EED0-7199-4B96-958C-DED8B48A6C61}"/>
    <cellStyle name="Comma 13 6" xfId="5587" xr:uid="{2E840869-F09E-418A-B59C-DD86B1EA8D6F}"/>
    <cellStyle name="Comma 14" xfId="1778" xr:uid="{51F885BA-D4AB-4C5F-9116-466EE3D1A7A1}"/>
    <cellStyle name="Comma 14 2" xfId="1779" xr:uid="{6B76851E-7F96-4BE7-9805-BCE42400CE9C}"/>
    <cellStyle name="Comma 14 2 10" xfId="8937" xr:uid="{5BDB6F7E-8C14-4737-8F1D-54EFFA8E5EC2}"/>
    <cellStyle name="Comma 14 2 10 2" xfId="22348" xr:uid="{A982C42F-6C93-41E0-A38D-A6214804D35E}"/>
    <cellStyle name="Comma 14 2 11" xfId="9752" xr:uid="{1B432CD3-871E-4B48-9419-62E65DBF32EE}"/>
    <cellStyle name="Comma 14 2 11 2" xfId="23117" xr:uid="{E90E7080-113C-4266-ACA4-09045652CDD4}"/>
    <cellStyle name="Comma 14 2 12" xfId="9808" xr:uid="{F1C791D5-B162-4A2D-AF30-BC8C29543C5D}"/>
    <cellStyle name="Comma 14 2 12 2" xfId="23175" xr:uid="{627ED9BB-F99E-4EE8-BD81-C3347142FACD}"/>
    <cellStyle name="Comma 14 2 13" xfId="9761" xr:uid="{7CBD4EBF-D93C-45A0-9B3D-F77119BDF142}"/>
    <cellStyle name="Comma 14 2 13 2" xfId="23127" xr:uid="{30142819-FAFB-4C52-85C8-A3919655F362}"/>
    <cellStyle name="Comma 14 2 14" xfId="10613" xr:uid="{C07649C9-F872-400A-9B85-ACF5B16A7F02}"/>
    <cellStyle name="Comma 14 2 14 2" xfId="23929" xr:uid="{36809B0A-3C15-4EAE-B32A-35347E358D06}"/>
    <cellStyle name="Comma 14 2 15" xfId="12517" xr:uid="{1BD09E2B-5804-48F3-820A-5C3555DCE02E}"/>
    <cellStyle name="Comma 14 2 15 2" xfId="25550" xr:uid="{6E0DF76C-E4A1-43B1-B3D5-8C60CDA87351}"/>
    <cellStyle name="Comma 14 2 16" xfId="12494" xr:uid="{CD563B96-0D43-4665-8FF0-B2170AC6FDB7}"/>
    <cellStyle name="Comma 14 2 16 2" xfId="25529" xr:uid="{0D520804-67A3-4C61-83CC-BF8EAD9E7CDB}"/>
    <cellStyle name="Comma 14 2 17" xfId="9777" xr:uid="{D85A49CB-4CC0-4F26-9F7B-AECBF9BAD820}"/>
    <cellStyle name="Comma 14 2 17 2" xfId="23144" xr:uid="{8A77F49B-1501-4DE7-A86F-BF26D74B80F3}"/>
    <cellStyle name="Comma 14 2 18" xfId="9252" xr:uid="{705B7423-675C-4EF0-B0B1-BCA823B239BA}"/>
    <cellStyle name="Comma 14 2 18 2" xfId="22623" xr:uid="{E4AC65FD-E62F-4F5B-85EA-07A3F86BC216}"/>
    <cellStyle name="Comma 14 2 19" xfId="14033" xr:uid="{D5C4993F-39E9-46D2-8C69-4A617EABE321}"/>
    <cellStyle name="Comma 14 2 19 2" xfId="26680" xr:uid="{2F8E79A8-D408-4906-BA53-B22769257E96}"/>
    <cellStyle name="Comma 14 2 2" xfId="4462" xr:uid="{3A869805-9D0D-460F-95D1-1CB13981E475}"/>
    <cellStyle name="Comma 14 2 2 2" xfId="22189" xr:uid="{EA95BF9A-28C7-4B09-B80A-35DDB6378A50}"/>
    <cellStyle name="Comma 14 2 20" xfId="10113" xr:uid="{D0E9CC19-ACA9-4B17-A412-3743A182ECB0}"/>
    <cellStyle name="Comma 14 2 20 2" xfId="23479" xr:uid="{FB6F3FD5-B094-43D8-B557-A5956902CCF1}"/>
    <cellStyle name="Comma 14 2 21" xfId="11741" xr:uid="{F37808B9-2BAC-49ED-961A-44255E38E68A}"/>
    <cellStyle name="Comma 14 2 21 2" xfId="24914" xr:uid="{19872F20-BEDF-4A03-9301-B467833D8C45}"/>
    <cellStyle name="Comma 14 2 22" xfId="13784" xr:uid="{297FD3C2-F74B-497F-83FA-C47E08732ADB}"/>
    <cellStyle name="Comma 14 2 22 2" xfId="26512" xr:uid="{31E4980B-8C9A-40BA-ACF1-8F35087943D9}"/>
    <cellStyle name="Comma 14 2 23" xfId="12301" xr:uid="{61392078-BAC8-4731-886C-BF96AF2DEA38}"/>
    <cellStyle name="Comma 14 2 23 2" xfId="25365" xr:uid="{6F948B27-4124-4A1E-A707-D23FEF7AE1EE}"/>
    <cellStyle name="Comma 14 2 24" xfId="9779" xr:uid="{D716C30F-695D-4EAA-921D-92A255703F0E}"/>
    <cellStyle name="Comma 14 2 24 2" xfId="23146" xr:uid="{076580F2-BABF-43AF-8984-62E32AF2BA52}"/>
    <cellStyle name="Comma 14 2 25" xfId="16130" xr:uid="{3E946C02-D866-4F14-8223-32666F96BA6E}"/>
    <cellStyle name="Comma 14 2 25 2" xfId="28224" xr:uid="{CB6BF703-32A4-474A-880D-F5CE98FEBB6B}"/>
    <cellStyle name="Comma 14 2 26" xfId="16005" xr:uid="{CD010900-DB97-414B-BB0F-C3EC8AD7564B}"/>
    <cellStyle name="Comma 14 2 26 2" xfId="28098" xr:uid="{EC226F09-B29F-4EBE-89E7-A79CCE427BFA}"/>
    <cellStyle name="Comma 14 2 27" xfId="16112" xr:uid="{529587CC-B2AC-4A99-90FA-12674620458A}"/>
    <cellStyle name="Comma 14 2 27 2" xfId="28205" xr:uid="{11E9310A-E440-409E-8365-71442DCC9D10}"/>
    <cellStyle name="Comma 14 2 28" xfId="16045" xr:uid="{3657D3E7-00CA-401A-BC18-5E986DAB0DED}"/>
    <cellStyle name="Comma 14 2 28 2" xfId="28138" xr:uid="{E1943020-4741-418B-AA73-80CC76250C79}"/>
    <cellStyle name="Comma 14 2 29" xfId="17831" xr:uid="{CAACDCAC-4A3C-43E7-9FEC-37DDD7C41C7D}"/>
    <cellStyle name="Comma 14 2 29 2" xfId="29691" xr:uid="{3033C6BC-0FF9-4F71-BE69-8AD808D60913}"/>
    <cellStyle name="Comma 14 2 3" xfId="4595" xr:uid="{65850C3E-CE44-4F93-AB78-836F820A3CF4}"/>
    <cellStyle name="Comma 14 2 3 2" xfId="22956" xr:uid="{7D627932-4B1C-4757-A843-4BE2D2962720}"/>
    <cellStyle name="Comma 14 2 30" xfId="18176" xr:uid="{A5C2B8BD-8B0A-4607-AD8B-DA9188EB2822}"/>
    <cellStyle name="Comma 14 2 30 2" xfId="29969" xr:uid="{1222E32A-94CF-4B87-B18C-A106131B645F}"/>
    <cellStyle name="Comma 14 2 31" xfId="18492" xr:uid="{97F755AF-1D59-44B5-8BD5-A11863DD536F}"/>
    <cellStyle name="Comma 14 2 31 2" xfId="30218" xr:uid="{E4C2C55E-114B-4B37-AB72-20AF705F572A}"/>
    <cellStyle name="Comma 14 2 32" xfId="16067" xr:uid="{3B0B7F6E-D4EF-44C9-A4C3-F6AB68E35B2A}"/>
    <cellStyle name="Comma 14 2 32 2" xfId="28160" xr:uid="{61CD71BD-5956-493C-8E09-9E828B4548FF}"/>
    <cellStyle name="Comma 14 2 33" xfId="16076" xr:uid="{F0186AE2-AE0E-49C0-97D6-41DC9200D226}"/>
    <cellStyle name="Comma 14 2 33 2" xfId="28169" xr:uid="{74F7C960-29E3-4391-87C1-D558D00AEC4A}"/>
    <cellStyle name="Comma 14 2 34" xfId="19138" xr:uid="{50511E91-FBD3-46F6-96E0-99C61956559A}"/>
    <cellStyle name="Comma 14 2 34 2" xfId="30703" xr:uid="{D6402888-927F-43F2-A635-6AA2AC573FA5}"/>
    <cellStyle name="Comma 14 2 35" xfId="20208" xr:uid="{946E3E4D-5C1C-45EF-B039-21E0212A02CA}"/>
    <cellStyle name="Comma 14 2 35 2" xfId="31555" xr:uid="{1E5D516A-1123-46DD-B5F5-FB72CE8BCDB2}"/>
    <cellStyle name="Comma 14 2 36" xfId="20203" xr:uid="{B617A929-14EB-41E2-9F2D-83240064CE58}"/>
    <cellStyle name="Comma 14 2 36 2" xfId="31550" xr:uid="{FD0D43E4-6160-4057-8FC5-77768C6D2EC6}"/>
    <cellStyle name="Comma 14 2 37" xfId="20217" xr:uid="{6517AAB4-00B7-4718-AA3A-D0CEA86E7774}"/>
    <cellStyle name="Comma 14 2 37 2" xfId="31564" xr:uid="{95CB73C1-8BEB-41E7-A1B7-416B1218D9EE}"/>
    <cellStyle name="Comma 14 2 38" xfId="8605" xr:uid="{091F8AC4-1471-4D94-9E17-E8BF0AAEBE80}"/>
    <cellStyle name="Comma 14 2 4" xfId="11258" xr:uid="{758D2337-1795-4A74-82E0-60EE6B9D3FD5}"/>
    <cellStyle name="Comma 14 2 4 2" xfId="24482" xr:uid="{064D7BB4-2ED7-4012-9189-D4063713F5EE}"/>
    <cellStyle name="Comma 14 2 5" xfId="11270" xr:uid="{66C46401-5593-45CB-AF14-93BC6DC0D67A}"/>
    <cellStyle name="Comma 14 2 5 2" xfId="24496" xr:uid="{5A00BF7E-AA78-44B9-AE12-2A9D959948D9}"/>
    <cellStyle name="Comma 14 2 6" xfId="9854" xr:uid="{977E33D5-91DB-4346-B4F8-6119F9145A3C}"/>
    <cellStyle name="Comma 14 2 6 2" xfId="23223" xr:uid="{A14725FB-3FD4-4764-962D-0AAB6648CFD6}"/>
    <cellStyle name="Comma 14 2 7" xfId="9733" xr:uid="{F4A63E8B-12D6-46DD-B38A-736047687424}"/>
    <cellStyle name="Comma 14 2 7 2" xfId="23097" xr:uid="{92742847-9599-4B39-AEA5-6598306D1F30}"/>
    <cellStyle name="Comma 14 2 8" xfId="9829" xr:uid="{D515501D-D4DA-4A08-8415-CC7D08BF2E25}"/>
    <cellStyle name="Comma 14 2 8 2" xfId="23196" xr:uid="{3B64AC7E-B8AE-415B-A047-9902AEC35237}"/>
    <cellStyle name="Comma 14 2 9" xfId="9738" xr:uid="{B8EDD87E-A861-48E5-8C1D-5DC25FFC106F}"/>
    <cellStyle name="Comma 14 2 9 2" xfId="23102" xr:uid="{5C22908A-55B3-4CE2-86D7-382E744675E4}"/>
    <cellStyle name="Comma 14 3" xfId="3338" xr:uid="{3E2D6B76-FFEC-40BC-ADD2-DBFBB71433B9}"/>
    <cellStyle name="Comma 14 3 10" xfId="19423" xr:uid="{3E3A5FF0-E6CA-413B-83D3-B29AFA174789}"/>
    <cellStyle name="Comma 14 3 10 2" xfId="30911" xr:uid="{8D39DD6C-FF5A-41DF-A5E1-6CC4634DEC09}"/>
    <cellStyle name="Comma 14 3 11" xfId="19640" xr:uid="{2F23841F-FA46-4A56-8398-527EEF21FD6A}"/>
    <cellStyle name="Comma 14 3 11 2" xfId="31066" xr:uid="{70C884F7-FEDC-4D21-A5F4-B62816665244}"/>
    <cellStyle name="Comma 14 3 12" xfId="20580" xr:uid="{E127B1DF-1D8C-457D-A3DF-CF3E8870CC4C}"/>
    <cellStyle name="Comma 14 3 12 2" xfId="31900" xr:uid="{1E6D2567-7819-4476-A2F4-2CC17A13AB57}"/>
    <cellStyle name="Comma 14 3 13" xfId="20831" xr:uid="{6364681F-A365-4868-84E9-7AE612826EF9}"/>
    <cellStyle name="Comma 14 3 13 2" xfId="32087" xr:uid="{4540A1E4-343B-49A4-B190-4F61CB426C3E}"/>
    <cellStyle name="Comma 14 3 14" xfId="21116" xr:uid="{6F08F52C-EE0F-4BD9-83E5-1704287D13BF}"/>
    <cellStyle name="Comma 14 3 14 2" xfId="32302" xr:uid="{92E5B7D9-AA8C-494E-91BB-713FE43373C7}"/>
    <cellStyle name="Comma 14 3 15" xfId="21465" xr:uid="{584F7BA0-45AB-485C-9236-A6EB0BD63E71}"/>
    <cellStyle name="Comma 14 3 16" xfId="8061" xr:uid="{8C74B1AF-6484-429D-85AB-0A4944706679}"/>
    <cellStyle name="Comma 14 3 17" xfId="4461" xr:uid="{882F36F1-C14A-47D0-9255-1A40E1BDE48C}"/>
    <cellStyle name="Comma 14 3 2" xfId="5589" xr:uid="{AE6CD095-2DEA-453A-9C44-C9030B89DE90}"/>
    <cellStyle name="Comma 14 3 2 2" xfId="24248" xr:uid="{3AEE1021-DAF2-4DFB-B4F5-AD05DC700D10}"/>
    <cellStyle name="Comma 14 3 3" xfId="17227" xr:uid="{C7F2745D-A49E-488D-A20D-7919FA399E51}"/>
    <cellStyle name="Comma 14 3 3 2" xfId="29178" xr:uid="{DBF3E84C-223D-47C8-B7A5-7346FBD1E312}"/>
    <cellStyle name="Comma 14 3 4" xfId="17614" xr:uid="{F62058FC-CC34-40FB-9600-F9DB15DB4EDB}"/>
    <cellStyle name="Comma 14 3 4 2" xfId="29501" xr:uid="{FFA241E4-DAF8-4D07-80DF-18DB399F3398}"/>
    <cellStyle name="Comma 14 3 5" xfId="17966" xr:uid="{F7CEFCE2-F671-4B0A-842B-B92A9A6AAC56}"/>
    <cellStyle name="Comma 14 3 5 2" xfId="29783" xr:uid="{4FC285B6-19E2-46B3-BB24-7158F6D54175}"/>
    <cellStyle name="Comma 14 3 6" xfId="18308" xr:uid="{5AB8BBE7-8E47-4987-A5A5-343EF7799CEE}"/>
    <cellStyle name="Comma 14 3 6 2" xfId="30058" xr:uid="{62F7A67C-BED4-4DC7-8E68-AEAA09114D93}"/>
    <cellStyle name="Comma 14 3 7" xfId="18612" xr:uid="{6B38E597-28CE-4B43-A553-20EA8DEA8333}"/>
    <cellStyle name="Comma 14 3 7 2" xfId="30296" xr:uid="{268248C0-1080-462C-BDEB-9209A2E4F4F9}"/>
    <cellStyle name="Comma 14 3 8" xfId="18890" xr:uid="{05B22690-7655-4C98-82DB-3569821EF8CA}"/>
    <cellStyle name="Comma 14 3 8 2" xfId="30507" xr:uid="{0376819B-F5A3-423E-9653-DD3FD5849F41}"/>
    <cellStyle name="Comma 14 3 9" xfId="19183" xr:uid="{29D5F68E-DD3A-44AC-B5DF-FD3879F09A33}"/>
    <cellStyle name="Comma 14 3 9 2" xfId="30736" xr:uid="{7CF98413-683D-4612-BC85-215B97D44803}"/>
    <cellStyle name="Comma 14 4" xfId="4881" xr:uid="{64EA956F-F5A0-4E1B-A5DA-F50055302579}"/>
    <cellStyle name="Comma 14 4 2" xfId="5590" xr:uid="{8F25BB02-7357-4C6A-B621-26D3EC213BB6}"/>
    <cellStyle name="Comma 14 5" xfId="6163" xr:uid="{6FC31087-7733-4419-AD2E-0ABEABDF0C36}"/>
    <cellStyle name="Comma 14 6" xfId="6568" xr:uid="{35CA08C9-41A2-49E5-AD00-B31D294BA31C}"/>
    <cellStyle name="Comma 14 7" xfId="5588" xr:uid="{5F566321-458C-4343-A253-CDB821F80FEF}"/>
    <cellStyle name="Comma 15" xfId="75" xr:uid="{32D8E167-5547-4B2D-9857-7AA4ECF84EDC}"/>
    <cellStyle name="Comma 15 2" xfId="4956" xr:uid="{FF6BB3E2-DD61-4ADA-91ED-19ECB426E40E}"/>
    <cellStyle name="Comma 15 2 10" xfId="19424" xr:uid="{5907109D-7825-464B-B1D1-5A1448D5B6A6}"/>
    <cellStyle name="Comma 15 2 10 2" xfId="30912" xr:uid="{93847B58-4AC7-4394-906A-7EA71B56839E}"/>
    <cellStyle name="Comma 15 2 11" xfId="19641" xr:uid="{10D5FB4E-4607-4F67-B4D6-04555026360F}"/>
    <cellStyle name="Comma 15 2 11 2" xfId="31067" xr:uid="{0B203EB3-6718-414A-93A3-75F35867697A}"/>
    <cellStyle name="Comma 15 2 12" xfId="20581" xr:uid="{2A66DBF9-827D-4152-BE6F-3AF85E46314D}"/>
    <cellStyle name="Comma 15 2 12 2" xfId="31901" xr:uid="{663664AE-A989-406F-980F-12D8D8DB4EA4}"/>
    <cellStyle name="Comma 15 2 13" xfId="20832" xr:uid="{704DB220-1BD7-4E42-A559-F689B17FFF64}"/>
    <cellStyle name="Comma 15 2 13 2" xfId="32088" xr:uid="{D8A86F8E-DBE6-42DF-9AA1-53F4B1F6B3AE}"/>
    <cellStyle name="Comma 15 2 14" xfId="21117" xr:uid="{1B665794-3715-4680-915E-C70E8AEDE0FE}"/>
    <cellStyle name="Comma 15 2 14 2" xfId="32303" xr:uid="{7DE4671F-D889-4BA9-BCC1-3FF99265AA7D}"/>
    <cellStyle name="Comma 15 2 15" xfId="21466" xr:uid="{5FE16504-AB38-45FB-A6BC-98711D1653E9}"/>
    <cellStyle name="Comma 15 2 2" xfId="6144" xr:uid="{3B0A7D17-6368-4F9F-973A-4C6349624E80}"/>
    <cellStyle name="Comma 15 2 2 2" xfId="24249" xr:uid="{C790039A-97A8-4CF1-9E42-A39E412891E4}"/>
    <cellStyle name="Comma 15 2 2 3" xfId="10973" xr:uid="{1C07D4BD-E9EC-44D4-8031-7EE16D7FA836}"/>
    <cellStyle name="Comma 15 2 3" xfId="17228" xr:uid="{E87B3BA4-96BE-46D3-9567-F948F52BC0BC}"/>
    <cellStyle name="Comma 15 2 3 2" xfId="29179" xr:uid="{5981E7B0-97AB-419F-AC0D-14C0BBDD0840}"/>
    <cellStyle name="Comma 15 2 4" xfId="17615" xr:uid="{ADDC0ADA-3BCA-434D-A1CD-3292E2944A95}"/>
    <cellStyle name="Comma 15 2 4 2" xfId="29502" xr:uid="{D2280ADA-79A2-4807-92BB-254BAF31D747}"/>
    <cellStyle name="Comma 15 2 5" xfId="17967" xr:uid="{5C0C95D5-25B8-4410-AFAA-2484C1883B9D}"/>
    <cellStyle name="Comma 15 2 5 2" xfId="29784" xr:uid="{E2362268-C2A5-4287-87B8-D9C77FD97517}"/>
    <cellStyle name="Comma 15 2 6" xfId="18309" xr:uid="{69D78373-A713-4F89-ACB1-61BCC2401D73}"/>
    <cellStyle name="Comma 15 2 6 2" xfId="30059" xr:uid="{8B5695EB-BB38-4F7D-92E7-F5261358CCE9}"/>
    <cellStyle name="Comma 15 2 7" xfId="18613" xr:uid="{887DED80-99F5-4A68-AAB3-7D34E39CEE0F}"/>
    <cellStyle name="Comma 15 2 7 2" xfId="30297" xr:uid="{8978D9C1-4224-4483-BD5C-A717087AE545}"/>
    <cellStyle name="Comma 15 2 8" xfId="18891" xr:uid="{BBECB81D-8EED-4575-9813-8A6DF5CC275D}"/>
    <cellStyle name="Comma 15 2 8 2" xfId="30508" xr:uid="{59E186FF-E573-4808-AF28-E9A4DD50302A}"/>
    <cellStyle name="Comma 15 2 9" xfId="19184" xr:uid="{B0178208-E098-43D0-9B1A-695545864B5F}"/>
    <cellStyle name="Comma 15 2 9 2" xfId="30737" xr:uid="{72B65396-27F3-4CB7-B4FA-6FB76FEF9919}"/>
    <cellStyle name="Comma 15 3" xfId="6569" xr:uid="{1326D3FF-6904-489B-A45D-9EC4D52F6614}"/>
    <cellStyle name="Comma 15 4" xfId="5591" xr:uid="{3F18276E-A8CA-4878-A227-CE757122837E}"/>
    <cellStyle name="Comma 16" xfId="1780" xr:uid="{E83C434C-E4F2-45F1-832F-C447F1F816DF}"/>
    <cellStyle name="Comma 16 2" xfId="2993" xr:uid="{2EDEA937-85D2-4C7A-9C96-A2EEB9B03070}"/>
    <cellStyle name="Comma 16 2 10" xfId="19425" xr:uid="{881401D3-689F-4F9B-AE03-507A686E5936}"/>
    <cellStyle name="Comma 16 2 10 2" xfId="30913" xr:uid="{175989FA-7922-4100-80FC-677FC0FA3AF4}"/>
    <cellStyle name="Comma 16 2 11" xfId="19642" xr:uid="{9C74DE08-995B-4693-B00C-F2269D4E5D9D}"/>
    <cellStyle name="Comma 16 2 11 2" xfId="31068" xr:uid="{784DB433-0A6A-410A-B44E-F604F88343BA}"/>
    <cellStyle name="Comma 16 2 12" xfId="20582" xr:uid="{7B459178-16FE-43C6-8865-47F984332ACC}"/>
    <cellStyle name="Comma 16 2 12 2" xfId="31902" xr:uid="{1D9E8099-62B3-4F73-9289-4D7C23B85985}"/>
    <cellStyle name="Comma 16 2 13" xfId="20833" xr:uid="{75F61F85-5689-4CB9-85ED-6C420DB09EAA}"/>
    <cellStyle name="Comma 16 2 13 2" xfId="32089" xr:uid="{A607E885-B7B0-4D1B-85B1-BD175C31DDE0}"/>
    <cellStyle name="Comma 16 2 14" xfId="21118" xr:uid="{08F8DFE8-6F5A-48CD-BEF8-5384F8CF7CBD}"/>
    <cellStyle name="Comma 16 2 14 2" xfId="32304" xr:uid="{BF835AC1-B94B-4CA0-A5B8-E6F7967A7247}"/>
    <cellStyle name="Comma 16 2 15" xfId="21467" xr:uid="{571D8548-AF93-4E57-AF67-97427B940E83}"/>
    <cellStyle name="Comma 16 2 16" xfId="8062" xr:uid="{DE28115A-ABB7-4CB4-854A-9FD0DD2C73F9}"/>
    <cellStyle name="Comma 16 2 17" xfId="7351" xr:uid="{937FF4C2-554B-4CEA-BB7E-5578CE6116CD}"/>
    <cellStyle name="Comma 16 2 18" xfId="4463" xr:uid="{E82AFBDB-2D30-47A5-BF6C-1A369FFBC29B}"/>
    <cellStyle name="Comma 16 2 2" xfId="6165" xr:uid="{92D727A3-3F8D-4948-9E85-5ADC129F856B}"/>
    <cellStyle name="Comma 16 2 2 2" xfId="24250" xr:uid="{76B93AD1-E354-4F80-AA1F-81EE51E7886A}"/>
    <cellStyle name="Comma 16 2 2 3" xfId="10974" xr:uid="{C940192B-08AF-4920-9F5D-35EEE2F21019}"/>
    <cellStyle name="Comma 16 2 2 4" xfId="7666" xr:uid="{934EFAE3-40F5-45EB-8A46-D1C093E9B0CB}"/>
    <cellStyle name="Comma 16 2 3" xfId="17229" xr:uid="{4EBDCAAE-51B5-4D8E-9105-0F1CA6311F12}"/>
    <cellStyle name="Comma 16 2 3 2" xfId="29180" xr:uid="{11B6EBB6-58C2-46E9-B66F-A6AC3E988F35}"/>
    <cellStyle name="Comma 16 2 4" xfId="17616" xr:uid="{8FEC37CC-876E-42E8-8D38-4D7445479491}"/>
    <cellStyle name="Comma 16 2 4 2" xfId="29503" xr:uid="{723C1179-16F4-4050-B750-0547FCBD7740}"/>
    <cellStyle name="Comma 16 2 5" xfId="17968" xr:uid="{C62539C1-A0FB-4B9E-AD9C-9BE8436DF750}"/>
    <cellStyle name="Comma 16 2 5 2" xfId="29785" xr:uid="{973D783F-A458-4152-BFA5-5D2565231A97}"/>
    <cellStyle name="Comma 16 2 6" xfId="18310" xr:uid="{765C2AC3-7904-4270-BF9B-697E7858FF6A}"/>
    <cellStyle name="Comma 16 2 6 2" xfId="30060" xr:uid="{FAB89BFA-1B3A-4617-A926-10B34DCD5069}"/>
    <cellStyle name="Comma 16 2 7" xfId="18614" xr:uid="{AA9B8BF0-B580-4811-ABBF-137AFDD85019}"/>
    <cellStyle name="Comma 16 2 7 2" xfId="30298" xr:uid="{B93C395E-3DB9-4F04-BB2C-811F5BD9C30B}"/>
    <cellStyle name="Comma 16 2 8" xfId="18892" xr:uid="{C3BA8FF6-D6E8-40D6-8E70-7F09E9591573}"/>
    <cellStyle name="Comma 16 2 8 2" xfId="30509" xr:uid="{0DC15346-78B6-4941-A7E3-12EE70396B8E}"/>
    <cellStyle name="Comma 16 2 9" xfId="19185" xr:uid="{1DCB90CE-3085-4817-957C-37A53AA20B55}"/>
    <cellStyle name="Comma 16 2 9 2" xfId="30738" xr:uid="{956E9356-CB3D-4B72-9646-819612164428}"/>
    <cellStyle name="Comma 16 3" xfId="3164" xr:uid="{2274ADC3-3A6F-4EAB-845D-AF79739EFEA5}"/>
    <cellStyle name="Comma 16 3 2" xfId="6570" xr:uid="{CC51CBC3-500F-40A0-A12D-32DAC8CF0F60}"/>
    <cellStyle name="Comma 16 3 2 2" xfId="7687" xr:uid="{6D9B9A80-B16A-41E8-8C1C-4C7A561CE476}"/>
    <cellStyle name="Comma 16 3 3" xfId="7370" xr:uid="{C3D48D10-D692-48A6-B9A4-AF1DA199F718}"/>
    <cellStyle name="Comma 16 3 4" xfId="4596" xr:uid="{AB77F100-17E8-40C2-AB2B-B4CC4AAB779B}"/>
    <cellStyle name="Comma 16 4" xfId="3340" xr:uid="{61E54930-52CE-4082-A3DB-E48061B7880C}"/>
    <cellStyle name="Comma 16 4 2" xfId="7536" xr:uid="{47091D42-481B-4931-979B-E2EC6DDDFA2D}"/>
    <cellStyle name="Comma 16 5" xfId="5592" xr:uid="{95D33472-92CF-45E6-8A88-F94DB14F4B92}"/>
    <cellStyle name="Comma 16 5 2" xfId="7815" xr:uid="{A75DE00F-461A-48E9-9D1B-59E62414F04F}"/>
    <cellStyle name="Comma 16 6" xfId="6987" xr:uid="{5EB9F9B8-07B4-4D45-8CFA-0E746D587EE6}"/>
    <cellStyle name="Comma 16 7" xfId="3653" xr:uid="{770B2B2B-5C9D-483A-9051-911ECBBE2670}"/>
    <cellStyle name="Comma 17" xfId="1781" xr:uid="{90B32048-E586-47AF-B1E9-A042AEB0B6CB}"/>
    <cellStyle name="Comma 17 2" xfId="2994" xr:uid="{0ED7902F-53F2-4083-8A0D-29D0EB9C04BA}"/>
    <cellStyle name="Comma 17 2 10" xfId="19426" xr:uid="{12580562-D8ED-453C-B53F-F82CA814BD92}"/>
    <cellStyle name="Comma 17 2 10 2" xfId="30914" xr:uid="{83D56D0C-0E3C-4770-A264-9B24B7114617}"/>
    <cellStyle name="Comma 17 2 11" xfId="19643" xr:uid="{C3886DBC-0DB6-4B8A-B2A2-4F1EFEA36E84}"/>
    <cellStyle name="Comma 17 2 11 2" xfId="31069" xr:uid="{371F143C-AF0F-4712-B7AF-F493956DDAAB}"/>
    <cellStyle name="Comma 17 2 12" xfId="20583" xr:uid="{FE39B5AF-1BE0-4B54-A180-32973E8D2192}"/>
    <cellStyle name="Comma 17 2 12 2" xfId="31903" xr:uid="{9859AC07-C38F-4B16-8F7B-7396624117D2}"/>
    <cellStyle name="Comma 17 2 13" xfId="20834" xr:uid="{F11C23F1-B519-428E-9F33-F949E06D41A0}"/>
    <cellStyle name="Comma 17 2 13 2" xfId="32090" xr:uid="{5E2C2747-19E3-4786-8305-E9FF31025539}"/>
    <cellStyle name="Comma 17 2 14" xfId="21119" xr:uid="{AF6E1223-E834-416C-B221-2B756AEE9A0A}"/>
    <cellStyle name="Comma 17 2 14 2" xfId="32305" xr:uid="{83AD997A-0F9A-4121-8A85-294B8E9704CB}"/>
    <cellStyle name="Comma 17 2 15" xfId="21468" xr:uid="{E28E5304-9230-45D8-8B32-01C05FA71DF9}"/>
    <cellStyle name="Comma 17 2 16" xfId="8063" xr:uid="{9333B820-DED4-4464-A558-07E885D08739}"/>
    <cellStyle name="Comma 17 2 17" xfId="7352" xr:uid="{36D42E35-2578-4026-94A1-262599A281E8}"/>
    <cellStyle name="Comma 17 2 18" xfId="4464" xr:uid="{9E7A8F9B-D58C-4795-99DF-940F2928ED58}"/>
    <cellStyle name="Comma 17 2 2" xfId="6158" xr:uid="{E7356A81-C1BA-4F20-8541-3BE6486A0688}"/>
    <cellStyle name="Comma 17 2 2 2" xfId="24251" xr:uid="{1D959A50-8DD8-4225-A14F-63B61949237F}"/>
    <cellStyle name="Comma 17 2 2 3" xfId="10975" xr:uid="{E99376B9-532C-4DA3-8E1A-D9646B8596CA}"/>
    <cellStyle name="Comma 17 2 2 4" xfId="7667" xr:uid="{016883D0-94E2-438B-AB5A-01FFB757A738}"/>
    <cellStyle name="Comma 17 2 3" xfId="17230" xr:uid="{C373806E-1E35-4704-A6D7-423F17943F4F}"/>
    <cellStyle name="Comma 17 2 3 2" xfId="29181" xr:uid="{0156DD72-512D-45B6-A153-F0CD4B02B226}"/>
    <cellStyle name="Comma 17 2 4" xfId="17617" xr:uid="{8704788C-F237-471C-AADF-E92FC2A173A4}"/>
    <cellStyle name="Comma 17 2 4 2" xfId="29504" xr:uid="{F0F64885-5A7F-4882-ADF2-A539F3B0B3D1}"/>
    <cellStyle name="Comma 17 2 5" xfId="17969" xr:uid="{41437D1E-6E92-43B1-A69A-548F79F50E45}"/>
    <cellStyle name="Comma 17 2 5 2" xfId="29786" xr:uid="{90604812-7489-4B90-8C84-E5FE903E6D9F}"/>
    <cellStyle name="Comma 17 2 6" xfId="18311" xr:uid="{76A0C3C2-80C9-4342-A61F-44766BFCED0D}"/>
    <cellStyle name="Comma 17 2 6 2" xfId="30061" xr:uid="{E9B0F9C5-4DB5-4CD7-9DE4-A4C084673BEC}"/>
    <cellStyle name="Comma 17 2 7" xfId="18615" xr:uid="{733EEC1F-9B71-461A-9601-ABC0218FECB8}"/>
    <cellStyle name="Comma 17 2 7 2" xfId="30299" xr:uid="{778DD0AD-8225-44BB-9AE3-21D60F8E514B}"/>
    <cellStyle name="Comma 17 2 8" xfId="18893" xr:uid="{7157C358-9045-4092-8817-E8BF7B7D030D}"/>
    <cellStyle name="Comma 17 2 8 2" xfId="30510" xr:uid="{C6E474A3-0618-47F7-B58B-3E7DB4194C05}"/>
    <cellStyle name="Comma 17 2 9" xfId="19186" xr:uid="{E2A17CEE-A637-4D00-A07B-7C32A2C0BF62}"/>
    <cellStyle name="Comma 17 2 9 2" xfId="30739" xr:uid="{DF8821E9-2C65-436E-AC50-FE05E67BDA77}"/>
    <cellStyle name="Comma 17 3" xfId="3165" xr:uid="{1080C2F6-E85A-4939-BFE8-3B0657B99037}"/>
    <cellStyle name="Comma 17 3 2" xfId="6571" xr:uid="{DAEADA90-1C89-40AE-BAEB-951FA245BB5E}"/>
    <cellStyle name="Comma 17 3 3" xfId="7537" xr:uid="{CC6088BD-A909-464A-BFDB-717668E997E9}"/>
    <cellStyle name="Comma 17 3 4" xfId="4878" xr:uid="{892B3459-AF39-45DC-B50D-5913B39E767F}"/>
    <cellStyle name="Comma 17 4" xfId="3333" xr:uid="{15656B4C-DDC3-4831-A50A-5F3A4EA7C875}"/>
    <cellStyle name="Comma 17 4 2" xfId="7816" xr:uid="{2E29B2E8-EE78-4F96-8697-461618E561A7}"/>
    <cellStyle name="Comma 17 4 3" xfId="5593" xr:uid="{28047FF6-49C2-4B56-A2F2-692908FB98EF}"/>
    <cellStyle name="Comma 17 5" xfId="7121" xr:uid="{AB1D4A11-B7CE-4255-86D6-9FE88B69DD0E}"/>
    <cellStyle name="Comma 17 6" xfId="3654" xr:uid="{2F8E655B-36B3-430B-A24B-F91DD245A0A3}"/>
    <cellStyle name="Comma 18" xfId="1782" xr:uid="{E34226B6-3B1C-41C7-8B4B-97EBEC4C3931}"/>
    <cellStyle name="Comma 18 2" xfId="3343" xr:uid="{90B09CB4-3D36-45E8-A506-7B77B9CF885C}"/>
    <cellStyle name="Comma 18 2 10" xfId="19427" xr:uid="{55F8BFDD-82B6-4545-9A8D-E293F3AC38A1}"/>
    <cellStyle name="Comma 18 2 10 2" xfId="30915" xr:uid="{44B778E5-1161-4D59-801C-E2CF62B304A8}"/>
    <cellStyle name="Comma 18 2 11" xfId="19644" xr:uid="{B6E2D64C-D032-4B21-B1C5-8E006359A76A}"/>
    <cellStyle name="Comma 18 2 11 2" xfId="31070" xr:uid="{2737EB0A-D597-45AE-82CE-1BF2CF009E50}"/>
    <cellStyle name="Comma 18 2 12" xfId="20584" xr:uid="{10DB173F-40FF-4CC9-953F-893E3B9888E7}"/>
    <cellStyle name="Comma 18 2 12 2" xfId="31904" xr:uid="{9B380A43-70D9-4E43-B976-50EA828AA497}"/>
    <cellStyle name="Comma 18 2 13" xfId="20835" xr:uid="{41BB991F-1E8B-4338-8E66-22239F1E2A2F}"/>
    <cellStyle name="Comma 18 2 13 2" xfId="32091" xr:uid="{0A4E3F8F-08A1-4D85-923C-BBF23C6275DD}"/>
    <cellStyle name="Comma 18 2 14" xfId="21120" xr:uid="{5A1F1482-F23E-4D9E-8C13-8A76F014B56F}"/>
    <cellStyle name="Comma 18 2 14 2" xfId="32306" xr:uid="{231685C1-AC79-4BD7-9147-E658B0C86BBB}"/>
    <cellStyle name="Comma 18 2 15" xfId="21469" xr:uid="{ADB59228-E80F-4E8D-8138-1D5FFA1E52B7}"/>
    <cellStyle name="Comma 18 2 16" xfId="8064" xr:uid="{D368A3B7-E2E8-4FD6-A3C7-B5C724D9E3B1}"/>
    <cellStyle name="Comma 18 2 17" xfId="4465" xr:uid="{F9F94274-4DC6-4CE6-9B2E-D33A28C1EB27}"/>
    <cellStyle name="Comma 18 2 2" xfId="5595" xr:uid="{59E8B6A6-22A6-4BF5-B5EF-B53357E43226}"/>
    <cellStyle name="Comma 18 2 2 2" xfId="24252" xr:uid="{6416209A-19F6-4355-8E02-633B7C448FD1}"/>
    <cellStyle name="Comma 18 2 2 3" xfId="10976" xr:uid="{FE69CD21-C266-4F1B-933A-D042B0AD0C01}"/>
    <cellStyle name="Comma 18 2 3" xfId="17231" xr:uid="{CCCD48D4-F39C-4BB8-881E-20FCF2C4AF77}"/>
    <cellStyle name="Comma 18 2 3 2" xfId="29182" xr:uid="{8D6D00F1-9F01-4B3F-A7EA-B18943F7172D}"/>
    <cellStyle name="Comma 18 2 4" xfId="17618" xr:uid="{10136191-430A-4249-AC0A-230FC5F73FAB}"/>
    <cellStyle name="Comma 18 2 4 2" xfId="29505" xr:uid="{61AAAAD3-31E7-4D83-B791-6577C1CEC6AA}"/>
    <cellStyle name="Comma 18 2 5" xfId="17970" xr:uid="{9875003A-1A37-42CF-AF56-83D783757600}"/>
    <cellStyle name="Comma 18 2 5 2" xfId="29787" xr:uid="{FAE12CBB-B15F-4EEA-AF45-68B1C8020570}"/>
    <cellStyle name="Comma 18 2 6" xfId="18312" xr:uid="{2DD0DE46-D08A-4A67-911D-0D9FB477765F}"/>
    <cellStyle name="Comma 18 2 6 2" xfId="30062" xr:uid="{A8ED329F-1923-4100-8250-D2ACE6140EB1}"/>
    <cellStyle name="Comma 18 2 7" xfId="18616" xr:uid="{70608BA8-E6FD-4D38-81E5-E525A3D308C2}"/>
    <cellStyle name="Comma 18 2 7 2" xfId="30300" xr:uid="{F56856C2-CE03-4406-8034-C617CE95D6DE}"/>
    <cellStyle name="Comma 18 2 8" xfId="18894" xr:uid="{EBDF688D-AA0D-44C3-934F-68B60D43AE9F}"/>
    <cellStyle name="Comma 18 2 8 2" xfId="30511" xr:uid="{A2427A55-4572-4FED-8D9C-26203141ACF3}"/>
    <cellStyle name="Comma 18 2 9" xfId="19187" xr:uid="{A6C56E27-47BA-48C6-B472-DEA53648970A}"/>
    <cellStyle name="Comma 18 2 9 2" xfId="30740" xr:uid="{5853D3F5-71EF-4CCE-8163-2EBAB38C870F}"/>
    <cellStyle name="Comma 18 3" xfId="4883" xr:uid="{2D5197A4-32EA-4020-91CF-797D2124EBBC}"/>
    <cellStyle name="Comma 18 4" xfId="6572" xr:uid="{C391ACA1-8786-47AE-92A5-15C1B1A5382B}"/>
    <cellStyle name="Comma 18 5" xfId="5594" xr:uid="{4AD45969-320C-4800-A567-71477CDE4E2F}"/>
    <cellStyle name="Comma 19" xfId="1783" xr:uid="{14BC9105-34A7-442C-89EC-CFBD9AE0B651}"/>
    <cellStyle name="Comma 19 2" xfId="3345" xr:uid="{8937AB1E-B9B2-4C55-A1D3-3AD7C326184C}"/>
    <cellStyle name="Comma 19 2 10" xfId="19428" xr:uid="{B5F504C5-C94F-471A-AC25-2B86B4A6C8C0}"/>
    <cellStyle name="Comma 19 2 10 2" xfId="30916" xr:uid="{172F7662-9C5E-48C5-A427-3CE320AF3674}"/>
    <cellStyle name="Comma 19 2 11" xfId="19645" xr:uid="{1D66EF08-8456-4243-AE7E-F8C5D3109A3A}"/>
    <cellStyle name="Comma 19 2 11 2" xfId="31071" xr:uid="{BA40ECB4-D689-47EB-8430-795407A80F22}"/>
    <cellStyle name="Comma 19 2 12" xfId="20585" xr:uid="{C61FB1C7-8CB2-4847-B473-A7BFB8C55727}"/>
    <cellStyle name="Comma 19 2 12 2" xfId="31905" xr:uid="{1AF68C50-4EAD-4D48-B36E-8B67C6756B05}"/>
    <cellStyle name="Comma 19 2 13" xfId="20836" xr:uid="{217A940B-C872-4A94-BB2D-13A05A8B2CBD}"/>
    <cellStyle name="Comma 19 2 13 2" xfId="32092" xr:uid="{C9722DE7-82BF-4AAF-9369-E433E50EED9C}"/>
    <cellStyle name="Comma 19 2 14" xfId="21121" xr:uid="{BA55096F-59FD-4885-B59B-2C951234B4B8}"/>
    <cellStyle name="Comma 19 2 14 2" xfId="32307" xr:uid="{413CC969-1A17-4B2F-8CAE-48304EE9780E}"/>
    <cellStyle name="Comma 19 2 15" xfId="21470" xr:uid="{AD3C9106-4113-4161-B7AE-218326F5C833}"/>
    <cellStyle name="Comma 19 2 16" xfId="8065" xr:uid="{E52A6C4C-4ACC-4A92-84A5-D5EA5497E1B5}"/>
    <cellStyle name="Comma 19 2 17" xfId="4466" xr:uid="{20AD86ED-D1E0-4330-9450-9C05B9373E79}"/>
    <cellStyle name="Comma 19 2 2" xfId="5597" xr:uid="{238357CA-D368-4B48-BFD5-B5F60F00CB3C}"/>
    <cellStyle name="Comma 19 2 2 2" xfId="24253" xr:uid="{72317673-9503-489E-8C66-BF6C6D230B0C}"/>
    <cellStyle name="Comma 19 2 2 3" xfId="10977" xr:uid="{376DD266-65D5-4E8F-9F01-2038A6C33DC7}"/>
    <cellStyle name="Comma 19 2 3" xfId="17232" xr:uid="{C43C3D32-1FCF-4AD4-9098-BA24B280A3B8}"/>
    <cellStyle name="Comma 19 2 3 2" xfId="29183" xr:uid="{5450363A-620D-4C68-9101-B77EEDAD8F73}"/>
    <cellStyle name="Comma 19 2 4" xfId="17619" xr:uid="{2C30510B-4682-498D-8D4F-97B45D31D3F8}"/>
    <cellStyle name="Comma 19 2 4 2" xfId="29506" xr:uid="{2D16BD70-3A70-4ED1-AADC-5C79A949615A}"/>
    <cellStyle name="Comma 19 2 5" xfId="17971" xr:uid="{2C12E038-D8C0-4088-9FEA-0F3815BAEE11}"/>
    <cellStyle name="Comma 19 2 5 2" xfId="29788" xr:uid="{85653FEA-677D-4F26-9408-CA35A9F95AFF}"/>
    <cellStyle name="Comma 19 2 6" xfId="18313" xr:uid="{101C0AEF-2B55-4332-8D88-E6DE4357F682}"/>
    <cellStyle name="Comma 19 2 6 2" xfId="30063" xr:uid="{2CFC5BB3-03AB-435D-9E44-15ACE40E9424}"/>
    <cellStyle name="Comma 19 2 7" xfId="18617" xr:uid="{B627F170-D660-4675-985B-4A0247CDED59}"/>
    <cellStyle name="Comma 19 2 7 2" xfId="30301" xr:uid="{29FEDA7D-93F7-4F28-92FE-F6AC5996EBB0}"/>
    <cellStyle name="Comma 19 2 8" xfId="18895" xr:uid="{F8ADBB88-8C64-4253-B248-638E1248C205}"/>
    <cellStyle name="Comma 19 2 8 2" xfId="30512" xr:uid="{530A4C0A-ADBF-4E4B-8F69-77F874124879}"/>
    <cellStyle name="Comma 19 2 9" xfId="19188" xr:uid="{03C9830A-8670-4811-9E5D-EDB75480A105}"/>
    <cellStyle name="Comma 19 2 9 2" xfId="30741" xr:uid="{944C3827-44A1-4B81-B5F1-8683F07CD588}"/>
    <cellStyle name="Comma 19 3" xfId="4597" xr:uid="{117A224A-68F6-4CA5-8D7D-A5263A66CC8A}"/>
    <cellStyle name="Comma 19 3 2" xfId="6168" xr:uid="{D803961B-89BE-449A-8C90-88C30279ED18}"/>
    <cellStyle name="Comma 19 4" xfId="4885" xr:uid="{BCDA8E1F-E7B9-4E8B-95BF-36DA05D0AAB1}"/>
    <cellStyle name="Comma 19 4 2" xfId="6573" xr:uid="{360889CE-1739-4D96-AFCC-9E69E6990D0E}"/>
    <cellStyle name="Comma 19 5" xfId="5596" xr:uid="{12CF029D-FEB8-4C09-837E-BE4A52976397}"/>
    <cellStyle name="Comma 2" xfId="24" xr:uid="{E12D40AB-27DD-44D7-8155-129A23269B8E}"/>
    <cellStyle name="Comma 2 10" xfId="52" xr:uid="{D949A443-B9BC-4E50-AF41-74E78AB29C7C}"/>
    <cellStyle name="Comma 2 10 10" xfId="12192" xr:uid="{3B7C5F0F-C44A-4A48-8468-9CB05A6CEF57}"/>
    <cellStyle name="Comma 2 10 10 2" xfId="25290" xr:uid="{8BE626A7-D3B8-462B-8497-15AEE5596B0F}"/>
    <cellStyle name="Comma 2 10 11" xfId="9750" xr:uid="{9AC20515-54EF-4B28-A213-EEF38EAD5113}"/>
    <cellStyle name="Comma 2 10 11 2" xfId="23114" xr:uid="{4395697D-26A4-45BA-BA53-071FAA99BEE2}"/>
    <cellStyle name="Comma 2 10 12" xfId="9168" xr:uid="{CF25614B-353C-4192-B806-B0DB1597FD72}"/>
    <cellStyle name="Comma 2 10 12 2" xfId="22551" xr:uid="{5EA08DAD-FB08-4A14-9D52-06A802A01462}"/>
    <cellStyle name="Comma 2 10 13" xfId="12273" xr:uid="{B7E8B85A-AC8B-4D59-9A30-C5CC637D01AA}"/>
    <cellStyle name="Comma 2 10 13 2" xfId="25351" xr:uid="{08319BD8-1BFA-4376-B529-A94FECA508F4}"/>
    <cellStyle name="Comma 2 10 14" xfId="10769" xr:uid="{AE519E95-4E7C-4D55-BD73-903A7596DB45}"/>
    <cellStyle name="Comma 2 10 14 2" xfId="24063" xr:uid="{0391DFD7-76F5-404B-8E59-FA0320895B6B}"/>
    <cellStyle name="Comma 2 10 15" xfId="13289" xr:uid="{A05DE076-E202-4146-A26A-C73442A7AB1F}"/>
    <cellStyle name="Comma 2 10 15 2" xfId="26153" xr:uid="{1CBF97E8-8D47-4E67-9F2C-212158216D4B}"/>
    <cellStyle name="Comma 2 10 16" xfId="9789" xr:uid="{6CB07962-B681-43CB-BC67-3A5A972CE812}"/>
    <cellStyle name="Comma 2 10 16 2" xfId="23156" xr:uid="{8CD06187-4BE9-42A6-AED0-66C3FF15B9C9}"/>
    <cellStyle name="Comma 2 10 17" xfId="9159" xr:uid="{378D5FCF-8FED-4E95-B57C-635A114DBF6C}"/>
    <cellStyle name="Comma 2 10 17 2" xfId="22543" xr:uid="{2C702431-E910-41AB-A8C5-2E0F70B65269}"/>
    <cellStyle name="Comma 2 10 18" xfId="9784" xr:uid="{82FDB1EA-F6F3-48DD-AB42-7CB29C1DBFAA}"/>
    <cellStyle name="Comma 2 10 18 2" xfId="23151" xr:uid="{99D0972A-77D7-4C5A-9815-010A588CC6DF}"/>
    <cellStyle name="Comma 2 10 19" xfId="12770" xr:uid="{D868A4CF-E19E-48BD-AF9D-EEA36F4F39EA}"/>
    <cellStyle name="Comma 2 10 19 2" xfId="25758" xr:uid="{D416D164-7285-4FFA-B5C2-2FC87E1E0C17}"/>
    <cellStyle name="Comma 2 10 2" xfId="4382" xr:uid="{1A3D8291-D50F-4159-B502-4DC6D568346C}"/>
    <cellStyle name="Comma 2 10 2 2" xfId="22027" xr:uid="{B443795B-EDF0-4E0A-81BC-390A7EF95E30}"/>
    <cellStyle name="Comma 2 10 20" xfId="13331" xr:uid="{21D7CE68-B0EC-4FA2-B786-E029B74403E6}"/>
    <cellStyle name="Comma 2 10 20 2" xfId="26179" xr:uid="{F6B3C677-EFDC-4453-9850-DDC480B44B78}"/>
    <cellStyle name="Comma 2 10 21" xfId="10609" xr:uid="{6DCF25F1-F48B-4968-8C37-B0E89894AA69}"/>
    <cellStyle name="Comma 2 10 21 2" xfId="23925" xr:uid="{6173BCD3-CC3C-434F-AEC3-632D807731D2}"/>
    <cellStyle name="Comma 2 10 22" xfId="10356" xr:uid="{3C4C5F42-BBAE-45D7-829D-E71D15D481C2}"/>
    <cellStyle name="Comma 2 10 22 2" xfId="23702" xr:uid="{D4E359AD-A014-4EBA-8614-04F16072EF54}"/>
    <cellStyle name="Comma 2 10 23" xfId="14386" xr:uid="{07EAA7E8-32A6-4C77-8949-4A2154119DCA}"/>
    <cellStyle name="Comma 2 10 23 2" xfId="26908" xr:uid="{A83637B1-33C2-44D1-870F-C7DDD6A559C1}"/>
    <cellStyle name="Comma 2 10 24" xfId="11355" xr:uid="{2D75EB81-DD7B-4D6F-9D6B-4F154C3566E7}"/>
    <cellStyle name="Comma 2 10 24 2" xfId="24576" xr:uid="{85E7A1C5-4859-4E5A-AEF5-4B6DBAEF56B9}"/>
    <cellStyle name="Comma 2 10 25" xfId="16135" xr:uid="{F63E3464-09C8-46F9-9E2F-710C65CA5C45}"/>
    <cellStyle name="Comma 2 10 25 2" xfId="28230" xr:uid="{7273047C-54F8-4F9C-982F-DCE5E627DE02}"/>
    <cellStyle name="Comma 2 10 26" xfId="17157" xr:uid="{AEC6858F-CAB5-491A-A39D-499CD566FB7E}"/>
    <cellStyle name="Comma 2 10 26 2" xfId="29135" xr:uid="{1058D6DC-0DD6-44C1-A7C0-6476B072985B}"/>
    <cellStyle name="Comma 2 10 27" xfId="16116" xr:uid="{DB448854-0F0C-4691-BFC5-66FED675F95B}"/>
    <cellStyle name="Comma 2 10 27 2" xfId="28209" xr:uid="{87CAF371-E8DA-4D18-B46F-6A78AC80265F}"/>
    <cellStyle name="Comma 2 10 28" xfId="16044" xr:uid="{C115A2FF-99F0-48BB-9182-0D22BF3A12E0}"/>
    <cellStyle name="Comma 2 10 28 2" xfId="28137" xr:uid="{D92143FF-32FE-4CA7-A453-612AFEDF1EB5}"/>
    <cellStyle name="Comma 2 10 29" xfId="16092" xr:uid="{6BD3B6D4-22EE-4DCE-ACF8-DA40F19C3531}"/>
    <cellStyle name="Comma 2 10 29 2" xfId="28185" xr:uid="{812FF2D1-556C-42DC-8A91-FA9A67B7723A}"/>
    <cellStyle name="Comma 2 10 3" xfId="3234" xr:uid="{02E1E1F6-C763-4005-A995-A68506A94EB9}"/>
    <cellStyle name="Comma 2 10 3 2" xfId="6689" xr:uid="{4F103B54-F3A4-4AEC-848B-027A7B789DE4}"/>
    <cellStyle name="Comma 2 10 3 2 2" xfId="22949" xr:uid="{1930575A-B230-4036-95CF-C1A015660252}"/>
    <cellStyle name="Comma 2 10 3 3" xfId="4527" xr:uid="{FF424DBB-2469-4AD9-88C4-1DCC657ECB9C}"/>
    <cellStyle name="Comma 2 10 30" xfId="16060" xr:uid="{536E643B-2CE8-4C1A-A31F-C3F35FAA9D90}"/>
    <cellStyle name="Comma 2 10 30 2" xfId="28153" xr:uid="{86DF34F5-92A0-437D-8715-F602D7C20539}"/>
    <cellStyle name="Comma 2 10 31" xfId="17007" xr:uid="{C490BCF8-E3F9-4032-9277-AAC99DEA7023}"/>
    <cellStyle name="Comma 2 10 31 2" xfId="29020" xr:uid="{8308EEF0-03CE-4503-8FAE-3671D32168B7}"/>
    <cellStyle name="Comma 2 10 32" xfId="16065" xr:uid="{3C31D6BB-7FC3-41E2-AA0D-2772B42F08D1}"/>
    <cellStyle name="Comma 2 10 32 2" xfId="28158" xr:uid="{5E319EA6-7AAC-424A-9933-93E556BE420A}"/>
    <cellStyle name="Comma 2 10 33" xfId="17605" xr:uid="{ADFFD67E-F3C3-4E80-97D6-45FAC3D4DAA7}"/>
    <cellStyle name="Comma 2 10 33 2" xfId="29492" xr:uid="{5F1B846D-3EF4-4209-8C2B-03E1345B6DE2}"/>
    <cellStyle name="Comma 2 10 34" xfId="16074" xr:uid="{FA58B5AC-3EF5-4237-96DF-70A2861D9D64}"/>
    <cellStyle name="Comma 2 10 34 2" xfId="28167" xr:uid="{0B2D0A84-0752-4AC2-8C88-194CFB8C8F92}"/>
    <cellStyle name="Comma 2 10 35" xfId="20210" xr:uid="{3259F501-EE4F-4374-B6EA-792C38CE5396}"/>
    <cellStyle name="Comma 2 10 35 2" xfId="31557" xr:uid="{D6B8F0E6-E9AE-4BEE-8095-B06F0ADFC4B9}"/>
    <cellStyle name="Comma 2 10 36" xfId="20201" xr:uid="{25A77730-118A-4CBB-A814-09B5879B9052}"/>
    <cellStyle name="Comma 2 10 36 2" xfId="31548" xr:uid="{8FBFD045-8D4B-468C-8B64-82DADF0AF27B}"/>
    <cellStyle name="Comma 2 10 37" xfId="20223" xr:uid="{35F2E966-C01F-40C1-9C21-E79320FE332C}"/>
    <cellStyle name="Comma 2 10 37 2" xfId="31570" xr:uid="{DAF68E61-3D2C-445C-BD5C-AC955584BAA5}"/>
    <cellStyle name="Comma 2 10 38" xfId="8741" xr:uid="{5D68A3E1-F8C4-4E3B-8E90-5DF69033F1CD}"/>
    <cellStyle name="Comma 2 10 4" xfId="6110" xr:uid="{74F2349D-2DD3-482A-BA30-09BEA70FA843}"/>
    <cellStyle name="Comma 2 10 4 2" xfId="23241" xr:uid="{E2D68086-DF8F-4308-BB7D-CC5243722AAA}"/>
    <cellStyle name="Comma 2 10 4 3" xfId="9871" xr:uid="{FE6BB550-A987-4280-8001-B1A483742472}"/>
    <cellStyle name="Comma 2 10 5" xfId="11271" xr:uid="{0FF3A744-1BE0-43DD-8894-03B0AA98C143}"/>
    <cellStyle name="Comma 2 10 5 2" xfId="24497" xr:uid="{9F11C472-C448-4D88-8EB5-F9A703FF8935}"/>
    <cellStyle name="Comma 2 10 6" xfId="9859" xr:uid="{F0CE0A8B-5D80-47E8-84EA-073829603163}"/>
    <cellStyle name="Comma 2 10 6 2" xfId="23229" xr:uid="{7CBDFA47-BF42-46EB-A024-F4EB755BA805}"/>
    <cellStyle name="Comma 2 10 7" xfId="11978" xr:uid="{B1417224-9C53-401B-81FC-EED1A09D0F11}"/>
    <cellStyle name="Comma 2 10 7 2" xfId="25119" xr:uid="{075C6FDD-67DE-4CF2-97DD-EEC90DB3FD62}"/>
    <cellStyle name="Comma 2 10 8" xfId="9833" xr:uid="{92550CDD-C477-4952-844E-5F5525973B7D}"/>
    <cellStyle name="Comma 2 10 8 2" xfId="23201" xr:uid="{FE8EC74D-20FD-4EB9-881B-06303A5414BD}"/>
    <cellStyle name="Comma 2 10 9" xfId="12159" xr:uid="{04F73647-41DC-44B5-BFD3-EF082F9CB85E}"/>
    <cellStyle name="Comma 2 10 9 2" xfId="25258" xr:uid="{26B7222F-B3E9-4F23-88BF-8B63A8761D2B}"/>
    <cellStyle name="Comma 2 11" xfId="54" xr:uid="{4FD72434-8C92-44F1-8DA8-EEF36BAE83D5}"/>
    <cellStyle name="Comma 2 11 10" xfId="11731" xr:uid="{EF617F07-BA3F-4007-B7D6-26250A54B3B5}"/>
    <cellStyle name="Comma 2 11 10 2" xfId="24905" xr:uid="{FA8D5F32-1450-494F-B865-B665A8FC6D2A}"/>
    <cellStyle name="Comma 2 11 11" xfId="9749" xr:uid="{E3CA4288-1F08-4DD6-8A6A-B3DBD98FFCCB}"/>
    <cellStyle name="Comma 2 11 11 2" xfId="23113" xr:uid="{E61BF664-1171-4BFD-B8B7-4F97BC619F04}"/>
    <cellStyle name="Comma 2 11 12" xfId="9809" xr:uid="{24719844-C4AE-427C-83F8-49AF9F3090DF}"/>
    <cellStyle name="Comma 2 11 12 2" xfId="23177" xr:uid="{41895FEF-6EB7-48AB-AD0E-27279BD6106E}"/>
    <cellStyle name="Comma 2 11 13" xfId="12635" xr:uid="{0908DAA1-6D31-4B5F-8D77-C3614ABB08D9}"/>
    <cellStyle name="Comma 2 11 13 2" xfId="25645" xr:uid="{E2E1649F-A3E4-4EE0-8154-1F0081B53964}"/>
    <cellStyle name="Comma 2 11 14" xfId="8935" xr:uid="{A83EB0B0-A2BE-4142-B04E-7C2BBCAC772C}"/>
    <cellStyle name="Comma 2 11 14 2" xfId="22346" xr:uid="{41A9225B-8CBC-4A64-9AA3-81B4CB8158CB}"/>
    <cellStyle name="Comma 2 11 15" xfId="11607" xr:uid="{AB64C541-6676-4FA5-9204-7D901689F887}"/>
    <cellStyle name="Comma 2 11 15 2" xfId="24811" xr:uid="{5C6E1CE0-763D-4C75-83CB-36E2A722F1D2}"/>
    <cellStyle name="Comma 2 11 16" xfId="9790" xr:uid="{43A000A3-ADDC-4E20-A6E6-BADAD2BE39EB}"/>
    <cellStyle name="Comma 2 11 16 2" xfId="23157" xr:uid="{2F97F1B4-E082-452D-B967-6865D8EF1934}"/>
    <cellStyle name="Comma 2 11 17" xfId="13036" xr:uid="{23495D22-FD0D-414F-B558-F84604715874}"/>
    <cellStyle name="Comma 2 11 17 2" xfId="25951" xr:uid="{F3AEC691-A59F-41D4-83F3-0B549ACCFB2C}"/>
    <cellStyle name="Comma 2 11 18" xfId="9253" xr:uid="{7BB425FC-139B-4A34-B667-447735ACD49F}"/>
    <cellStyle name="Comma 2 11 18 2" xfId="22624" xr:uid="{807D71C5-BF20-457D-A0E9-DC7681217E2D}"/>
    <cellStyle name="Comma 2 11 19" xfId="13746" xr:uid="{0BDCCC56-0FD8-4AC9-A8FA-8719430685A7}"/>
    <cellStyle name="Comma 2 11 19 2" xfId="26477" xr:uid="{8218F5BD-A419-489A-B2F3-3B9F3040654A}"/>
    <cellStyle name="Comma 2 11 2" xfId="4383" xr:uid="{6BA38144-CAA0-49FC-A478-2665F648A4AC}"/>
    <cellStyle name="Comma 2 11 2 2" xfId="6190" xr:uid="{5EFD0F1C-872A-4E97-98B5-BBBE915B6690}"/>
    <cellStyle name="Comma 2 11 2 2 2" xfId="22029" xr:uid="{397BE6DF-DE85-4E16-B2F4-904B25C48BEC}"/>
    <cellStyle name="Comma 2 11 20" xfId="13637" xr:uid="{FC86B339-8E23-443C-9E48-30BE6745F1D1}"/>
    <cellStyle name="Comma 2 11 20 2" xfId="26415" xr:uid="{14EE3229-C583-49FA-9411-E736D34CF31F}"/>
    <cellStyle name="Comma 2 11 21" xfId="12923" xr:uid="{876F3C3A-8C8B-47D6-A13D-22185DE1111B}"/>
    <cellStyle name="Comma 2 11 21 2" xfId="25870" xr:uid="{2A5DC766-7DB2-4272-9E2D-0E299612C44A}"/>
    <cellStyle name="Comma 2 11 22" xfId="13198" xr:uid="{D39E4EA0-B45F-4720-AA31-48CD2D74028C}"/>
    <cellStyle name="Comma 2 11 22 2" xfId="26073" xr:uid="{C6A53B99-12CB-47CE-B8AD-B9C3E7C14F6A}"/>
    <cellStyle name="Comma 2 11 23" xfId="13833" xr:uid="{7717FEDD-7EDB-42CB-973E-85F32700A553}"/>
    <cellStyle name="Comma 2 11 23 2" xfId="26549" xr:uid="{8382AEE2-7CBD-4DDF-90FD-407DF4B40BC4}"/>
    <cellStyle name="Comma 2 11 24" xfId="12240" xr:uid="{3DEF3201-5E22-4474-8877-8C7DB6FA8A94}"/>
    <cellStyle name="Comma 2 11 24 2" xfId="25327" xr:uid="{CB95CCE5-4BBB-402C-909D-1CC9BB34143D}"/>
    <cellStyle name="Comma 2 11 25" xfId="16136" xr:uid="{3A6A211D-2554-442A-9417-EB5EA59524CD}"/>
    <cellStyle name="Comma 2 11 25 2" xfId="28231" xr:uid="{7DB850DC-41BD-4D5A-ADD1-497E0C9C7C85}"/>
    <cellStyle name="Comma 2 11 26" xfId="17103" xr:uid="{82163CE5-51C8-426E-AF3E-40C846B18361}"/>
    <cellStyle name="Comma 2 11 26 2" xfId="29097" xr:uid="{88C692AA-92C2-4F05-9F62-E732514D2A7F}"/>
    <cellStyle name="Comma 2 11 27" xfId="16117" xr:uid="{5EAA6474-8B58-4E8D-B8EE-19BB0B609F03}"/>
    <cellStyle name="Comma 2 11 27 2" xfId="28210" xr:uid="{73024D2A-9AE2-4B39-B14B-434DC84E76D9}"/>
    <cellStyle name="Comma 2 11 28" xfId="16043" xr:uid="{8595D5AA-CFBC-4AB1-B3C0-28B9A75FA50F}"/>
    <cellStyle name="Comma 2 11 28 2" xfId="28136" xr:uid="{E2817288-97B7-4991-B6A6-71A944218B28}"/>
    <cellStyle name="Comma 2 11 29" xfId="16093" xr:uid="{3A1B6F71-5F1C-4207-B442-B97ADADF101F}"/>
    <cellStyle name="Comma 2 11 29 2" xfId="28186" xr:uid="{3D61F87F-7F33-4F37-AC7A-19CD8CA5EAEB}"/>
    <cellStyle name="Comma 2 11 3" xfId="4528" xr:uid="{558D4361-0F72-4CF6-A98D-F31CC150C29B}"/>
    <cellStyle name="Comma 2 11 3 2" xfId="24235" xr:uid="{E850BD45-3597-4263-9995-46610FED297D}"/>
    <cellStyle name="Comma 2 11 30" xfId="16059" xr:uid="{C027EFDB-06A7-47D7-BB15-7B74EA9F7F4D}"/>
    <cellStyle name="Comma 2 11 30 2" xfId="28152" xr:uid="{EED00057-9067-442D-9E83-538134DBB8B6}"/>
    <cellStyle name="Comma 2 11 31" xfId="16084" xr:uid="{BC2A5CC0-6F02-48D7-BE85-3CF94FB48A7B}"/>
    <cellStyle name="Comma 2 11 31 2" xfId="28177" xr:uid="{9BB26D77-FCB5-43EF-A598-3E32BE6B7F0F}"/>
    <cellStyle name="Comma 2 11 32" xfId="16063" xr:uid="{6DD4F02A-1880-4EA5-916E-1B6C7AF2C56F}"/>
    <cellStyle name="Comma 2 11 32 2" xfId="28156" xr:uid="{54D9D66E-470A-432B-920E-124C1546D6EA}"/>
    <cellStyle name="Comma 2 11 33" xfId="16958" xr:uid="{5F496830-2D92-4CAD-9D02-820BAEB368F5}"/>
    <cellStyle name="Comma 2 11 33 2" xfId="28979" xr:uid="{3ACA85CF-8993-42F7-86D2-EFB97E217715}"/>
    <cellStyle name="Comma 2 11 34" xfId="16073" xr:uid="{72D0BE62-181F-4AD5-97D8-B97A9E911640}"/>
    <cellStyle name="Comma 2 11 34 2" xfId="28166" xr:uid="{7B9CC723-748B-42A9-A89C-65EFDB0B047D}"/>
    <cellStyle name="Comma 2 11 35" xfId="20211" xr:uid="{78000F66-178E-4BFA-88D4-C3578F11DBBA}"/>
    <cellStyle name="Comma 2 11 35 2" xfId="31558" xr:uid="{95ABFEC4-576D-4DC2-B53E-AEEFF6517F94}"/>
    <cellStyle name="Comma 2 11 36" xfId="20200" xr:uid="{6A274F3B-311E-4DB3-B98E-CBC3477159CA}"/>
    <cellStyle name="Comma 2 11 36 2" xfId="31547" xr:uid="{E59A20A0-D87A-42E1-B1C5-6C37F2EF2BA0}"/>
    <cellStyle name="Comma 2 11 37" xfId="20224" xr:uid="{314D2479-4B63-4F4E-B45C-8D345A03AB61}"/>
    <cellStyle name="Comma 2 11 37 2" xfId="31571" xr:uid="{84EB29EA-558F-422D-855A-10F6F8F107D0}"/>
    <cellStyle name="Comma 2 11 38" xfId="8739" xr:uid="{C2D77727-CB92-47CF-97A7-19AFD6495C16}"/>
    <cellStyle name="Comma 2 11 4" xfId="6122" xr:uid="{985DE5E5-C0AC-4CB3-A66D-8D2B7EE7EB78}"/>
    <cellStyle name="Comma 2 11 4 2" xfId="24479" xr:uid="{D035340E-8712-4435-A929-F32C592CB4EC}"/>
    <cellStyle name="Comma 2 11 4 3" xfId="11255" xr:uid="{05305EA3-476D-40D3-B7DD-8BDF7D10DCE5}"/>
    <cellStyle name="Comma 2 11 5" xfId="9699" xr:uid="{9DC8D169-23B6-42FC-AC35-D2EDDF02A155}"/>
    <cellStyle name="Comma 2 11 5 2" xfId="23063" xr:uid="{1F445884-8D79-4E8F-BD9A-585360FD5BE0}"/>
    <cellStyle name="Comma 2 11 6" xfId="9860" xr:uid="{8B597F00-1DAE-431E-874F-8C8DA85A38FC}"/>
    <cellStyle name="Comma 2 11 6 2" xfId="23230" xr:uid="{06EC3075-A79E-42E9-9521-751877436E13}"/>
    <cellStyle name="Comma 2 11 7" xfId="11798" xr:uid="{9117FD9A-7E69-4FAF-A4B3-6D295B61EDB8}"/>
    <cellStyle name="Comma 2 11 7 2" xfId="24970" xr:uid="{41CBCF3D-B165-4BE5-9851-5A62248A40C4}"/>
    <cellStyle name="Comma 2 11 8" xfId="11991" xr:uid="{08B03066-AFBE-4380-B701-5881567FF6DE}"/>
    <cellStyle name="Comma 2 11 8 2" xfId="25131" xr:uid="{6B6B5B5F-F63F-4369-9BD6-BEEAAE37361B}"/>
    <cellStyle name="Comma 2 11 9" xfId="12549" xr:uid="{EBB5A46A-E980-4EAF-8776-48BE5DCAB279}"/>
    <cellStyle name="Comma 2 11 9 2" xfId="25575" xr:uid="{9346A7C3-8C3E-495E-ACEA-067321880FEE}"/>
    <cellStyle name="Comma 2 12" xfId="56" xr:uid="{2BF6FDB8-043B-466C-9271-54B2B34D072F}"/>
    <cellStyle name="Comma 2 12 10" xfId="11782" xr:uid="{11857F8B-4817-4839-ACFB-E0DF2A726B2D}"/>
    <cellStyle name="Comma 2 12 10 2" xfId="24954" xr:uid="{2DEA3005-D511-4A2D-A13A-8BDB5C34FAE9}"/>
    <cellStyle name="Comma 2 12 11" xfId="9748" xr:uid="{D69BE6DC-23D5-4A4E-84A1-177D3E414B7B}"/>
    <cellStyle name="Comma 2 12 11 2" xfId="23112" xr:uid="{5B31D91E-DEB0-4CF6-A28B-3E96EC9E5EEA}"/>
    <cellStyle name="Comma 2 12 12" xfId="11371" xr:uid="{C059AA52-5CEA-46B9-B857-D7A3989A0B28}"/>
    <cellStyle name="Comma 2 12 12 2" xfId="24588" xr:uid="{97F8F996-634D-48A6-99CB-A906DD16169A}"/>
    <cellStyle name="Comma 2 12 13" xfId="10353" xr:uid="{8F765B02-6392-4150-91E7-A0C295D4E0E1}"/>
    <cellStyle name="Comma 2 12 13 2" xfId="23700" xr:uid="{ABFABF86-B374-460A-AB4A-CB31C9B21FE3}"/>
    <cellStyle name="Comma 2 12 14" xfId="11998" xr:uid="{25B40058-7D85-420E-B555-7BFB670BF8DD}"/>
    <cellStyle name="Comma 2 12 14 2" xfId="25138" xr:uid="{05E545F1-602E-4D98-ABDB-F6D7CB2EEB28}"/>
    <cellStyle name="Comma 2 12 15" xfId="10475" xr:uid="{EA571EC5-3955-4B6C-B42C-EDB685D077BF}"/>
    <cellStyle name="Comma 2 12 15 2" xfId="23804" xr:uid="{EDA7F128-C9AC-407B-8360-60841C9A46E3}"/>
    <cellStyle name="Comma 2 12 16" xfId="11404" xr:uid="{0BAD0EBC-17AE-45F1-8F33-AAB6C84245FF}"/>
    <cellStyle name="Comma 2 12 16 2" xfId="24618" xr:uid="{890F9537-AA8E-452F-BBF2-012F56935220}"/>
    <cellStyle name="Comma 2 12 17" xfId="9250" xr:uid="{2A1246DE-D403-43D4-BDF2-321C8ECB1C72}"/>
    <cellStyle name="Comma 2 12 17 2" xfId="22622" xr:uid="{459E1745-C940-4116-8BEE-CB8DEAAE7EF2}"/>
    <cellStyle name="Comma 2 12 18" xfId="13488" xr:uid="{E2F16BC7-C9A9-4D1D-9C83-4304A2F6C9E5}"/>
    <cellStyle name="Comma 2 12 18 2" xfId="26307" xr:uid="{A913163D-87A7-4416-A5C0-971687B0E302}"/>
    <cellStyle name="Comma 2 12 19" xfId="13736" xr:uid="{D998E784-C7B8-4C23-A3ED-330F93844248}"/>
    <cellStyle name="Comma 2 12 19 2" xfId="26468" xr:uid="{A90A5A76-A4A1-4962-82B1-D346ABB86172}"/>
    <cellStyle name="Comma 2 12 2" xfId="4384" xr:uid="{07FDEF56-8175-42E1-B8AF-961B6E7377C0}"/>
    <cellStyle name="Comma 2 12 2 2" xfId="22031" xr:uid="{4F289429-F56A-4EB0-98A8-D1C2F228B52D}"/>
    <cellStyle name="Comma 2 12 20" xfId="13388" xr:uid="{9798DDAA-C6A6-4A5A-B32F-236BB6A599B0}"/>
    <cellStyle name="Comma 2 12 20 2" xfId="26228" xr:uid="{E09F9619-3F68-4E16-A30A-99722B8764F4}"/>
    <cellStyle name="Comma 2 12 21" xfId="12389" xr:uid="{1A95DE1D-0490-4DC7-9D27-01B244C20C56}"/>
    <cellStyle name="Comma 2 12 21 2" xfId="25451" xr:uid="{133D6639-BD83-4799-8FEA-4E0F275D8248}"/>
    <cellStyle name="Comma 2 12 22" xfId="13231" xr:uid="{3DD94FA3-A920-40CC-8818-04601E21E5D1}"/>
    <cellStyle name="Comma 2 12 22 2" xfId="26105" xr:uid="{003E073D-7B31-411E-9C50-7B1DE87FCCB8}"/>
    <cellStyle name="Comma 2 12 23" xfId="11781" xr:uid="{D340A32E-C632-407B-954D-B2E1F34CC1F2}"/>
    <cellStyle name="Comma 2 12 23 2" xfId="24953" xr:uid="{CA14BF87-DA90-40AA-A120-356ADE5528CC}"/>
    <cellStyle name="Comma 2 12 24" xfId="12506" xr:uid="{31A2111F-573E-473D-8C34-AD250EE736A7}"/>
    <cellStyle name="Comma 2 12 24 2" xfId="25539" xr:uid="{A4ACB65E-8A3A-4C38-AD61-D0DC6E2EF2D0}"/>
    <cellStyle name="Comma 2 12 25" xfId="16137" xr:uid="{7185CC01-72F2-4D42-9E81-F7A67A6DB802}"/>
    <cellStyle name="Comma 2 12 25 2" xfId="28232" xr:uid="{84F6A75F-48EF-4D61-80DF-34DF5E91F216}"/>
    <cellStyle name="Comma 2 12 26" xfId="17066" xr:uid="{A22497FB-C094-4EBC-92DC-736A5C44C8B3}"/>
    <cellStyle name="Comma 2 12 26 2" xfId="29062" xr:uid="{94F4AC23-4AEE-4563-99AF-E3D4003CF0D5}"/>
    <cellStyle name="Comma 2 12 27" xfId="16118" xr:uid="{009BA016-1290-4C54-A7C5-CA53295335C7}"/>
    <cellStyle name="Comma 2 12 27 2" xfId="28211" xr:uid="{A8B9414E-B0A6-4BFA-AA76-A0152C66F6B9}"/>
    <cellStyle name="Comma 2 12 28" xfId="16042" xr:uid="{8A978586-AF18-4EF8-BF6C-A122EFDCB815}"/>
    <cellStyle name="Comma 2 12 28 2" xfId="28135" xr:uid="{A9B19CE6-B599-45A5-9FD3-0C13DDA28766}"/>
    <cellStyle name="Comma 2 12 29" xfId="16094" xr:uid="{E5577208-BE5F-45FD-BBC2-37CC8894362B}"/>
    <cellStyle name="Comma 2 12 29 2" xfId="28187" xr:uid="{68634D0A-6C9A-4385-A349-E6834640049D}"/>
    <cellStyle name="Comma 2 12 3" xfId="4529" xr:uid="{74AA0059-95B7-4988-B51E-51095B2D75C5}"/>
    <cellStyle name="Comma 2 12 3 2" xfId="22946" xr:uid="{8671083A-FB1A-461C-9DCA-F10950A821AB}"/>
    <cellStyle name="Comma 2 12 30" xfId="16058" xr:uid="{49671DF3-41B8-4FB6-93FF-282BDB2E2FD2}"/>
    <cellStyle name="Comma 2 12 30 2" xfId="28151" xr:uid="{C7EC74FB-3C15-467F-BA4B-100B98EF9A6E}"/>
    <cellStyle name="Comma 2 12 31" xfId="17218" xr:uid="{89F96939-D7D1-4754-9264-11B90B346123}"/>
    <cellStyle name="Comma 2 12 31 2" xfId="29169" xr:uid="{FC40E318-EE76-4D12-88F3-3A73AE2350F8}"/>
    <cellStyle name="Comma 2 12 32" xfId="18299" xr:uid="{4DFCC990-9621-4153-97E2-4DB3E868C2DB}"/>
    <cellStyle name="Comma 2 12 32 2" xfId="30049" xr:uid="{21E6D118-0AEA-40B5-8657-577BE30B3D1A}"/>
    <cellStyle name="Comma 2 12 33" xfId="16077" xr:uid="{7D1BD33F-AD20-47B3-A776-ADDAFD73BE75}"/>
    <cellStyle name="Comma 2 12 33 2" xfId="28170" xr:uid="{601B6D87-BCD2-48F2-82DA-5DB509A1EF32}"/>
    <cellStyle name="Comma 2 12 34" xfId="16072" xr:uid="{8866CF66-2399-4C89-B651-7CC615574A9C}"/>
    <cellStyle name="Comma 2 12 34 2" xfId="28165" xr:uid="{FE441C8E-DA80-4256-840A-61BF4C5AD01F}"/>
    <cellStyle name="Comma 2 12 35" xfId="20212" xr:uid="{F2729CC8-9741-4A58-B493-BBF67D656EFD}"/>
    <cellStyle name="Comma 2 12 35 2" xfId="31559" xr:uid="{CEBD20B5-5B4D-4EB4-9CDB-5FFF4F9FAA17}"/>
    <cellStyle name="Comma 2 12 36" xfId="20199" xr:uid="{ABFBC047-BD9F-4161-A943-19BF11D94E27}"/>
    <cellStyle name="Comma 2 12 36 2" xfId="31546" xr:uid="{24DB6241-5D94-4E51-8B80-D284DE69BEA8}"/>
    <cellStyle name="Comma 2 12 37" xfId="20230" xr:uid="{4647FE9D-6F2A-4591-BDFF-8AB95BA82990}"/>
    <cellStyle name="Comma 2 12 37 2" xfId="31577" xr:uid="{7B429911-49C6-4E66-A0C6-7777963C7AA6}"/>
    <cellStyle name="Comma 2 12 38" xfId="8737" xr:uid="{94D71EBA-BF43-4D36-85A8-2006C13F44A1}"/>
    <cellStyle name="Comma 2 12 4" xfId="6547" xr:uid="{B2D24277-AFA9-47D4-86CA-7894566769E6}"/>
    <cellStyle name="Comma 2 12 4 2" xfId="23242" xr:uid="{7ED1D263-6D96-4E65-8196-9359B3005688}"/>
    <cellStyle name="Comma 2 12 4 3" xfId="9872" xr:uid="{3831E38B-E52F-44BC-8465-5DF29A3EAF0F}"/>
    <cellStyle name="Comma 2 12 5" xfId="9698" xr:uid="{0F3FC03A-A4B2-47D1-B1E5-BB0C102F9A5C}"/>
    <cellStyle name="Comma 2 12 5 2" xfId="23062" xr:uid="{15D6210B-DA54-4228-A97D-B51BA4D8F95E}"/>
    <cellStyle name="Comma 2 12 6" xfId="11556" xr:uid="{D0D95068-8786-431D-8D76-EF9DB656ABA6}"/>
    <cellStyle name="Comma 2 12 6 2" xfId="24761" xr:uid="{49C5AB73-51F4-4EBC-B80A-C9248DC9CBE0}"/>
    <cellStyle name="Comma 2 12 7" xfId="11746" xr:uid="{7CF1FBB8-E929-497C-BB81-CD2FF9DF0489}"/>
    <cellStyle name="Comma 2 12 7 2" xfId="24919" xr:uid="{30597054-0AC5-4A15-B3C5-CEF0C8B12526}"/>
    <cellStyle name="Comma 2 12 8" xfId="11944" xr:uid="{EAF02938-CDDB-4C82-B483-A157A5376633}"/>
    <cellStyle name="Comma 2 12 8 2" xfId="25087" xr:uid="{42197697-B17B-46D8-8706-447AED370720}"/>
    <cellStyle name="Comma 2 12 9" xfId="12505" xr:uid="{C7D04D17-AEF3-4169-AAAC-99BE76E2F16F}"/>
    <cellStyle name="Comma 2 12 9 2" xfId="25538" xr:uid="{C7DE1168-8732-48DA-82DF-5BF17A1240E2}"/>
    <cellStyle name="Comma 2 13" xfId="58" xr:uid="{A6DBC634-EF96-4C27-8DDA-B58A15B78E41}"/>
    <cellStyle name="Comma 2 13 10" xfId="9814" xr:uid="{1EC5CD15-2B85-4C04-9496-659891C9D6FD}"/>
    <cellStyle name="Comma 2 13 10 2" xfId="23182" xr:uid="{40EBEB4A-0ED2-4EDA-B477-D0ACB47C4356}"/>
    <cellStyle name="Comma 2 13 11" xfId="9747" xr:uid="{5E9B8733-D985-41DD-B1C9-AFED2AB6EA67}"/>
    <cellStyle name="Comma 2 13 11 2" xfId="23111" xr:uid="{76CD0843-E772-4DFE-9FFB-46111F7592F6}"/>
    <cellStyle name="Comma 2 13 12" xfId="9810" xr:uid="{20E67520-9B5E-4CC0-ADB3-695188F2AFAC}"/>
    <cellStyle name="Comma 2 13 12 2" xfId="23178" xr:uid="{FDCD54CE-E27F-41DC-8A73-345D536ED48C}"/>
    <cellStyle name="Comma 2 13 13" xfId="9758" xr:uid="{2A847322-AD15-4783-AC8F-C47E898F9D6C}"/>
    <cellStyle name="Comma 2 13 13 2" xfId="23123" xr:uid="{FAEFFE3F-4237-41AC-A6D1-0AEB777510F3}"/>
    <cellStyle name="Comma 2 13 14" xfId="11951" xr:uid="{A1FFE8A4-4852-4CA1-98A2-97D82BAD9E47}"/>
    <cellStyle name="Comma 2 13 14 2" xfId="25094" xr:uid="{4ABCCE24-6D7D-4CC8-83FA-A02E3070E873}"/>
    <cellStyle name="Comma 2 13 15" xfId="10765" xr:uid="{724492F6-9B85-43F2-9B9B-4882225326F7}"/>
    <cellStyle name="Comma 2 13 15 2" xfId="24059" xr:uid="{8047A5E8-3455-4F60-ACF6-59406DE089BF}"/>
    <cellStyle name="Comma 2 13 16" xfId="9791" xr:uid="{238DA28C-507D-4037-B489-988BA7DA83F2}"/>
    <cellStyle name="Comma 2 13 16 2" xfId="23158" xr:uid="{0ACF8D73-8495-4135-A4F4-5758CBC58FC9}"/>
    <cellStyle name="Comma 2 13 17" xfId="13073" xr:uid="{20366D08-4F8D-41C2-B4A8-72A02CA0A238}"/>
    <cellStyle name="Comma 2 13 17 2" xfId="25986" xr:uid="{8BC57539-C8BA-4A9F-8880-0C6D78DE38FF}"/>
    <cellStyle name="Comma 2 13 18" xfId="9785" xr:uid="{B34428FE-4E56-4F14-9787-00B296A926A6}"/>
    <cellStyle name="Comma 2 13 18 2" xfId="23152" xr:uid="{60A8509C-F565-45F6-850E-98CAF57B000E}"/>
    <cellStyle name="Comma 2 13 19" xfId="9778" xr:uid="{0D464770-5D0C-4B37-B821-E0F439F28D7B}"/>
    <cellStyle name="Comma 2 13 19 2" xfId="23145" xr:uid="{F1391B8B-B565-42AA-9C8C-1AB9DC4C5301}"/>
    <cellStyle name="Comma 2 13 2" xfId="4385" xr:uid="{BCBBF469-8D95-4317-840F-7518BCD5E880}"/>
    <cellStyle name="Comma 2 13 2 2" xfId="22033" xr:uid="{BA5CA8D2-DAB0-4124-BCCE-8483005805AD}"/>
    <cellStyle name="Comma 2 13 20" xfId="13355" xr:uid="{1245CD68-FE8B-4483-8BC5-4D2682F99B22}"/>
    <cellStyle name="Comma 2 13 20 2" xfId="26201" xr:uid="{31DD5902-692B-49C2-B718-63DBE15C10CC}"/>
    <cellStyle name="Comma 2 13 21" xfId="13757" xr:uid="{D62D46B7-1509-47DF-9826-56B78051C4A3}"/>
    <cellStyle name="Comma 2 13 21 2" xfId="26486" xr:uid="{C772EB39-4BB2-4A55-8F2E-EC2A6BE5189B}"/>
    <cellStyle name="Comma 2 13 22" xfId="8933" xr:uid="{B1A67CFD-68CB-4AAE-94F0-11F6B685C8BA}"/>
    <cellStyle name="Comma 2 13 22 2" xfId="22344" xr:uid="{505FF301-DBD3-4A69-8B7D-68535429ED78}"/>
    <cellStyle name="Comma 2 13 23" xfId="14357" xr:uid="{4C9AC71A-1CD9-4EED-A0B9-686B09B5C1F6}"/>
    <cellStyle name="Comma 2 13 23 2" xfId="26894" xr:uid="{CCD549FA-4AD7-41CC-9F55-8B62EDFF8F4E}"/>
    <cellStyle name="Comma 2 13 24" xfId="13360" xr:uid="{9C393F97-CBAF-4830-A2EB-B6076FE50D47}"/>
    <cellStyle name="Comma 2 13 24 2" xfId="26206" xr:uid="{1CAE70DA-6A4E-4D36-9DD6-13A6459E1D3A}"/>
    <cellStyle name="Comma 2 13 25" xfId="16138" xr:uid="{0C1794CB-C869-4A0E-8406-0C6220FB0E1C}"/>
    <cellStyle name="Comma 2 13 25 2" xfId="28233" xr:uid="{39AEC07F-4635-462A-9E1A-DB28A50DD342}"/>
    <cellStyle name="Comma 2 13 26" xfId="16951" xr:uid="{B8DCBB1C-4FE1-4D34-8B36-8DAFE0A29317}"/>
    <cellStyle name="Comma 2 13 26 2" xfId="28972" xr:uid="{C3F4BC73-AF7D-423A-8EE2-944874B09162}"/>
    <cellStyle name="Comma 2 13 27" xfId="16119" xr:uid="{22A8A863-93B3-4B2C-8315-D378C1C8E6C3}"/>
    <cellStyle name="Comma 2 13 27 2" xfId="28212" xr:uid="{598BAAC3-99AF-4E14-B63B-461993C13AB5}"/>
    <cellStyle name="Comma 2 13 28" xfId="16041" xr:uid="{05FF40E3-DAC3-4A87-870D-AD9BF9D877B4}"/>
    <cellStyle name="Comma 2 13 28 2" xfId="28134" xr:uid="{30A3689D-48A3-42AC-9F80-806B62FBB835}"/>
    <cellStyle name="Comma 2 13 29" xfId="16095" xr:uid="{AC1C238F-5F1B-4542-8CA3-038FE40E5F83}"/>
    <cellStyle name="Comma 2 13 29 2" xfId="28188" xr:uid="{A65E9AEC-DDC4-4F93-8DD8-92509072C0F3}"/>
    <cellStyle name="Comma 2 13 3" xfId="4530" xr:uid="{5E268C43-1078-4653-9E7D-56613D555E20}"/>
    <cellStyle name="Comma 2 13 3 2" xfId="22945" xr:uid="{2B5B1FE9-50C4-4598-A574-A16D37F009B8}"/>
    <cellStyle name="Comma 2 13 30" xfId="17220" xr:uid="{0F13A6B7-79F3-4F03-9127-177972554676}"/>
    <cellStyle name="Comma 2 13 30 2" xfId="29171" xr:uid="{04CED7E2-E817-4415-A2F7-2A2EC6B9D4B8}"/>
    <cellStyle name="Comma 2 13 31" xfId="17606" xr:uid="{544E63E9-C997-4F29-B1DB-830CEDD3D579}"/>
    <cellStyle name="Comma 2 13 31 2" xfId="29493" xr:uid="{B281E79B-9254-42A9-B055-93B92EBDF975}"/>
    <cellStyle name="Comma 2 13 32" xfId="18140" xr:uid="{821AA98E-0DAF-4A9A-BA14-609CF17CF662}"/>
    <cellStyle name="Comma 2 13 32 2" xfId="29934" xr:uid="{A68615FE-BAAE-4102-8A50-B03763CA6442}"/>
    <cellStyle name="Comma 2 13 33" xfId="17553" xr:uid="{BD4588A3-2ECD-4AFE-A58E-7CEC841A8086}"/>
    <cellStyle name="Comma 2 13 33 2" xfId="29449" xr:uid="{A5C0C8F6-B67D-4A37-B78D-64E0A3AA21D0}"/>
    <cellStyle name="Comma 2 13 34" xfId="16957" xr:uid="{27203BB2-EC45-4F64-B99B-EAC06B0BB71E}"/>
    <cellStyle name="Comma 2 13 34 2" xfId="28978" xr:uid="{828748D7-25D4-4E66-89EF-CAE899CF7A40}"/>
    <cellStyle name="Comma 2 13 35" xfId="20213" xr:uid="{30669630-B2D5-470D-B675-4CFB364E5D5D}"/>
    <cellStyle name="Comma 2 13 35 2" xfId="31560" xr:uid="{24195596-6C63-484E-B3A9-5FF4E59797CE}"/>
    <cellStyle name="Comma 2 13 36" xfId="20198" xr:uid="{5BB59933-8E4F-4395-9CF8-8FFC1A092B7D}"/>
    <cellStyle name="Comma 2 13 36 2" xfId="31545" xr:uid="{F16AA89F-E29E-4046-A039-72936CBAED9B}"/>
    <cellStyle name="Comma 2 13 37" xfId="20232" xr:uid="{B0CAB4D3-91E5-4E8D-8947-3813BC294E6E}"/>
    <cellStyle name="Comma 2 13 37 2" xfId="31579" xr:uid="{AC58DBD7-A70B-46C8-8235-A713B7D39291}"/>
    <cellStyle name="Comma 2 13 38" xfId="8735" xr:uid="{071D3DB5-0A47-484B-BE28-A3279559E7ED}"/>
    <cellStyle name="Comma 2 13 4" xfId="6787" xr:uid="{1957BD1F-FA8C-4F58-A8E4-5E084E9A67B2}"/>
    <cellStyle name="Comma 2 13 4 2" xfId="23243" xr:uid="{D2F14213-423E-459B-86A6-65E956540013}"/>
    <cellStyle name="Comma 2 13 4 3" xfId="9873" xr:uid="{AB0306FB-4434-40AA-A4B6-48654DB84E56}"/>
    <cellStyle name="Comma 2 13 5" xfId="9697" xr:uid="{A91F61CD-993D-4E76-803D-14D73E2C79D4}"/>
    <cellStyle name="Comma 2 13 5 2" xfId="23061" xr:uid="{4629C93A-2F68-4CEF-BB42-46C323DC15C4}"/>
    <cellStyle name="Comma 2 13 6" xfId="9861" xr:uid="{7445FAE3-855E-4463-87A6-9AA19DB5E99B}"/>
    <cellStyle name="Comma 2 13 6 2" xfId="23231" xr:uid="{A259739A-64E9-4945-869F-55719739D163}"/>
    <cellStyle name="Comma 2 13 7" xfId="11546" xr:uid="{7D4EFA53-3061-46E7-849E-78CEA2CB1C80}"/>
    <cellStyle name="Comma 2 13 7 2" xfId="24750" xr:uid="{8C9028A5-9FDD-44D6-AC42-92DD716ED3C0}"/>
    <cellStyle name="Comma 2 13 8" xfId="8797" xr:uid="{A8736E85-E98A-49E9-A74F-CE8176FD03E3}"/>
    <cellStyle name="Comma 2 13 8 2" xfId="22225" xr:uid="{A9993759-620C-491B-B1CE-967CDD535D44}"/>
    <cellStyle name="Comma 2 13 9" xfId="10601" xr:uid="{B0B44F59-14E5-401D-AF7B-8E7A3530EF92}"/>
    <cellStyle name="Comma 2 13 9 2" xfId="23916" xr:uid="{CB1494D2-F51A-4FCE-9A84-A1D1431F1DB4}"/>
    <cellStyle name="Comma 2 14" xfId="1784" xr:uid="{5E29BA21-715C-4C47-BB22-9C4CEEF51384}"/>
    <cellStyle name="Comma 2 14 2" xfId="2995" xr:uid="{93BB3305-5A9E-4672-81E3-564607ABE362}"/>
    <cellStyle name="Comma 2 14 2 2" xfId="7668" xr:uid="{BC0DD8D9-AEF6-415C-BBA6-242071652927}"/>
    <cellStyle name="Comma 2 14 2 3" xfId="7353" xr:uid="{EDA0EC35-DB0F-4FB9-9E2B-62A665435DAB}"/>
    <cellStyle name="Comma 2 14 2 4" xfId="4467" xr:uid="{6385A071-7F21-404F-8BC0-314669B2C33D}"/>
    <cellStyle name="Comma 2 14 3" xfId="3166" xr:uid="{257F3B0C-A4E4-4180-83F9-494D8EF77B5E}"/>
    <cellStyle name="Comma 2 14 3 2" xfId="7538" xr:uid="{93D8C5C2-2575-4A9C-8D3F-4D86204316FF}"/>
    <cellStyle name="Comma 2 14 4" xfId="7817" xr:uid="{AD147126-9572-476B-935C-6CFA88C2186F}"/>
    <cellStyle name="Comma 2 14 5" xfId="5131" xr:uid="{B7A17F78-A2F9-4C29-8265-7CDCE7363A86}"/>
    <cellStyle name="Comma 2 14 6" xfId="3655" xr:uid="{C6701672-D90B-4945-9D2D-7459EC12DC87}"/>
    <cellStyle name="Comma 2 15" xfId="1785" xr:uid="{21253B37-B628-4ACA-810B-411608BCF24C}"/>
    <cellStyle name="Comma 2 15 2" xfId="2996" xr:uid="{CCD8AEBB-2E62-4103-815B-C42E00D78EE6}"/>
    <cellStyle name="Comma 2 15 2 2" xfId="7669" xr:uid="{6D119C30-6317-44B8-ABAD-B3DD5CFBE159}"/>
    <cellStyle name="Comma 2 15 2 3" xfId="7354" xr:uid="{B3126CD8-89EE-4DA1-85D9-BE5E50C4C389}"/>
    <cellStyle name="Comma 2 15 2 4" xfId="4468" xr:uid="{4F862FB6-D147-4FBE-8F7A-CFE396812347}"/>
    <cellStyle name="Comma 2 15 3" xfId="3167" xr:uid="{2CDD0085-BBBA-4CD8-836E-6C2CBA434C0A}"/>
    <cellStyle name="Comma 2 15 3 2" xfId="7539" xr:uid="{27F7F303-803B-4046-910F-38D23A12A7CF}"/>
    <cellStyle name="Comma 2 15 4" xfId="7818" xr:uid="{6E2A3BDD-6F80-433D-8ABC-E5E54BE0B097}"/>
    <cellStyle name="Comma 2 15 5" xfId="7010" xr:uid="{33613348-0821-4553-B066-2E8B5A2CD414}"/>
    <cellStyle name="Comma 2 15 6" xfId="3656" xr:uid="{E593EC06-C65A-4EB5-886A-EE99E16698B4}"/>
    <cellStyle name="Comma 2 16" xfId="1786" xr:uid="{F39EEFD2-C7D4-4005-B53C-CEF0C07C5B03}"/>
    <cellStyle name="Comma 2 16 2" xfId="4469" xr:uid="{869F357D-C977-4AC2-8FB7-D26B56058C89}"/>
    <cellStyle name="Comma 2 17" xfId="73" xr:uid="{033F0D7E-D0F3-4988-B7EC-FF3848C8164E}"/>
    <cellStyle name="Comma 2 18" xfId="59" xr:uid="{1BF28D1D-04A5-44D9-8A4F-B8A701B85FEA}"/>
    <cellStyle name="Comma 2 18 10" xfId="19429" xr:uid="{A457B09A-2A81-43CB-828C-3850CFBDEC06}"/>
    <cellStyle name="Comma 2 18 10 2" xfId="30917" xr:uid="{140EFAEB-16B6-4320-82A0-E7334933691D}"/>
    <cellStyle name="Comma 2 18 11" xfId="19646" xr:uid="{9BD954F3-4863-42DF-973A-A5E191E0732D}"/>
    <cellStyle name="Comma 2 18 11 2" xfId="31072" xr:uid="{F94011BA-A36E-4C84-888A-81466ED28BF4}"/>
    <cellStyle name="Comma 2 18 12" xfId="20586" xr:uid="{294CBD64-9E1D-4AD1-9BE5-A2D584583595}"/>
    <cellStyle name="Comma 2 18 12 2" xfId="31906" xr:uid="{F00507CD-FDE1-4F76-941E-34DFE63C632E}"/>
    <cellStyle name="Comma 2 18 13" xfId="20837" xr:uid="{9D4CDE88-9514-4FC2-89B0-178F29A6E659}"/>
    <cellStyle name="Comma 2 18 13 2" xfId="32093" xr:uid="{66578FAA-5418-48D3-8ED3-826D1749792B}"/>
    <cellStyle name="Comma 2 18 14" xfId="21122" xr:uid="{FFA84D3F-4354-4FA4-BADB-EFEBBEF9536E}"/>
    <cellStyle name="Comma 2 18 14 2" xfId="32308" xr:uid="{0A20E2DC-F191-425A-B840-A33B0DD674BB}"/>
    <cellStyle name="Comma 2 18 15" xfId="21358" xr:uid="{71CBA552-5298-41C9-8179-2BC20A55BF88}"/>
    <cellStyle name="Comma 2 18 2" xfId="9991" xr:uid="{97FD1BB5-23EC-4885-B500-337E4146CB0F}"/>
    <cellStyle name="Comma 2 18 2 2" xfId="23362" xr:uid="{81556D3A-4CAC-4A91-BAB9-2A2387645CCF}"/>
    <cellStyle name="Comma 2 18 3" xfId="17233" xr:uid="{5AABABBF-31D6-4EBE-BA5B-86F5268871B7}"/>
    <cellStyle name="Comma 2 18 3 2" xfId="29184" xr:uid="{59F566C5-B7AD-4F7C-B02D-013476F4B0A4}"/>
    <cellStyle name="Comma 2 18 4" xfId="17620" xr:uid="{422A1577-C02E-46E2-AB7A-148333FED530}"/>
    <cellStyle name="Comma 2 18 4 2" xfId="29507" xr:uid="{6BB019DB-EE01-4F82-8C22-9F91584A115B}"/>
    <cellStyle name="Comma 2 18 5" xfId="17972" xr:uid="{3455BC60-ECF3-43D9-B87C-D81887401B00}"/>
    <cellStyle name="Comma 2 18 5 2" xfId="29789" xr:uid="{1EA5B89A-F040-42E8-8E88-57A876D643F0}"/>
    <cellStyle name="Comma 2 18 6" xfId="18314" xr:uid="{21B9F9FF-C7B5-4212-9B52-CB2D76D08B88}"/>
    <cellStyle name="Comma 2 18 6 2" xfId="30064" xr:uid="{68447A71-CE4C-4880-A821-7B1C38DA9A75}"/>
    <cellStyle name="Comma 2 18 7" xfId="18618" xr:uid="{02A41E75-C4DE-421C-9D75-D5A6E1745E0E}"/>
    <cellStyle name="Comma 2 18 7 2" xfId="30302" xr:uid="{3D5D08E1-EE73-404E-AE21-ED4D8C3FA8EE}"/>
    <cellStyle name="Comma 2 18 8" xfId="18896" xr:uid="{0203EECA-EA8F-4443-9ADA-6C68001B28FF}"/>
    <cellStyle name="Comma 2 18 8 2" xfId="30513" xr:uid="{E6C9CD5C-467E-44EA-897F-14954BC90A3C}"/>
    <cellStyle name="Comma 2 18 9" xfId="19189" xr:uid="{81DC56E4-5F41-43F1-91F4-E5BBDC082AA0}"/>
    <cellStyle name="Comma 2 18 9 2" xfId="30742" xr:uid="{BC5350DC-95AE-4A76-8A3A-5BCE85406C32}"/>
    <cellStyle name="Comma 2 19" xfId="3248" xr:uid="{5463ECE2-8AC7-4CD4-A5E6-528D19A5A7A5}"/>
    <cellStyle name="Comma 2 19 2" xfId="8183" xr:uid="{C72B88B5-3B84-4121-90C9-F0CCBB5AF79C}"/>
    <cellStyle name="Comma 2 19 3" xfId="32480" xr:uid="{4A1D2741-AB91-4408-8661-5A4E8849B5E5}"/>
    <cellStyle name="Comma 2 19 4" xfId="4161" xr:uid="{7856E66E-5D82-4B52-89EB-165B854D839F}"/>
    <cellStyle name="Comma 2 2" xfId="27" xr:uid="{3D4EF9FC-32E1-415E-B960-E02B6ABC844D}"/>
    <cellStyle name="Comma 2 2 10" xfId="4188" xr:uid="{EC164502-E19D-4930-B9D6-B197DF8EFD2B}"/>
    <cellStyle name="Comma 2 2 11" xfId="4192" xr:uid="{45858F78-5684-4AA5-A303-71574B21BCEC}"/>
    <cellStyle name="Comma 2 2 12" xfId="4197" xr:uid="{05108140-90A3-4246-8261-23CAB361D307}"/>
    <cellStyle name="Comma 2 2 13" xfId="4242" xr:uid="{86197804-B7E8-4A8D-89C8-A6B970AFAB4F}"/>
    <cellStyle name="Comma 2 2 14" xfId="4253" xr:uid="{A01F1889-1948-4600-8470-9F1CB3EBF422}"/>
    <cellStyle name="Comma 2 2 15" xfId="4025" xr:uid="{F519DE63-F148-43F2-8F03-D5879B8043D5}"/>
    <cellStyle name="Comma 2 2 16" xfId="4318" xr:uid="{1937D813-B611-44E8-B18C-33B8086727C0}"/>
    <cellStyle name="Comma 2 2 17" xfId="4327" xr:uid="{52C014F9-F875-4DCB-80A5-14BBDB4F1512}"/>
    <cellStyle name="Comma 2 2 18" xfId="4330" xr:uid="{6228C24A-BD20-4CB5-B696-7B934603B7A3}"/>
    <cellStyle name="Comma 2 2 19" xfId="4083" xr:uid="{B823204C-5C4B-457E-ABA6-98EF9F954DE3}"/>
    <cellStyle name="Comma 2 2 2" xfId="1787" xr:uid="{64CAB775-BBAD-4CED-B848-77076A5AB935}"/>
    <cellStyle name="Comma 2 2 2 10" xfId="4180" xr:uid="{FBEDB723-F6CB-4F28-89B9-7FFC049DFB58}"/>
    <cellStyle name="Comma 2 2 2 10 2" xfId="23207" xr:uid="{81408AD6-3AFC-4112-B43B-68EF3364F1E9}"/>
    <cellStyle name="Comma 2 2 2 11" xfId="4090" xr:uid="{DFE3AD4B-D5DF-47E0-BC08-C128601C2E1C}"/>
    <cellStyle name="Comma 2 2 2 11 2" xfId="22332" xr:uid="{DFB2A157-EC14-4493-918F-23C468FC53AB}"/>
    <cellStyle name="Comma 2 2 2 12" xfId="3827" xr:uid="{12D9D3BF-4882-4484-8B1A-7A1A9D2BBAF2}"/>
    <cellStyle name="Comma 2 2 2 12 2" xfId="22349" xr:uid="{5F4D587C-6D65-4640-A2A2-4FC30FDEF9C1}"/>
    <cellStyle name="Comma 2 2 2 13" xfId="4128" xr:uid="{EB1D8CB2-7966-425F-AEAB-5028676A517F}"/>
    <cellStyle name="Comma 2 2 2 13 2" xfId="4347" xr:uid="{24E14538-4FF2-46A7-9C13-0F2AA1C35115}"/>
    <cellStyle name="Comma 2 2 2 14" xfId="3840" xr:uid="{C217D7A3-97A0-43E7-9319-63C7EBAEE01E}"/>
    <cellStyle name="Comma 2 2 2 14 2" xfId="4349" xr:uid="{1BC7EAD1-576D-46D2-BB28-E7A949CDB2C2}"/>
    <cellStyle name="Comma 2 2 2 15" xfId="4129" xr:uid="{DFFB5189-1BF3-4EAD-8317-9A6BD03EBAC8}"/>
    <cellStyle name="Comma 2 2 2 15 2" xfId="4344" xr:uid="{38796D49-AF2F-4FAA-AB15-466BBA303BFD}"/>
    <cellStyle name="Comma 2 2 2 16" xfId="4196" xr:uid="{5C6E6AD3-0EFF-4A7F-B4DC-057C88709006}"/>
    <cellStyle name="Comma 2 2 2 16 2" xfId="4350" xr:uid="{E1F2B35F-B3F4-4F77-95DE-F208E14A4CDD}"/>
    <cellStyle name="Comma 2 2 2 17" xfId="4036" xr:uid="{D9743908-40E5-400E-98A0-65AEAF437DAF}"/>
    <cellStyle name="Comma 2 2 2 17 2" xfId="23139" xr:uid="{22813F47-51C0-42BA-97BF-4A0543CC5DA4}"/>
    <cellStyle name="Comma 2 2 2 18" xfId="4249" xr:uid="{C80D61EE-DA54-4EE8-9521-C609B7D20245}"/>
    <cellStyle name="Comma 2 2 2 18 2" xfId="25853" xr:uid="{89F5A0F2-F0AF-40BD-8A0D-28C87EFD411E}"/>
    <cellStyle name="Comma 2 2 2 19" xfId="4024" xr:uid="{760960C0-0984-407D-9780-9235E614C20A}"/>
    <cellStyle name="Comma 2 2 2 19 2" xfId="23143" xr:uid="{29E92F19-FB7D-4557-B535-A4F53F988C86}"/>
    <cellStyle name="Comma 2 2 2 2" xfId="78" xr:uid="{6A95E0BC-9E46-4017-96FB-80430F456EF4}"/>
    <cellStyle name="Comma 2 2 2 2 10" xfId="3779" xr:uid="{AFA05631-41BF-47F0-BF39-65FAA43A5472}"/>
    <cellStyle name="Comma 2 2 2 2 11" xfId="3771" xr:uid="{52B36504-D836-4D58-A7A0-BA5CF17E5B72}"/>
    <cellStyle name="Comma 2 2 2 2 12" xfId="4063" xr:uid="{430D8BCC-C8A2-4170-9709-9341E44DEF97}"/>
    <cellStyle name="Comma 2 2 2 2 12 2" xfId="4346" xr:uid="{B080B39B-9E56-4099-9D21-3DF16CD797C3}"/>
    <cellStyle name="Comma 2 2 2 2 13" xfId="3861" xr:uid="{4779856C-963C-404F-8E06-1E83F50F14F2}"/>
    <cellStyle name="Comma 2 2 2 2 13 2" xfId="4340" xr:uid="{C6396D9D-134B-4164-A204-ACF24EE5A66F}"/>
    <cellStyle name="Comma 2 2 2 2 14" xfId="4048" xr:uid="{EF8028B4-03B8-4A62-B01E-A7993DB27D39}"/>
    <cellStyle name="Comma 2 2 2 2 14 2" xfId="4343" xr:uid="{623A9500-1A33-42FC-8D9C-34D4D62BD023}"/>
    <cellStyle name="Comma 2 2 2 2 15" xfId="3877" xr:uid="{95DD7604-DDBD-4362-8E4C-1C06CEF34927}"/>
    <cellStyle name="Comma 2 2 2 2 15 2" xfId="4342" xr:uid="{1DDA2145-E345-445F-A393-00EC8F0D1AA3}"/>
    <cellStyle name="Comma 2 2 2 2 16" xfId="4035" xr:uid="{24EA11A1-CED5-4FA9-96A2-9ACB03F984ED}"/>
    <cellStyle name="Comma 2 2 2 2 17" xfId="4248" xr:uid="{19D1968F-12F0-491D-AA60-CCED2C76A531}"/>
    <cellStyle name="Comma 2 2 2 2 18" xfId="3768" xr:uid="{8A292A49-0E00-43D8-9C35-B826C2C81C16}"/>
    <cellStyle name="Comma 2 2 2 2 19" xfId="3898" xr:uid="{897AB55E-537F-487B-BBE5-38F747CA41E9}"/>
    <cellStyle name="Comma 2 2 2 2 2" xfId="3477" xr:uid="{009D7471-3E26-4B22-BB0E-B24B6E4BF4B4}"/>
    <cellStyle name="Comma 2 2 2 2 2 10" xfId="3839" xr:uid="{3037B9AA-7259-4B62-869B-B0D93A26A1F8}"/>
    <cellStyle name="Comma 2 2 2 2 2 11" xfId="4030" xr:uid="{2B6D1A6E-628F-4D72-A682-7D0353C30732}"/>
    <cellStyle name="Comma 2 2 2 2 2 12" xfId="4102" xr:uid="{D45337EB-B0FF-49ED-ADD8-30F736E5CD12}"/>
    <cellStyle name="Comma 2 2 2 2 2 13" xfId="4018" xr:uid="{6F6BDE3D-12D1-4F3E-99B2-FCC81A8C249C}"/>
    <cellStyle name="Comma 2 2 2 2 2 14" xfId="4270" xr:uid="{E0345AEA-342F-4435-A04B-DE8CEF4EA228}"/>
    <cellStyle name="Comma 2 2 2 2 2 15" xfId="4133" xr:uid="{AB61A4BE-1DFC-43E3-98D2-E2525E5B9F91}"/>
    <cellStyle name="Comma 2 2 2 2 2 16" xfId="4260" xr:uid="{E064EC20-FD81-445A-AF70-2437ADECCD17}"/>
    <cellStyle name="Comma 2 2 2 2 2 17" xfId="3919" xr:uid="{8106645D-C2FA-47AB-9116-7F459FF9A800}"/>
    <cellStyle name="Comma 2 2 2 2 2 18" xfId="4387" xr:uid="{34CE8374-5CEB-41EC-BE44-27EE76133D92}"/>
    <cellStyle name="Comma 2 2 2 2 2 19" xfId="4643" xr:uid="{45C312AB-794B-4F52-AF5D-744835F4E99C}"/>
    <cellStyle name="Comma 2 2 2 2 2 2" xfId="3512" xr:uid="{7B9B914D-C5D6-41F9-A6F5-8EC0E20149E7}"/>
    <cellStyle name="Comma 2 2 2 2 2 3" xfId="3781" xr:uid="{978A2D17-DD96-47E3-8704-7C374C144675}"/>
    <cellStyle name="Comma 2 2 2 2 2 4" xfId="4145" xr:uid="{95EB1FDA-3AC5-487D-A3F9-9DFF8682BF61}"/>
    <cellStyle name="Comma 2 2 2 2 2 5" xfId="3795" xr:uid="{549F4B9A-C995-45C4-A106-7BDD923D9B31}"/>
    <cellStyle name="Comma 2 2 2 2 2 6" xfId="4131" xr:uid="{247D6F4E-B5CE-4295-AF6A-989E6F9F5FCF}"/>
    <cellStyle name="Comma 2 2 2 2 2 7" xfId="4100" xr:uid="{BAABEEE5-461C-43D6-B617-95691E3ADF86}"/>
    <cellStyle name="Comma 2 2 2 2 2 8" xfId="3818" xr:uid="{2E9E69F3-8949-4172-AA9E-96B941D28279}"/>
    <cellStyle name="Comma 2 2 2 2 2 9" xfId="4074" xr:uid="{14AECBD2-0300-4A73-AA72-431BD8097760}"/>
    <cellStyle name="Comma 2 2 2 2 20" xfId="4284" xr:uid="{43500E4C-3B16-47F7-A64C-546FFDCB0FC5}"/>
    <cellStyle name="Comma 2 2 2 2 21" xfId="4071" xr:uid="{C5F69E14-E588-4371-BEBC-C1E9AE81C191}"/>
    <cellStyle name="Comma 2 2 2 2 22" xfId="4314" xr:uid="{8A0132DC-8D13-4EAA-BB61-56B4C23A640A}"/>
    <cellStyle name="Comma 2 2 2 2 23" xfId="4323" xr:uid="{CE0A42F5-1400-4779-8F77-74467A2B2DF7}"/>
    <cellStyle name="Comma 2 2 2 2 24" xfId="4263" xr:uid="{C722FD59-A0CC-4A02-A6EF-067FCBEA4965}"/>
    <cellStyle name="Comma 2 2 2 2 25" xfId="3909" xr:uid="{1180D429-C3C5-4AD4-9E42-F1B58924CE74}"/>
    <cellStyle name="Comma 2 2 2 2 26" xfId="4368" xr:uid="{AB757009-0828-4B53-AA76-90DA7CC769F0}"/>
    <cellStyle name="Comma 2 2 2 2 27" xfId="4532" xr:uid="{B6089069-2CF9-4D61-846B-E532B674C99A}"/>
    <cellStyle name="Comma 2 2 2 2 28" xfId="4642" xr:uid="{097282B8-734D-43FF-BD1B-8B96179A4629}"/>
    <cellStyle name="Comma 2 2 2 2 29" xfId="3476" xr:uid="{3B6AA6A4-5ECC-48DE-9531-9947EB0710E2}"/>
    <cellStyle name="Comma 2 2 2 2 3" xfId="3773" xr:uid="{71375451-D206-44D2-A0E0-FBC3DFC70D22}"/>
    <cellStyle name="Comma 2 2 2 2 30" xfId="32689" xr:uid="{C2C24D87-0A57-42DF-8305-256190116C70}"/>
    <cellStyle name="Comma 2 2 2 2 4" xfId="4150" xr:uid="{817E2577-FD0B-46E1-B353-86B9CB83CF54}"/>
    <cellStyle name="Comma 2 2 2 2 5" xfId="3786" xr:uid="{14EF09F4-FCBE-46AC-BDCE-706578D0D6BD}"/>
    <cellStyle name="Comma 2 2 2 2 6" xfId="4140" xr:uid="{476B82FF-72CC-4DF8-A258-1E9E685E2164}"/>
    <cellStyle name="Comma 2 2 2 2 7" xfId="3806" xr:uid="{5CE477E2-3000-4B4A-A6A5-8E159BACD962}"/>
    <cellStyle name="Comma 2 2 2 2 7 2" xfId="4339" xr:uid="{4D3DD1CD-9FE3-4190-9465-77035B93784D}"/>
    <cellStyle name="Comma 2 2 2 2 8" xfId="4115" xr:uid="{7FF8B213-2EF7-4E20-9C0A-52F8897D900F}"/>
    <cellStyle name="Comma 2 2 2 2 9" xfId="4179" xr:uid="{E91DE86F-FF9C-496B-B34C-B3EF393AE365}"/>
    <cellStyle name="Comma 2 2 2 20" xfId="3822" xr:uid="{5F02CFCB-D73C-4083-B7AB-46164B80A738}"/>
    <cellStyle name="Comma 2 2 2 20 2" xfId="23153" xr:uid="{281E87F5-0E6C-4E76-97A2-028C90413D81}"/>
    <cellStyle name="Comma 2 2 2 20 3" xfId="9786" xr:uid="{98A99E87-E04C-48E8-BA6A-B5EA0A46182F}"/>
    <cellStyle name="Comma 2 2 2 21" xfId="3954" xr:uid="{C4A83ACD-F5FC-4858-A291-44E53294C6B1}"/>
    <cellStyle name="Comma 2 2 2 21 2" xfId="24940" xr:uid="{9F9C3506-B461-45B8-AD38-BA48CA77BA36}"/>
    <cellStyle name="Comma 2 2 2 21 3" xfId="11767" xr:uid="{FE69A82A-3E4B-4A5C-8440-223600419F42}"/>
    <cellStyle name="Comma 2 2 2 22" xfId="3959" xr:uid="{7BAC9553-57DF-4A29-AE9F-372C0D6CBF31}"/>
    <cellStyle name="Comma 2 2 2 22 2" xfId="26592" xr:uid="{2C880176-D7E9-42B0-A4C1-7C3E3161570E}"/>
    <cellStyle name="Comma 2 2 2 22 3" xfId="13920" xr:uid="{3F1CFA4A-34FD-4A90-BF0C-0AB5545DD0EF}"/>
    <cellStyle name="Comma 2 2 2 23" xfId="4315" xr:uid="{1BF3AF0D-0C6B-48A6-BEEA-CB64B9C3432B}"/>
    <cellStyle name="Comma 2 2 2 23 2" xfId="26573" xr:uid="{64677B0D-83E6-4F61-9C95-7BF967BD00B4}"/>
    <cellStyle name="Comma 2 2 2 24" xfId="4324" xr:uid="{DF577DD2-93B9-46D7-8845-7F2E9B49C9B1}"/>
    <cellStyle name="Comma 2 2 2 24 2" xfId="22502" xr:uid="{97658DD9-2C8B-4836-A66A-A4C155D423CF}"/>
    <cellStyle name="Comma 2 2 2 25" xfId="4264" xr:uid="{B3C73953-6147-4801-B6CA-564BDC414871}"/>
    <cellStyle name="Comma 2 2 2 25 2" xfId="26140" xr:uid="{054EDC7F-4630-4BD1-AE72-D89D5F2EE53E}"/>
    <cellStyle name="Comma 2 2 2 26" xfId="3908" xr:uid="{5AE54F86-DD87-4B34-B922-9DB27583521A}"/>
    <cellStyle name="Comma 2 2 2 26 2" xfId="25098" xr:uid="{A45021E1-BE60-4DAB-AA1E-5461D9054362}"/>
    <cellStyle name="Comma 2 2 2 27" xfId="4367" xr:uid="{5741F86D-DA4E-427F-9271-BB86797FA72F}"/>
    <cellStyle name="Comma 2 2 2 27 2" xfId="28239" xr:uid="{102ADE61-994A-4575-A403-5CF502BA52D1}"/>
    <cellStyle name="Comma 2 2 2 28" xfId="4598" xr:uid="{24730EA4-A715-456B-BA12-1AECCCC53A76}"/>
    <cellStyle name="Comma 2 2 2 28 2" xfId="28091" xr:uid="{5C03CAB7-471B-405E-ACC4-1F020E77A7B0}"/>
    <cellStyle name="Comma 2 2 2 28 3" xfId="15998" xr:uid="{A5F4388F-584A-4F56-A838-BCD3ADABE7B3}"/>
    <cellStyle name="Comma 2 2 2 29" xfId="4641" xr:uid="{E1BA753E-B704-4324-B3D2-C2FD344B27FA}"/>
    <cellStyle name="Comma 2 2 2 29 2" xfId="28216" xr:uid="{D3D4940B-A4C2-468E-9A9A-FEED74F8D425}"/>
    <cellStyle name="Comma 2 2 2 3" xfId="3657" xr:uid="{C1C96AD2-E96C-4EA1-B6F1-BB31A7826109}"/>
    <cellStyle name="Comma 2 2 2 3 2" xfId="4470" xr:uid="{00F504B1-556B-4E99-A8B0-F3C2B28A01E1}"/>
    <cellStyle name="Comma 2 2 2 3 3" xfId="6574" xr:uid="{5367917F-2C32-4461-A150-A6454F43B065}"/>
    <cellStyle name="Comma 2 2 2 3 4" xfId="32706" xr:uid="{A73F897B-EDCA-45D5-A35D-99BA34E2DAB5}"/>
    <cellStyle name="Comma 2 2 2 30" xfId="17836" xr:uid="{226B28D0-AE76-4610-B359-FC683460DC5F}"/>
    <cellStyle name="Comma 2 2 2 30 2" xfId="29696" xr:uid="{A60C2743-78BA-4A8F-A933-D0FF92F33684}"/>
    <cellStyle name="Comma 2 2 2 31" xfId="18181" xr:uid="{A4527DBD-29B5-4D85-AE6B-829B0965F0EF}"/>
    <cellStyle name="Comma 2 2 2 31 2" xfId="29974" xr:uid="{5EAAF906-4268-4CD4-B303-76379953F05D}"/>
    <cellStyle name="Comma 2 2 2 32" xfId="18496" xr:uid="{E4D6457B-9A59-4C81-8044-5A31327BFC56}"/>
    <cellStyle name="Comma 2 2 2 32 2" xfId="30222" xr:uid="{C0D8D958-86A1-4526-8A21-0E5CC4F99DDE}"/>
    <cellStyle name="Comma 2 2 2 33" xfId="18791" xr:uid="{3ADAA912-67E9-4245-9605-9B38E49B0B97}"/>
    <cellStyle name="Comma 2 2 2 33 2" xfId="30448" xr:uid="{A6EF1D10-E531-45B4-B8F8-5E89898262DF}"/>
    <cellStyle name="Comma 2 2 2 34" xfId="19039" xr:uid="{9AA68B2A-CA8A-4C19-9493-CEE75C424FFF}"/>
    <cellStyle name="Comma 2 2 2 34 2" xfId="30634" xr:uid="{EF5FAAA1-B241-402D-98EF-8606378968B9}"/>
    <cellStyle name="Comma 2 2 2 35" xfId="17447" xr:uid="{A0AF3A15-AB40-471C-92D7-615F7F51281D}"/>
    <cellStyle name="Comma 2 2 2 35 2" xfId="29375" xr:uid="{DFDD1882-63C0-4C3A-B84D-7158C86C1700}"/>
    <cellStyle name="Comma 2 2 2 36" xfId="19565" xr:uid="{21BD5F2B-1552-4589-B3F2-B43ABDC76A46}"/>
    <cellStyle name="Comma 2 2 2 36 2" xfId="31031" xr:uid="{2FF9FFD8-807D-4E51-A51C-18E34DFA4A9E}"/>
    <cellStyle name="Comma 2 2 2 37" xfId="20215" xr:uid="{D1EF3B68-040B-41A4-9FB9-F8C5CBF731F0}"/>
    <cellStyle name="Comma 2 2 2 37 2" xfId="31562" xr:uid="{AE8C311F-9660-43DC-9159-84334C3B5B03}"/>
    <cellStyle name="Comma 2 2 2 38" xfId="20197" xr:uid="{6B3C2DC0-246D-43DA-87F0-606742B2A292}"/>
    <cellStyle name="Comma 2 2 2 38 2" xfId="31544" xr:uid="{223ABC08-08BA-4F72-8159-AAB46D08A2CB}"/>
    <cellStyle name="Comma 2 2 2 39" xfId="20233" xr:uid="{3A4AAF74-1802-42F4-9239-E422C595A30E}"/>
    <cellStyle name="Comma 2 2 2 39 2" xfId="31580" xr:uid="{D19C1668-6AA0-4AE3-BB0E-5AB1017A1EA8}"/>
    <cellStyle name="Comma 2 2 2 4" xfId="3772" xr:uid="{1A60E51C-1CB7-4D41-8E50-0209D90AA26B}"/>
    <cellStyle name="Comma 2 2 2 4 2" xfId="21629" xr:uid="{72860B76-BAF3-4941-8988-B669AF604BE6}"/>
    <cellStyle name="Comma 2 2 2 40" xfId="8765" xr:uid="{9C19081A-4CE5-4028-AB07-EA7CC092D57B}"/>
    <cellStyle name="Comma 2 2 2 41" xfId="21771" xr:uid="{08209768-25A0-49DF-845F-5DDE107D6DEA}"/>
    <cellStyle name="Comma 2 2 2 42" xfId="21824" xr:uid="{90A6B3FD-33FE-4AC4-B65F-2AAF39E41827}"/>
    <cellStyle name="Comma 2 2 2 43" xfId="3468" xr:uid="{1D669D7A-1D18-4EB9-A08C-81F53C9AF685}"/>
    <cellStyle name="Comma 2 2 2 5" xfId="4151" xr:uid="{B9D98466-3601-4E18-A054-28D26AC24506}"/>
    <cellStyle name="Comma 2 2 2 5 2" xfId="22939" xr:uid="{32E5E75C-B3E3-457C-946D-BBADE78625A6}"/>
    <cellStyle name="Comma 2 2 2 6" xfId="3785" xr:uid="{BBB627D8-41BB-4846-A634-DBD502EEAECC}"/>
    <cellStyle name="Comma 2 2 2 6 2" xfId="23249" xr:uid="{DC137955-AE09-4276-B9BE-1C9975177A08}"/>
    <cellStyle name="Comma 2 2 2 7" xfId="3770" xr:uid="{D5133B50-3E1F-47AF-824E-63A8D547FFFC}"/>
    <cellStyle name="Comma 2 2 2 7 2" xfId="23056" xr:uid="{031DB93D-A6CC-4096-A11F-706C09C8CE02}"/>
    <cellStyle name="Comma 2 2 2 8" xfId="3968" xr:uid="{2D67B089-DA57-4938-8202-586896C2547D}"/>
    <cellStyle name="Comma 2 2 2 8 2" xfId="4338" xr:uid="{0023DDFA-F8E6-4DFA-96DE-FF8C983431A6}"/>
    <cellStyle name="Comma 2 2 2 9" xfId="4116" xr:uid="{30D9B803-0BF9-483C-A0D0-B53679E23E3B}"/>
    <cellStyle name="Comma 2 2 2 9 2" xfId="24494" xr:uid="{54BCDECA-5B59-4B74-AD78-1B0CCC3F2D23}"/>
    <cellStyle name="Comma 2 2 20" xfId="4519" xr:uid="{C28357AA-F3A8-4F2C-9E38-5898FE22DA76}"/>
    <cellStyle name="Comma 2 2 21" xfId="4615" xr:uid="{F1823EC2-8AA7-45A5-8280-926ECBB7BAD8}"/>
    <cellStyle name="Comma 2 2 22" xfId="3466" xr:uid="{D521E3A6-6C8C-4204-8C36-CCF907C8C149}"/>
    <cellStyle name="Comma 2 2 23" xfId="5598" xr:uid="{1BA3E3CF-D4AD-413E-974C-5376E5779F74}"/>
    <cellStyle name="Comma 2 2 23 2" xfId="7379" xr:uid="{71AEBEEF-D7C4-4823-AB5F-EB5F2D2B6BB5}"/>
    <cellStyle name="Comma 2 2 24" xfId="3372" xr:uid="{6F0169A8-AFF2-4101-A1BE-EE9B329719C3}"/>
    <cellStyle name="Comma 2 2 3" xfId="1788" xr:uid="{A5179326-A02D-4B0C-8370-D8CDFCBB396B}"/>
    <cellStyle name="Comma 2 2 3 10" xfId="3960" xr:uid="{D31F276B-B5F3-41D5-932E-F9E627E61EF6}"/>
    <cellStyle name="Comma 2 2 3 10 2" xfId="7623" xr:uid="{017FF9A0-E2D8-490A-B7A5-8FA01DC53789}"/>
    <cellStyle name="Comma 2 2 3 10 3" xfId="7309" xr:uid="{6CE7405E-1F70-4828-8ADC-8ABF7ACD8DB0}"/>
    <cellStyle name="Comma 2 2 3 11" xfId="4371" xr:uid="{9756D25D-48D0-4182-BCF7-80EB54620F43}"/>
    <cellStyle name="Comma 2 2 3 12" xfId="4943" xr:uid="{1007DA43-9AAC-4F18-993B-9D45F61DF013}"/>
    <cellStyle name="Comma 2 2 3 13" xfId="6295" xr:uid="{CCB39086-880E-4AED-B771-84C0C0C593FE}"/>
    <cellStyle name="Comma 2 2 3 14" xfId="3486" xr:uid="{11E0CFF1-4B04-4271-9616-7EAC666D450A}"/>
    <cellStyle name="Comma 2 2 3 2" xfId="2997" xr:uid="{E78CA993-C879-40C9-A4D8-C3EE8BCE9FB4}"/>
    <cellStyle name="Comma 2 2 3 2 2" xfId="4471" xr:uid="{4DEB4E51-4FEC-47B8-B9D5-6466E9B4B261}"/>
    <cellStyle name="Comma 2 2 3 2 2 2" xfId="7670" xr:uid="{55A41825-3ADA-4F7F-927F-E75A4C9A3121}"/>
    <cellStyle name="Comma 2 2 3 2 2 3" xfId="7355" xr:uid="{74572AA0-2F47-4E07-B906-D9368E322006}"/>
    <cellStyle name="Comma 2 2 3 2 3" xfId="7540" xr:uid="{B1EA237F-8DDF-48F6-9C76-CC9277016C0A}"/>
    <cellStyle name="Comma 2 2 3 2 4" xfId="7819" xr:uid="{A1C0A538-35F5-43F2-99F1-BE292DC50484}"/>
    <cellStyle name="Comma 2 2 3 2 5" xfId="7003" xr:uid="{D8F509ED-734D-4FCD-8A63-0D2EDFBD41F9}"/>
    <cellStyle name="Comma 2 2 3 2 6" xfId="3658" xr:uid="{B91DD0CE-A477-45D2-9BD3-AC59B0EE26E0}"/>
    <cellStyle name="Comma 2 2 3 2 7" xfId="32948" xr:uid="{231B3BE7-6929-4526-97E9-4C3F6825F537}"/>
    <cellStyle name="Comma 2 2 3 3" xfId="3168" xr:uid="{05BA4D3A-D8A4-473E-AEC4-368855DC16D2}"/>
    <cellStyle name="Comma 2 2 3 3 2" xfId="7626" xr:uid="{263024B4-CEE2-4F0D-9EB4-7ADB35C16BDD}"/>
    <cellStyle name="Comma 2 2 3 3 3" xfId="7312" xr:uid="{F82E69C2-F70A-40F1-8DCB-68610CE2BD7A}"/>
    <cellStyle name="Comma 2 2 3 3 4" xfId="3969" xr:uid="{589C51E2-88A2-44B2-9F66-9070E0F60E32}"/>
    <cellStyle name="Comma 2 2 3 4" xfId="4159" xr:uid="{EF822210-B5F0-4AF9-8819-8365C1003FFC}"/>
    <cellStyle name="Comma 2 2 3 4 2" xfId="7653" xr:uid="{82006C89-AA42-456C-8CC4-D7EC39A8E2A3}"/>
    <cellStyle name="Comma 2 2 3 4 3" xfId="7339" xr:uid="{DE097814-B523-422F-9CCF-0430A4CFB4EA}"/>
    <cellStyle name="Comma 2 2 3 5" xfId="3845" xr:uid="{86D76B44-5C95-4E68-B830-0BB5852B97B6}"/>
    <cellStyle name="Comma 2 2 3 5 2" xfId="7602" xr:uid="{CFD787A2-5177-4F29-90C3-1629945B7529}"/>
    <cellStyle name="Comma 2 2 3 5 3" xfId="7288" xr:uid="{3813DC10-1FF3-4C95-AFA1-25B2AE8463D8}"/>
    <cellStyle name="Comma 2 2 3 6" xfId="4127" xr:uid="{82381F76-F649-4609-AFF9-1666AF2BF148}"/>
    <cellStyle name="Comma 2 2 3 6 2" xfId="7649" xr:uid="{7CAF8C38-4D60-478E-9BC7-13DD70DF0AFC}"/>
    <cellStyle name="Comma 2 2 3 6 3" xfId="7335" xr:uid="{7181C54A-A28B-4273-B5F5-080D29C23DB6}"/>
    <cellStyle name="Comma 2 2 3 7" xfId="3838" xr:uid="{D47FE19C-DF8C-469C-9ED4-0DFB3AC9DB9C}"/>
    <cellStyle name="Comma 2 2 3 7 2" xfId="7599" xr:uid="{16526CFE-F571-470A-BABA-94F9F5333372}"/>
    <cellStyle name="Comma 2 2 3 7 3" xfId="7285" xr:uid="{7BAB6499-6F13-4FD1-8A7B-10A55C2AA273}"/>
    <cellStyle name="Comma 2 2 3 8" xfId="4174" xr:uid="{3DEF661E-4E94-4E21-8066-F07A35EA2602}"/>
    <cellStyle name="Comma 2 2 3 8 2" xfId="7654" xr:uid="{B3055388-9925-4CF8-9A94-949B635330AE}"/>
    <cellStyle name="Comma 2 2 3 8 3" xfId="7340" xr:uid="{F26EA7AB-1A14-4FAA-ADFB-A6598E379159}"/>
    <cellStyle name="Comma 2 2 3 9" xfId="3953" xr:uid="{4850DD57-4F6D-4588-9931-1BEE352389A1}"/>
    <cellStyle name="Comma 2 2 3 9 2" xfId="7620" xr:uid="{2C7EA880-D9F1-435F-89C7-A2F772807818}"/>
    <cellStyle name="Comma 2 2 3 9 3" xfId="7306" xr:uid="{53C3FA88-B7CF-416D-81F8-0897450380C1}"/>
    <cellStyle name="Comma 2 2 4" xfId="34" xr:uid="{FB49BFCD-0943-49D1-982A-441FE964EBB0}"/>
    <cellStyle name="Comma 2 2 4 10" xfId="8795" xr:uid="{541BC54C-1E50-4C71-BC3B-9AD2B549F578}"/>
    <cellStyle name="Comma 2 2 4 10 2" xfId="22223" xr:uid="{BB0B4B7D-8195-40B8-B5E2-54AF2AB683C1}"/>
    <cellStyle name="Comma 2 2 4 11" xfId="9744" xr:uid="{620C3AD6-E15C-41A5-9971-DB31AAFD1CC2}"/>
    <cellStyle name="Comma 2 2 4 11 2" xfId="23108" xr:uid="{657E2E6F-B28F-4FA8-B4CC-6D1E21627CBB}"/>
    <cellStyle name="Comma 2 2 4 12" xfId="10480" xr:uid="{EF03FEF7-FCF7-42BE-A7E0-B3BCF4D31FA3}"/>
    <cellStyle name="Comma 2 2 4 12 2" xfId="23809" xr:uid="{4D056C4E-FC79-4C58-AB6E-E5FBC30D2016}"/>
    <cellStyle name="Comma 2 2 4 13" xfId="12067" xr:uid="{A0BF353D-7F0D-447A-8BD6-F5BA605C7F82}"/>
    <cellStyle name="Comma 2 2 4 13 2" xfId="25194" xr:uid="{2F6488F3-18C3-49CD-A509-517B3FC2E233}"/>
    <cellStyle name="Comma 2 2 4 14" xfId="9066" xr:uid="{87FA18DB-2487-4721-A671-C2E57C23A9C1}"/>
    <cellStyle name="Comma 2 2 4 14 2" xfId="22463" xr:uid="{4F23C8F4-4004-439D-94BD-150CED0425DF}"/>
    <cellStyle name="Comma 2 2 4 15" xfId="9773" xr:uid="{FC9DE873-BB17-4CF5-B83C-82A1C54A2D58}"/>
    <cellStyle name="Comma 2 2 4 15 2" xfId="23138" xr:uid="{27B272DF-B232-4AA8-A11D-952F34F33259}"/>
    <cellStyle name="Comma 2 2 4 16" xfId="13092" xr:uid="{7C1F47F3-8922-4C9A-BF6F-B513DEBC2E58}"/>
    <cellStyle name="Comma 2 2 4 16 2" xfId="26003" xr:uid="{6B2B9A7C-88D3-455C-8BC3-153D301E1753}"/>
    <cellStyle name="Comma 2 2 4 17" xfId="12694" xr:uid="{9E013AE3-7F7C-4EBF-BB90-FA982D884BB5}"/>
    <cellStyle name="Comma 2 2 4 17 2" xfId="25687" xr:uid="{D80F23EC-5268-4367-97F8-2393C7CB1420}"/>
    <cellStyle name="Comma 2 2 4 18" xfId="13649" xr:uid="{596B8009-F6BD-437A-B8CB-3B5263853D1F}"/>
    <cellStyle name="Comma 2 2 4 18 2" xfId="26426" xr:uid="{26ABCBCC-7724-4FC0-B349-F38EF32A91ED}"/>
    <cellStyle name="Comma 2 2 4 19" xfId="11264" xr:uid="{9CECD732-BA13-4237-8AC7-C018CFC40AA5}"/>
    <cellStyle name="Comma 2 2 4 19 2" xfId="24489" xr:uid="{39919806-B688-4A41-9DFD-BAED22FB1123}"/>
    <cellStyle name="Comma 2 2 4 2" xfId="4375" xr:uid="{D3B3D9B7-FCE5-4E65-A044-B0B2541B9609}"/>
    <cellStyle name="Comma 2 2 4 2 2" xfId="21674" xr:uid="{A600B59F-0BA9-4D75-9CBE-52C6C9B6F1DE}"/>
    <cellStyle name="Comma 2 2 4 2 3" xfId="32865" xr:uid="{90E8A4DD-FAA8-4DC9-B6EB-22B684B2F518}"/>
    <cellStyle name="Comma 2 2 4 20" xfId="14143" xr:uid="{89EF6277-4663-4B4D-B6F2-332C03C61E24}"/>
    <cellStyle name="Comma 2 2 4 20 2" xfId="26753" xr:uid="{CD7A92D7-5A97-4C5A-93A4-2E4CE6CAE7AC}"/>
    <cellStyle name="Comma 2 2 4 21" xfId="13129" xr:uid="{CF7BA220-DF74-48E8-B0BA-F0A3FFCFC9F2}"/>
    <cellStyle name="Comma 2 2 4 21 2" xfId="26031" xr:uid="{00FF78FF-8D1D-4340-9127-C68B20A332B1}"/>
    <cellStyle name="Comma 2 2 4 22" xfId="11348" xr:uid="{0B41CE7C-739A-4059-861D-7DAA944F7A2B}"/>
    <cellStyle name="Comma 2 2 4 22 2" xfId="24571" xr:uid="{6AFC0CBF-7810-4358-9B8F-01D32D2F642F}"/>
    <cellStyle name="Comma 2 2 4 23" xfId="13830" xr:uid="{B7970202-D961-434B-82F2-AE7CDEC24A60}"/>
    <cellStyle name="Comma 2 2 4 23 2" xfId="26546" xr:uid="{C1CD010D-6BB7-414E-97E4-A7E718E2C065}"/>
    <cellStyle name="Comma 2 2 4 24" xfId="10250" xr:uid="{9CF7286D-08DD-40BC-938A-E5933C55C524}"/>
    <cellStyle name="Comma 2 2 4 24 2" xfId="23604" xr:uid="{B59F0FF4-A772-4502-8C88-18F068C20343}"/>
    <cellStyle name="Comma 2 2 4 25" xfId="16149" xr:uid="{5E41E975-2F86-4AB1-A267-CC0259C28573}"/>
    <cellStyle name="Comma 2 2 4 25 2" xfId="28245" xr:uid="{ADFCA967-D2B7-4CA6-AC74-569E7CBB64EF}"/>
    <cellStyle name="Comma 2 2 4 26" xfId="15992" xr:uid="{53707A67-1E5A-4A44-AA77-8F7754B0CD90}"/>
    <cellStyle name="Comma 2 2 4 26 2" xfId="28085" xr:uid="{82CFC125-F2E1-48D2-97B7-6612F7A60824}"/>
    <cellStyle name="Comma 2 2 4 27" xfId="17544" xr:uid="{15BB64DC-9480-4B34-AAD2-61AFB0997A80}"/>
    <cellStyle name="Comma 2 2 4 27 2" xfId="29446" xr:uid="{29F56742-F2DE-4309-9B9B-F769DED5D81F}"/>
    <cellStyle name="Comma 2 2 4 28" xfId="16039" xr:uid="{8EAD0EA2-4951-4184-B535-F7D539FC06BE}"/>
    <cellStyle name="Comma 2 2 4 28 2" xfId="28132" xr:uid="{35FFE3AC-4350-4425-B9A6-0C33B2755C82}"/>
    <cellStyle name="Comma 2 2 4 29" xfId="16096" xr:uid="{FE4988DC-AA85-4BF4-BC21-E11A2A4BA57B}"/>
    <cellStyle name="Comma 2 2 4 29 2" xfId="28189" xr:uid="{822633FE-D2C8-4DAA-97E2-08772A905E6E}"/>
    <cellStyle name="Comma 2 2 4 3" xfId="9569" xr:uid="{304CC0B0-CDB8-4FCF-BE66-F39072294B25}"/>
    <cellStyle name="Comma 2 2 4 3 2" xfId="22932" xr:uid="{51F20DBD-3412-47CB-8262-14427469243E}"/>
    <cellStyle name="Comma 2 2 4 30" xfId="16055" xr:uid="{56E0435D-BD19-4AAB-9F2A-47950FDE405B}"/>
    <cellStyle name="Comma 2 2 4 30 2" xfId="28148" xr:uid="{FC13EE46-F071-4F31-B1F4-F1A8A7F18BB0}"/>
    <cellStyle name="Comma 2 2 4 31" xfId="16085" xr:uid="{EE5DCFB1-5623-4FBF-917E-98008C9C482B}"/>
    <cellStyle name="Comma 2 2 4 31 2" xfId="28178" xr:uid="{E36B1D30-7AB0-4EBB-B81F-AB1FFAB86A6F}"/>
    <cellStyle name="Comma 2 2 4 32" xfId="17603" xr:uid="{E2016E00-8D88-459E-9713-22F9284A30F5}"/>
    <cellStyle name="Comma 2 2 4 32 2" xfId="29490" xr:uid="{992F3BD9-EE9D-4577-B634-088F84257D57}"/>
    <cellStyle name="Comma 2 2 4 33" xfId="19037" xr:uid="{67EE7D7A-930A-4EAD-87DD-FEA49FCA44FE}"/>
    <cellStyle name="Comma 2 2 4 33 2" xfId="30632" xr:uid="{412C2E19-A062-4DD9-8243-8A7D2A466D12}"/>
    <cellStyle name="Comma 2 2 4 34" xfId="16071" xr:uid="{E9C69252-06EB-48A9-A3C8-3C4F12BE26EB}"/>
    <cellStyle name="Comma 2 2 4 34 2" xfId="28164" xr:uid="{895839A5-ADF6-47AD-8794-A0CEA0515CF6}"/>
    <cellStyle name="Comma 2 2 4 35" xfId="20218" xr:uid="{3DFFF4C6-302A-4BCA-ABAE-23A73003E2DE}"/>
    <cellStyle name="Comma 2 2 4 35 2" xfId="31565" xr:uid="{B68B27CA-43C4-40D5-AFEE-0E52C544DDFB}"/>
    <cellStyle name="Comma 2 2 4 36" xfId="20196" xr:uid="{60D66D50-AA5B-4742-8305-DE85A89A07FF}"/>
    <cellStyle name="Comma 2 2 4 36 2" xfId="31543" xr:uid="{01551B31-6C2D-4BBD-8190-2EDA95381684}"/>
    <cellStyle name="Comma 2 2 4 37" xfId="20234" xr:uid="{E1EA0846-CE90-47A8-8FA1-E677ED5C391E}"/>
    <cellStyle name="Comma 2 2 4 37 2" xfId="31581" xr:uid="{B4E94920-87EF-4A93-AD90-0F62E9118D7E}"/>
    <cellStyle name="Comma 2 2 4 38" xfId="8756" xr:uid="{1841F0F1-9A65-4446-AEE1-50C321EC5E4F}"/>
    <cellStyle name="Comma 2 2 4 39" xfId="33081" xr:uid="{32024246-E5BF-47F4-B37E-DD9855BCB7BB}"/>
    <cellStyle name="Comma 2 2 4 4" xfId="9881" xr:uid="{7DCF36B4-CE5A-45F6-AD28-48C4858E55D2}"/>
    <cellStyle name="Comma 2 2 4 4 2" xfId="23252" xr:uid="{8D37773C-6D58-4A2B-A291-B5F07E672724}"/>
    <cellStyle name="Comma 2 2 4 40" xfId="32697" xr:uid="{904AC1A6-0418-40DA-AAFE-FD3A0F8FDE01}"/>
    <cellStyle name="Comma 2 2 4 5" xfId="9687" xr:uid="{72CFD030-46C7-4D69-A00D-38272F7FA1F2}"/>
    <cellStyle name="Comma 2 2 4 5 2" xfId="23051" xr:uid="{ED4DEEC6-DD2C-4EE4-8E17-6CD4351949E4}"/>
    <cellStyle name="Comma 2 2 4 6" xfId="11561" xr:uid="{0309C92E-8EC5-4CE8-BE6F-731193DBC539}"/>
    <cellStyle name="Comma 2 2 4 6 2" xfId="24766" xr:uid="{636EF14F-DD26-4AE9-9322-6829C523E195}"/>
    <cellStyle name="Comma 2 2 4 7" xfId="9726" xr:uid="{5E137881-03B4-4048-9FFE-AE3AB6663072}"/>
    <cellStyle name="Comma 2 2 4 7 2" xfId="23089" xr:uid="{10F00F99-5C59-4ECB-9C20-7C5F76A75D33}"/>
    <cellStyle name="Comma 2 2 4 8" xfId="9843" xr:uid="{6BDB30C2-691D-4007-A8FE-9C064AA3E38F}"/>
    <cellStyle name="Comma 2 2 4 8 2" xfId="23212" xr:uid="{A8CAE80A-866E-4AB1-9748-319BFD7EE548}"/>
    <cellStyle name="Comma 2 2 4 9" xfId="8921" xr:uid="{B15F1068-9608-44AE-BD4D-22B8B378EB69}"/>
    <cellStyle name="Comma 2 2 4 9 2" xfId="22330" xr:uid="{FCA31B6E-EF58-4AF0-87D4-8C76EBFF7136}"/>
    <cellStyle name="Comma 2 2 5" xfId="3765" xr:uid="{0470CC2D-9ACE-4909-BE88-E8B9806926C1}"/>
    <cellStyle name="Comma 2 2 5 2" xfId="8066" xr:uid="{BBDD8730-A3F0-471D-A0D2-AA27BFC6040F}"/>
    <cellStyle name="Comma 2 2 5 3" xfId="32681" xr:uid="{7E8391CD-4928-487F-91B9-8AFFE5382042}"/>
    <cellStyle name="Comma 2 2 6" xfId="4160" xr:uid="{78BC4A20-1D93-4959-BAE0-E40CD4AEBBEC}"/>
    <cellStyle name="Comma 2 2 6 2" xfId="32663" xr:uid="{63961852-FFCA-4419-BFAD-083A3354B219}"/>
    <cellStyle name="Comma 2 2 7" xfId="4163" xr:uid="{05B6BB58-C2FF-4280-BE74-C4B2622DBEA2}"/>
    <cellStyle name="Comma 2 2 8" xfId="4166" xr:uid="{CAFC1E40-B0C5-4DF9-9795-76DA9AA32B83}"/>
    <cellStyle name="Comma 2 2 9" xfId="4123" xr:uid="{1AF70583-5A6D-48F6-8167-ED5570191CEB}"/>
    <cellStyle name="Comma 2 20" xfId="3260" xr:uid="{1C60025A-840A-4270-AB7E-5A1A2306A36E}"/>
    <cellStyle name="Comma 2 20 2" xfId="8204" xr:uid="{D678E041-892C-43EE-B112-6DC9C0D887F5}"/>
    <cellStyle name="Comma 2 20 3" xfId="4164" xr:uid="{881F17CA-1AC4-4E55-8C2B-00E49FB65981}"/>
    <cellStyle name="Comma 2 21" xfId="4167" xr:uid="{F08CB90C-03C9-4BE9-BAF8-C34DC8CEFA25}"/>
    <cellStyle name="Comma 2 21 10" xfId="14736" xr:uid="{12EAA38F-6DA2-4220-9803-D750559F5AE2}"/>
    <cellStyle name="Comma 2 21 11" xfId="14851" xr:uid="{03A7171A-A9F1-4919-82DB-E7972332C373}"/>
    <cellStyle name="Comma 2 21 12" xfId="14958" xr:uid="{C8F76AE7-FED5-47E6-B7DD-4F7A99D8DA31}"/>
    <cellStyle name="Comma 2 21 13" xfId="15046" xr:uid="{A3E05BCE-A266-43E3-A530-40C04D727CB0}"/>
    <cellStyle name="Comma 2 21 14" xfId="17124" xr:uid="{C442C8F5-3DA3-43F1-B753-E461020FAAA6}"/>
    <cellStyle name="Comma 2 21 15" xfId="17466" xr:uid="{6FD836EB-6C65-4185-896B-8875CF06EF27}"/>
    <cellStyle name="Comma 2 21 16" xfId="17858" xr:uid="{B6DCDB51-106C-4190-AEA6-B251F96EE105}"/>
    <cellStyle name="Comma 2 21 17" xfId="18204" xr:uid="{050ABC92-81B6-41D4-B00C-1988CCDF15B9}"/>
    <cellStyle name="Comma 2 21 18" xfId="18513" xr:uid="{46FEFF67-026D-48AC-901D-B5B4A2C3F1F9}"/>
    <cellStyle name="Comma 2 21 19" xfId="18810" xr:uid="{2CAFA968-DC63-4E77-91DB-93613DA3877C}"/>
    <cellStyle name="Comma 2 21 2" xfId="10962" xr:uid="{E11D6975-843B-4E6A-8D7A-7D1B222B3393}"/>
    <cellStyle name="Comma 2 21 2 2" xfId="13402" xr:uid="{B3575C56-18C4-4A07-BC5D-500989916E9F}"/>
    <cellStyle name="Comma 2 21 2 2 2" xfId="24237" xr:uid="{8AFEFCFD-F5AF-49F3-BC2A-BD1786704215}"/>
    <cellStyle name="Comma 2 21 2 2 2 2" xfId="26241" xr:uid="{157F0E35-2EB3-4E45-9426-223D8C5DB16E}"/>
    <cellStyle name="Comma 2 21 2 3" xfId="21554" xr:uid="{665BCA17-52CF-4DCD-A9C2-CA9EBC458BA8}"/>
    <cellStyle name="Comma 2 21 2 4" xfId="21886" xr:uid="{EA8C88D8-525E-40A1-B021-6022FC6A7E06}"/>
    <cellStyle name="Comma 2 21 20" xfId="19077" xr:uid="{C36C5277-5011-4CF4-BE95-F633F7FD7EED}"/>
    <cellStyle name="Comma 2 21 21" xfId="19349" xr:uid="{7989C9D1-6967-43AA-A628-E65497C005A7}"/>
    <cellStyle name="Comma 2 21 22" xfId="19574" xr:uid="{E44A122E-7391-48FA-8EAA-103249B10B67}"/>
    <cellStyle name="Comma 2 21 23" xfId="19769" xr:uid="{F93B3D2B-9CB7-477E-8A6F-D086068B34B0}"/>
    <cellStyle name="Comma 2 21 24" xfId="20755" xr:uid="{93DD3770-D90E-44C9-9596-A0F4713D4DFF}"/>
    <cellStyle name="Comma 2 21 25" xfId="20984" xr:uid="{366E0027-7F50-457B-8979-7430BE9D5F98}"/>
    <cellStyle name="Comma 2 21 26" xfId="21245" xr:uid="{F4D3ACC9-0485-413B-804D-AC2884341CCF}"/>
    <cellStyle name="Comma 2 21 27" xfId="21457" xr:uid="{A10F3EC6-CB7D-4975-A234-C7B6B093FAEA}"/>
    <cellStyle name="Comma 2 21 27 2" xfId="21687" xr:uid="{AEF9C742-F197-45A4-85DC-53E60F74AD04}"/>
    <cellStyle name="Comma 2 21 27 2 2" xfId="32468" xr:uid="{B2428B08-224B-45C0-B716-9DF54B5EC970}"/>
    <cellStyle name="Comma 2 21 28" xfId="21842" xr:uid="{F891DE26-3562-4C72-9248-A46DDC29A090}"/>
    <cellStyle name="Comma 2 21 29" xfId="8286" xr:uid="{482F05E5-D493-45D1-BA6B-221CD6D69162}"/>
    <cellStyle name="Comma 2 21 3" xfId="13612" xr:uid="{129CA1CD-3FC8-4586-B64A-8B6054C73893}"/>
    <cellStyle name="Comma 2 21 4" xfId="13813" xr:uid="{55423D2D-49A7-48C9-ACCA-CBF36E2D1012}"/>
    <cellStyle name="Comma 2 21 5" xfId="13994" xr:uid="{55AE1EDF-0F51-450D-9AA6-32524A4961ED}"/>
    <cellStyle name="Comma 2 21 6" xfId="14151" xr:uid="{942E9684-4F2A-4D7B-83AA-D614A5ABAA8B}"/>
    <cellStyle name="Comma 2 21 7" xfId="14318" xr:uid="{1910A2BE-51AC-4A12-8CF8-F0EADE7E37CE}"/>
    <cellStyle name="Comma 2 21 8" xfId="14475" xr:uid="{60653D10-620B-42C9-908F-73EF47036D92}"/>
    <cellStyle name="Comma 2 21 9" xfId="14607" xr:uid="{B3E8D63E-71F3-460D-8CEA-58FF94348DCE}"/>
    <cellStyle name="Comma 2 22" xfId="3799" xr:uid="{CD88F5CD-D28E-4C3D-AD77-25E898254FEE}"/>
    <cellStyle name="Comma 2 22 10" xfId="14742" xr:uid="{5396185E-116F-47EC-A559-6F0F6A1AA7A8}"/>
    <cellStyle name="Comma 2 22 11" xfId="14858" xr:uid="{F69F3A13-104C-4B25-9519-0C5E3191C760}"/>
    <cellStyle name="Comma 2 22 12" xfId="14964" xr:uid="{02D43B3C-A5B6-484D-8631-6CE261937EE0}"/>
    <cellStyle name="Comma 2 22 13" xfId="15051" xr:uid="{9B80BBFD-3939-4210-8B6F-027C620A6858}"/>
    <cellStyle name="Comma 2 22 14" xfId="17134" xr:uid="{8D2A4CEF-98BE-41F6-8514-1C78CCC7BA62}"/>
    <cellStyle name="Comma 2 22 15" xfId="17481" xr:uid="{67F9703A-8F48-418E-B930-D7854CD25B5E}"/>
    <cellStyle name="Comma 2 22 16" xfId="17874" xr:uid="{32BEB3A0-7A17-4794-89D3-6F30BE4D1509}"/>
    <cellStyle name="Comma 2 22 17" xfId="18218" xr:uid="{4F75E651-8FBB-4EE3-B611-B93B78965F6A}"/>
    <cellStyle name="Comma 2 22 18" xfId="18527" xr:uid="{4F7720AA-8AEE-4570-B365-1961AE42C9A6}"/>
    <cellStyle name="Comma 2 22 19" xfId="18820" xr:uid="{27EA524B-6A7A-4148-9E3D-53EC442A41A4}"/>
    <cellStyle name="Comma 2 22 2" xfId="9870" xr:uid="{890BC084-3A1F-4E88-82BF-CEE1C3F46179}"/>
    <cellStyle name="Comma 2 22 2 2" xfId="13411" xr:uid="{12F8CC90-BB16-43C1-AA87-A9680AA539CA}"/>
    <cellStyle name="Comma 2 22 2 2 2" xfId="23240" xr:uid="{A71DB376-39BF-4287-A9F8-650E35AA5EF8}"/>
    <cellStyle name="Comma 2 22 2 2 2 2" xfId="26248" xr:uid="{4D2632C9-0204-4FFD-AAB2-A641843ECA42}"/>
    <cellStyle name="Comma 2 22 2 3" xfId="21561" xr:uid="{EBBBC305-62CE-4D67-A441-01551CB6257D}"/>
    <cellStyle name="Comma 2 22 2 4" xfId="21976" xr:uid="{6B75AE07-0DB3-466A-8B0B-5F2AF9681241}"/>
    <cellStyle name="Comma 2 22 20" xfId="19089" xr:uid="{657380D4-D9BC-4FEF-82F3-2A6DCA821BFC}"/>
    <cellStyle name="Comma 2 22 21" xfId="19358" xr:uid="{E5C2BD59-F88C-4A31-995B-A9F984F54867}"/>
    <cellStyle name="Comma 2 22 22" xfId="19584" xr:uid="{503B9C5B-6DFC-427B-94BA-A246B7794F70}"/>
    <cellStyle name="Comma 2 22 23" xfId="19777" xr:uid="{CE71CAF3-1004-4CAA-A4AD-DDAFD03EC061}"/>
    <cellStyle name="Comma 2 22 24" xfId="20765" xr:uid="{9A906EB7-1A6A-48A0-9852-09612613954F}"/>
    <cellStyle name="Comma 2 22 25" xfId="20993" xr:uid="{97039F86-1A45-4C4A-843D-B86F7D2AF652}"/>
    <cellStyle name="Comma 2 22 26" xfId="21253" xr:uid="{42B3214E-2CD6-4461-969D-2D6EEAAB1083}"/>
    <cellStyle name="Comma 2 22 27" xfId="21355" xr:uid="{0A2CA142-4DAC-418C-A9C0-F3B6E85BBE5D}"/>
    <cellStyle name="Comma 2 22 27 2" xfId="21682" xr:uid="{0319A0ED-BD13-4583-AF04-5E1627F15677}"/>
    <cellStyle name="Comma 2 22 27 2 2" xfId="32443" xr:uid="{07ED87B3-7E61-42D3-90B6-63EFE7D68D9D}"/>
    <cellStyle name="Comma 2 22 28" xfId="21951" xr:uid="{FCAF2051-3941-4B90-90AC-BD5FD1A9CD39}"/>
    <cellStyle name="Comma 2 22 29" xfId="8305" xr:uid="{EC0CBF5F-FE5B-4CFE-BED0-BA1E28E5B639}"/>
    <cellStyle name="Comma 2 22 3" xfId="13626" xr:uid="{A1A12C92-6FDC-485C-8BD4-EDAA56D6F1F7}"/>
    <cellStyle name="Comma 2 22 4" xfId="13825" xr:uid="{9B70D213-5F4A-41E5-B00D-09D29657236A}"/>
    <cellStyle name="Comma 2 22 5" xfId="14005" xr:uid="{55B13016-4947-4868-B77F-141DF4E3DB2B}"/>
    <cellStyle name="Comma 2 22 6" xfId="14163" xr:uid="{2C927F31-D057-4FA1-8531-2913AD30C56F}"/>
    <cellStyle name="Comma 2 22 7" xfId="14326" xr:uid="{72A831CA-7F42-4CA1-BEC2-EE284371CB7B}"/>
    <cellStyle name="Comma 2 22 8" xfId="14485" xr:uid="{3E7C1301-8D08-46A6-9D81-BE57B15B00BA}"/>
    <cellStyle name="Comma 2 22 9" xfId="14615" xr:uid="{DEE48913-7E78-4444-9DC6-70941A692545}"/>
    <cellStyle name="Comma 2 23" xfId="4124" xr:uid="{655B3DE4-9838-46D1-BDBD-F921355EFD57}"/>
    <cellStyle name="Comma 2 23 2" xfId="21669" xr:uid="{7A61CCC9-9F41-471C-AFFC-642B1A5EA8FD}"/>
    <cellStyle name="Comma 2 24" xfId="4189" xr:uid="{102953C7-68F3-4E33-BB7A-3828947EEE01}"/>
    <cellStyle name="Comma 2 24 2" xfId="23228" xr:uid="{D346F1D0-7E2F-431A-973B-4C4096775FFF}"/>
    <cellStyle name="Comma 2 25" xfId="4193" xr:uid="{DF23D514-8C6C-4FA3-8AB0-CD4569EAA2AD}"/>
    <cellStyle name="Comma 2 25 2" xfId="25079" xr:uid="{C8C20CC2-D701-4FE9-AC7F-12CFF4976E92}"/>
    <cellStyle name="Comma 2 26" xfId="4198" xr:uid="{CE7BBEF6-612F-48F4-88B7-AC82CF776AEF}"/>
    <cellStyle name="Comma 2 26 2" xfId="23200" xr:uid="{0A82BD0E-C675-408B-B4C4-253E2806DAA5}"/>
    <cellStyle name="Comma 2 27" xfId="4067" xr:uid="{17B27EF4-E5BB-4CE8-B75A-1B175DDE4E8D}"/>
    <cellStyle name="Comma 2 27 2" xfId="22337" xr:uid="{E13B15DE-82CD-4A23-93A0-11559AF452A7}"/>
    <cellStyle name="Comma 2 28" xfId="3854" xr:uid="{7EE839EE-B5DD-4708-80BF-F1A88F9939D5}"/>
    <cellStyle name="Comma 2 28 2" xfId="25247" xr:uid="{C1FC5986-539C-4677-B345-E6C15FFE6FA9}"/>
    <cellStyle name="Comma 2 29" xfId="4213" xr:uid="{B8E51B05-352B-4FF6-9965-0A93D0CD38B4}"/>
    <cellStyle name="Comma 2 29 2" xfId="23115" xr:uid="{1F6CAB42-9246-47A4-B9F0-F4ACF31E92EF}"/>
    <cellStyle name="Comma 2 3" xfId="37" xr:uid="{EE8F73D4-E88E-4885-AC26-8E183B45D92E}"/>
    <cellStyle name="Comma 2 3 10" xfId="4309" xr:uid="{07C8E1B8-AEFF-4673-9781-87B6A1BDA1EC}"/>
    <cellStyle name="Comma 2 3 11" xfId="4360" xr:uid="{1AF31904-FF14-4CF5-91A4-D6508632067A}"/>
    <cellStyle name="Comma 2 3 12" xfId="4520" xr:uid="{ED3F580F-B121-4B3C-BCF9-251985D511FC}"/>
    <cellStyle name="Comma 2 3 13" xfId="4908" xr:uid="{803B1FE4-6D39-4EE7-8C06-90CE6F814232}"/>
    <cellStyle name="Comma 2 3 14" xfId="5599" xr:uid="{688E7C45-F48A-40AE-BDDA-3D82A4D4F3DE}"/>
    <cellStyle name="Comma 2 3 15" xfId="3463" xr:uid="{F750EF60-F031-40FC-A7F2-4718003D07DB}"/>
    <cellStyle name="Comma 2 3 2" xfId="92" xr:uid="{55D5E895-C930-418B-9C6A-DA4832C27925}"/>
    <cellStyle name="Comma 2 3 2 10" xfId="3902" xr:uid="{1AB95C10-A8C5-4EF0-9091-9B53EF711E56}"/>
    <cellStyle name="Comma 2 3 2 10 2" xfId="22329" xr:uid="{685DE466-E600-4A0E-910F-13F9390BA869}"/>
    <cellStyle name="Comma 2 3 2 10 3" xfId="8920" xr:uid="{701B8AAE-AC71-4D8F-BCD7-EEA8911227BE}"/>
    <cellStyle name="Comma 2 3 2 11" xfId="4376" xr:uid="{90CE8F56-7D20-476E-9F07-2770946E0BBF}"/>
    <cellStyle name="Comma 2 3 2 11 2" xfId="22466" xr:uid="{8484268A-0916-489E-9EAB-2E1F9950B96E}"/>
    <cellStyle name="Comma 2 3 2 12" xfId="6332" xr:uid="{686C2A95-C821-4EA5-B49F-D43BA6983319}"/>
    <cellStyle name="Comma 2 3 2 12 2" xfId="23847" xr:uid="{8AED8AD9-C2D9-44A5-98E5-131FCA34B6E6}"/>
    <cellStyle name="Comma 2 3 2 12 3" xfId="10520" xr:uid="{45B67FE0-D8EE-496F-8690-061DED175A50}"/>
    <cellStyle name="Comma 2 3 2 13" xfId="13085" xr:uid="{F54EED36-C090-4576-B378-71F24B2679E4}"/>
    <cellStyle name="Comma 2 3 2 13 2" xfId="25997" xr:uid="{7D54A994-EF5C-411F-B9EC-9B0D03F10832}"/>
    <cellStyle name="Comma 2 3 2 14" xfId="8928" xr:uid="{55EB994E-9589-4044-BF65-4242E3E15190}"/>
    <cellStyle name="Comma 2 3 2 14 2" xfId="22339" xr:uid="{4BEC9723-84BC-4A22-B7E4-333D5F3BC99A}"/>
    <cellStyle name="Comma 2 3 2 15" xfId="10771" xr:uid="{72738D4F-4BE2-4D4C-BCDA-CE1B62A65AF5}"/>
    <cellStyle name="Comma 2 3 2 15 2" xfId="24065" xr:uid="{28956539-E7B0-4A5A-B958-E3B541C7C924}"/>
    <cellStyle name="Comma 2 3 2 16" xfId="12921" xr:uid="{C95EF5D4-E94C-443F-B8CE-0003FE6CC0B2}"/>
    <cellStyle name="Comma 2 3 2 16 2" xfId="25868" xr:uid="{FB4FD4D1-D590-49EB-AB28-C2F9493D82F7}"/>
    <cellStyle name="Comma 2 3 2 17" xfId="11336" xr:uid="{247C4E49-A160-4926-AFFA-D106EDEB763A}"/>
    <cellStyle name="Comma 2 3 2 17 2" xfId="24561" xr:uid="{C0E4C95B-9D76-4D8F-9C1D-F2D54CE4CE21}"/>
    <cellStyle name="Comma 2 3 2 18" xfId="13667" xr:uid="{13E42FDC-0D85-4906-8722-D677AE59661C}"/>
    <cellStyle name="Comma 2 3 2 18 2" xfId="26435" xr:uid="{BBCF3CB6-0F88-4EE7-A435-2DCC7E04B736}"/>
    <cellStyle name="Comma 2 3 2 19" xfId="13891" xr:uid="{62844A8F-BDE9-4F3B-8C50-E0062F7CC052}"/>
    <cellStyle name="Comma 2 3 2 19 2" xfId="26579" xr:uid="{DC76E4C4-C2F1-48BF-A6BB-E67DEC06DDB2}"/>
    <cellStyle name="Comma 2 3 2 2" xfId="3359" xr:uid="{1EC7FF71-56CB-44EE-B1BA-9670D077E415}"/>
    <cellStyle name="Comma 2 3 2 2 2" xfId="4393" xr:uid="{105C72FF-417C-4D48-81BC-BC3C7EDFC534}"/>
    <cellStyle name="Comma 2 3 2 2 3" xfId="6544" xr:uid="{9E80CEB9-B6A8-4ABE-8FBC-E1E28F384025}"/>
    <cellStyle name="Comma 2 3 2 2 4" xfId="3521" xr:uid="{ACA42C33-2481-4773-8018-38E8B37A7FC8}"/>
    <cellStyle name="Comma 2 3 2 20" xfId="11707" xr:uid="{35166902-4A4F-4BC2-83E0-210326ACCD71}"/>
    <cellStyle name="Comma 2 3 2 20 2" xfId="24883" xr:uid="{A6DE44FC-9CA1-4CA4-B15B-41B330B55B82}"/>
    <cellStyle name="Comma 2 3 2 21" xfId="12588" xr:uid="{7C0D55E1-100D-4C1B-AF6D-0584F7F171A6}"/>
    <cellStyle name="Comma 2 3 2 21 2" xfId="25612" xr:uid="{DFC5DF2A-B945-4CEE-8425-6FA56D38177E}"/>
    <cellStyle name="Comma 2 3 2 22" xfId="13359" xr:uid="{08CEA4B6-3796-42CD-97FB-1FE34F76C49C}"/>
    <cellStyle name="Comma 2 3 2 22 2" xfId="26205" xr:uid="{33356567-E60B-412C-BE19-E0313A6C1971}"/>
    <cellStyle name="Comma 2 3 2 23" xfId="12028" xr:uid="{99C969BB-B56D-41EE-AF3C-490A4A90ECE8}"/>
    <cellStyle name="Comma 2 3 2 23 2" xfId="25166" xr:uid="{B0694A8C-EE1C-49DB-9859-3BA30314BD55}"/>
    <cellStyle name="Comma 2 3 2 24" xfId="11652" xr:uid="{40DA2053-BA13-4DA6-A6FD-3D0D7C1B17C3}"/>
    <cellStyle name="Comma 2 3 2 24 2" xfId="24843" xr:uid="{5DFC1752-76E3-4C0E-9639-134E378B3B8B}"/>
    <cellStyle name="Comma 2 3 2 25" xfId="10209" xr:uid="{A3FF70B3-5FFA-4929-8608-2F6082E31AA6}"/>
    <cellStyle name="Comma 2 3 2 25 2" xfId="23570" xr:uid="{A0540F45-B07E-4845-A00B-408265035B1E}"/>
    <cellStyle name="Comma 2 3 2 26" xfId="16150" xr:uid="{43C5A880-39F4-4D5A-AD6D-F11FE8714521}"/>
    <cellStyle name="Comma 2 3 2 26 2" xfId="28246" xr:uid="{1F511A70-5AE6-421E-8D57-6ADF4A6B54A8}"/>
    <cellStyle name="Comma 2 3 2 27" xfId="15990" xr:uid="{E3E4CB29-8F1B-46D3-837A-7B6ADF048DBE}"/>
    <cellStyle name="Comma 2 3 2 27 2" xfId="28083" xr:uid="{D772751F-BE44-4E62-92A9-11275282390C}"/>
    <cellStyle name="Comma 2 3 2 28" xfId="17441" xr:uid="{4A3C8A2C-B3D0-4355-A5C0-15F15C2F78DD}"/>
    <cellStyle name="Comma 2 3 2 28 2" xfId="29369" xr:uid="{37606796-9AEB-4937-BFD5-B15FA087B03D}"/>
    <cellStyle name="Comma 2 3 2 29" xfId="16038" xr:uid="{C38B2080-FD91-448C-A6C7-28BB16216187}"/>
    <cellStyle name="Comma 2 3 2 29 2" xfId="28131" xr:uid="{C9EB7DAF-13C4-4982-BA6F-56CC59C6D1BC}"/>
    <cellStyle name="Comma 2 3 2 3" xfId="3811" xr:uid="{18269390-9D40-47E3-92DB-4FEC8AD672C2}"/>
    <cellStyle name="Comma 2 3 2 3 2" xfId="21622" xr:uid="{A2AFCA08-DFD2-4C75-83C7-C6F4178B3C6A}"/>
    <cellStyle name="Comma 2 3 2 3 3" xfId="8434" xr:uid="{34393E7F-ED8B-4C20-A483-3E03A40C2534}"/>
    <cellStyle name="Comma 2 3 2 30" xfId="16098" xr:uid="{12F1F6CD-DC98-46FC-8193-11FD58DB2151}"/>
    <cellStyle name="Comma 2 3 2 30 2" xfId="28191" xr:uid="{1900D9AF-3DE2-4051-9005-902A706ADB2F}"/>
    <cellStyle name="Comma 2 3 2 31" xfId="16053" xr:uid="{D419BAA1-0D05-4A6A-A084-06CC5FEE72EF}"/>
    <cellStyle name="Comma 2 3 2 31 2" xfId="28146" xr:uid="{C8F36BC2-CB29-4244-9139-EF1FE803AB33}"/>
    <cellStyle name="Comma 2 3 2 32" xfId="16086" xr:uid="{1359457F-5C00-44CA-B7DF-82C2415EEAC8}"/>
    <cellStyle name="Comma 2 3 2 32 2" xfId="28179" xr:uid="{5A352530-916F-4DFE-B506-96979C961E1F}"/>
    <cellStyle name="Comma 2 3 2 33" xfId="18584" xr:uid="{1F0683F9-31A1-4A3B-88B0-99E5889BD70B}"/>
    <cellStyle name="Comma 2 3 2 33 2" xfId="30280" xr:uid="{8E75E125-19AE-4787-8F2B-C468C677E478}"/>
    <cellStyle name="Comma 2 3 2 34" xfId="19108" xr:uid="{A191FE4A-1BED-4D69-91BD-7E07EBBA4EA6}"/>
    <cellStyle name="Comma 2 3 2 34 2" xfId="30692" xr:uid="{36BAD6DA-6A8C-46B8-A589-0C88B2D6E12F}"/>
    <cellStyle name="Comma 2 3 2 35" xfId="19272" xr:uid="{BE8A639E-2E9C-48F2-BCC6-DD2CC965FBD7}"/>
    <cellStyle name="Comma 2 3 2 35 2" xfId="30818" xr:uid="{FDD41858-542C-4AD1-9408-4BB340D974A6}"/>
    <cellStyle name="Comma 2 3 2 36" xfId="20219" xr:uid="{4C9878D7-C289-4BF6-9FBC-7C7EBFF03F79}"/>
    <cellStyle name="Comma 2 3 2 36 2" xfId="31566" xr:uid="{09DA495B-CBD0-4A87-A961-A875B988834A}"/>
    <cellStyle name="Comma 2 3 2 37" xfId="20572" xr:uid="{7302AFAE-4FE9-49E7-AAF9-689B9763F7ED}"/>
    <cellStyle name="Comma 2 3 2 37 2" xfId="31892" xr:uid="{0A57698B-9E80-4625-A0B0-DEA25176F6A9}"/>
    <cellStyle name="Comma 2 3 2 38" xfId="20235" xr:uid="{1663AE8F-37E8-4DBD-BCFF-1CAC47CE880F}"/>
    <cellStyle name="Comma 2 3 2 38 2" xfId="31582" xr:uid="{EE5C6D80-B10E-4A8A-BA6B-3565561E4956}"/>
    <cellStyle name="Comma 2 3 2 39" xfId="8753" xr:uid="{31B9EAF7-3DB8-4882-BD7D-CB1EA84DFDE5}"/>
    <cellStyle name="Comma 2 3 2 4" xfId="4055" xr:uid="{EF6EB23F-F664-4973-A088-5B09470EBE56}"/>
    <cellStyle name="Comma 2 3 2 4 2" xfId="22930" xr:uid="{13929299-1A5A-4B81-AE36-A3F8DA83A161}"/>
    <cellStyle name="Comma 2 3 2 4 3" xfId="9567" xr:uid="{51D82616-61DB-440A-B5C2-1F0BB237B570}"/>
    <cellStyle name="Comma 2 3 2 40" xfId="32739" xr:uid="{B1F8581E-83C8-4413-8750-44906453A552}"/>
    <cellStyle name="Comma 2 3 2 5" xfId="3870" xr:uid="{0DA8A67F-1025-4D81-9DE3-A38BEC1452CC}"/>
    <cellStyle name="Comma 2 3 2 5 2" xfId="23254" xr:uid="{68C22D79-D25E-431E-B2CF-2735F5E77BCD}"/>
    <cellStyle name="Comma 2 3 2 5 3" xfId="9883" xr:uid="{2722574A-28B9-4272-84AA-EFF68852483F}"/>
    <cellStyle name="Comma 2 3 2 6" xfId="4041" xr:uid="{1BA8155B-C2BA-45ED-877F-DD84F449644C}"/>
    <cellStyle name="Comma 2 3 2 6 2" xfId="24745" xr:uid="{C0F18DC8-ACC0-4F22-8058-83B419BEE69C}"/>
    <cellStyle name="Comma 2 3 2 6 3" xfId="11541" xr:uid="{4355E528-5E49-4627-9850-42AD43CB6780}"/>
    <cellStyle name="Comma 2 3 2 7" xfId="3885" xr:uid="{9C5B1566-5893-404D-8446-70394659B210}"/>
    <cellStyle name="Comma 2 3 2 7 2" xfId="24767" xr:uid="{DFAF7AB9-85B6-45CF-839B-0DFCCC896EA9}"/>
    <cellStyle name="Comma 2 3 2 7 3" xfId="11562" xr:uid="{C65DABBC-8AC4-4C42-89AC-F411FD426EC2}"/>
    <cellStyle name="Comma 2 3 2 8" xfId="4112" xr:uid="{0A3C5DF6-7D65-4783-A769-0F260952CBC3}"/>
    <cellStyle name="Comma 2 3 2 8 2" xfId="24051" xr:uid="{81A565AF-154F-403D-A539-049771E8CE8F}"/>
    <cellStyle name="Comma 2 3 2 8 3" xfId="10757" xr:uid="{2FCAC18D-539A-4010-86C9-0431A5A88854}"/>
    <cellStyle name="Comma 2 3 2 9" xfId="4277" xr:uid="{8E9F6E92-B0C2-4308-BF42-E6CDB881FE69}"/>
    <cellStyle name="Comma 2 3 2 9 2" xfId="22353" xr:uid="{0E5CD56B-6541-446A-B72F-1E93FC4625F4}"/>
    <cellStyle name="Comma 2 3 2 9 3" xfId="8941" xr:uid="{4AD21D2D-3075-444F-A62B-336F45A9DD2B}"/>
    <cellStyle name="Comma 2 3 3" xfId="3288" xr:uid="{F1B3A224-EA94-41F5-8CCA-13D456C0212A}"/>
    <cellStyle name="Comma 2 3 3 2" xfId="6575" xr:uid="{AE9B0876-626E-4B6D-8FB8-23C5B9782FB9}"/>
    <cellStyle name="Comma 2 3 3 3" xfId="4172" xr:uid="{870B09FF-A7AD-4E95-94EA-732A64EBE3F3}"/>
    <cellStyle name="Comma 2 3 4" xfId="4204" xr:uid="{D4C16F58-D98C-4D26-82C6-C7CC22A05DAD}"/>
    <cellStyle name="Comma 2 3 5" xfId="3849" xr:uid="{E156A9F8-C039-4CBD-84AE-0AD53AB4C5DE}"/>
    <cellStyle name="Comma 2 3 6" xfId="4219" xr:uid="{6230502C-BE67-4071-8C64-5A0F57433B29}"/>
    <cellStyle name="Comma 2 3 7" xfId="4234" xr:uid="{D2B31603-97DA-4F92-920A-4B72E0EBA449}"/>
    <cellStyle name="Comma 2 3 8" xfId="4146" xr:uid="{4AF0942A-1C81-4655-95B5-5953AA3562CE}"/>
    <cellStyle name="Comma 2 3 9" xfId="4296" xr:uid="{FCDD4B63-5338-4EF8-B77D-B18578FFF019}"/>
    <cellStyle name="Comma 2 30" xfId="4227" xr:uid="{AF432AA1-5A7F-4625-876E-45A960E95140}"/>
    <cellStyle name="Comma 2 30 2" xfId="23176" xr:uid="{EFC55D86-EEFC-411C-8320-E8F1DE5947FA}"/>
    <cellStyle name="Comma 2 31" xfId="4243" xr:uid="{8550B6E9-7BE1-4C02-A89F-508BA0699390}"/>
    <cellStyle name="Comma 2 31 2" xfId="23124" xr:uid="{2AE55A8F-FFCB-443B-840E-DE40336E5392}"/>
    <cellStyle name="Comma 2 32" xfId="4254" xr:uid="{00A61214-938B-4913-9CDE-FE24F2C2BCCB}"/>
    <cellStyle name="Comma 2 32 2" xfId="25784" xr:uid="{D8D70306-DFC6-4E3C-B02A-FF42A5D726B8}"/>
    <cellStyle name="Comma 2 33" xfId="4026" xr:uid="{CD216313-08D0-492B-A408-66AF7E8022E0}"/>
    <cellStyle name="Comma 2 33 2" xfId="22461" xr:uid="{D703E145-FBB5-4190-86AA-E1E2BDFA0485}"/>
    <cellStyle name="Comma 2 34" xfId="4258" xr:uid="{FEC49E4B-C13E-4A66-AF78-694D43D75EC1}"/>
    <cellStyle name="Comma 2 34 2" xfId="23155" xr:uid="{5657D9CE-1402-49FB-91A2-5A41087C3734}"/>
    <cellStyle name="Comma 2 34 3" xfId="9788" xr:uid="{073DE345-A5DB-4876-A6FD-EB2A0ABC160D}"/>
    <cellStyle name="Comma 2 35" xfId="4137" xr:uid="{5FD18075-156B-4789-9379-7835E5F7FC4C}"/>
    <cellStyle name="Comma 2 35 2" xfId="23924" xr:uid="{C1BC6B98-C50E-4B83-9258-BF8C8D78DF2E}"/>
    <cellStyle name="Comma 2 36" xfId="4290" xr:uid="{4FA73198-9F29-489D-99C0-B32FEDA9C4B1}"/>
    <cellStyle name="Comma 2 36 2" xfId="25413" xr:uid="{F157AEB8-2D77-4042-85A6-EECA82F97156}"/>
    <cellStyle name="Comma 2 37" xfId="4303" xr:uid="{98454A08-BD29-4A0B-9420-18D12384BDE3}"/>
    <cellStyle name="Comma 2 37 2" xfId="26838" xr:uid="{B6C8D91C-36A3-46E6-AA62-85A52D6960AA}"/>
    <cellStyle name="Comma 2 38" xfId="4319" xr:uid="{2626BF93-1FBD-45F5-B000-A8F12255B5D4}"/>
    <cellStyle name="Comma 2 38 2" xfId="22547" xr:uid="{8C11BD76-5DFE-4B16-A7F1-0271B16BA386}"/>
    <cellStyle name="Comma 2 39" xfId="4328" xr:uid="{25EAF66D-AB10-424E-A540-346DC2706CC6}"/>
    <cellStyle name="Comma 2 39 2" xfId="24756" xr:uid="{87E8D467-F2A0-4541-A2ED-7FE6BBA2899F}"/>
    <cellStyle name="Comma 2 4" xfId="39" xr:uid="{DE367D31-C00B-4A87-871B-2D7E926FCC09}"/>
    <cellStyle name="Comma 2 4 10" xfId="8919" xr:uid="{A1809264-6D4C-4EC7-8653-D8A204E96A77}"/>
    <cellStyle name="Comma 2 4 10 2" xfId="22328" xr:uid="{9E6D589D-2370-4E9E-BA40-0161E977A1BA}"/>
    <cellStyle name="Comma 2 4 11" xfId="11260" xr:uid="{01CB7469-CBE9-4926-AD85-F745E7F24AB5}"/>
    <cellStyle name="Comma 2 4 11 2" xfId="24485" xr:uid="{307F20D0-431D-4015-8B9A-48265D48568F}"/>
    <cellStyle name="Comma 2 4 12" xfId="9741" xr:uid="{C31FD686-39A2-4050-8B10-0CFF4807C39E}"/>
    <cellStyle name="Comma 2 4 12 2" xfId="23105" xr:uid="{F33AB4FF-3D76-45C6-B3BE-C8C3CA7AFB82}"/>
    <cellStyle name="Comma 2 4 13" xfId="9174" xr:uid="{52E1B0E9-8858-4C72-871C-31B34A2802E6}"/>
    <cellStyle name="Comma 2 4 13 2" xfId="22557" xr:uid="{A7098AF4-5BEF-4000-BCDB-EB3D5ACF539C}"/>
    <cellStyle name="Comma 2 4 14" xfId="13238" xr:uid="{C786C9CA-EF1F-4802-9658-BFE6C93BB907}"/>
    <cellStyle name="Comma 2 4 14 2" xfId="26112" xr:uid="{7EA94BDE-6860-4B5C-B07C-03B01C2DDF03}"/>
    <cellStyle name="Comma 2 4 15" xfId="11841" xr:uid="{C5BC7675-D76E-42AC-8008-C9DC6EE00969}"/>
    <cellStyle name="Comma 2 4 15 2" xfId="25004" xr:uid="{30F60D1D-6AB2-4063-8AE0-2119AA92B3B0}"/>
    <cellStyle name="Comma 2 4 16" xfId="13664" xr:uid="{EB2F9A4B-3427-4097-BEDA-ACBD5496FC5A}"/>
    <cellStyle name="Comma 2 4 16 2" xfId="26434" xr:uid="{2F68FD0A-7E56-4A81-B84F-19270E11D510}"/>
    <cellStyle name="Comma 2 4 17" xfId="11263" xr:uid="{49F2364D-3E86-4CCE-AFF1-040C2E732FD6}"/>
    <cellStyle name="Comma 2 4 17 2" xfId="24488" xr:uid="{92AA6EBF-BBDB-4208-B8E9-FEC93517C2E5}"/>
    <cellStyle name="Comma 2 4 18" xfId="10100" xr:uid="{746B517E-916D-4E98-AB30-DF198353DDE0}"/>
    <cellStyle name="Comma 2 4 18 2" xfId="23466" xr:uid="{25FEE84C-1777-4141-A8EF-84D88A3681DF}"/>
    <cellStyle name="Comma 2 4 19" xfId="12952" xr:uid="{20FE258B-D17F-46F3-9AA9-3B0CEF18CC00}"/>
    <cellStyle name="Comma 2 4 19 2" xfId="25891" xr:uid="{F439FB46-8CAF-491F-BABF-2D302782CEC5}"/>
    <cellStyle name="Comma 2 4 2" xfId="3499" xr:uid="{E7F0336A-4171-4F5B-988B-C562B7C6ED13}"/>
    <cellStyle name="Comma 2 4 2 10" xfId="9817" xr:uid="{8C60D753-7D07-4CF6-BE82-3AA934555E79}"/>
    <cellStyle name="Comma 2 4 2 10 2" xfId="23185" xr:uid="{FBC07E62-C0A8-487A-9812-7C5DCB4C1D7F}"/>
    <cellStyle name="Comma 2 4 2 11" xfId="10603" xr:uid="{FC2BEE89-808E-4762-B323-631BB86C0F7B}"/>
    <cellStyle name="Comma 2 4 2 11 2" xfId="23918" xr:uid="{01BD48CE-1EBC-4235-A2CB-D4FD5CEFF06F}"/>
    <cellStyle name="Comma 2 4 2 12" xfId="10482" xr:uid="{CD083867-A926-4384-A330-9FC529D7779B}"/>
    <cellStyle name="Comma 2 4 2 12 2" xfId="23811" xr:uid="{F3C1BB0D-EC8C-40BC-A5F6-13916290E365}"/>
    <cellStyle name="Comma 2 4 2 13" xfId="13208" xr:uid="{C7F1CDA4-1590-4F32-92C5-3D1325F08714}"/>
    <cellStyle name="Comma 2 4 2 13 2" xfId="26082" xr:uid="{507CD3DE-62D3-4C61-8205-E82C1C10087A}"/>
    <cellStyle name="Comma 2 4 2 14" xfId="9800" xr:uid="{74A0E9E0-5E85-4326-8B84-0EBE3B3D6FDA}"/>
    <cellStyle name="Comma 2 4 2 14 2" xfId="23167" xr:uid="{83493F7D-3F01-4C12-B888-1471299E3978}"/>
    <cellStyle name="Comma 2 4 2 15" xfId="13594" xr:uid="{C05F342B-B18B-4B33-B396-028F065C3E35}"/>
    <cellStyle name="Comma 2 4 2 15 2" xfId="26387" xr:uid="{0241067D-C736-48A1-AB65-D552BA905572}"/>
    <cellStyle name="Comma 2 4 2 16" xfId="10611" xr:uid="{C4AAA019-6BDD-411E-9589-5E6C6D486964}"/>
    <cellStyle name="Comma 2 4 2 16 2" xfId="23927" xr:uid="{4F666D09-FAE2-4E99-95D9-4BE189C4C6D3}"/>
    <cellStyle name="Comma 2 4 2 17" xfId="13559" xr:uid="{71ACEA5B-21C5-4727-A1FF-06479AFA5123}"/>
    <cellStyle name="Comma 2 4 2 17 2" xfId="26354" xr:uid="{ADFEC893-9FE5-48E6-BA6E-E9323313265C}"/>
    <cellStyle name="Comma 2 4 2 18" xfId="13800" xr:uid="{7887025E-EBC2-48DC-AF2E-C4D78F369068}"/>
    <cellStyle name="Comma 2 4 2 18 2" xfId="26528" xr:uid="{06FD8168-CA59-4E59-B175-4E7975763C4A}"/>
    <cellStyle name="Comma 2 4 2 19" xfId="14087" xr:uid="{A948E2DD-BF6D-4FDD-A972-856A847796DB}"/>
    <cellStyle name="Comma 2 4 2 19 2" xfId="26705" xr:uid="{35D8A79E-7EBD-4C85-9513-F5E6F0AA05FF}"/>
    <cellStyle name="Comma 2 4 2 2" xfId="4377" xr:uid="{6C22BFE0-28E9-48CA-B582-BFA48744905D}"/>
    <cellStyle name="Comma 2 4 2 2 2" xfId="21623" xr:uid="{7C8ECEEC-DA1F-45A6-9F8F-F60D62CC0C16}"/>
    <cellStyle name="Comma 2 4 2 20" xfId="13319" xr:uid="{EA0FAFBB-812D-42A9-BDA2-1698FE5624F4}"/>
    <cellStyle name="Comma 2 4 2 20 2" xfId="26168" xr:uid="{83DCD28D-1806-4ABF-AE36-6668D37AFE9F}"/>
    <cellStyle name="Comma 2 4 2 21" xfId="8790" xr:uid="{03C4DE8C-0913-412F-8C9D-972B05650C7A}"/>
    <cellStyle name="Comma 2 4 2 21 2" xfId="22218" xr:uid="{5EFCE01B-E23B-4F0E-A126-C8A7E55033E6}"/>
    <cellStyle name="Comma 2 4 2 22" xfId="9781" xr:uid="{B5032502-22C8-4E06-8D2D-6E8D5B348877}"/>
    <cellStyle name="Comma 2 4 2 22 2" xfId="23148" xr:uid="{954F6BAA-3C62-4A29-938C-F82CC382BF01}"/>
    <cellStyle name="Comma 2 4 2 23" xfId="12591" xr:uid="{0A8D492C-FE6B-4265-8D75-E0428237FDD8}"/>
    <cellStyle name="Comma 2 4 2 23 2" xfId="25615" xr:uid="{5A51464F-FF2B-4BF1-A341-26F243ADA808}"/>
    <cellStyle name="Comma 2 4 2 24" xfId="12872" xr:uid="{D8109305-3CD0-45EA-9C97-9B8B99B26933}"/>
    <cellStyle name="Comma 2 4 2 24 2" xfId="25825" xr:uid="{27F6CABD-8B07-4B49-AE1E-617E29A8DEB7}"/>
    <cellStyle name="Comma 2 4 2 25" xfId="16152" xr:uid="{09922406-3C8E-4FBC-95CB-3A37F05FFF87}"/>
    <cellStyle name="Comma 2 4 2 25 2" xfId="28248" xr:uid="{CDCC680E-4FBB-49E8-B560-8AFD581E9F60}"/>
    <cellStyle name="Comma 2 4 2 26" xfId="15988" xr:uid="{8A9EF460-EE5E-4622-92C4-C13AB769B468}"/>
    <cellStyle name="Comma 2 4 2 26 2" xfId="28081" xr:uid="{F623D6EE-9BCC-4B3D-8828-659965F6A341}"/>
    <cellStyle name="Comma 2 4 2 27" xfId="16123" xr:uid="{CA1AAE5A-DEDF-4087-8D50-2D77D25FF49E}"/>
    <cellStyle name="Comma 2 4 2 27 2" xfId="28217" xr:uid="{79CD1093-1FCC-41D3-8DB1-86625B42E7E5}"/>
    <cellStyle name="Comma 2 4 2 28" xfId="16036" xr:uid="{B9E93B23-FB01-4640-A583-A81E2EC1EF0E}"/>
    <cellStyle name="Comma 2 4 2 28 2" xfId="28129" xr:uid="{2AC49BBE-DB54-438F-9DA2-A98789E99F64}"/>
    <cellStyle name="Comma 2 4 2 29" xfId="16100" xr:uid="{5273257E-4907-40E7-9E64-C92707D4CB09}"/>
    <cellStyle name="Comma 2 4 2 29 2" xfId="28193" xr:uid="{076C242D-ACAA-4974-9FC7-7A91161A718F}"/>
    <cellStyle name="Comma 2 4 2 3" xfId="9565" xr:uid="{CA048C8D-1EE6-458E-9DD4-E98DBB769151}"/>
    <cellStyle name="Comma 2 4 2 3 2" xfId="22927" xr:uid="{C381A9EC-41A4-49B2-A33D-F02D51D1506B}"/>
    <cellStyle name="Comma 2 4 2 30" xfId="17939" xr:uid="{DF62776C-F3C7-43A8-8C07-A78AB71DBC59}"/>
    <cellStyle name="Comma 2 4 2 30 2" xfId="29766" xr:uid="{901761DF-28DE-4DE5-A722-850E6943BD0C}"/>
    <cellStyle name="Comma 2 4 2 31" xfId="18283" xr:uid="{78480B40-AA80-4CB4-802E-B65115F9B9DE}"/>
    <cellStyle name="Comma 2 4 2 31 2" xfId="30043" xr:uid="{2AC4B1E6-CAA2-43B2-B368-B4313E02E3B5}"/>
    <cellStyle name="Comma 2 4 2 32" xfId="18470" xr:uid="{D32FE7F1-967E-4F17-8E07-DEF4B8923F88}"/>
    <cellStyle name="Comma 2 4 2 32 2" xfId="30197" xr:uid="{442666F0-8D26-4286-B68B-49C5408E6010}"/>
    <cellStyle name="Comma 2 4 2 33" xfId="18604" xr:uid="{6F9369CC-D367-40FC-A083-BEB413246B95}"/>
    <cellStyle name="Comma 2 4 2 33 2" xfId="30288" xr:uid="{3BBBDD97-2949-44C3-A0A9-FA23F30A1FB5}"/>
    <cellStyle name="Comma 2 4 2 34" xfId="17604" xr:uid="{3333DD0E-1F02-4934-8BF0-14DB4ED5EEB2}"/>
    <cellStyle name="Comma 2 4 2 34 2" xfId="29491" xr:uid="{66D284A2-BE54-47B2-998F-A0D16F027B12}"/>
    <cellStyle name="Comma 2 4 2 35" xfId="20222" xr:uid="{CCBF0EF0-6818-4423-9022-596449482D24}"/>
    <cellStyle name="Comma 2 4 2 35 2" xfId="31569" xr:uid="{794754C6-1850-4EFC-BD0D-CD5D6AE3B961}"/>
    <cellStyle name="Comma 2 4 2 36" xfId="20194" xr:uid="{7338E0B2-D58D-4879-B3DF-E6829D9B80F3}"/>
    <cellStyle name="Comma 2 4 2 36 2" xfId="31541" xr:uid="{346F2917-A855-4078-8EE2-D919B672C9ED}"/>
    <cellStyle name="Comma 2 4 2 37" xfId="20756" xr:uid="{5142A33D-424A-48A8-B934-D21F84E72638}"/>
    <cellStyle name="Comma 2 4 2 37 2" xfId="32050" xr:uid="{2CAF1692-7286-45B5-AEC8-4DBA9BF69D9A}"/>
    <cellStyle name="Comma 2 4 2 38" xfId="8751" xr:uid="{0BC1BA3A-6076-4C46-8722-FCF389FF8047}"/>
    <cellStyle name="Comma 2 4 2 39" xfId="32696" xr:uid="{DDE6F754-6EC7-451E-9048-802BC5632076}"/>
    <cellStyle name="Comma 2 4 2 4" xfId="9886" xr:uid="{13022835-0A95-4020-A41F-1BC3FC485E29}"/>
    <cellStyle name="Comma 2 4 2 4 2" xfId="23257" xr:uid="{24D839EC-B4E6-4E79-80D6-44CCE6D69054}"/>
    <cellStyle name="Comma 2 4 2 5" xfId="9684" xr:uid="{ECE46789-7675-4CC5-AE3F-EFF07DC1C60D}"/>
    <cellStyle name="Comma 2 4 2 5 2" xfId="23048" xr:uid="{0C4EE325-EEC5-4835-A50D-9723F185A214}"/>
    <cellStyle name="Comma 2 4 2 6" xfId="9868" xr:uid="{CCE495C7-8936-4DAC-BCAB-9C1925FE606A}"/>
    <cellStyle name="Comma 2 4 2 6 2" xfId="23238" xr:uid="{B6C0DFDF-7718-4B4E-B202-73FA2CB5B149}"/>
    <cellStyle name="Comma 2 4 2 7" xfId="9722" xr:uid="{C0D7BD8C-E9C3-40A0-9292-AA4594F6402B}"/>
    <cellStyle name="Comma 2 4 2 7 2" xfId="23086" xr:uid="{99132669-B566-46CF-B284-7E0786A09403}"/>
    <cellStyle name="Comma 2 4 2 8" xfId="9847" xr:uid="{5CA3FED9-D540-4472-B4D8-71AB9F07B2D3}"/>
    <cellStyle name="Comma 2 4 2 8 2" xfId="23216" xr:uid="{030D40F4-9B56-4DE0-9E5F-44ACA0032AF2}"/>
    <cellStyle name="Comma 2 4 2 9" xfId="9730" xr:uid="{1653C413-77D2-4052-A25A-C6F451F192CE}"/>
    <cellStyle name="Comma 2 4 2 9 2" xfId="23094" xr:uid="{2A76E20C-174B-47F8-8E7B-9546A190B15A}"/>
    <cellStyle name="Comma 2 4 20" xfId="13749" xr:uid="{10E6854A-3B03-412B-A3E2-CE8566F24640}"/>
    <cellStyle name="Comma 2 4 20 2" xfId="26480" xr:uid="{5AAC7B89-EBB7-4097-9BB9-5CAAEBAA446F}"/>
    <cellStyle name="Comma 2 4 21" xfId="13266" xr:uid="{C7253549-AE17-446D-A211-EE67712A48CC}"/>
    <cellStyle name="Comma 2 4 21 2" xfId="26138" xr:uid="{D021928A-65FA-401A-BD13-E07D223FF814}"/>
    <cellStyle name="Comma 2 4 22" xfId="10400" xr:uid="{6C898D5F-CC12-4F38-9568-1EF24EF77FC5}"/>
    <cellStyle name="Comma 2 4 22 2" xfId="23739" xr:uid="{708D0066-C4BB-42BB-8CC0-B8624A86DD33}"/>
    <cellStyle name="Comma 2 4 23" xfId="9780" xr:uid="{9F0A2F84-8923-401C-BB7F-99EB1276BEBB}"/>
    <cellStyle name="Comma 2 4 23 2" xfId="23147" xr:uid="{9AC65EE4-B8B1-4380-A83C-FCEB30B9B4AD}"/>
    <cellStyle name="Comma 2 4 24" xfId="12128" xr:uid="{0B28C6B5-5817-4FF3-9ADC-9C6A1CDDB417}"/>
    <cellStyle name="Comma 2 4 24 2" xfId="25232" xr:uid="{4E04F408-0C41-4604-9B54-F5DD46614153}"/>
    <cellStyle name="Comma 2 4 25" xfId="12069" xr:uid="{5F515792-463E-4D2C-A625-348CE40D2EA7}"/>
    <cellStyle name="Comma 2 4 25 2" xfId="25196" xr:uid="{7E4DED11-6DD6-4B39-AC62-AC3E48B01511}"/>
    <cellStyle name="Comma 2 4 26" xfId="16151" xr:uid="{299F3966-9035-48ED-A426-0DA0B06F537E}"/>
    <cellStyle name="Comma 2 4 26 2" xfId="28247" xr:uid="{1AC9F5D2-6644-4B06-BB0A-5156B68E9C11}"/>
    <cellStyle name="Comma 2 4 27" xfId="15989" xr:uid="{13F947B8-390E-47A1-9289-A3A235C221EE}"/>
    <cellStyle name="Comma 2 4 27 2" xfId="28082" xr:uid="{4157697A-9A56-429E-87FA-B444E48E143D}"/>
    <cellStyle name="Comma 2 4 28" xfId="17214" xr:uid="{EC108429-0D8B-4FB3-99DB-E603858228F7}"/>
    <cellStyle name="Comma 2 4 28 2" xfId="29165" xr:uid="{9A63CD68-2733-4727-B8B5-CF7A00225761}"/>
    <cellStyle name="Comma 2 4 29" xfId="16037" xr:uid="{9A1F6B75-1835-4A33-8E6D-D5DF043817F5}"/>
    <cellStyle name="Comma 2 4 29 2" xfId="28130" xr:uid="{CCD13E1C-D086-4724-98DA-CDEF760F6D58}"/>
    <cellStyle name="Comma 2 4 3" xfId="4370" xr:uid="{F9ADC099-2777-4A2C-8A50-FA0401DFE447}"/>
    <cellStyle name="Comma 2 4 3 2" xfId="21640" xr:uid="{6494ECE9-3DEF-4DBC-85E5-F0B96DFFAB21}"/>
    <cellStyle name="Comma 2 4 3 4" xfId="1789" xr:uid="{471C3456-E72D-4099-BF8B-1766555F65D8}"/>
    <cellStyle name="Comma 2 4 3 4 2" xfId="2998" xr:uid="{8C52DFA4-0E83-4EDA-BE8B-B6718E51336D}"/>
    <cellStyle name="Comma 2 4 3 4 2 2" xfId="7671" xr:uid="{E54AC756-B209-43D0-8CC3-9D6557BA38AF}"/>
    <cellStyle name="Comma 2 4 3 4 2 3" xfId="7356" xr:uid="{A9DD7879-714C-4DE2-A0B9-5D77ABEDA1F0}"/>
    <cellStyle name="Comma 2 4 3 4 2 4" xfId="4472" xr:uid="{94ABB9C8-880E-42F2-BB8C-A3E8A88F91D0}"/>
    <cellStyle name="Comma 2 4 3 4 3" xfId="3169" xr:uid="{ED1F948D-0D85-42B4-B1EC-3E69E31A915E}"/>
    <cellStyle name="Comma 2 4 3 4 3 2" xfId="7541" xr:uid="{8D02E84A-B41C-4D4F-8B9E-20EEE927A185}"/>
    <cellStyle name="Comma 2 4 3 4 4" xfId="7820" xr:uid="{37C0D9A2-CC5C-4831-A34F-1347CC16901A}"/>
    <cellStyle name="Comma 2 4 3 4 5" xfId="6980" xr:uid="{332D54C8-6438-492F-AEE1-3A631BF45CD1}"/>
    <cellStyle name="Comma 2 4 3 4 6" xfId="3659" xr:uid="{BAC59835-C299-4C43-A041-42D302670297}"/>
    <cellStyle name="Comma 2 4 30" xfId="16099" xr:uid="{1003C2C0-D51D-444B-8677-2F607EC728A3}"/>
    <cellStyle name="Comma 2 4 30 2" xfId="28192" xr:uid="{F1DD33E4-7698-4F0A-AEDB-4416099603B0}"/>
    <cellStyle name="Comma 2 4 31" xfId="16052" xr:uid="{FBC46EA7-95F3-49FE-B7EF-D52219C796F9}"/>
    <cellStyle name="Comma 2 4 31 2" xfId="28145" xr:uid="{577F11A3-DF99-420C-A43E-369E7A63CBDE}"/>
    <cellStyle name="Comma 2 4 32" xfId="16087" xr:uid="{86F74978-1FB8-4B2B-9E73-7374621F4005}"/>
    <cellStyle name="Comma 2 4 32 2" xfId="28180" xr:uid="{3E52E822-BD74-4E34-99F6-349444154268}"/>
    <cellStyle name="Comma 2 4 33" xfId="18553" xr:uid="{9B593792-B0E1-411F-94A8-EB87E0302F27}"/>
    <cellStyle name="Comma 2 4 33 2" xfId="30264" xr:uid="{DD3D9C4B-7D9C-4523-9CA8-2BD54D8A947B}"/>
    <cellStyle name="Comma 2 4 34" xfId="17219" xr:uid="{E6073F34-2A4A-4177-917B-7BB6A1E3669F}"/>
    <cellStyle name="Comma 2 4 34 2" xfId="29170" xr:uid="{C8D5A6AD-5569-4554-B57F-2356296B7395}"/>
    <cellStyle name="Comma 2 4 35" xfId="16956" xr:uid="{8EC7D20F-B07D-4C7D-8D5D-3832162C821F}"/>
    <cellStyle name="Comma 2 4 35 2" xfId="28977" xr:uid="{BB042DE0-3995-4D33-A521-BFEC021E0AB7}"/>
    <cellStyle name="Comma 2 4 36" xfId="20221" xr:uid="{44D92B7C-5A52-4839-99E7-9E3E5B49C480}"/>
    <cellStyle name="Comma 2 4 36 2" xfId="31568" xr:uid="{5C06D5D8-E304-4F52-838F-9B31566041C2}"/>
    <cellStyle name="Comma 2 4 37" xfId="20195" xr:uid="{5145BBA7-D92C-4FCE-863F-3731CC7CD1BD}"/>
    <cellStyle name="Comma 2 4 37 2" xfId="31542" xr:uid="{223D72E0-EBE0-47CC-B00A-997B6A16A86F}"/>
    <cellStyle name="Comma 2 4 38" xfId="20715" xr:uid="{2A52E6ED-91AA-4BA1-BBB0-A1DFA4E94FD2}"/>
    <cellStyle name="Comma 2 4 38 2" xfId="32012" xr:uid="{2050C72C-CAD2-445A-9B3C-8829BAEEEABD}"/>
    <cellStyle name="Comma 2 4 39" xfId="8759" xr:uid="{760BC45C-4E7D-4075-8C0E-430DBD442FFB}"/>
    <cellStyle name="Comma 2 4 4" xfId="4521" xr:uid="{9A837AF0-7EC4-4508-B17A-77255ADB35D4}"/>
    <cellStyle name="Comma 2 4 4 2" xfId="22928" xr:uid="{65650557-2EA5-4554-A7CD-264517FD7CE8}"/>
    <cellStyle name="Comma 2 4 5" xfId="4897" xr:uid="{2A8A4DD7-2249-45A1-850C-8795FE1AB0C6}"/>
    <cellStyle name="Comma 2 4 5 2" xfId="23256" xr:uid="{6B611FFE-3F29-459E-A1F1-35929406F067}"/>
    <cellStyle name="Comma 2 4 5 3" xfId="9885" xr:uid="{DBC5EF79-F4A4-47F7-B379-71C6825634A9}"/>
    <cellStyle name="Comma 2 4 6" xfId="5600" xr:uid="{D7B05F37-F975-49A3-B222-53911F877B54}"/>
    <cellStyle name="Comma 2 4 6 2" xfId="23049" xr:uid="{4154570B-AF6A-40B9-9D0D-B7A770FECDCB}"/>
    <cellStyle name="Comma 2 4 6 3" xfId="9685" xr:uid="{6DB38DDF-E384-46D1-8CE3-80BE6FA3CC5E}"/>
    <cellStyle name="Comma 2 4 7" xfId="11563" xr:uid="{B553B254-15DD-4243-A1CA-8AA6608E797B}"/>
    <cellStyle name="Comma 2 4 7 2" xfId="24768" xr:uid="{87D77C31-60A0-4039-984A-ABB4F0F4398B}"/>
    <cellStyle name="Comma 2 4 8" xfId="9723" xr:uid="{9FB912DC-FD9A-4231-B550-C22469EE9C2C}"/>
    <cellStyle name="Comma 2 4 8 2" xfId="23087" xr:uid="{F1798B1C-5071-4246-87AA-B8B5608DD621}"/>
    <cellStyle name="Comma 2 4 9" xfId="9846" xr:uid="{AACDA5B1-4B55-42CA-9FFF-1C1350442383}"/>
    <cellStyle name="Comma 2 4 9 2" xfId="23215" xr:uid="{0C343DB6-DCA7-43A6-8826-E6CD1F347323}"/>
    <cellStyle name="Comma 2 40" xfId="4331" xr:uid="{64223CD5-6C03-4FF1-8387-9C0032F5990C}"/>
    <cellStyle name="Comma 2 40 2" xfId="26366" xr:uid="{E22E2DE9-64DA-495A-ABCF-72E7FA7E009F}"/>
    <cellStyle name="Comma 2 41" xfId="4084" xr:uid="{92F317B0-36B9-4746-8760-6CC321E30C4D}"/>
    <cellStyle name="Comma 2 41 2" xfId="26542" xr:uid="{B93D3E2C-6312-4BCA-85CE-6116A7B357DE}"/>
    <cellStyle name="Comma 2 42" xfId="4359" xr:uid="{D94E9B5A-7393-4F32-A1F6-14CFC0797C37}"/>
    <cellStyle name="Comma 2 42 2" xfId="24378" xr:uid="{850BFCCB-15E7-4B42-9489-9A587C0F0EFE}"/>
    <cellStyle name="Comma 2 43" xfId="4531" xr:uid="{A6180874-A152-449A-BE94-C598D6D4046E}"/>
    <cellStyle name="Comma 2 43 2" xfId="28229" xr:uid="{8182897D-5326-4858-8160-14C98E8F9C72}"/>
    <cellStyle name="Comma 2 44" xfId="4627" xr:uid="{02A56B49-CD10-47D9-B7F9-D510C4907468}"/>
    <cellStyle name="Comma 2 44 2" xfId="29153" xr:uid="{6762C46B-53D9-4763-B1DD-42B429A89E79}"/>
    <cellStyle name="Comma 2 44 3" xfId="17190" xr:uid="{A1B65037-6C56-4521-BBB1-5904C4E5751B}"/>
    <cellStyle name="Comma 2 45" xfId="4654" xr:uid="{45982AEA-368E-485F-96C6-D4095D0E40B9}"/>
    <cellStyle name="Comma 2 45 2" xfId="28208" xr:uid="{EFD7BDF3-4B7B-4802-95E7-2AC63CF6F738}"/>
    <cellStyle name="Comma 2 45 3" xfId="16115" xr:uid="{6CE56E2B-D9B7-412F-A7C7-69A308CB7DD7}"/>
    <cellStyle name="Comma 2 46" xfId="4652" xr:uid="{F0D202BC-823D-4DAA-B88B-9A197337E520}"/>
    <cellStyle name="Comma 2 46 2" xfId="29442" xr:uid="{75E015F8-00DC-4131-94FF-B611CCFE46EB}"/>
    <cellStyle name="Comma 2 46 3" xfId="17540" xr:uid="{3FD8859C-F1DB-4687-9D82-45E0E251AD08}"/>
    <cellStyle name="Comma 2 47" xfId="4650" xr:uid="{52B24395-A968-46A6-A067-4107D7E8267E}"/>
    <cellStyle name="Comma 2 47 2" xfId="28184" xr:uid="{101FEF11-9FA0-487F-819A-93AAC5575C6D}"/>
    <cellStyle name="Comma 2 47 3" xfId="16091" xr:uid="{36C50711-1A3C-4182-BC79-CFCF7A230921}"/>
    <cellStyle name="Comma 2 48" xfId="4648" xr:uid="{A50F906D-E7BF-4335-9012-84E61F8CE338}"/>
    <cellStyle name="Comma 2 48 2" xfId="28154" xr:uid="{4C244F93-AD76-4F40-8373-A37E4C891B8F}"/>
    <cellStyle name="Comma 2 48 3" xfId="16061" xr:uid="{B3D60A14-E57C-4379-8DBE-C1E147E49DEF}"/>
    <cellStyle name="Comma 2 49" xfId="4738" xr:uid="{3B56A29B-AEBE-4282-88F5-8B3C21A7CE95}"/>
    <cellStyle name="Comma 2 49 2" xfId="28176" xr:uid="{F667ABA3-3DB1-4A8B-968D-94AAC011E1C5}"/>
    <cellStyle name="Comma 2 49 3" xfId="16083" xr:uid="{4863B809-0927-4532-8E5E-6221FDC330BD}"/>
    <cellStyle name="Comma 2 5" xfId="41" xr:uid="{FBDC80D0-EE38-4DED-AF98-47D99C0AF83D}"/>
    <cellStyle name="Comma 2 5 10" xfId="4306" xr:uid="{AFF49D36-698C-4F3D-AA84-FDBBDC21AC50}"/>
    <cellStyle name="Comma 2 5 11" xfId="4372" xr:uid="{B5071C9A-B6A0-432D-8F35-2EBA9F5EC215}"/>
    <cellStyle name="Comma 2 5 12" xfId="4522" xr:uid="{EE813B81-ED70-424F-B89F-9716FF5BA8C9}"/>
    <cellStyle name="Comma 2 5 13" xfId="4830" xr:uid="{F80F1B4B-D614-4A5C-B985-F9DEE9126925}"/>
    <cellStyle name="Comma 2 5 14" xfId="5601" xr:uid="{4EBEAF3B-3C0E-447A-B3C5-DDC834A56F40}"/>
    <cellStyle name="Comma 2 5 15" xfId="3491" xr:uid="{010F8FF6-F1B0-4EC2-9328-7CFA5E513F3F}"/>
    <cellStyle name="Comma 2 5 2" xfId="3501" xr:uid="{9EA6535F-4059-4886-91ED-9878B0BA7C2B}"/>
    <cellStyle name="Comma 2 5 2 10" xfId="9820" xr:uid="{C54B8B04-1915-442B-A055-2E674D446E4C}"/>
    <cellStyle name="Comma 2 5 2 10 2" xfId="23188" xr:uid="{EFD2536D-ECB6-4AD6-9312-E0DBD400F08B}"/>
    <cellStyle name="Comma 2 5 2 11" xfId="10760" xr:uid="{3EBB1939-9F7A-468A-9262-B8D9B99D6731}"/>
    <cellStyle name="Comma 2 5 2 11 2" xfId="24054" xr:uid="{CA3610F6-7DFE-4239-A1BB-4C40E9728259}"/>
    <cellStyle name="Comma 2 5 2 12" xfId="10483" xr:uid="{14D9DCC3-BEB3-4A7E-B401-964D88442259}"/>
    <cellStyle name="Comma 2 5 2 12 2" xfId="23812" xr:uid="{803DF186-D239-47AB-9FA1-56A1F2E46333}"/>
    <cellStyle name="Comma 2 5 2 13" xfId="10604" xr:uid="{0E7EBC2F-D34D-4399-9FFF-FDDAE7697762}"/>
    <cellStyle name="Comma 2 5 2 13 2" xfId="23919" xr:uid="{205F266D-A2DB-46C3-9D8A-52A1B47EFC48}"/>
    <cellStyle name="Comma 2 5 2 14" xfId="13088" xr:uid="{5ED06784-5C4F-4C11-BE81-5C7A92A40FBE}"/>
    <cellStyle name="Comma 2 5 2 14 2" xfId="25999" xr:uid="{C0CAE3B0-540B-4521-A1B2-378F8AE25F0F}"/>
    <cellStyle name="Comma 2 5 2 15" xfId="12886" xr:uid="{6D039E51-0587-41BC-AC95-5C5C74387F0D}"/>
    <cellStyle name="Comma 2 5 2 15 2" xfId="25838" xr:uid="{5562CDCC-1F74-4194-B8D5-9A0DCEC821A3}"/>
    <cellStyle name="Comma 2 5 2 16" xfId="9793" xr:uid="{BD1BFFA7-E35E-42F0-866A-DC750533BF12}"/>
    <cellStyle name="Comma 2 5 2 16 2" xfId="23160" xr:uid="{1B12A4BC-2CCA-4D5D-900F-F23F791DE9F5}"/>
    <cellStyle name="Comma 2 5 2 17" xfId="9776" xr:uid="{311A2897-A16B-4C89-9973-82EEE65FCDBC}"/>
    <cellStyle name="Comma 2 5 2 17 2" xfId="23142" xr:uid="{861C6667-CAC5-41CB-8A91-E915D212DD17}"/>
    <cellStyle name="Comma 2 5 2 18" xfId="9387" xr:uid="{8437AC32-C7E8-43E5-A3C2-E73E9E143C44}"/>
    <cellStyle name="Comma 2 5 2 18 2" xfId="22749" xr:uid="{FA9E354B-2A50-44B3-9BC1-95C9B0F86341}"/>
    <cellStyle name="Comma 2 5 2 19" xfId="9249" xr:uid="{00466964-F933-41C8-8916-92A73BF6EFCF}"/>
    <cellStyle name="Comma 2 5 2 19 2" xfId="22621" xr:uid="{90BF869F-E3A9-4FC1-952D-8EF76A56D9E6}"/>
    <cellStyle name="Comma 2 5 2 2" xfId="4378" xr:uid="{3BD6DAE4-86AC-42FD-80D6-68A9CC0C9641}"/>
    <cellStyle name="Comma 2 5 2 2 2" xfId="21616" xr:uid="{DB2BB2C1-3925-4D1C-B093-A54670E43C25}"/>
    <cellStyle name="Comma 2 5 2 20" xfId="11374" xr:uid="{4F7A7377-A68C-462C-95A7-F8ED0A0E71CF}"/>
    <cellStyle name="Comma 2 5 2 20 2" xfId="24591" xr:uid="{9B107B20-749E-4E3B-81E3-72971AEC57D5}"/>
    <cellStyle name="Comma 2 5 2 21" xfId="14596" xr:uid="{E473EC6C-846B-4287-BB93-D908CBB2F409}"/>
    <cellStyle name="Comma 2 5 2 21 2" xfId="27039" xr:uid="{16C1DDEE-5AE6-429B-831A-BCD2A446F127}"/>
    <cellStyle name="Comma 2 5 2 22" xfId="14791" xr:uid="{9D920497-E541-4C94-9AFA-C6AF8A5F2894}"/>
    <cellStyle name="Comma 2 5 2 22 2" xfId="27148" xr:uid="{D1E04B4C-A501-418D-A2C2-40E3BC6691BA}"/>
    <cellStyle name="Comma 2 5 2 23" xfId="14700" xr:uid="{C51A5D7C-3365-49D9-B0E5-BD1F560D762D}"/>
    <cellStyle name="Comma 2 5 2 23 2" xfId="27091" xr:uid="{F9F1A2BF-8558-4467-9AE1-A1CED24BAC5E}"/>
    <cellStyle name="Comma 2 5 2 24" xfId="12045" xr:uid="{16DB3065-BF1F-41BC-B606-F72011CE6D05}"/>
    <cellStyle name="Comma 2 5 2 24 2" xfId="25177" xr:uid="{B88CB2D4-C948-43F3-B733-AF88146B21C4}"/>
    <cellStyle name="Comma 2 5 2 25" xfId="16154" xr:uid="{53D8402D-FE32-4E31-8006-65A7646D7A9D}"/>
    <cellStyle name="Comma 2 5 2 25 2" xfId="28250" xr:uid="{4012D5B1-F462-4E89-886B-E6A27A5F7B6A}"/>
    <cellStyle name="Comma 2 5 2 26" xfId="15986" xr:uid="{DA4FBBB6-64C1-4930-AA4D-5C33A7DC4347}"/>
    <cellStyle name="Comma 2 5 2 26 2" xfId="28079" xr:uid="{72B96599-F642-47E5-A6DE-D8643D2B16FD}"/>
    <cellStyle name="Comma 2 5 2 27" xfId="16125" xr:uid="{C0199932-AC04-4755-8CB9-CF33C721EDA9}"/>
    <cellStyle name="Comma 2 5 2 27 2" xfId="28219" xr:uid="{ECC29408-94E7-4D6D-9616-4094B8CE0689}"/>
    <cellStyle name="Comma 2 5 2 28" xfId="17339" xr:uid="{D6846603-C459-4BCA-B759-74B60D8448A0}"/>
    <cellStyle name="Comma 2 5 2 28 2" xfId="29284" xr:uid="{6F57BF8D-625B-4E84-93FD-059940DA38C1}"/>
    <cellStyle name="Comma 2 5 2 29" xfId="17098" xr:uid="{D91AC1DD-B527-4B6F-83C5-A2F902C9184D}"/>
    <cellStyle name="Comma 2 5 2 29 2" xfId="29092" xr:uid="{9B8D62D1-F7EC-4CC2-816F-CAC223A5E1BB}"/>
    <cellStyle name="Comma 2 5 2 3" xfId="6313" xr:uid="{623C666F-8BED-4E94-8AD9-796969CC5DB7}"/>
    <cellStyle name="Comma 2 5 2 3 2" xfId="24221" xr:uid="{57479EF7-55FF-4607-B83F-6E45A6ECB4C4}"/>
    <cellStyle name="Comma 2 5 2 3 3" xfId="10947" xr:uid="{87F6EDCB-FA72-4BED-A43A-CD1D55D9EDA2}"/>
    <cellStyle name="Comma 2 5 2 30" xfId="17806" xr:uid="{26F0DC41-6A54-4555-9CCE-FD0DB80D9127}"/>
    <cellStyle name="Comma 2 5 2 30 2" xfId="29667" xr:uid="{D7E3DE05-85BE-4C82-B6F0-C466992B52C4}"/>
    <cellStyle name="Comma 2 5 2 31" xfId="18148" xr:uid="{5E2E079E-421E-49DE-8604-52DC4AA4FFBC}"/>
    <cellStyle name="Comma 2 5 2 31 2" xfId="29942" xr:uid="{0A79BC58-2389-40D5-9F3C-B31F4F8B5CE6}"/>
    <cellStyle name="Comma 2 5 2 32" xfId="16057" xr:uid="{2AAB7EFC-1CDC-4837-BB05-2FFDF3412188}"/>
    <cellStyle name="Comma 2 5 2 32 2" xfId="28150" xr:uid="{73F0D1C0-8876-4786-BB4B-3FBDD1F1D07A}"/>
    <cellStyle name="Comma 2 5 2 33" xfId="19336" xr:uid="{4485535C-070F-4D33-896E-837E084B1833}"/>
    <cellStyle name="Comma 2 5 2 33 2" xfId="30865" xr:uid="{F1426BA7-14AC-4CCF-A266-A85740E3FBDD}"/>
    <cellStyle name="Comma 2 5 2 34" xfId="16070" xr:uid="{84593B63-4BFC-44F4-833B-0F647F59B5A8}"/>
    <cellStyle name="Comma 2 5 2 34 2" xfId="28163" xr:uid="{4BC4527D-662C-42AB-ADDB-6CF9631BB068}"/>
    <cellStyle name="Comma 2 5 2 35" xfId="20225" xr:uid="{1A73B372-DBCA-48C3-8601-6E4A324804BB}"/>
    <cellStyle name="Comma 2 5 2 35 2" xfId="31572" xr:uid="{2883CE7D-58ED-4BAC-9851-04436D3B1475}"/>
    <cellStyle name="Comma 2 5 2 36" xfId="20193" xr:uid="{7DFDB291-C0B5-4C17-B37D-EDA658244937}"/>
    <cellStyle name="Comma 2 5 2 36 2" xfId="31540" xr:uid="{57902096-7324-43DC-9BAB-4D28D0D668C7}"/>
    <cellStyle name="Comma 2 5 2 37" xfId="20237" xr:uid="{1F3DA356-C3FC-4891-89E2-C027BD203143}"/>
    <cellStyle name="Comma 2 5 2 37 2" xfId="31584" xr:uid="{83811B19-C7ED-4E49-BEC5-0027CF653FBB}"/>
    <cellStyle name="Comma 2 5 2 38" xfId="8749" xr:uid="{6F33FE92-346F-4832-8800-A7A1424895DE}"/>
    <cellStyle name="Comma 2 5 2 4" xfId="11252" xr:uid="{2E062971-1F95-4EBD-A7CC-94F5D885BC42}"/>
    <cellStyle name="Comma 2 5 2 4 2" xfId="24476" xr:uid="{657739D7-3402-4BCF-9383-A3F60EDA680B}"/>
    <cellStyle name="Comma 2 5 2 5" xfId="11436" xr:uid="{34679188-5898-4887-8D68-F437DD5EBAAF}"/>
    <cellStyle name="Comma 2 5 2 5 2" xfId="24646" xr:uid="{44900D53-B811-4EF3-AA1D-85E99BC7ACDA}"/>
    <cellStyle name="Comma 2 5 2 6" xfId="11565" xr:uid="{326D41B5-2EB7-4ECB-96C9-9039E84001AD}"/>
    <cellStyle name="Comma 2 5 2 6 2" xfId="24770" xr:uid="{2764B17B-EC7F-42E5-B486-93420B0E8867}"/>
    <cellStyle name="Comma 2 5 2 7" xfId="9719" xr:uid="{7C38FA79-AFDF-4E2B-A84F-C706D061E082}"/>
    <cellStyle name="Comma 2 5 2 7 2" xfId="23083" xr:uid="{A06C244B-BDF9-4DBB-A9D4-926C03EAFA2F}"/>
    <cellStyle name="Comma 2 5 2 8" xfId="9849" xr:uid="{6E987DA4-5097-43D9-A57D-79ADF12ECB8F}"/>
    <cellStyle name="Comma 2 5 2 8 2" xfId="23218" xr:uid="{7277ADB7-AB02-43D9-A85D-03F1C93739A6}"/>
    <cellStyle name="Comma 2 5 2 9" xfId="9729" xr:uid="{117CCD02-F778-4F98-B03F-A53EC32A5DDF}"/>
    <cellStyle name="Comma 2 5 2 9 2" xfId="23092" xr:uid="{D32FE68D-27D9-4CCA-8253-FF82CB60A10E}"/>
    <cellStyle name="Comma 2 5 3" xfId="4169" xr:uid="{E4BF7BFB-2A5A-4048-93AB-228E83A18DA0}"/>
    <cellStyle name="Comma 2 5 4" xfId="4201" xr:uid="{14E58A38-E0B0-4425-9F88-38CD5E250FE0}"/>
    <cellStyle name="Comma 2 5 5" xfId="3852" xr:uid="{17AE1B08-1E12-4058-8CE6-359EDAC429D4}"/>
    <cellStyle name="Comma 2 5 6" xfId="4216" xr:uid="{BCF477A8-B2B3-4895-8170-50C0594A69A6}"/>
    <cellStyle name="Comma 2 5 7" xfId="4231" xr:uid="{3631A3B7-5278-4B9E-A0F9-71F6D87D7FB1}"/>
    <cellStyle name="Comma 2 5 8" xfId="4147" xr:uid="{8830CE52-DDFB-4C06-B42A-D476F9761353}"/>
    <cellStyle name="Comma 2 5 9" xfId="4293" xr:uid="{49EAE6CF-4F3B-4759-8402-BF499E4DC59D}"/>
    <cellStyle name="Comma 2 50" xfId="4742" xr:uid="{B03D0EE8-C5C2-460F-8EEC-DA5C53AEC71B}"/>
    <cellStyle name="Comma 2 50 2" xfId="28159" xr:uid="{78CB7750-E5A0-458A-9334-B4C719CC9BA2}"/>
    <cellStyle name="Comma 2 50 3" xfId="16066" xr:uid="{B85D5F37-9F75-4453-94E8-315FFDBF30BD}"/>
    <cellStyle name="Comma 2 51" xfId="4740" xr:uid="{989B0C24-7C85-4B68-B676-E9FFF2563790}"/>
    <cellStyle name="Comma 2 51 2" xfId="29775" xr:uid="{84518E84-943D-4115-8462-930C77A85FAD}"/>
    <cellStyle name="Comma 2 51 3" xfId="17958" xr:uid="{18C4EBFB-35D7-429C-96ED-54AFFCBBCCC6}"/>
    <cellStyle name="Comma 2 52" xfId="4744" xr:uid="{FDE01760-7F7A-418B-A489-AE9365367525}"/>
    <cellStyle name="Comma 2 52 2" xfId="28168" xr:uid="{F5C19C56-8C0A-45E6-9B4C-63B73C4582AF}"/>
    <cellStyle name="Comma 2 52 3" xfId="16075" xr:uid="{1A6137FC-C96D-4A5F-9788-75C13A99C6A9}"/>
    <cellStyle name="Comma 2 53" xfId="4748" xr:uid="{2D1A5A7B-A70D-4BB5-9537-09219581F90E}"/>
    <cellStyle name="Comma 2 53 2" xfId="31556" xr:uid="{05E52F04-6B30-4C28-94F0-2C3C4D72E6F5}"/>
    <cellStyle name="Comma 2 53 3" xfId="20209" xr:uid="{18B91474-B153-4662-8576-446A75E96CAE}"/>
    <cellStyle name="Comma 2 54" xfId="4746" xr:uid="{4E4715B3-D06C-4B77-81BB-48893E31BCC1}"/>
    <cellStyle name="Comma 2 54 2" xfId="31549" xr:uid="{852F4B00-D7F5-44C4-8671-7A165D9A32C5}"/>
    <cellStyle name="Comma 2 54 3" xfId="20202" xr:uid="{278A6042-347A-4E7E-8B4A-0950E5AF21B5}"/>
    <cellStyle name="Comma 2 55" xfId="4750" xr:uid="{2BFB6AF1-C5AA-405D-8DA6-3FDB40028B80}"/>
    <cellStyle name="Comma 2 55 2" xfId="31567" xr:uid="{C01DE120-7943-433B-BC89-E593E12EFAD5}"/>
    <cellStyle name="Comma 2 55 3" xfId="20220" xr:uid="{1486B27E-2097-472C-8FAB-9B5BAD2CE587}"/>
    <cellStyle name="Comma 2 56" xfId="4753" xr:uid="{707997DD-ABFC-4C54-8F7B-BF22C535E587}"/>
    <cellStyle name="Comma 2 56 2" xfId="8772" xr:uid="{5D570FF6-C2FB-453B-9E34-8F0AABAB8638}"/>
    <cellStyle name="Comma 2 56 3" xfId="32475" xr:uid="{EB22C5DE-3E13-4DC0-8ACF-0ACD3C800711}"/>
    <cellStyle name="Comma 2 56 4" xfId="7374" xr:uid="{137548DE-8C43-410D-9CF6-05C989B4AFE1}"/>
    <cellStyle name="Comma 2 57" xfId="4335" xr:uid="{0D691008-BC9C-425F-9368-D8A0910C721C}"/>
    <cellStyle name="Comma 2 57 2" xfId="21770" xr:uid="{B06CC5A0-A13E-4A7E-8226-83000FC784A1}"/>
    <cellStyle name="Comma 2 58" xfId="3369" xr:uid="{3CD6028E-FA24-4B42-B2E3-23356827E412}"/>
    <cellStyle name="Comma 2 58 2" xfId="21827" xr:uid="{6651DE93-3C8F-405B-83E9-29A079F56424}"/>
    <cellStyle name="Comma 2 59" xfId="4800" xr:uid="{3564DCEA-F671-470F-ABB9-543202AA5FE1}"/>
    <cellStyle name="Comma 2 6" xfId="43" xr:uid="{155E336E-317F-4DC5-B5FA-E8CE6C19A2A3}"/>
    <cellStyle name="Comma 2 6 10" xfId="9821" xr:uid="{931C2441-A58C-4032-87DE-5918FE3AB5F4}"/>
    <cellStyle name="Comma 2 6 10 2" xfId="23189" xr:uid="{C9D2FA8F-8FEB-4D98-9721-DCCB3081858E}"/>
    <cellStyle name="Comma 2 6 11" xfId="9061" xr:uid="{1C4495FD-F9EB-4EF4-AB9F-1E6D71C55532}"/>
    <cellStyle name="Comma 2 6 11 2" xfId="22457" xr:uid="{99C06BFC-7A7B-4AE6-B3EA-4431A2900579}"/>
    <cellStyle name="Comma 2 6 12" xfId="9812" xr:uid="{CC96DECB-D6D8-4F57-AFD0-141AD7A5E1D2}"/>
    <cellStyle name="Comma 2 6 12 2" xfId="23180" xr:uid="{4791F4D8-8476-4152-B440-88888B6BDC07}"/>
    <cellStyle name="Comma 2 6 13" xfId="12206" xr:uid="{4D19415B-F844-4D7D-855C-CAD8FE7D8963}"/>
    <cellStyle name="Comma 2 6 13 2" xfId="25303" xr:uid="{BC26121D-3F59-470E-B3A8-5553E38715CB}"/>
    <cellStyle name="Comma 2 6 14" xfId="13048" xr:uid="{BD105DDD-5567-4A74-A941-D5C74D8A7A5D}"/>
    <cellStyle name="Comma 2 6 14 2" xfId="25963" xr:uid="{1F2E681B-FB1D-401E-A54A-3B143E186FC3}"/>
    <cellStyle name="Comma 2 6 15" xfId="10474" xr:uid="{C45FDB37-56A3-48B7-B0F2-8A608E2E3C56}"/>
    <cellStyle name="Comma 2 6 15 2" xfId="23803" xr:uid="{4C78A088-3E0D-4B8A-8C1D-9A1AEA5396FF}"/>
    <cellStyle name="Comma 2 6 16" xfId="13888" xr:uid="{E40DE7A6-969C-4CBC-990B-B62DB6669576}"/>
    <cellStyle name="Comma 2 6 16 2" xfId="26578" xr:uid="{71E93204-A5F0-4732-ACF3-C9A16188352A}"/>
    <cellStyle name="Comma 2 6 17" xfId="8930" xr:uid="{FF50C31A-606B-4332-9DCA-3BBD523B804B}"/>
    <cellStyle name="Comma 2 6 17 2" xfId="22341" xr:uid="{48E07D94-2046-4F49-A531-2326EB1B3206}"/>
    <cellStyle name="Comma 2 6 18" xfId="8858" xr:uid="{7D7C26F3-7ED2-407F-8A45-81D364789FC8}"/>
    <cellStyle name="Comma 2 6 18 2" xfId="22278" xr:uid="{AFF30046-7389-419A-8732-0D3C8B1DC4B2}"/>
    <cellStyle name="Comma 2 6 19" xfId="10766" xr:uid="{2726A946-1C13-48C5-8DDB-958196445E30}"/>
    <cellStyle name="Comma 2 6 19 2" xfId="24060" xr:uid="{7ED1BC3F-4105-4C2F-A4E1-C89738AFCE98}"/>
    <cellStyle name="Comma 2 6 2" xfId="4386" xr:uid="{49311122-32CB-446C-BEA6-56413C8185F9}"/>
    <cellStyle name="Comma 2 6 2 2" xfId="22034" xr:uid="{FD3916CF-2300-4612-A0C9-91328F7EE1AB}"/>
    <cellStyle name="Comma 2 6 20" xfId="12502" xr:uid="{DF7BEAC4-4C50-4D71-9174-034D8D617E4D}"/>
    <cellStyle name="Comma 2 6 20 2" xfId="25535" xr:uid="{28F4B6C7-D6D5-4DEE-9FF6-9E5B16EA5354}"/>
    <cellStyle name="Comma 2 6 21" xfId="14577" xr:uid="{B3EB575A-2BE8-457A-BA62-1651B8050DE1}"/>
    <cellStyle name="Comma 2 6 21 2" xfId="27020" xr:uid="{18DF2A5C-338F-4B50-B546-CE1855F52358}"/>
    <cellStyle name="Comma 2 6 22" xfId="14763" xr:uid="{81243846-6EBF-4A2E-B7ED-AB397A65D247}"/>
    <cellStyle name="Comma 2 6 22 2" xfId="27135" xr:uid="{0B8086FB-D48A-455C-87A8-61241B6596EF}"/>
    <cellStyle name="Comma 2 6 23" xfId="14891" xr:uid="{2E8161A9-AF2C-4D73-9A8A-95C0010C3AB1}"/>
    <cellStyle name="Comma 2 6 23 2" xfId="27196" xr:uid="{F37F3900-42D4-45EC-BCBF-77FFEEE0206B}"/>
    <cellStyle name="Comma 2 6 24" xfId="14540" xr:uid="{4EE7FF36-C823-4972-9B5E-6EEDAA6551A4}"/>
    <cellStyle name="Comma 2 6 24 2" xfId="26995" xr:uid="{C2BA99CE-CB47-4A78-9B18-E59A3D2828F4}"/>
    <cellStyle name="Comma 2 6 25" xfId="16155" xr:uid="{7DE0D48F-CD52-4429-BE83-74147A889584}"/>
    <cellStyle name="Comma 2 6 25 2" xfId="28251" xr:uid="{E5B7396C-E345-46F7-8C46-8E5C1C4BCE17}"/>
    <cellStyle name="Comma 2 6 26" xfId="16950" xr:uid="{5848CDCC-DFF4-4D37-86B9-6B1D31A53EB0}"/>
    <cellStyle name="Comma 2 6 26 2" xfId="28971" xr:uid="{D923B67D-D305-45D5-BF0B-A1085CB47CEB}"/>
    <cellStyle name="Comma 2 6 27" xfId="16127" xr:uid="{43541ECF-4B07-421B-B9BD-15BCCFA3A446}"/>
    <cellStyle name="Comma 2 6 27 2" xfId="28221" xr:uid="{7A1C7DC8-B983-4D85-8496-1588DAE301E5}"/>
    <cellStyle name="Comma 2 6 28" xfId="16954" xr:uid="{7952677F-FD07-4B2E-B667-39D82820B9FC}"/>
    <cellStyle name="Comma 2 6 28 2" xfId="28975" xr:uid="{8B83B8C8-5727-441C-9B36-A87B1E78BC64}"/>
    <cellStyle name="Comma 2 6 29" xfId="17150" xr:uid="{64B389A4-E437-4FFD-90EB-28A32463422D}"/>
    <cellStyle name="Comma 2 6 29 2" xfId="29130" xr:uid="{BDAD7BE4-1249-40BE-A9BD-EE8C00BF5F4E}"/>
    <cellStyle name="Comma 2 6 3" xfId="4523" xr:uid="{F39B7FA3-8ECE-4CE4-961E-02F3E710D741}"/>
    <cellStyle name="Comma 2 6 3 2" xfId="22923" xr:uid="{F2696E1A-14CF-44C8-BC53-88B4EF02F6FD}"/>
    <cellStyle name="Comma 2 6 30" xfId="17602" xr:uid="{E0A8F972-B663-4D28-B056-8FC6239B649A}"/>
    <cellStyle name="Comma 2 6 30 2" xfId="29489" xr:uid="{0623DCA0-431F-44D7-B1F9-5697059C82C1}"/>
    <cellStyle name="Comma 2 6 31" xfId="17957" xr:uid="{A83BD049-6F54-4BC2-A654-C3ADB6A729E0}"/>
    <cellStyle name="Comma 2 6 31 2" xfId="29774" xr:uid="{55BA24CF-BCFB-4D70-82E9-39F096E58D68}"/>
    <cellStyle name="Comma 2 6 32" xfId="16056" xr:uid="{8B6CE7EB-EE55-47E5-A977-13C6503EC142}"/>
    <cellStyle name="Comma 2 6 32 2" xfId="28149" xr:uid="{DAC9012E-031D-4E8A-B45C-6847381443E9}"/>
    <cellStyle name="Comma 2 6 33" xfId="19321" xr:uid="{C5BB4332-7729-4E00-A9F2-CF5BFA10FFFA}"/>
    <cellStyle name="Comma 2 6 33 2" xfId="30850" xr:uid="{8FCCC773-C545-4273-A871-ED248DEB5769}"/>
    <cellStyle name="Comma 2 6 34" xfId="16069" xr:uid="{C24248C3-AFFD-4B3C-BA15-EC532B93A1C3}"/>
    <cellStyle name="Comma 2 6 34 2" xfId="28162" xr:uid="{25DA532C-DACC-4FE4-A16F-C6A8DC52E797}"/>
    <cellStyle name="Comma 2 6 35" xfId="20226" xr:uid="{EC94A8EA-BF22-4BF8-9F22-0CF9560C356C}"/>
    <cellStyle name="Comma 2 6 35 2" xfId="31573" xr:uid="{AA394983-1518-4A81-BF36-226AFC15E7B8}"/>
    <cellStyle name="Comma 2 6 36" xfId="20192" xr:uid="{6819A76E-4703-4281-8C34-C75C5E940CCB}"/>
    <cellStyle name="Comma 2 6 36 2" xfId="31539" xr:uid="{F8FCB979-21D0-41FF-B7BD-85640755613D}"/>
    <cellStyle name="Comma 2 6 37" xfId="21038" xr:uid="{C36C1099-4DEC-49BE-BC0F-0B19C3DA9195}"/>
    <cellStyle name="Comma 2 6 37 2" xfId="32234" xr:uid="{D9CDE739-3723-47FA-A61E-AC57FC8E900A}"/>
    <cellStyle name="Comma 2 6 38" xfId="8734" xr:uid="{C2404693-8B2B-48CA-9D57-2CAF4A26B1E3}"/>
    <cellStyle name="Comma 2 6 4" xfId="4940" xr:uid="{1C4D5A17-2B58-4821-ADFC-4DB6378BEE95}"/>
    <cellStyle name="Comma 2 6 4 2" xfId="23259" xr:uid="{3B65B481-81F7-4491-A641-6D9BD3F4569E}"/>
    <cellStyle name="Comma 2 6 4 3" xfId="9888" xr:uid="{A8AA52E3-827F-4D67-9F94-E2355EF1547B}"/>
    <cellStyle name="Comma 2 6 5" xfId="5602" xr:uid="{3B8A180F-2036-48C7-B39E-9BDABC4F9CA9}"/>
    <cellStyle name="Comma 2 6 5 2" xfId="24684" xr:uid="{C8DFF412-6044-48E1-8D61-C7DC605167B0}"/>
    <cellStyle name="Comma 2 6 5 3" xfId="11475" xr:uid="{7B59A66E-B0C2-47B3-A2AA-35667089D841}"/>
    <cellStyle name="Comma 2 6 6" xfId="9869" xr:uid="{95FF391C-DE09-4C85-9D76-86DBAFAF3B14}"/>
    <cellStyle name="Comma 2 6 6 2" xfId="23239" xr:uid="{FE1485CB-B80C-4919-8A61-38C4555C9549}"/>
    <cellStyle name="Comma 2 6 7" xfId="9718" xr:uid="{1F3B0314-F3E7-45D9-ABA7-EC03C9A90F37}"/>
    <cellStyle name="Comma 2 6 7 2" xfId="23082" xr:uid="{F160C23B-71BE-41C2-9909-88B2B190EDEE}"/>
    <cellStyle name="Comma 2 6 8" xfId="10776" xr:uid="{141A76A2-88AE-4FE2-85C7-D3E41029B159}"/>
    <cellStyle name="Comma 2 6 8 2" xfId="24070" xr:uid="{584D553B-700E-413B-A5EE-64C0A6A4EC54}"/>
    <cellStyle name="Comma 2 6 9" xfId="10600" xr:uid="{83B21C06-8C9A-487E-9F4E-2249E0046266}"/>
    <cellStyle name="Comma 2 6 9 2" xfId="23915" xr:uid="{95232453-6632-49B3-BEDA-6C3E63F3EB8E}"/>
    <cellStyle name="Comma 2 7" xfId="45" xr:uid="{C295FD28-FBC4-45FF-98D1-F9A715C136C3}"/>
    <cellStyle name="Comma 2 7 10" xfId="9822" xr:uid="{741B36F1-184E-403D-8EEA-D4105E94E318}"/>
    <cellStyle name="Comma 2 7 10 2" xfId="23190" xr:uid="{304312C2-1EE0-4E4E-B0B1-8F5ABE9383A8}"/>
    <cellStyle name="Comma 2 7 11" xfId="9062" xr:uid="{A941BFD1-D310-46BD-9266-271AA2C65BBE}"/>
    <cellStyle name="Comma 2 7 11 2" xfId="22458" xr:uid="{06966BA2-789C-41AF-A080-36F7887F2B72}"/>
    <cellStyle name="Comma 2 7 12" xfId="12070" xr:uid="{39FC5F35-342E-4930-8272-D7BCADA72D61}"/>
    <cellStyle name="Comma 2 7 12 2" xfId="25197" xr:uid="{D869F5D7-C145-4348-BFDA-0DCA8372422D}"/>
    <cellStyle name="Comma 2 7 13" xfId="12161" xr:uid="{443ACBC5-00BD-4967-B097-0A65144F1164}"/>
    <cellStyle name="Comma 2 7 13 2" xfId="25261" xr:uid="{0BFCDF66-707C-4CDB-8A5F-35D1FE5EA377}"/>
    <cellStyle name="Comma 2 7 14" xfId="9167" xr:uid="{719143D3-CE07-416D-B731-9225C7D4B531}"/>
    <cellStyle name="Comma 2 7 14 2" xfId="22550" xr:uid="{B76CCC67-5CC4-41DF-BE11-BBC45978FC08}"/>
    <cellStyle name="Comma 2 7 15" xfId="10354" xr:uid="{306835F7-FAD9-405F-9833-860C0356C986}"/>
    <cellStyle name="Comma 2 7 15 2" xfId="23701" xr:uid="{516EEC9C-54B3-4D45-8998-8831D43B76BA}"/>
    <cellStyle name="Comma 2 7 16" xfId="13858" xr:uid="{E6C73958-7E64-4A56-902D-A2191A4CD86D}"/>
    <cellStyle name="Comma 2 7 16 2" xfId="26563" xr:uid="{5D0137D4-A4E0-4285-8FED-22BBB9B23F40}"/>
    <cellStyle name="Comma 2 7 17" xfId="13248" xr:uid="{73B52062-1658-4CFB-9383-3063FB909252}"/>
    <cellStyle name="Comma 2 7 17 2" xfId="26121" xr:uid="{D5199F73-BD14-4EE0-80CA-95CD25B06436}"/>
    <cellStyle name="Comma 2 7 18" xfId="10114" xr:uid="{FB063234-3166-4274-A864-378F216B8B17}"/>
    <cellStyle name="Comma 2 7 18 2" xfId="23480" xr:uid="{9874E83F-0B0D-49EC-93CE-AA6CF659CBD2}"/>
    <cellStyle name="Comma 2 7 19" xfId="10101" xr:uid="{C0C7E0BB-7D0C-4243-AFB9-A42F8D930D7C}"/>
    <cellStyle name="Comma 2 7 19 2" xfId="23467" xr:uid="{648BA4B6-D085-431E-8FE6-666DAED4F2FB}"/>
    <cellStyle name="Comma 2 7 2" xfId="4379" xr:uid="{46098A09-5B05-4CC7-BF10-6CE6B228BC8F}"/>
    <cellStyle name="Comma 2 7 2 2" xfId="21620" xr:uid="{F64C6979-05C1-4B4D-B3C2-EF3C65E426E5}"/>
    <cellStyle name="Comma 2 7 20" xfId="10477" xr:uid="{9EAF40B4-E170-4865-9C51-9C7D34D7C67E}"/>
    <cellStyle name="Comma 2 7 20 2" xfId="23806" xr:uid="{774485A4-CC7F-4021-B75A-FA2D8E49A1F5}"/>
    <cellStyle name="Comma 2 7 21" xfId="13464" xr:uid="{A4FCC90D-043A-4CC3-82F5-28DA709B5E48}"/>
    <cellStyle name="Comma 2 7 21 2" xfId="26293" xr:uid="{C75FB9C0-A91A-47CC-A2A7-B39B79221AD9}"/>
    <cellStyle name="Comma 2 7 22" xfId="14729" xr:uid="{6FBB8170-EF2A-405E-AC0A-02E75076B106}"/>
    <cellStyle name="Comma 2 7 22 2" xfId="27119" xr:uid="{1165BC2A-725F-4F1F-A9C2-98A6369CC150}"/>
    <cellStyle name="Comma 2 7 23" xfId="14868" xr:uid="{AE66E493-72C9-44F3-83B8-018DD93C5720}"/>
    <cellStyle name="Comma 2 7 23 2" xfId="27189" xr:uid="{904F96FA-0860-4847-A53C-E20CCA7838D1}"/>
    <cellStyle name="Comma 2 7 24" xfId="10827" xr:uid="{326E0139-6405-41F6-88F9-74C99211EFE9}"/>
    <cellStyle name="Comma 2 7 24 2" xfId="24111" xr:uid="{18235977-3585-454C-9172-EDDC556CC791}"/>
    <cellStyle name="Comma 2 7 25" xfId="16156" xr:uid="{755CB13F-1AF8-4F9E-AF99-E38DBB7BC5C5}"/>
    <cellStyle name="Comma 2 7 25 2" xfId="28252" xr:uid="{8051AFB4-27D1-4A30-B8B6-71D10A5BB531}"/>
    <cellStyle name="Comma 2 7 26" xfId="15985" xr:uid="{E91409A7-FF2D-4A17-B630-223C73835374}"/>
    <cellStyle name="Comma 2 7 26 2" xfId="28078" xr:uid="{CE7A84FC-0382-498A-96FB-F3EAADB3A489}"/>
    <cellStyle name="Comma 2 7 27" xfId="16129" xr:uid="{F75DC488-5E36-443F-B9E7-7536E2850B5D}"/>
    <cellStyle name="Comma 2 7 27 2" xfId="28223" xr:uid="{AA1A03A2-4BAF-40CA-ABCD-5BA9219F1C85}"/>
    <cellStyle name="Comma 2 7 28" xfId="16035" xr:uid="{1A6C2535-2928-4662-A18E-D20AF3F2F86C}"/>
    <cellStyle name="Comma 2 7 28 2" xfId="28128" xr:uid="{5F875CFA-0B6F-4EA8-8149-8AAB801520BC}"/>
    <cellStyle name="Comma 2 7 29" xfId="17184" xr:uid="{55324D95-397B-477F-B52C-7D5C43DCBB51}"/>
    <cellStyle name="Comma 2 7 29 2" xfId="29149" xr:uid="{F6915941-D061-44DA-8384-DA3C7153358B}"/>
    <cellStyle name="Comma 2 7 3" xfId="4524" xr:uid="{9476AB04-E074-4EE8-8F82-E4962BF0C7E9}"/>
    <cellStyle name="Comma 2 7 3 2" xfId="24219" xr:uid="{D5F7DC57-EE9D-4E9B-A004-B9A1C40A6422}"/>
    <cellStyle name="Comma 2 7 30" xfId="16051" xr:uid="{32B5D5B2-7584-4362-AFD0-734BF614B91F}"/>
    <cellStyle name="Comma 2 7 30 2" xfId="28144" xr:uid="{5F48FE32-AFD3-45BA-80FC-3EDFF4223B4F}"/>
    <cellStyle name="Comma 2 7 31" xfId="16960" xr:uid="{EBBBB21C-E8FA-4A66-AB54-DD3A5FBC8EA2}"/>
    <cellStyle name="Comma 2 7 31 2" xfId="28981" xr:uid="{27FEFA87-5B39-4E89-8F18-2F19A5A23A68}"/>
    <cellStyle name="Comma 2 7 32" xfId="18619" xr:uid="{7DDA12F7-9B29-4D82-B14F-2239DE9D7819}"/>
    <cellStyle name="Comma 2 7 32 2" xfId="30303" xr:uid="{34E0C7F9-C338-4565-B458-BF716B0BB0BE}"/>
    <cellStyle name="Comma 2 7 33" xfId="19174" xr:uid="{1E7557E8-120E-4984-9457-94684A4A542C}"/>
    <cellStyle name="Comma 2 7 33 2" xfId="30727" xr:uid="{A1E00E61-1F95-4B74-AC9D-1295DD93989D}"/>
    <cellStyle name="Comma 2 7 34" xfId="19176" xr:uid="{D65D8AAA-E947-43E5-BFE2-CE48A70ADFDC}"/>
    <cellStyle name="Comma 2 7 34 2" xfId="30729" xr:uid="{75D8DDD1-6F52-407F-8BF0-288AA37CB343}"/>
    <cellStyle name="Comma 2 7 35" xfId="20227" xr:uid="{0C433F0B-641B-40D4-BE9E-00D2701512E3}"/>
    <cellStyle name="Comma 2 7 35 2" xfId="31574" xr:uid="{046A8CA8-C4CF-484C-BB52-DEABA0E3F595}"/>
    <cellStyle name="Comma 2 7 36" xfId="20191" xr:uid="{661D55EE-6DC5-41D6-9EC5-785192AB370D}"/>
    <cellStyle name="Comma 2 7 36 2" xfId="31538" xr:uid="{1438B262-9120-4A30-9A22-2FD62B432DA1}"/>
    <cellStyle name="Comma 2 7 37" xfId="21020" xr:uid="{6434224C-8D47-43D8-BAAB-32B2F84E8E16}"/>
    <cellStyle name="Comma 2 7 37 2" xfId="32231" xr:uid="{AD324E27-01EA-40C7-8804-1020B32D2E4B}"/>
    <cellStyle name="Comma 2 7 38" xfId="8746" xr:uid="{9EC29D3D-5D34-4584-BD32-6CA3E7CB3460}"/>
    <cellStyle name="Comma 2 7 39" xfId="33503" xr:uid="{7EDE07AA-3789-456C-8663-C7162D673349}"/>
    <cellStyle name="Comma 2 7 4" xfId="5603" xr:uid="{CB440D98-4242-42C2-9967-04CFA4CD6D43}"/>
    <cellStyle name="Comma 2 7 4 2" xfId="24475" xr:uid="{6AE7C76B-FF19-4B71-932A-555BE8ACE09C}"/>
    <cellStyle name="Comma 2 7 4 3" xfId="11251" xr:uid="{934BA073-564D-4455-8DA7-0FB1D50C10BA}"/>
    <cellStyle name="Comma 2 7 5" xfId="9683" xr:uid="{1F200534-1D13-475A-9584-AF6B06E54281}"/>
    <cellStyle name="Comma 2 7 5 2" xfId="23047" xr:uid="{A98E02BD-6A15-4D96-9F07-B9197DBBD0BE}"/>
    <cellStyle name="Comma 2 7 6" xfId="11566" xr:uid="{F3F4F490-4897-48E4-8A2E-35B8F279CC50}"/>
    <cellStyle name="Comma 2 7 6 2" xfId="24771" xr:uid="{647F18D0-A8D6-4E1F-8F4C-4B5855766847}"/>
    <cellStyle name="Comma 2 7 7" xfId="9717" xr:uid="{5B8C3900-7CE5-4D3B-9D01-63F4AB422229}"/>
    <cellStyle name="Comma 2 7 7 2" xfId="23081" xr:uid="{1A6565A5-7730-425B-B9A1-ABE0D013BAA8}"/>
    <cellStyle name="Comma 2 7 8" xfId="10775" xr:uid="{32CE3DBA-A66D-485A-B30F-7502ADEE1BCF}"/>
    <cellStyle name="Comma 2 7 8 2" xfId="24069" xr:uid="{AD19594F-4B10-4A52-A523-454CCAA0B602}"/>
    <cellStyle name="Comma 2 7 9" xfId="8918" xr:uid="{75F365A2-43D7-4495-A833-79EF18E2E761}"/>
    <cellStyle name="Comma 2 7 9 2" xfId="22327" xr:uid="{F0E90043-5F5D-4D8A-A8C5-274481F03AB4}"/>
    <cellStyle name="Comma 2 8" xfId="48" xr:uid="{27AD32B0-A614-49EC-A75C-91CE7CC36D13}"/>
    <cellStyle name="Comma 2 8 10" xfId="11259" xr:uid="{C891685A-40B3-4E83-82A0-5B25DE56669F}"/>
    <cellStyle name="Comma 2 8 10 2" xfId="24484" xr:uid="{01191555-7572-471A-90D9-AB3B7AB3EDAE}"/>
    <cellStyle name="Comma 2 8 11" xfId="11267" xr:uid="{22FC7905-BC30-459F-A01D-CE1886E337A8}"/>
    <cellStyle name="Comma 2 8 11 2" xfId="24492" xr:uid="{3479C9D8-5B97-42EB-AE4D-EBBFB12F65E7}"/>
    <cellStyle name="Comma 2 8 12" xfId="9813" xr:uid="{437B90D5-051A-43E7-AA6D-DDAAFE72B749}"/>
    <cellStyle name="Comma 2 8 12 2" xfId="23181" xr:uid="{3BB90DA9-8EC9-47AF-8B79-B6E4459A8D77}"/>
    <cellStyle name="Comma 2 8 13" xfId="10762" xr:uid="{522A5EF1-0DA5-4FCE-8B30-DAB8E72945A8}"/>
    <cellStyle name="Comma 2 8 13 2" xfId="24056" xr:uid="{0696B05E-D2AE-4F2B-A7A6-CBECB962704A}"/>
    <cellStyle name="Comma 2 8 14" xfId="8936" xr:uid="{635F0F14-E738-4CFA-8D84-6F8B60AC4493}"/>
    <cellStyle name="Comma 2 8 14 2" xfId="22347" xr:uid="{6CDD8C9C-0D3F-4707-8BFD-6F5E8C6202AC}"/>
    <cellStyle name="Comma 2 8 15" xfId="8789" xr:uid="{C4C3E052-BFF9-4E96-9108-E96BA75486CD}"/>
    <cellStyle name="Comma 2 8 15 2" xfId="22217" xr:uid="{B20DC3E5-A492-4653-A964-79CC3EA850B2}"/>
    <cellStyle name="Comma 2 8 16" xfId="13796" xr:uid="{6B29E13D-8E30-448F-9EA5-7704F682A3F7}"/>
    <cellStyle name="Comma 2 8 16 2" xfId="26524" xr:uid="{066D44EC-0B63-4BCE-8659-6A60994135B6}"/>
    <cellStyle name="Comma 2 8 17" xfId="13212" xr:uid="{FAA9E896-06C9-46DB-96C2-0FBCF8080F25}"/>
    <cellStyle name="Comma 2 8 17 2" xfId="26087" xr:uid="{B6BD7340-642A-4919-A8DB-5DB8CA93A6F1}"/>
    <cellStyle name="Comma 2 8 18" xfId="10610" xr:uid="{A0FA70A3-62C0-435E-91D2-965B362345B0}"/>
    <cellStyle name="Comma 2 8 18 2" xfId="23926" xr:uid="{82FD299A-1F34-4D28-8F09-5F3359DD73F4}"/>
    <cellStyle name="Comma 2 8 19" xfId="8931" xr:uid="{71BB752B-AA78-4221-B855-D0F78A416F6A}"/>
    <cellStyle name="Comma 2 8 19 2" xfId="22342" xr:uid="{1BDA85AD-FE68-444F-A3A1-F2ACD43A82F0}"/>
    <cellStyle name="Comma 2 8 2" xfId="4380" xr:uid="{1B079DBF-209B-4549-B55D-6AB166D0AE81}"/>
    <cellStyle name="Comma 2 8 2 2" xfId="21649" xr:uid="{E470DD50-8AEE-43DF-87C4-9960118E1FB5}"/>
    <cellStyle name="Comma 2 8 20" xfId="10767" xr:uid="{23A93055-0D42-4E1C-9900-07925C58190E}"/>
    <cellStyle name="Comma 2 8 20 2" xfId="24061" xr:uid="{30BAC185-819D-4A77-9635-C713098881D3}"/>
    <cellStyle name="Comma 2 8 21" xfId="10399" xr:uid="{F5235542-325D-4343-892E-18C3BB8B9ED7}"/>
    <cellStyle name="Comma 2 8 21 2" xfId="23738" xr:uid="{EA0FDCCB-3B7D-40D2-B51E-1A2243EA21CF}"/>
    <cellStyle name="Comma 2 8 22" xfId="14714" xr:uid="{3F181290-615A-43EF-A765-8DAEF2C9C80B}"/>
    <cellStyle name="Comma 2 8 22 2" xfId="27104" xr:uid="{D9ED5743-6458-47EB-8E92-CD6D6EFCACBF}"/>
    <cellStyle name="Comma 2 8 23" xfId="14842" xr:uid="{49135F4C-97EA-4ECB-B227-246E71B07FBC}"/>
    <cellStyle name="Comma 2 8 23 2" xfId="27177" xr:uid="{4853847E-B316-4B47-BD76-79B73E9ABD12}"/>
    <cellStyle name="Comma 2 8 24" xfId="14512" xr:uid="{8A39C8E8-72B1-416B-B4C9-EADEFCAC64CE}"/>
    <cellStyle name="Comma 2 8 24 2" xfId="26982" xr:uid="{7DC72830-6FC9-493C-A13F-482B0C096A9F}"/>
    <cellStyle name="Comma 2 8 25" xfId="16157" xr:uid="{CC4A6FDC-16F7-4684-860E-AE6B743C9588}"/>
    <cellStyle name="Comma 2 8 25 2" xfId="28253" xr:uid="{E8CC32E3-C5FD-49E0-BAD1-F46DF42E66F2}"/>
    <cellStyle name="Comma 2 8 26" xfId="15984" xr:uid="{25F58241-D914-47FF-8862-2284B5524710}"/>
    <cellStyle name="Comma 2 8 26 2" xfId="28077" xr:uid="{0DFE3F89-81F9-40F8-B965-067E96C41B6E}"/>
    <cellStyle name="Comma 2 8 27" xfId="16131" xr:uid="{AB6B23A3-7B8E-42AB-802A-EA551786BBF0}"/>
    <cellStyle name="Comma 2 8 27 2" xfId="28225" xr:uid="{403076D1-73BB-4FBF-9FB7-31F761B32F65}"/>
    <cellStyle name="Comma 2 8 28" xfId="16034" xr:uid="{7F79719E-37A0-4224-B22E-87563D07D3BC}"/>
    <cellStyle name="Comma 2 8 28 2" xfId="28127" xr:uid="{58930D4E-818F-4F13-BFD9-75670BC40800}"/>
    <cellStyle name="Comma 2 8 29" xfId="16101" xr:uid="{7885B505-958B-4C21-8CE2-F8ADA1D7D48D}"/>
    <cellStyle name="Comma 2 8 29 2" xfId="28194" xr:uid="{CB100F14-406C-4287-BED7-3A649EF47465}"/>
    <cellStyle name="Comma 2 8 3" xfId="4525" xr:uid="{6D8A866B-5A69-45BC-9E4A-C23765572B15}"/>
    <cellStyle name="Comma 2 8 3 2" xfId="22920" xr:uid="{7640334A-5756-4F28-8B16-613E572B525A}"/>
    <cellStyle name="Comma 2 8 30" xfId="16050" xr:uid="{32DD0216-C8C6-437A-BA09-1A9764A50B58}"/>
    <cellStyle name="Comma 2 8 30 2" xfId="28143" xr:uid="{F692EC94-7147-48D0-B99B-9D3B5387C2F9}"/>
    <cellStyle name="Comma 2 8 31" xfId="17059" xr:uid="{40E49775-F7E6-49FA-ADA2-0A2D95C9F117}"/>
    <cellStyle name="Comma 2 8 31 2" xfId="29056" xr:uid="{3923DE03-3DFA-42D2-B5D2-742155CD0106}"/>
    <cellStyle name="Comma 2 8 32" xfId="18756" xr:uid="{AF5E75D9-4510-4BC4-9763-6C347AF5CF36}"/>
    <cellStyle name="Comma 2 8 32 2" xfId="30417" xr:uid="{C07455E5-902E-4170-B7F9-201E6A084FBA}"/>
    <cellStyle name="Comma 2 8 33" xfId="16959" xr:uid="{CB5E6556-D840-471F-A325-2FF2B0FDD8F6}"/>
    <cellStyle name="Comma 2 8 33 2" xfId="28980" xr:uid="{4559D70B-B9E6-4D81-BC04-9696042B7772}"/>
    <cellStyle name="Comma 2 8 34" xfId="19319" xr:uid="{A1F1A48A-63F9-427C-8AC3-BF7ACF70D150}"/>
    <cellStyle name="Comma 2 8 34 2" xfId="30848" xr:uid="{2EF45DA1-806E-49A0-880C-57D7C1AA4874}"/>
    <cellStyle name="Comma 2 8 35" xfId="20228" xr:uid="{7D28DC28-3974-46DD-AACF-0DA0EC45C58A}"/>
    <cellStyle name="Comma 2 8 35 2" xfId="31575" xr:uid="{9D628560-23DF-4241-9D3F-B89D3120F0B8}"/>
    <cellStyle name="Comma 2 8 36" xfId="20190" xr:uid="{02EBE8FC-337D-425A-A3AF-66E655C1763B}"/>
    <cellStyle name="Comma 2 8 36 2" xfId="31537" xr:uid="{81C63BAD-4FA6-41ED-B445-3FDE66E7B6BE}"/>
    <cellStyle name="Comma 2 8 37" xfId="20974" xr:uid="{1BADD311-78A6-4061-8C8D-83ABB561C947}"/>
    <cellStyle name="Comma 2 8 37 2" xfId="32208" xr:uid="{551A3F77-F871-45D0-B456-CA66734BD403}"/>
    <cellStyle name="Comma 2 8 38" xfId="8745" xr:uid="{58EE2150-0655-4BB8-8792-03739BBA7DCF}"/>
    <cellStyle name="Comma 2 8 39" xfId="32726" xr:uid="{6B712509-54E8-4641-8DB8-F91F03A30041}"/>
    <cellStyle name="Comma 2 8 4" xfId="6033" xr:uid="{1C40974D-B87F-4C71-89B2-245CF29ECF38}"/>
    <cellStyle name="Comma 2 8 4 2" xfId="23260" xr:uid="{220990C9-E78B-46D8-A8E1-001A9BEBD8E1}"/>
    <cellStyle name="Comma 2 8 4 3" xfId="9889" xr:uid="{FFB2D292-B593-4859-B115-6E3733F0CC9A}"/>
    <cellStyle name="Comma 2 8 5" xfId="9682" xr:uid="{3B33964C-082E-412B-A939-D696FC142A5E}"/>
    <cellStyle name="Comma 2 8 5 2" xfId="23046" xr:uid="{FA9AA439-2D93-468D-98C1-17889D1901CF}"/>
    <cellStyle name="Comma 2 8 6" xfId="9874" xr:uid="{F0187BC9-792F-4C0E-B0A5-04F9C18FDB28}"/>
    <cellStyle name="Comma 2 8 6 2" xfId="23244" xr:uid="{F2E4E5E5-DDD7-40F9-9711-0BAD840D98CE}"/>
    <cellStyle name="Comma 2 8 7" xfId="11545" xr:uid="{1E4BB8F1-9D96-452B-B744-260451FD65D2}"/>
    <cellStyle name="Comma 2 8 7 2" xfId="24749" xr:uid="{DB697532-64C0-462E-B561-8F36BA09FF34}"/>
    <cellStyle name="Comma 2 8 8" xfId="9851" xr:uid="{2264BE44-448C-4BB1-BB3A-56B660A9D0E7}"/>
    <cellStyle name="Comma 2 8 8 2" xfId="23220" xr:uid="{45B56FF4-4758-4BEB-AF43-527371A37709}"/>
    <cellStyle name="Comma 2 8 9" xfId="12303" xr:uid="{8E488CAB-D074-4377-8184-972BF34B5ED7}"/>
    <cellStyle name="Comma 2 8 9 2" xfId="25367" xr:uid="{252BD5B9-C687-47E9-AA13-E7D6CA0963FB}"/>
    <cellStyle name="Comma 2 9" xfId="50" xr:uid="{B0A399EE-9E2B-442F-BB08-4334025280D3}"/>
    <cellStyle name="Comma 2 9 10" xfId="12750" xr:uid="{2EE00F99-97BD-4300-83D7-D2D4271C08C8}"/>
    <cellStyle name="Comma 2 9 10 2" xfId="25739" xr:uid="{9B8169CC-5D39-4467-A274-1A52AB0660E2}"/>
    <cellStyle name="Comma 2 9 11" xfId="12911" xr:uid="{6EBCE389-6EFF-47E0-8256-1E0869B7F099}"/>
    <cellStyle name="Comma 2 9 11 2" xfId="25860" xr:uid="{17583B40-EC8E-4E5E-8607-8B59A0F79570}"/>
    <cellStyle name="Comma 2 9 12" xfId="12152" xr:uid="{64F9F0DD-73BE-4348-BBFF-0BA12BFFA012}"/>
    <cellStyle name="Comma 2 9 12 2" xfId="25251" xr:uid="{CF9C2028-2967-4674-94A6-1ABA94D97CEE}"/>
    <cellStyle name="Comma 2 9 13" xfId="11469" xr:uid="{2189660A-287A-4BC2-A8CB-D58361F5740A}"/>
    <cellStyle name="Comma 2 9 13 2" xfId="24678" xr:uid="{45C71C2E-611B-4478-97C9-36DC697969AF}"/>
    <cellStyle name="Comma 2 9 14" xfId="9801" xr:uid="{4C35FDEF-B032-4786-A224-3AE41C47AFAD}"/>
    <cellStyle name="Comma 2 9 14 2" xfId="23168" xr:uid="{9EAF3B7B-42C0-40E9-B7F2-0C5F9288506C}"/>
    <cellStyle name="Comma 2 9 15" xfId="11930" xr:uid="{D26A8FDD-1B91-4498-8601-E19D098171BB}"/>
    <cellStyle name="Comma 2 9 15 2" xfId="25075" xr:uid="{35F23B7A-46FD-4230-AAC0-6999DE19674B}"/>
    <cellStyle name="Comma 2 9 16" xfId="13765" xr:uid="{09BF9645-E5B0-4489-8093-07606F50BFE6}"/>
    <cellStyle name="Comma 2 9 16 2" xfId="26493" xr:uid="{622EBFC0-ED3F-4B91-849D-A6046B86294E}"/>
    <cellStyle name="Comma 2 9 17" xfId="11931" xr:uid="{5C6C8CDA-A875-4997-A96F-23D19CFB98B4}"/>
    <cellStyle name="Comma 2 9 17 2" xfId="25076" xr:uid="{F3A9D881-7E7D-43E2-9A68-4B8C8AD7BA09}"/>
    <cellStyle name="Comma 2 9 18" xfId="12398" xr:uid="{6090E5D6-2D1F-430C-94CC-FC74163E5513}"/>
    <cellStyle name="Comma 2 9 18 2" xfId="25459" xr:uid="{BAD7C538-E530-4F5C-9616-CB48EDF1C222}"/>
    <cellStyle name="Comma 2 9 19" xfId="11375" xr:uid="{F02E6037-B8CA-4EAB-8687-0F2935D70D69}"/>
    <cellStyle name="Comma 2 9 19 2" xfId="24592" xr:uid="{31C19046-2E11-42F7-B218-A86A9AF00D55}"/>
    <cellStyle name="Comma 2 9 2" xfId="4381" xr:uid="{62539073-DF82-451E-88B0-DBC9BDC4B90B}"/>
    <cellStyle name="Comma 2 9 2 2" xfId="21648" xr:uid="{82B6D996-2BA7-4540-8E6C-CB729D33D9FD}"/>
    <cellStyle name="Comma 2 9 20" xfId="10478" xr:uid="{5EA93F8B-3C94-4A00-92B9-A8DB871AC2AA}"/>
    <cellStyle name="Comma 2 9 20 2" xfId="23807" xr:uid="{F1E1B160-B7DF-4EE4-8199-495526744EAF}"/>
    <cellStyle name="Comma 2 9 21" xfId="12556" xr:uid="{1328725B-4122-4B75-989C-7357AD18E1C8}"/>
    <cellStyle name="Comma 2 9 21 2" xfId="25582" xr:uid="{9C535EF5-DD2C-4AFE-8810-4D638FB95382}"/>
    <cellStyle name="Comma 2 9 22" xfId="12483" xr:uid="{BCBE27C1-9D02-4CA8-9E16-5904A277679C}"/>
    <cellStyle name="Comma 2 9 22 2" xfId="25519" xr:uid="{87D0E6D0-2C68-4BF6-B256-4003EE10AC43}"/>
    <cellStyle name="Comma 2 9 23" xfId="14832" xr:uid="{E6EE766F-4D7F-46B4-898E-8F7626961E2C}"/>
    <cellStyle name="Comma 2 9 23 2" xfId="27168" xr:uid="{670E7DCC-D743-4829-83DD-78F63628495C}"/>
    <cellStyle name="Comma 2 9 24" xfId="13614" xr:uid="{D9523914-B562-4767-870D-0593F1C9D6A1}"/>
    <cellStyle name="Comma 2 9 24 2" xfId="26403" xr:uid="{13BBDA05-2F4C-40DB-ABEF-F0130A53B61D}"/>
    <cellStyle name="Comma 2 9 25" xfId="16158" xr:uid="{6215F306-E574-43B4-AF5D-46E9F3906FCB}"/>
    <cellStyle name="Comma 2 9 25 2" xfId="28254" xr:uid="{36650D64-BF66-44BF-89D6-3BA8BE88FA97}"/>
    <cellStyle name="Comma 2 9 26" xfId="15983" xr:uid="{D8741A7B-2033-43FE-A438-FACCC532CFCC}"/>
    <cellStyle name="Comma 2 9 26 2" xfId="28076" xr:uid="{36D22F79-4304-4D12-8F38-F5709F12891F}"/>
    <cellStyle name="Comma 2 9 27" xfId="16132" xr:uid="{0EB885D4-04E8-4DE2-BE26-542DAF9F98ED}"/>
    <cellStyle name="Comma 2 9 27 2" xfId="28226" xr:uid="{D0274BA2-CD5A-45E4-9EDD-446818BECADE}"/>
    <cellStyle name="Comma 2 9 28" xfId="16033" xr:uid="{0CCC73EC-C755-435D-8C8B-DD17D25F19DD}"/>
    <cellStyle name="Comma 2 9 28 2" xfId="28126" xr:uid="{951F6E6D-3448-43A3-B837-F393652A8C19}"/>
    <cellStyle name="Comma 2 9 29" xfId="16102" xr:uid="{736BD18F-408D-41CA-8597-FA95F916E763}"/>
    <cellStyle name="Comma 2 9 29 2" xfId="28195" xr:uid="{4682901D-9C15-43E9-9DD4-614DD51DD9C6}"/>
    <cellStyle name="Comma 2 9 3" xfId="4526" xr:uid="{7C8826B7-9407-4957-8966-D39A6A133B9B}"/>
    <cellStyle name="Comma 2 9 3 2" xfId="22919" xr:uid="{3374D5D1-CD34-4DBF-BBF0-739CEEE8A970}"/>
    <cellStyle name="Comma 2 9 30" xfId="16049" xr:uid="{21A98144-8994-4238-8B09-6EEF0D620988}"/>
    <cellStyle name="Comma 2 9 30 2" xfId="28142" xr:uid="{A2BF5325-3065-46BC-A947-F01A39E57F1B}"/>
    <cellStyle name="Comma 2 9 31" xfId="17096" xr:uid="{DC3C0703-F5B6-49B6-AAA6-D185859178CC}"/>
    <cellStyle name="Comma 2 9 31 2" xfId="29090" xr:uid="{2F71F345-9143-4FDD-895B-F8C5E39749F6}"/>
    <cellStyle name="Comma 2 9 32" xfId="16054" xr:uid="{18AE9C39-D8A4-4042-B05B-6023967FF35A}"/>
    <cellStyle name="Comma 2 9 32 2" xfId="28147" xr:uid="{1CDA2382-AE5D-4EDD-881A-2A649A895024}"/>
    <cellStyle name="Comma 2 9 33" xfId="16078" xr:uid="{3B6A9E06-B28C-45BB-9493-5BA7C0A497FB}"/>
    <cellStyle name="Comma 2 9 33 2" xfId="28171" xr:uid="{A15645CF-5794-4133-BCF3-8DB11378FBA1}"/>
    <cellStyle name="Comma 2 9 34" xfId="19334" xr:uid="{DA7C59B0-6375-4A22-A601-A0AC03081CFB}"/>
    <cellStyle name="Comma 2 9 34 2" xfId="30863" xr:uid="{7B7F57D3-6FEA-4E94-8EB5-513B86BB4941}"/>
    <cellStyle name="Comma 2 9 35" xfId="20229" xr:uid="{F83ADF01-451B-4584-9CB8-8BD5C4C0D082}"/>
    <cellStyle name="Comma 2 9 35 2" xfId="31576" xr:uid="{5D465E6D-456E-4521-A347-5184E1156466}"/>
    <cellStyle name="Comma 2 9 36" xfId="20805" xr:uid="{7D877430-1E02-43D0-8F53-EC9CFCEC5A36}"/>
    <cellStyle name="Comma 2 9 36 2" xfId="32075" xr:uid="{8CBE14D9-1ADE-4254-9D8F-C1D9F9A274AE}"/>
    <cellStyle name="Comma 2 9 37" xfId="20964" xr:uid="{35090950-135A-4005-984F-096812E7E981}"/>
    <cellStyle name="Comma 2 9 37 2" xfId="32198" xr:uid="{353D5084-464B-495A-8450-FF1DC52C031C}"/>
    <cellStyle name="Comma 2 9 38" xfId="8743" xr:uid="{46A0D83C-AD70-4C73-9991-B2E7A1ECBCA9}"/>
    <cellStyle name="Comma 2 9 39" xfId="32755" xr:uid="{6B541917-9718-4C88-91F8-BE9EE4C9A1FD}"/>
    <cellStyle name="Comma 2 9 4" xfId="6059" xr:uid="{593441BB-F648-4B2E-B4CC-3767B6AF4C55}"/>
    <cellStyle name="Comma 2 9 4 2" xfId="23261" xr:uid="{30F67866-6812-4EF9-A41A-BF821971C0AB}"/>
    <cellStyle name="Comma 2 9 4 3" xfId="9890" xr:uid="{171141D4-9AF0-4B01-A4C7-563C675958B1}"/>
    <cellStyle name="Comma 2 9 5" xfId="11791" xr:uid="{B440D0FB-93E1-4595-AC0A-B750B36D70F7}"/>
    <cellStyle name="Comma 2 9 5 2" xfId="24963" xr:uid="{1B260A39-EA8B-40D0-BD18-B01EA1E75623}"/>
    <cellStyle name="Comma 2 9 6" xfId="9875" xr:uid="{34E4ACD8-22C2-421D-9745-439EB1ACF4E8}"/>
    <cellStyle name="Comma 2 9 6 2" xfId="23245" xr:uid="{1AE0849C-CF3E-4BCE-9686-1A604B5507E3}"/>
    <cellStyle name="Comma 2 9 7" xfId="12200" xr:uid="{656B4D18-70FE-433A-BB5B-924FEC73ED07}"/>
    <cellStyle name="Comma 2 9 7 2" xfId="25297" xr:uid="{D35D3432-BBE6-403A-8BE6-226DAED177D2}"/>
    <cellStyle name="Comma 2 9 8" xfId="12374" xr:uid="{6E68E8EC-EBCA-4561-A704-B79587F1A6D3}"/>
    <cellStyle name="Comma 2 9 8 2" xfId="25436" xr:uid="{460D7306-C892-4D34-886E-C6294BE94C45}"/>
    <cellStyle name="Comma 2 9 9" xfId="9728" xr:uid="{71B4B78A-2753-435E-948E-BB21D142AF15}"/>
    <cellStyle name="Comma 2 9 9 2" xfId="23091" xr:uid="{FFA9D148-9E24-4A14-8560-1D2449ADCE99}"/>
    <cellStyle name="Comma 2_Appendix 3 Fixed assets Sep'10" xfId="5604" xr:uid="{6AFAE185-D0DA-4FD1-9A11-10388A512234}"/>
    <cellStyle name="Comma 20" xfId="1790" xr:uid="{E0E701EC-9771-4EEF-B61F-9FC890CB0A1D}"/>
    <cellStyle name="Comma 20 10" xfId="11369" xr:uid="{5069DA1C-ED96-40A9-AAA0-298318FF9274}"/>
    <cellStyle name="Comma 20 10 2" xfId="24586" xr:uid="{277091DD-6FE2-47F7-B720-F4DB388019E1}"/>
    <cellStyle name="Comma 20 11" xfId="10472" xr:uid="{823716BD-8401-4C70-9A2F-3FBF13DAB59D}"/>
    <cellStyle name="Comma 20 11 2" xfId="23801" xr:uid="{947DAD12-C474-41B1-957B-C7CD18DC2EFB}"/>
    <cellStyle name="Comma 20 12" xfId="12196" xr:uid="{6CC16618-4401-43DA-A5E8-A271B1C1CE5B}"/>
    <cellStyle name="Comma 20 12 2" xfId="25293" xr:uid="{A8E6FD53-433C-4B82-9932-D5A1BAE72E02}"/>
    <cellStyle name="Comma 20 13" xfId="9146" xr:uid="{9282D897-0ABC-4B70-AA60-FF3B8CFB2CE7}"/>
    <cellStyle name="Comma 20 13 2" xfId="22530" xr:uid="{A5DB41A7-4C7B-42D2-9A97-59679E244838}"/>
    <cellStyle name="Comma 20 14" xfId="13381" xr:uid="{7AB2BD23-375E-4AB5-812B-B606D199EA7C}"/>
    <cellStyle name="Comma 20 14 2" xfId="26222" xr:uid="{332FB712-142B-478E-8063-E7428A690DF2}"/>
    <cellStyle name="Comma 20 15" xfId="12209" xr:uid="{357B607B-4BCC-4B8E-AC79-C5BF2E26803E}"/>
    <cellStyle name="Comma 20 15 2" xfId="25306" xr:uid="{F5E348D0-3181-44B6-AA06-F3E7CCA3CC5F}"/>
    <cellStyle name="Comma 20 16" xfId="9794" xr:uid="{FC6DEFF7-A2C6-4DE9-9BF2-874E1A677AAC}"/>
    <cellStyle name="Comma 20 16 2" xfId="23161" xr:uid="{55C4F3BB-B0E2-4D70-A19B-74DA02A6CC00}"/>
    <cellStyle name="Comma 20 17" xfId="14058" xr:uid="{AFB468A2-EE1E-4208-98DC-0AB0DE47D571}"/>
    <cellStyle name="Comma 20 17 2" xfId="26691" xr:uid="{2B2A7EE5-99EF-4F87-A7BA-42154E99DA10}"/>
    <cellStyle name="Comma 20 18" xfId="14225" xr:uid="{FBC088D2-E10E-4571-B819-F30C4FA06179}"/>
    <cellStyle name="Comma 20 18 2" xfId="26803" xr:uid="{276737AD-C165-4107-B727-725B6934DF93}"/>
    <cellStyle name="Comma 20 19" xfId="13811" xr:uid="{9AB748FC-BCB6-4D30-9B78-BBF091467F94}"/>
    <cellStyle name="Comma 20 19 2" xfId="26537" xr:uid="{DA219AF8-21B8-46E2-BA4F-DE5F41EE6F6C}"/>
    <cellStyle name="Comma 20 2" xfId="3347" xr:uid="{25742CD7-D851-4C53-BF5F-9FAA5B7CA762}"/>
    <cellStyle name="Comma 20 2 10" xfId="19430" xr:uid="{E4F109CF-D826-49AC-82C9-31FF94F6E272}"/>
    <cellStyle name="Comma 20 2 10 2" xfId="30918" xr:uid="{57989666-CE77-4448-AE54-D6611ECBD222}"/>
    <cellStyle name="Comma 20 2 11" xfId="19647" xr:uid="{8FC0556F-62C7-4515-8D69-0ACA4D0D2875}"/>
    <cellStyle name="Comma 20 2 11 2" xfId="31073" xr:uid="{8ADE5E34-B053-4A57-ADE1-FCC89D4EA841}"/>
    <cellStyle name="Comma 20 2 12" xfId="20587" xr:uid="{A6F05157-9C45-4940-B9C7-9CAB21E0439C}"/>
    <cellStyle name="Comma 20 2 12 2" xfId="31907" xr:uid="{52C200AB-BAC8-4031-B894-1C392080AF3C}"/>
    <cellStyle name="Comma 20 2 13" xfId="20838" xr:uid="{DB2530B7-E05F-4EF5-8810-A419EBEC6EE5}"/>
    <cellStyle name="Comma 20 2 13 2" xfId="32094" xr:uid="{C37081A9-4A10-416C-830D-DA5D865CB107}"/>
    <cellStyle name="Comma 20 2 14" xfId="21123" xr:uid="{6EC75A73-B1E9-471F-856E-89947869AAE8}"/>
    <cellStyle name="Comma 20 2 14 2" xfId="32309" xr:uid="{0128404B-B35F-4584-8961-72B1B0CA3676}"/>
    <cellStyle name="Comma 20 2 15" xfId="21360" xr:uid="{59E3129E-06E2-44ED-A62A-BA091A522135}"/>
    <cellStyle name="Comma 20 2 16" xfId="4473" xr:uid="{B24E148A-9FF3-4BDD-8C2A-B707A38FB093}"/>
    <cellStyle name="Comma 20 2 2" xfId="6170" xr:uid="{C7A35678-9164-489A-964B-E1B2EB27B0EB}"/>
    <cellStyle name="Comma 20 2 2 2" xfId="23375" xr:uid="{D1F97B7C-1B00-440B-9B1A-5AEA78430B25}"/>
    <cellStyle name="Comma 20 2 2 3" xfId="10004" xr:uid="{EA29ABC3-D2CB-4FC3-9789-F6FA3948A4FF}"/>
    <cellStyle name="Comma 20 2 3" xfId="17235" xr:uid="{01949437-D26E-4890-B7B0-8844D98D6779}"/>
    <cellStyle name="Comma 20 2 3 2" xfId="29186" xr:uid="{845533F6-8631-42A9-AA18-B581292B5ABF}"/>
    <cellStyle name="Comma 20 2 4" xfId="17622" xr:uid="{F29FFF3B-9777-4414-8DE8-1F961BEC3A14}"/>
    <cellStyle name="Comma 20 2 4 2" xfId="29509" xr:uid="{6A202AAE-12F4-46C7-8ECE-76D18293874E}"/>
    <cellStyle name="Comma 20 2 5" xfId="17973" xr:uid="{F5A7076A-6DBD-4311-A05A-09FCF44D7F2E}"/>
    <cellStyle name="Comma 20 2 5 2" xfId="29790" xr:uid="{651E5932-6C33-4060-B262-088A1CAF2535}"/>
    <cellStyle name="Comma 20 2 6" xfId="18316" xr:uid="{967EA971-387F-47C4-A689-87AB4D5F499D}"/>
    <cellStyle name="Comma 20 2 6 2" xfId="30066" xr:uid="{67045F24-B995-4660-B34F-33D406C23007}"/>
    <cellStyle name="Comma 20 2 7" xfId="18620" xr:uid="{D9E49868-00B7-4B05-8A90-4DD98CBA3A5B}"/>
    <cellStyle name="Comma 20 2 7 2" xfId="30304" xr:uid="{69A1FDDA-9981-4EB3-9F54-49574F14CDDA}"/>
    <cellStyle name="Comma 20 2 8" xfId="18897" xr:uid="{58C2193C-338B-44FD-B641-1CF890008981}"/>
    <cellStyle name="Comma 20 2 8 2" xfId="30514" xr:uid="{AE2CAE92-A685-4BA7-B203-4225C2471857}"/>
    <cellStyle name="Comma 20 2 9" xfId="19190" xr:uid="{800271EC-F54C-47D3-9666-BF9D0E8F46C2}"/>
    <cellStyle name="Comma 20 2 9 2" xfId="30743" xr:uid="{85A8C578-A2BE-416B-85E9-03BB6496BB64}"/>
    <cellStyle name="Comma 20 20" xfId="14533" xr:uid="{588DFA0D-3BFF-4AEE-9C10-01197886E670}"/>
    <cellStyle name="Comma 20 20 2" xfId="26992" xr:uid="{B8A36320-A220-40EC-80FD-57D4BB688519}"/>
    <cellStyle name="Comma 20 21" xfId="12515" xr:uid="{0DB3A95D-5F3E-404C-91EB-954F68A679F5}"/>
    <cellStyle name="Comma 20 21 2" xfId="25548" xr:uid="{61E182DD-9EFD-4411-9BCA-AB173282D830}"/>
    <cellStyle name="Comma 20 22" xfId="13622" xr:uid="{EEE84273-02DB-4769-8621-B0932C9F5BB2}"/>
    <cellStyle name="Comma 20 22 2" xfId="26407" xr:uid="{50D07B01-4486-422B-8BF6-376136D07033}"/>
    <cellStyle name="Comma 20 23" xfId="12954" xr:uid="{C64B38E7-7A6E-4BDD-9876-8442010F14BD}"/>
    <cellStyle name="Comma 20 23 2" xfId="25893" xr:uid="{B6145A95-A679-44BE-9CB9-35007FEFCE01}"/>
    <cellStyle name="Comma 20 24" xfId="14975" xr:uid="{043306FA-C505-4D65-BBE2-E9A0235E6FF3}"/>
    <cellStyle name="Comma 20 24 2" xfId="27233" xr:uid="{8E7CCBC4-274F-4264-8737-44E544DD24F2}"/>
    <cellStyle name="Comma 20 25" xfId="16160" xr:uid="{AF131246-D31B-4AED-BB2F-A6C6AB8BBE0D}"/>
    <cellStyle name="Comma 20 25 2" xfId="28256" xr:uid="{C90E31AB-A0C6-41F4-BA06-98C91896D756}"/>
    <cellStyle name="Comma 20 26" xfId="15981" xr:uid="{DA586903-93C4-4C46-81E5-B9251364DEF2}"/>
    <cellStyle name="Comma 20 26 2" xfId="28074" xr:uid="{87D82847-4E92-4729-8A92-7D3C1D8682A9}"/>
    <cellStyle name="Comma 20 27" xfId="16133" xr:uid="{0D8AFE07-A012-459A-9F83-0B27BE2FEC04}"/>
    <cellStyle name="Comma 20 27 2" xfId="28227" xr:uid="{12E4E9DB-D800-4075-B198-D313B624311B}"/>
    <cellStyle name="Comma 20 28" xfId="16032" xr:uid="{A35BEC33-3EC6-46A5-9819-023A3E3EBDBF}"/>
    <cellStyle name="Comma 20 28 2" xfId="28125" xr:uid="{9978E107-427B-436E-8328-F3CE1FBF1C0E}"/>
    <cellStyle name="Comma 20 29" xfId="17514" xr:uid="{11D55872-41C1-4F7D-8C87-2DD3F07E3B79}"/>
    <cellStyle name="Comma 20 29 2" xfId="29429" xr:uid="{E86E6880-0339-495C-A4D5-1A9511CDCB96}"/>
    <cellStyle name="Comma 20 3" xfId="4599" xr:uid="{433D09EF-A14C-4551-828D-8F5B47CF22F6}"/>
    <cellStyle name="Comma 20 3 2" xfId="6576" xr:uid="{5CCE65CB-A3FD-4562-AAF1-2F4BC32EADB5}"/>
    <cellStyle name="Comma 20 3 2 2" xfId="22190" xr:uid="{2E9CB565-4F7F-4D5E-AF3D-DF56817C2D39}"/>
    <cellStyle name="Comma 20 30" xfId="16048" xr:uid="{6B3ECD4E-3F64-41EB-9FBF-F4725B02CF4B}"/>
    <cellStyle name="Comma 20 30 2" xfId="28141" xr:uid="{9DC8F57F-B623-4C2E-AE73-0DE7A3C05059}"/>
    <cellStyle name="Comma 20 31" xfId="17518" xr:uid="{ABF39960-C47C-435F-945B-770EFF2D8C6D}"/>
    <cellStyle name="Comma 20 31 2" xfId="29431" xr:uid="{938B218B-BD30-41AA-84A0-EB326683D935}"/>
    <cellStyle name="Comma 20 32" xfId="17907" xr:uid="{E25DF4D8-E1BF-4F47-A4AC-38D584068865}"/>
    <cellStyle name="Comma 20 32 2" xfId="29749" xr:uid="{F3A36B20-99F6-4B29-BEA7-E62AE0A3D56F}"/>
    <cellStyle name="Comma 20 33" xfId="16079" xr:uid="{6C3E5B44-202C-48F6-B77E-539AE7018671}"/>
    <cellStyle name="Comma 20 33 2" xfId="28172" xr:uid="{849C15CF-2423-452D-83A4-495BE5B72534}"/>
    <cellStyle name="Comma 20 34" xfId="19396" xr:uid="{32A6F9FA-73DC-40EA-BA43-FE4A1F243979}"/>
    <cellStyle name="Comma 20 34 2" xfId="30899" xr:uid="{58B6439D-7F6C-45CD-94CF-FA00B894B333}"/>
    <cellStyle name="Comma 20 35" xfId="20231" xr:uid="{38D938C2-295D-41E8-86C9-C90CB340500B}"/>
    <cellStyle name="Comma 20 35 2" xfId="31578" xr:uid="{11144A54-3C41-4163-BCA8-A74C2D81DB0A}"/>
    <cellStyle name="Comma 20 36" xfId="20739" xr:uid="{7735EF99-6FDA-4D7B-81C2-D4644137C202}"/>
    <cellStyle name="Comma 20 36 2" xfId="32035" xr:uid="{E988E3FD-DE97-4293-844A-485C01D6A7D8}"/>
    <cellStyle name="Comma 20 37" xfId="20238" xr:uid="{A42E1E5C-BF43-48C0-BA9C-A2A3ED0F4D43}"/>
    <cellStyle name="Comma 20 37 2" xfId="31585" xr:uid="{118CA4EE-8D44-4572-83C1-3DC69D543ADA}"/>
    <cellStyle name="Comma 20 38" xfId="8604" xr:uid="{4D31A2C5-BD6B-4695-9AFF-2437FE5D9F23}"/>
    <cellStyle name="Comma 20 4" xfId="4886" xr:uid="{597DBAEA-5AE9-4713-97D7-C7A089EE174E}"/>
    <cellStyle name="Comma 20 4 2" xfId="24474" xr:uid="{D556F416-3E2D-4B21-8A30-32FE8D438CAA}"/>
    <cellStyle name="Comma 20 4 3" xfId="11250" xr:uid="{2ADD17BF-D24E-49D5-ABD4-FE580E4B8E8C}"/>
    <cellStyle name="Comma 20 5" xfId="5605" xr:uid="{78AD9B08-9DA6-4ACD-A434-B2BCBDD65BD2}"/>
    <cellStyle name="Comma 20 5 2" xfId="24744" xr:uid="{05DB8D69-CFB5-4AE1-AF2D-C8CBDD088DB5}"/>
    <cellStyle name="Comma 20 5 3" xfId="11540" xr:uid="{6D0CE3DB-D73C-4332-9732-4BE4D9DC6265}"/>
    <cellStyle name="Comma 20 6" xfId="9877" xr:uid="{4E888F23-56A8-436C-B7B6-3C4C0779B7E9}"/>
    <cellStyle name="Comma 20 6 2" xfId="23247" xr:uid="{19244747-A589-4B1E-8A49-4BAA2B644AE4}"/>
    <cellStyle name="Comma 20 7" xfId="10756" xr:uid="{01A06F55-BB41-4A5F-B5D9-2C1CDA053326}"/>
    <cellStyle name="Comma 20 7 2" xfId="24050" xr:uid="{7F42A111-B7DF-401A-A09D-CDD7FCB01C3A}"/>
    <cellStyle name="Comma 20 8" xfId="8942" xr:uid="{140B3FEA-27F9-4B3E-B242-E44931848495}"/>
    <cellStyle name="Comma 20 8 2" xfId="22354" xr:uid="{A8D5A5F9-C372-4BC0-ADD5-91CEE844C7F9}"/>
    <cellStyle name="Comma 20 9" xfId="9727" xr:uid="{ED7CC73A-80EE-4972-87D6-779F39C85327}"/>
    <cellStyle name="Comma 20 9 2" xfId="23090" xr:uid="{543D1891-6B1A-41EB-A665-CC760E86BDCD}"/>
    <cellStyle name="Comma 21" xfId="1791" xr:uid="{0E8E6D2B-AA37-406B-A418-26EF64F97928}"/>
    <cellStyle name="Comma 21 2" xfId="3350" xr:uid="{AC9EB710-1B77-4715-ADC4-341E4115DAB1}"/>
    <cellStyle name="Comma 21 2 2" xfId="6173" xr:uid="{BDBFA182-6365-49AA-8EE6-EE52CCE572F0}"/>
    <cellStyle name="Comma 21 2 2 2" xfId="8067" xr:uid="{13779414-80A9-498D-B29C-00A3A13C9B33}"/>
    <cellStyle name="Comma 21 2 3" xfId="4474" xr:uid="{F2B3B904-99D7-401A-92D8-A29527054EE7}"/>
    <cellStyle name="Comma 21 3" xfId="4888" xr:uid="{A2B9349A-FEF5-4505-8163-DA139715DC97}"/>
    <cellStyle name="Comma 21 3 2" xfId="6577" xr:uid="{7E9F1D3B-AD76-4746-BC82-B3FCD4B8F7FD}"/>
    <cellStyle name="Comma 21 4" xfId="5606" xr:uid="{50D74A43-E068-4F71-9073-2F79B826B5BF}"/>
    <cellStyle name="Comma 22" xfId="1792" xr:uid="{A37957B3-3ABC-4FB4-A634-9D14419EBAD3}"/>
    <cellStyle name="Comma 22 2" xfId="2999" xr:uid="{7BA32D0F-35C0-4499-AEFB-6F6D24EB4104}"/>
    <cellStyle name="Comma 22 2 10" xfId="19431" xr:uid="{670625ED-C844-472C-AAC1-C497D11EC4D5}"/>
    <cellStyle name="Comma 22 2 10 2" xfId="30919" xr:uid="{12AA3E5A-EED3-40A1-9B43-DB0897169E26}"/>
    <cellStyle name="Comma 22 2 11" xfId="19648" xr:uid="{4B713FC3-57CA-4DD1-8DBD-6FC80D2C8A83}"/>
    <cellStyle name="Comma 22 2 11 2" xfId="31074" xr:uid="{F71958CC-D8C9-498B-B09F-820561A9751C}"/>
    <cellStyle name="Comma 22 2 12" xfId="20588" xr:uid="{1E912585-A218-4195-A4C4-4CA3EBC1A321}"/>
    <cellStyle name="Comma 22 2 12 2" xfId="31908" xr:uid="{12994EE8-3E1D-4F9D-8435-AE8C1FCCED95}"/>
    <cellStyle name="Comma 22 2 13" xfId="20839" xr:uid="{19F82FA1-5CA7-4A44-BEE6-0893125E8418}"/>
    <cellStyle name="Comma 22 2 13 2" xfId="32095" xr:uid="{75FC5BC4-FB55-4142-A151-C7C960670A29}"/>
    <cellStyle name="Comma 22 2 14" xfId="21124" xr:uid="{BB099075-7491-488F-A80D-B18FC0CBCEE8}"/>
    <cellStyle name="Comma 22 2 14 2" xfId="32310" xr:uid="{6355B993-1E7C-450E-A9FE-10623CA9E7E4}"/>
    <cellStyle name="Comma 22 2 15" xfId="21471" xr:uid="{99EAFE48-68FC-481D-868B-BF9B907F974A}"/>
    <cellStyle name="Comma 22 2 16" xfId="8068" xr:uid="{E4784C17-D0D0-448A-8051-A2D0FCE207E8}"/>
    <cellStyle name="Comma 22 2 17" xfId="7357" xr:uid="{B23B99E8-6741-4B9A-98F7-418274B92867}"/>
    <cellStyle name="Comma 22 2 18" xfId="4475" xr:uid="{A80C2E20-A99B-416F-A6CB-98515F8B68CB}"/>
    <cellStyle name="Comma 22 2 2" xfId="6150" xr:uid="{F7A9979B-ED7F-40F1-8C3A-0EC9360DD150}"/>
    <cellStyle name="Comma 22 2 2 2" xfId="24255" xr:uid="{C1696E15-4934-4EE7-903C-781A771764E8}"/>
    <cellStyle name="Comma 22 2 2 3" xfId="10980" xr:uid="{B4CCDC46-EA0E-431D-94A6-E49CCF7D8AC9}"/>
    <cellStyle name="Comma 22 2 2 4" xfId="7672" xr:uid="{B5F2C280-1033-43D1-A9B4-FBAFAE50FFCF}"/>
    <cellStyle name="Comma 22 2 3" xfId="17237" xr:uid="{5AC3DF4C-AA3C-480F-91E6-F85684F6ADD8}"/>
    <cellStyle name="Comma 22 2 3 2" xfId="29188" xr:uid="{FB94CDE1-B0E5-4916-9D09-4BFAB3FAEAB6}"/>
    <cellStyle name="Comma 22 2 4" xfId="17624" xr:uid="{E9D96823-BCAE-4F03-8771-4C59AFE34826}"/>
    <cellStyle name="Comma 22 2 4 2" xfId="29511" xr:uid="{4EF8EA23-BA9A-4858-8C7F-B0F8331CBA0C}"/>
    <cellStyle name="Comma 22 2 5" xfId="17974" xr:uid="{3B2316BE-8BF6-49E0-A79B-2B0E3059CBAA}"/>
    <cellStyle name="Comma 22 2 5 2" xfId="29791" xr:uid="{55465EB7-DC4B-417B-A6F3-FFB669C22CE8}"/>
    <cellStyle name="Comma 22 2 6" xfId="18318" xr:uid="{06211040-A744-4007-BE47-117FAEAB12B3}"/>
    <cellStyle name="Comma 22 2 6 2" xfId="30068" xr:uid="{39D74234-AE11-4CA7-84D4-D2C99B78E44B}"/>
    <cellStyle name="Comma 22 2 7" xfId="18621" xr:uid="{6FED2113-3AB9-4B99-AF0C-75C696C78ACD}"/>
    <cellStyle name="Comma 22 2 7 2" xfId="30305" xr:uid="{13A3CC20-E058-4C84-B084-A9B44ED54EE7}"/>
    <cellStyle name="Comma 22 2 8" xfId="18898" xr:uid="{832AF791-0201-4B4D-9072-EA38BA593153}"/>
    <cellStyle name="Comma 22 2 8 2" xfId="30515" xr:uid="{292F6C41-AAB6-49AF-980D-A8F6420FAC2C}"/>
    <cellStyle name="Comma 22 2 9" xfId="19191" xr:uid="{721CB1EE-934B-46C6-97AE-EE6DE3B84383}"/>
    <cellStyle name="Comma 22 2 9 2" xfId="30744" xr:uid="{E62E5761-3587-4AE6-BDAB-9815CEC1D1EB}"/>
    <cellStyle name="Comma 22 3" xfId="3170" xr:uid="{B6EE8BED-CB79-44A3-87F7-912E0139222E}"/>
    <cellStyle name="Comma 22 3 2" xfId="6578" xr:uid="{654B842B-ACC7-4030-B43C-0381F23D14BB}"/>
    <cellStyle name="Comma 22 3 3" xfId="7542" xr:uid="{BD394850-5C17-463A-A9CE-7B2C0EA4D19D}"/>
    <cellStyle name="Comma 22 3 4" xfId="4873" xr:uid="{5D0E97ED-6FE4-44AF-B209-44E496238674}"/>
    <cellStyle name="Comma 22 4" xfId="3323" xr:uid="{B113ED94-31DB-4DB0-BAE5-5F5C6CA1DE4D}"/>
    <cellStyle name="Comma 22 4 2" xfId="7821" xr:uid="{7CDC735B-79CC-4D6A-B7F4-148D16C7F629}"/>
    <cellStyle name="Comma 22 4 3" xfId="5607" xr:uid="{4B5F42D6-81ED-4B82-9486-AB55BBC364D5}"/>
    <cellStyle name="Comma 22 5" xfId="6975" xr:uid="{91F45DBB-73DE-4348-B3A4-79E21B526F9A}"/>
    <cellStyle name="Comma 22 6" xfId="3660" xr:uid="{CA73B3FA-6656-4BBC-B5BC-E344CA692367}"/>
    <cellStyle name="Comma 23" xfId="1793" xr:uid="{466C4A2A-B37C-4136-89D2-875D14C10259}"/>
    <cellStyle name="Comma 23 2" xfId="3000" xr:uid="{28D487FC-BEED-418C-ABCE-4938BBCF88C1}"/>
    <cellStyle name="Comma 23 2 10" xfId="19432" xr:uid="{EB5976A2-ADAD-4D65-AE58-AC620FDE3CF3}"/>
    <cellStyle name="Comma 23 2 10 2" xfId="30920" xr:uid="{F93A009E-1CA6-4935-BE81-574C915CAE4D}"/>
    <cellStyle name="Comma 23 2 11" xfId="19649" xr:uid="{05DF1168-7435-4205-9009-0D11328683F9}"/>
    <cellStyle name="Comma 23 2 11 2" xfId="31075" xr:uid="{50E1D769-DC27-4E15-BBB0-47F9C0CF546F}"/>
    <cellStyle name="Comma 23 2 12" xfId="20589" xr:uid="{017A2D1D-7651-48BE-8D26-4282DE5E0278}"/>
    <cellStyle name="Comma 23 2 12 2" xfId="31909" xr:uid="{B3871270-57B4-446C-B502-E22CF8546D14}"/>
    <cellStyle name="Comma 23 2 13" xfId="20840" xr:uid="{7FD2EE16-ED19-41FC-A5F4-CB5E2E7228AA}"/>
    <cellStyle name="Comma 23 2 13 2" xfId="32096" xr:uid="{41F8DDF3-C556-410C-AA0B-0326C086078A}"/>
    <cellStyle name="Comma 23 2 14" xfId="21125" xr:uid="{23977BB8-A9A8-42DD-8871-ED0F7743D3C1}"/>
    <cellStyle name="Comma 23 2 14 2" xfId="32311" xr:uid="{1CE9436C-F8F6-4C91-BC7F-58B025E8B50F}"/>
    <cellStyle name="Comma 23 2 15" xfId="21472" xr:uid="{D033D7CA-78A8-4ACB-B624-2DCF10223D03}"/>
    <cellStyle name="Comma 23 2 16" xfId="8069" xr:uid="{FE6258C2-F541-4E1A-921E-7262A20EB77A}"/>
    <cellStyle name="Comma 23 2 17" xfId="7358" xr:uid="{D28A1E3F-AC68-4E19-AF10-110229A29979}"/>
    <cellStyle name="Comma 23 2 18" xfId="4476" xr:uid="{DC6261E7-417E-4F01-A6DC-DF0142EB623A}"/>
    <cellStyle name="Comma 23 2 2" xfId="6172" xr:uid="{FE75B920-2505-4083-B9AE-A6170DCA1D2A}"/>
    <cellStyle name="Comma 23 2 2 2" xfId="24256" xr:uid="{0C74AFC4-FB2F-4F7B-B656-73838E631C21}"/>
    <cellStyle name="Comma 23 2 2 3" xfId="10981" xr:uid="{B54B962E-1EB6-483A-87DC-FB2D8B6308E2}"/>
    <cellStyle name="Comma 23 2 2 4" xfId="7673" xr:uid="{8A18A886-A139-4AF6-9295-998A3731F86D}"/>
    <cellStyle name="Comma 23 2 3" xfId="17238" xr:uid="{7541A758-F22D-4057-85E6-870397BE4FDD}"/>
    <cellStyle name="Comma 23 2 3 2" xfId="29189" xr:uid="{317C5902-5B31-4660-AED2-764F7A8EA32A}"/>
    <cellStyle name="Comma 23 2 4" xfId="17625" xr:uid="{C5BE1AF3-E039-444F-B3C8-09AA22658421}"/>
    <cellStyle name="Comma 23 2 4 2" xfId="29512" xr:uid="{8ABCED34-C79B-4EA1-B152-445F7B4E3BFD}"/>
    <cellStyle name="Comma 23 2 5" xfId="17975" xr:uid="{AC07BB8B-86A3-49BF-B374-307E350E78A8}"/>
    <cellStyle name="Comma 23 2 5 2" xfId="29792" xr:uid="{867EEF18-1ACF-44C1-9177-9792F1E3A6DE}"/>
    <cellStyle name="Comma 23 2 6" xfId="18319" xr:uid="{2505333A-008E-4765-B6B3-F1AE0C532FBF}"/>
    <cellStyle name="Comma 23 2 6 2" xfId="30069" xr:uid="{B8FED309-EE8D-40F3-988B-A32F9DEC200C}"/>
    <cellStyle name="Comma 23 2 7" xfId="18622" xr:uid="{9CE21D08-C0AF-4C2B-A53D-0B4AF6D0961F}"/>
    <cellStyle name="Comma 23 2 7 2" xfId="30306" xr:uid="{4F3AE46F-BAC3-456A-A38F-03680AF05F92}"/>
    <cellStyle name="Comma 23 2 8" xfId="18899" xr:uid="{3BCDE631-1976-4C5E-B6A5-57C63FF025B4}"/>
    <cellStyle name="Comma 23 2 8 2" xfId="30516" xr:uid="{DB25B510-5279-4C19-B690-33DF3CDD8D25}"/>
    <cellStyle name="Comma 23 2 9" xfId="19192" xr:uid="{7E84D8EC-B4E8-40FA-8C71-BCA662A33B12}"/>
    <cellStyle name="Comma 23 2 9 2" xfId="30745" xr:uid="{4EBEE5CE-A7C2-42A4-9E94-3E0DAB117C25}"/>
    <cellStyle name="Comma 23 3" xfId="3171" xr:uid="{6476896C-D930-4525-A55B-E89C27B6B3F9}"/>
    <cellStyle name="Comma 23 3 2" xfId="6579" xr:uid="{0F66A4C4-F669-4CE1-9E77-7A38D9F26238}"/>
    <cellStyle name="Comma 23 3 3" xfId="7543" xr:uid="{21C3BEAC-5E30-4E67-AC27-96E89FD0EE73}"/>
    <cellStyle name="Comma 23 3 4" xfId="4887" xr:uid="{47845E48-B47B-4B7E-85F7-66D98FEA3A4A}"/>
    <cellStyle name="Comma 23 4" xfId="3349" xr:uid="{F94FE254-F0BC-498B-B122-DAFB4B2334E5}"/>
    <cellStyle name="Comma 23 4 2" xfId="7822" xr:uid="{03326F0D-90D3-4545-8C3E-C52425FD1D6B}"/>
    <cellStyle name="Comma 23 4 3" xfId="5608" xr:uid="{BF7C4AFE-2506-4262-9C14-6EE9F1F066F7}"/>
    <cellStyle name="Comma 23 5" xfId="7006" xr:uid="{A98F1652-AE68-4E59-99B5-E87B4AFA16D9}"/>
    <cellStyle name="Comma 23 6" xfId="3661" xr:uid="{BABFCD44-6B7C-4FBA-81CC-879142FDDFA6}"/>
    <cellStyle name="Comma 24" xfId="1794" xr:uid="{1AF44D2D-0946-441D-BD84-5C11759A9ED3}"/>
    <cellStyle name="Comma 24 2" xfId="3243" xr:uid="{B068D5F2-6CA4-4B2F-969C-9CFB914048B2}"/>
    <cellStyle name="Comma 24 2 10" xfId="19433" xr:uid="{ED11823E-166D-4A34-9CC4-6409F24891BF}"/>
    <cellStyle name="Comma 24 2 10 2" xfId="30921" xr:uid="{D25D83B2-E9AA-4E0D-9635-9A1E5AE63727}"/>
    <cellStyle name="Comma 24 2 11" xfId="19650" xr:uid="{15FC6543-C88F-4724-BD2F-D8A41C53D254}"/>
    <cellStyle name="Comma 24 2 11 2" xfId="31076" xr:uid="{4C883980-8387-4595-ABDA-BA653C19140C}"/>
    <cellStyle name="Comma 24 2 12" xfId="20590" xr:uid="{8207D185-9DEB-4B25-90EF-4F66479B4401}"/>
    <cellStyle name="Comma 24 2 12 2" xfId="31910" xr:uid="{C89A72BF-FE57-4AF0-A43A-EF18B5C8AAE6}"/>
    <cellStyle name="Comma 24 2 13" xfId="20841" xr:uid="{F7A7C97A-8144-433D-BBF5-1DFD1B2EC084}"/>
    <cellStyle name="Comma 24 2 13 2" xfId="32097" xr:uid="{042750A4-3FA0-4D99-8C82-57BA39A934B0}"/>
    <cellStyle name="Comma 24 2 14" xfId="21126" xr:uid="{2675D532-DB98-42D3-A3A4-FF3E1B32E9A0}"/>
    <cellStyle name="Comma 24 2 14 2" xfId="32312" xr:uid="{3CD70FB4-1B1C-443D-A6DA-A7818E7ABEAF}"/>
    <cellStyle name="Comma 24 2 15" xfId="21473" xr:uid="{A0A15AE3-DDCC-4D4E-8C30-B43E1A65208B}"/>
    <cellStyle name="Comma 24 2 16" xfId="8070" xr:uid="{52CBC39C-6057-4953-B398-A6761E2B3F4B}"/>
    <cellStyle name="Comma 24 2 17" xfId="4477" xr:uid="{94F7742B-F538-48BA-8809-FFB632588CD0}"/>
    <cellStyle name="Comma 24 2 2" xfId="6580" xr:uid="{4ADEF123-5073-4839-8547-80F9E9AD0C03}"/>
    <cellStyle name="Comma 24 2 2 2" xfId="24257" xr:uid="{BDAF9DA2-7327-49B3-AD14-65A21ECF7752}"/>
    <cellStyle name="Comma 24 2 2 3" xfId="10982" xr:uid="{DFDDF51A-6287-408E-98B5-748CFC139FA8}"/>
    <cellStyle name="Comma 24 2 3" xfId="6342" xr:uid="{5C1F9088-2EF0-4442-878F-46293E2F25F7}"/>
    <cellStyle name="Comma 24 2 3 2" xfId="29190" xr:uid="{13C0B01E-CBEA-482F-B874-8BE8DAA61B46}"/>
    <cellStyle name="Comma 24 2 4" xfId="17626" xr:uid="{9EB48E3D-C67D-441D-9B29-06CBB140D83B}"/>
    <cellStyle name="Comma 24 2 4 2" xfId="29513" xr:uid="{92ED3362-8028-47E1-B157-B58AD73F1CED}"/>
    <cellStyle name="Comma 24 2 5" xfId="17976" xr:uid="{74313912-82B9-4F43-97F2-E7BC83D5B09B}"/>
    <cellStyle name="Comma 24 2 5 2" xfId="29793" xr:uid="{60AFD591-D9B7-4C10-8433-D972AD6AAC44}"/>
    <cellStyle name="Comma 24 2 6" xfId="18320" xr:uid="{47CD9791-18B6-40EB-89CD-10BD94A66304}"/>
    <cellStyle name="Comma 24 2 6 2" xfId="30070" xr:uid="{DC13B2AA-96F2-47F5-BF79-76508C61511F}"/>
    <cellStyle name="Comma 24 2 7" xfId="18623" xr:uid="{CC137705-D1EF-431C-9E42-9EAC29EB46E4}"/>
    <cellStyle name="Comma 24 2 7 2" xfId="30307" xr:uid="{7EE70DEB-EB7B-4D7C-A6DC-3125733DFA04}"/>
    <cellStyle name="Comma 24 2 8" xfId="18900" xr:uid="{20E386AA-9500-42A8-88C5-EE53272C87A8}"/>
    <cellStyle name="Comma 24 2 8 2" xfId="30517" xr:uid="{BF7F97D8-19B1-42E7-906D-E53D304C7523}"/>
    <cellStyle name="Comma 24 2 9" xfId="19193" xr:uid="{6A28AA87-FE78-4D42-A315-2D3B127168CD}"/>
    <cellStyle name="Comma 24 2 9 2" xfId="30746" xr:uid="{414C599F-2F37-46AC-9825-5BABDBD02BBE}"/>
    <cellStyle name="Comma 24 3" xfId="4926" xr:uid="{922A7217-D52F-4C2A-8F72-AC8CCCEEC8A0}"/>
    <cellStyle name="Comma 24 4" xfId="5609" xr:uid="{06F563D7-6AD4-4703-A1B1-48138A809CAD}"/>
    <cellStyle name="Comma 25" xfId="1795" xr:uid="{F09B01C4-B840-4DC7-8170-683A254D0BAB}"/>
    <cellStyle name="Comma 25 2" xfId="4478" xr:uid="{E66894F5-48EE-46EB-89B9-663285D47103}"/>
    <cellStyle name="Comma 25 2 10" xfId="19434" xr:uid="{3EF5CA23-CAA3-41A4-8467-E04D3E71F813}"/>
    <cellStyle name="Comma 25 2 10 2" xfId="30922" xr:uid="{CA380CA6-6627-4C7B-A5B5-4C56BC0FD3CB}"/>
    <cellStyle name="Comma 25 2 11" xfId="19651" xr:uid="{9A6D4088-658C-48F4-ADF1-5F6AFF4788D0}"/>
    <cellStyle name="Comma 25 2 11 2" xfId="31077" xr:uid="{B3D39E97-8C41-4B0D-86C9-59A223CA978F}"/>
    <cellStyle name="Comma 25 2 12" xfId="20591" xr:uid="{BBA4AE54-990A-45F7-9A20-B6A3E0B6040A}"/>
    <cellStyle name="Comma 25 2 12 2" xfId="31911" xr:uid="{8E8D6558-C12C-416D-9264-3D907B3BD1D5}"/>
    <cellStyle name="Comma 25 2 13" xfId="20842" xr:uid="{8994A658-F7CB-4240-806D-F6CB70356804}"/>
    <cellStyle name="Comma 25 2 13 2" xfId="32098" xr:uid="{ED2A8EEE-F4FD-4BA2-BC41-44FF016695FD}"/>
    <cellStyle name="Comma 25 2 14" xfId="21127" xr:uid="{8D345AFA-4409-48BE-8590-CC4A104104B5}"/>
    <cellStyle name="Comma 25 2 14 2" xfId="32313" xr:uid="{B5046F18-8901-48A1-80A3-C2D4B70947A7}"/>
    <cellStyle name="Comma 25 2 15" xfId="21474" xr:uid="{929E862C-C328-40FE-953D-D7055E291988}"/>
    <cellStyle name="Comma 25 2 16" xfId="8071" xr:uid="{723F669C-72B2-44DD-B25A-07B2A1EFF6EB}"/>
    <cellStyle name="Comma 25 2 2" xfId="10983" xr:uid="{0A7A9989-C352-40A8-851F-0E356272C0EB}"/>
    <cellStyle name="Comma 25 2 2 2" xfId="24258" xr:uid="{D58BF3F7-636F-438D-9791-61C9534875E7}"/>
    <cellStyle name="Comma 25 2 3" xfId="17239" xr:uid="{86D566D7-7B85-49BE-94D0-75AB53C94EA7}"/>
    <cellStyle name="Comma 25 2 3 2" xfId="29191" xr:uid="{EFB83BF2-9443-4A9E-98F5-CC3F792D0F31}"/>
    <cellStyle name="Comma 25 2 4" xfId="17627" xr:uid="{200B6606-54C6-4BDF-94F4-0F090A21D180}"/>
    <cellStyle name="Comma 25 2 4 2" xfId="29514" xr:uid="{CE15C3E5-4673-4D68-B21E-C8E7AAB59808}"/>
    <cellStyle name="Comma 25 2 5" xfId="17977" xr:uid="{BCB4EACD-89B8-4B4B-A1EC-016917A059F8}"/>
    <cellStyle name="Comma 25 2 5 2" xfId="29794" xr:uid="{25DFE617-D04F-4CD3-843A-E3EBACF9CB03}"/>
    <cellStyle name="Comma 25 2 6" xfId="18321" xr:uid="{736D49A3-DE6D-4190-91FA-1EC2E90D16EB}"/>
    <cellStyle name="Comma 25 2 6 2" xfId="30071" xr:uid="{B89FF44E-2C46-45C3-884B-0BE4CEE13392}"/>
    <cellStyle name="Comma 25 2 7" xfId="18624" xr:uid="{20CCE385-8897-4899-AA53-F92C3E1A9DC8}"/>
    <cellStyle name="Comma 25 2 7 2" xfId="30308" xr:uid="{0E732E85-6AF0-44B4-B27F-944F383EBD71}"/>
    <cellStyle name="Comma 25 2 8" xfId="18901" xr:uid="{BFB4E9D1-5976-4194-8AB9-9AC7F2C9B08A}"/>
    <cellStyle name="Comma 25 2 8 2" xfId="30518" xr:uid="{992170B0-E642-456C-B1D8-4C5CA24386A8}"/>
    <cellStyle name="Comma 25 2 9" xfId="19194" xr:uid="{AFB539CA-889A-43AE-82F3-346354962224}"/>
    <cellStyle name="Comma 25 2 9 2" xfId="30747" xr:uid="{4F0D0FEF-3807-433F-A1B1-E454078CCCC0}"/>
    <cellStyle name="Comma 25 3" xfId="4600" xr:uid="{033F5349-C12E-4C4E-8003-CA3D911D3C5D}"/>
    <cellStyle name="Comma 26" xfId="1796" xr:uid="{B2A70293-355E-4072-B154-75F58BB665C9}"/>
    <cellStyle name="Comma 26 2" xfId="3244" xr:uid="{AD8D5719-200E-4EAF-AC50-BDB66F1CD702}"/>
    <cellStyle name="Comma 26 2 2" xfId="6636" xr:uid="{2BA4FC30-0310-4956-8A6C-E17D6CD84639}"/>
    <cellStyle name="Comma 26 2 3" xfId="6346" xr:uid="{EF376B5C-AEBF-4338-8089-92D2758149CE}"/>
    <cellStyle name="Comma 26 2 4" xfId="4479" xr:uid="{C2B4D857-F168-4CD5-8F94-DAF43203D388}"/>
    <cellStyle name="Comma 26 3" xfId="4930" xr:uid="{7B0C3229-EC5C-4B7D-819E-04361AFC2605}"/>
    <cellStyle name="Comma 26 4" xfId="6022" xr:uid="{3A7F4E8D-CFFA-479C-9D94-9FE7F7EBAB67}"/>
    <cellStyle name="Comma 27" xfId="1797" xr:uid="{8E95C928-088A-41D4-A53A-0FCDFF662532}"/>
    <cellStyle name="Comma 27 2" xfId="1798" xr:uid="{EACC4313-297F-4008-980C-CEA574980CD8}"/>
    <cellStyle name="Comma 27 2 2" xfId="4481" xr:uid="{F6E4295B-C01B-4618-97BD-879262C652BF}"/>
    <cellStyle name="Comma 27 2 2 2" xfId="6639" xr:uid="{ECF579F7-5B40-4E6E-BC59-18DF7F4C8147}"/>
    <cellStyle name="Comma 27 2 3" xfId="6347" xr:uid="{791B09AA-54AD-4FDF-BE33-358FECE178E7}"/>
    <cellStyle name="Comma 27 3" xfId="3245" xr:uid="{6C77C199-2E5F-4C77-8F46-21D838083F65}"/>
    <cellStyle name="Comma 27 3 10" xfId="19435" xr:uid="{795A3807-D17D-4469-B742-15425FE29B64}"/>
    <cellStyle name="Comma 27 3 10 2" xfId="30923" xr:uid="{52F39666-953A-4C83-AFC2-B326859E3E04}"/>
    <cellStyle name="Comma 27 3 11" xfId="19652" xr:uid="{18247156-1F82-4B19-B02B-C69D5C658BC5}"/>
    <cellStyle name="Comma 27 3 11 2" xfId="31078" xr:uid="{F5AB9309-DAE0-4DC2-ACB1-F105BFEF844E}"/>
    <cellStyle name="Comma 27 3 12" xfId="20592" xr:uid="{0AD95BF5-A282-4501-BB8E-E3B1507F9EE2}"/>
    <cellStyle name="Comma 27 3 12 2" xfId="31912" xr:uid="{E4A3FC6E-4240-4354-A221-3D0A5FB67DDC}"/>
    <cellStyle name="Comma 27 3 13" xfId="20843" xr:uid="{1D83ACAD-9BC1-4067-8611-A5D952339FCD}"/>
    <cellStyle name="Comma 27 3 13 2" xfId="32099" xr:uid="{AA92237A-9F1C-4817-A832-6C7506C428CE}"/>
    <cellStyle name="Comma 27 3 14" xfId="21128" xr:uid="{AE0E3AD1-13C7-4CF9-A9C7-CE3A1BEB2E6F}"/>
    <cellStyle name="Comma 27 3 14 2" xfId="32314" xr:uid="{3476A364-138E-45B5-BA34-F085C47C362B}"/>
    <cellStyle name="Comma 27 3 15" xfId="21475" xr:uid="{0E0315E2-A6C3-498D-A737-5AC51B18290E}"/>
    <cellStyle name="Comma 27 3 16" xfId="8072" xr:uid="{D0C744B7-D46B-4F62-A07B-FBB7EEB5BEAE}"/>
    <cellStyle name="Comma 27 3 17" xfId="4480" xr:uid="{EF970714-66B4-4538-A2E7-095B37F312B8}"/>
    <cellStyle name="Comma 27 3 2" xfId="10984" xr:uid="{5E2F97B9-6A39-40E8-A67E-5694BCE1AC1E}"/>
    <cellStyle name="Comma 27 3 2 2" xfId="24259" xr:uid="{412A4907-E5DE-4BA1-8AA0-0DB50A3B95D4}"/>
    <cellStyle name="Comma 27 3 3" xfId="17240" xr:uid="{829C33BB-531B-43C9-A6C6-E7C3E10A0303}"/>
    <cellStyle name="Comma 27 3 3 2" xfId="29192" xr:uid="{A73A12CE-2E47-4704-83D2-DEF046804C54}"/>
    <cellStyle name="Comma 27 3 4" xfId="17628" xr:uid="{C452EE3D-F44C-45FE-96FB-D296766A4AFB}"/>
    <cellStyle name="Comma 27 3 4 2" xfId="29515" xr:uid="{1C6C865E-2EC5-4D13-A952-CD3D3441370F}"/>
    <cellStyle name="Comma 27 3 5" xfId="17978" xr:uid="{A18FE4EB-13A7-4A43-BF86-2E01C93E9BB8}"/>
    <cellStyle name="Comma 27 3 5 2" xfId="29795" xr:uid="{7021E35E-9A4E-468A-88BB-84EDB0975756}"/>
    <cellStyle name="Comma 27 3 6" xfId="18322" xr:uid="{43B1EF22-C75D-4EEA-86B3-C7662FE8C53A}"/>
    <cellStyle name="Comma 27 3 6 2" xfId="30072" xr:uid="{7AC88DF6-7FD1-4636-BE30-80FAA3028CCC}"/>
    <cellStyle name="Comma 27 3 7" xfId="18625" xr:uid="{1574941B-E739-4170-BE3A-6EE0ECDE508C}"/>
    <cellStyle name="Comma 27 3 7 2" xfId="30309" xr:uid="{FB8AD470-347D-43A5-A543-81C2A04BF084}"/>
    <cellStyle name="Comma 27 3 8" xfId="18902" xr:uid="{DB9D6772-E43E-43F5-9C57-82DB84A42FFB}"/>
    <cellStyle name="Comma 27 3 8 2" xfId="30519" xr:uid="{A32A8FBD-9271-48E0-B366-50E99CFD7244}"/>
    <cellStyle name="Comma 27 3 9" xfId="19195" xr:uid="{DE7328BF-E882-4579-BB34-BD4E2A5F4372}"/>
    <cellStyle name="Comma 27 3 9 2" xfId="30748" xr:uid="{628DF8DF-C985-48BB-A880-B7EA3EC1C1A1}"/>
    <cellStyle name="Comma 27 4" xfId="4931" xr:uid="{8A9E2054-EDD2-4122-80B8-6D0DFA2D80B1}"/>
    <cellStyle name="Comma 27 5" xfId="6030" xr:uid="{0B0A817B-E2DD-497B-9CD2-3BD487B2C85B}"/>
    <cellStyle name="Comma 28" xfId="1799" xr:uid="{4EA9F6F9-A758-40CE-AAF2-F62422BE8348}"/>
    <cellStyle name="Comma 28 2" xfId="4482" xr:uid="{4871A035-6B79-4A2C-A609-D2D53D283ABB}"/>
    <cellStyle name="Comma 28 2 10" xfId="19436" xr:uid="{6EEA2F00-9871-4677-9EDE-B8BB96178545}"/>
    <cellStyle name="Comma 28 2 10 2" xfId="30924" xr:uid="{26304734-BE30-4017-B114-3CA018C1D820}"/>
    <cellStyle name="Comma 28 2 11" xfId="19653" xr:uid="{1615BAA2-1DEB-4410-A4C6-079F6260D606}"/>
    <cellStyle name="Comma 28 2 11 2" xfId="31079" xr:uid="{FEF7BFBF-1307-4761-8393-48784FC4684B}"/>
    <cellStyle name="Comma 28 2 12" xfId="20593" xr:uid="{45F0677A-F1A0-4A82-9805-14B0FBA4D637}"/>
    <cellStyle name="Comma 28 2 12 2" xfId="31913" xr:uid="{3D16DF61-FFB7-44EA-90B8-EB9A465A3DF6}"/>
    <cellStyle name="Comma 28 2 13" xfId="20844" xr:uid="{900B5579-34AB-4DB2-A296-E75D88427CDB}"/>
    <cellStyle name="Comma 28 2 13 2" xfId="32100" xr:uid="{ED74ADF6-060C-41B1-B931-B56A7EE618A7}"/>
    <cellStyle name="Comma 28 2 14" xfId="21129" xr:uid="{CF04DED3-09A7-45C3-9B55-327C34E42143}"/>
    <cellStyle name="Comma 28 2 14 2" xfId="32315" xr:uid="{88C78C82-B5E5-4811-96E0-39862902634D}"/>
    <cellStyle name="Comma 28 2 15" xfId="21476" xr:uid="{D85E336D-3C56-42CA-8609-F0D3D113EE14}"/>
    <cellStyle name="Comma 28 2 16" xfId="8073" xr:uid="{EB9CC0B9-F98A-432A-B5D6-8FAC07C65C8B}"/>
    <cellStyle name="Comma 28 2 17" xfId="32838" xr:uid="{FC8E9D99-D9AF-4FD1-8025-164C7232225E}"/>
    <cellStyle name="Comma 28 2 18" xfId="32658" xr:uid="{8F82B421-2EC2-4976-8255-ED7694C520D2}"/>
    <cellStyle name="Comma 28 2 2" xfId="6088" xr:uid="{C2990F1C-0E1C-44D1-9AF5-5A9B074015E8}"/>
    <cellStyle name="Comma 28 2 2 2" xfId="6250" xr:uid="{DFA59A9B-2275-4811-BBE5-19185B82EC36}"/>
    <cellStyle name="Comma 28 2 2 2 2" xfId="6750" xr:uid="{AE9C9EC8-26B4-4F02-A4C8-1B3D60574A2A}"/>
    <cellStyle name="Comma 28 2 2 2 3" xfId="6495" xr:uid="{F7C2387F-9CDD-4BED-9F24-762477DAC8A9}"/>
    <cellStyle name="Comma 28 2 2 2 4" xfId="24260" xr:uid="{4590C979-87E8-4242-9C3B-EE16D61ED8BF}"/>
    <cellStyle name="Comma 28 2 2 2 5" xfId="32921" xr:uid="{8C927D2E-4F17-4E3F-B069-3ACAB5739D7A}"/>
    <cellStyle name="Comma 28 2 2 3" xfId="6678" xr:uid="{36A10C44-B56A-4C15-A25C-6A985CA6A657}"/>
    <cellStyle name="Comma 28 2 2 4" xfId="6426" xr:uid="{C9D96357-851F-45A8-A485-5650157CBDA2}"/>
    <cellStyle name="Comma 28 2 2 5" xfId="10985" xr:uid="{DB356890-D35B-4994-9B45-8838792F39DC}"/>
    <cellStyle name="Comma 28 2 2 6" xfId="32843" xr:uid="{66EBFB2B-892B-4B6F-A897-23173A93B671}"/>
    <cellStyle name="Comma 28 2 3" xfId="6091" xr:uid="{C13A2509-AB84-4C00-8AF2-1581066870EC}"/>
    <cellStyle name="Comma 28 2 3 2" xfId="6252" xr:uid="{F205A417-C8AA-41E0-967B-6456A49D5EB7}"/>
    <cellStyle name="Comma 28 2 3 2 2" xfId="6752" xr:uid="{BA4A6F3C-2694-4A9A-9C9E-EBA3A8E79F75}"/>
    <cellStyle name="Comma 28 2 3 2 3" xfId="6497" xr:uid="{34DD6142-B17A-4259-A599-45D901D11554}"/>
    <cellStyle name="Comma 28 2 3 2 4" xfId="29193" xr:uid="{3658D70F-32B4-4EE9-91F3-DC7653C3B6FD}"/>
    <cellStyle name="Comma 28 2 3 2 5" xfId="32923" xr:uid="{FF9ECD69-6FA2-4D95-B67A-B4347027CD9E}"/>
    <cellStyle name="Comma 28 2 3 3" xfId="6680" xr:uid="{9739703D-9FBB-4A60-8AC1-68B3B15F3E63}"/>
    <cellStyle name="Comma 28 2 3 4" xfId="6428" xr:uid="{212B88E4-F19A-4662-97E9-10CE494F0063}"/>
    <cellStyle name="Comma 28 2 3 5" xfId="17241" xr:uid="{C2C26611-6CF3-4497-A8A1-521120A9C794}"/>
    <cellStyle name="Comma 28 2 3 6" xfId="32845" xr:uid="{3981CAB7-3287-44E0-87AC-09D11173EA6F}"/>
    <cellStyle name="Comma 28 2 4" xfId="6245" xr:uid="{FD2385B8-E26C-41A4-8CA0-EEC34C6E0F6A}"/>
    <cellStyle name="Comma 28 2 4 2" xfId="6745" xr:uid="{B2D6B880-0FA0-4AF8-8405-A575F4CDE797}"/>
    <cellStyle name="Comma 28 2 4 2 2" xfId="29516" xr:uid="{2AA87CF8-EA9A-4B4B-B1D2-158FED43504E}"/>
    <cellStyle name="Comma 28 2 4 3" xfId="6490" xr:uid="{4FFAF58D-BDB5-4F13-BCBF-B0C3F0CF4436}"/>
    <cellStyle name="Comma 28 2 4 4" xfId="17629" xr:uid="{DD0860FA-1F91-4566-899C-4D92CC21C610}"/>
    <cellStyle name="Comma 28 2 4 5" xfId="32916" xr:uid="{25674256-D382-421D-A1C0-95B11DD7C4F5}"/>
    <cellStyle name="Comma 28 2 5" xfId="6673" xr:uid="{4EFAF2CB-0A80-40BB-8F2C-A49F56ED5AC6}"/>
    <cellStyle name="Comma 28 2 5 2" xfId="29796" xr:uid="{A1AE801F-9399-428A-9691-A4F19D989DB5}"/>
    <cellStyle name="Comma 28 2 5 3" xfId="17979" xr:uid="{10CC6AE2-B03B-409C-8753-C5D6E7E1ECCA}"/>
    <cellStyle name="Comma 28 2 6" xfId="6421" xr:uid="{F526F8BD-CABC-4381-B902-FD0FCCF8EE03}"/>
    <cellStyle name="Comma 28 2 6 2" xfId="30073" xr:uid="{1F53B946-9ED5-4016-B514-B401A552FCA7}"/>
    <cellStyle name="Comma 28 2 6 3" xfId="18323" xr:uid="{39ACB2B9-8F8A-413F-B5FE-ACA88766CF3B}"/>
    <cellStyle name="Comma 28 2 7" xfId="6083" xr:uid="{0E59C922-89DE-4053-B398-5634FC77C2CD}"/>
    <cellStyle name="Comma 28 2 7 2" xfId="30310" xr:uid="{98A0BAAA-E70F-4F8D-9116-3342EAF09410}"/>
    <cellStyle name="Comma 28 2 7 3" xfId="18626" xr:uid="{EF912EBD-5733-4178-AD87-5456BA782D3F}"/>
    <cellStyle name="Comma 28 2 8" xfId="18903" xr:uid="{28455339-D4D8-47AE-AACB-E8C8A514CA8B}"/>
    <cellStyle name="Comma 28 2 8 2" xfId="30520" xr:uid="{D38671D9-717C-4CB9-A7E8-E2F99F06BD1B}"/>
    <cellStyle name="Comma 28 2 9" xfId="19196" xr:uid="{9E3E8CFB-A26C-4A68-BA2A-75548305F518}"/>
    <cellStyle name="Comma 28 2 9 2" xfId="30749" xr:uid="{89197B9E-FD6E-4236-9BAC-2AB8494BFCEF}"/>
    <cellStyle name="Comma 28 3" xfId="4891" xr:uid="{C8593E5A-AC1E-44F2-84E7-BB4B6BB7557D}"/>
    <cellStyle name="Comma 28 3 2" xfId="6718" xr:uid="{2C5A88B7-1BC7-43DD-82E9-E89D9021D57C}"/>
    <cellStyle name="Comma 28 3 3" xfId="6463" xr:uid="{73396268-1E22-4EA1-B268-603878DAA294}"/>
    <cellStyle name="Comma 28 3 4" xfId="6218" xr:uid="{5F8CBFC7-712D-4EB2-A8A2-ADC01B9EA486}"/>
    <cellStyle name="Comma 28 3 5" xfId="32889" xr:uid="{B80A7CB8-28A5-4F3E-AC82-5FD8DBF70379}"/>
    <cellStyle name="Comma 28 4" xfId="6320" xr:uid="{70FD481D-42EA-4968-B97C-B0D0EA12AAC0}"/>
    <cellStyle name="Comma 28 4 2" xfId="6783" xr:uid="{1AB4CD3D-EE68-4362-9D3C-07E958235C5C}"/>
    <cellStyle name="Comma 28 4 3" xfId="6530" xr:uid="{15F63124-29CB-409A-B32D-4A49B23081A5}"/>
    <cellStyle name="Comma 28 4 4" xfId="32950" xr:uid="{1D46A974-BDA1-43BD-8040-42CB0D31CE52}"/>
    <cellStyle name="Comma 28 5" xfId="6641" xr:uid="{9842276F-432F-4364-AF72-99893BF8B4E6}"/>
    <cellStyle name="Comma 28 6" xfId="6394" xr:uid="{8660AD70-F9CB-414C-B079-7E0E828D97BC}"/>
    <cellStyle name="Comma 28 7" xfId="6036" xr:uid="{5BCB2319-CB92-4B96-BB29-4ED3949A5E33}"/>
    <cellStyle name="Comma 28 8" xfId="32497" xr:uid="{5FA210FD-5633-4F68-9C61-B78119471758}"/>
    <cellStyle name="Comma 28 9" xfId="32810" xr:uid="{16D0C510-7788-4785-96A3-03E111D90F78}"/>
    <cellStyle name="Comma 29" xfId="1800" xr:uid="{438A2809-D6BF-455A-A39A-39951399C588}"/>
    <cellStyle name="Comma 29 2" xfId="4483" xr:uid="{56BE7538-ACB8-4AE6-8FC6-1996CBD3D687}"/>
    <cellStyle name="Comma 29 2 2" xfId="6086" xr:uid="{4D1C12A5-2BBA-4C02-A6F5-18B48A8A0172}"/>
    <cellStyle name="Comma 29 2 2 2" xfId="6248" xr:uid="{CECBC733-A47A-4B6E-B11E-BF4D8A39E412}"/>
    <cellStyle name="Comma 29 2 2 2 2" xfId="6748" xr:uid="{A106E490-EEEF-486B-B3F6-6F960BFEC6C9}"/>
    <cellStyle name="Comma 29 2 2 2 3" xfId="6493" xr:uid="{1B16A7BA-6668-4375-9488-9F9164966BB8}"/>
    <cellStyle name="Comma 29 2 2 2 4" xfId="32919" xr:uid="{7870D752-8901-42E2-AFE9-0BF72E6FD943}"/>
    <cellStyle name="Comma 29 2 2 3" xfId="6676" xr:uid="{66DD21BC-790A-47FA-B6B7-F8E4A9E355FD}"/>
    <cellStyle name="Comma 29 2 2 4" xfId="6424" xr:uid="{295A9805-438E-4B67-AAF7-0DB09B96D823}"/>
    <cellStyle name="Comma 29 2 2 5" xfId="32841" xr:uid="{9C1F0062-9692-4FED-8B57-483CB4F64311}"/>
    <cellStyle name="Comma 29 2 3" xfId="6092" xr:uid="{ACBCD632-5647-44B3-A3D6-DEAE8049F451}"/>
    <cellStyle name="Comma 29 2 3 2" xfId="6253" xr:uid="{749C9F1B-B29D-477A-A49F-693C72CAF5DA}"/>
    <cellStyle name="Comma 29 2 3 2 2" xfId="6753" xr:uid="{FE11F46C-6C21-4AC0-840D-7B953F1CE042}"/>
    <cellStyle name="Comma 29 2 3 2 3" xfId="6498" xr:uid="{55AE5C57-A572-4D71-8A14-6AA121A6A01C}"/>
    <cellStyle name="Comma 29 2 3 2 4" xfId="32924" xr:uid="{CE721CB9-91F6-41E7-90DE-0B060DA4EEB4}"/>
    <cellStyle name="Comma 29 2 3 3" xfId="6681" xr:uid="{D8B6FF5D-50A5-40F8-A8CC-1A9F6D934B97}"/>
    <cellStyle name="Comma 29 2 3 4" xfId="6429" xr:uid="{E7F8F173-0717-48DC-820D-8F01869B1616}"/>
    <cellStyle name="Comma 29 2 3 5" xfId="32846" xr:uid="{8BB2DE2A-419E-4AE6-9614-B50046C3B79A}"/>
    <cellStyle name="Comma 29 2 4" xfId="6242" xr:uid="{1267B1C8-74FA-4273-A76C-AEA19945A54C}"/>
    <cellStyle name="Comma 29 2 4 2" xfId="6742" xr:uid="{167FDAD4-3DF8-4B55-9E7B-898D04E3DFA1}"/>
    <cellStyle name="Comma 29 2 4 3" xfId="6487" xr:uid="{1115CDB4-6FF1-4508-9373-050AEA478C4A}"/>
    <cellStyle name="Comma 29 2 4 4" xfId="32913" xr:uid="{B65F49E3-B419-4D0D-8866-694A44807108}"/>
    <cellStyle name="Comma 29 2 5" xfId="6670" xr:uid="{3D4AB99D-1253-469F-8259-52507A0EF1ED}"/>
    <cellStyle name="Comma 29 2 6" xfId="6418" xr:uid="{5946299E-E6CF-4842-9F1A-E7DA25057075}"/>
    <cellStyle name="Comma 29 2 7" xfId="6080" xr:uid="{C67786AA-5957-4017-813D-C3F542119185}"/>
    <cellStyle name="Comma 29 2 8" xfId="32835" xr:uid="{4607738A-FFC0-4896-ADF6-BEC064DE928C}"/>
    <cellStyle name="Comma 29 3" xfId="4828" xr:uid="{56914242-FC64-4635-B5B2-15B103DC97CB}"/>
    <cellStyle name="Comma 29 3 2" xfId="6721" xr:uid="{647FAA09-F2AC-4DAF-8E81-BF9C30D8604B}"/>
    <cellStyle name="Comma 29 3 3" xfId="6466" xr:uid="{DB75D5BC-0AC1-414A-9162-D7F098A2BA2E}"/>
    <cellStyle name="Comma 29 3 4" xfId="6221" xr:uid="{79E68854-617F-41CA-91DC-289D5B0CC5C2}"/>
    <cellStyle name="Comma 29 3 5" xfId="32892" xr:uid="{AF837E7B-E8E9-491B-93CB-A1FD2D2646F3}"/>
    <cellStyle name="Comma 29 4" xfId="6312" xr:uid="{24C438BE-628F-409D-B036-A7DD71431258}"/>
    <cellStyle name="Comma 29 5" xfId="6645" xr:uid="{F88EB6F0-A258-49B0-ADCA-3008438B4FE2}"/>
    <cellStyle name="Comma 29 6" xfId="6397" xr:uid="{69FF15EF-8160-4E44-91DB-BB6884C8F8BA}"/>
    <cellStyle name="Comma 29 7" xfId="6040" xr:uid="{1DA2F2DE-5CA0-4563-B0CA-3F74090B2669}"/>
    <cellStyle name="Comma 29 8" xfId="32813" xr:uid="{FC1B918A-85A6-4921-84AA-C1594AFC55BE}"/>
    <cellStyle name="Comma 3" xfId="71" xr:uid="{9DF4118A-9218-48D0-B220-D921751E361E}"/>
    <cellStyle name="Comma 3 10" xfId="4222" xr:uid="{D1E3B872-4F45-4753-90B7-654F2AC23523}"/>
    <cellStyle name="Comma 3 10 10" xfId="14737" xr:uid="{AB435D4C-52CB-4E17-B214-0B405062F121}"/>
    <cellStyle name="Comma 3 10 11" xfId="14852" xr:uid="{D4AFFB04-973B-4BF8-8A7B-38BC4F09F8E6}"/>
    <cellStyle name="Comma 3 10 12" xfId="14959" xr:uid="{61B40041-95B3-4702-A389-B1DFBCD6A965}"/>
    <cellStyle name="Comma 3 10 13" xfId="15047" xr:uid="{87C41A5B-480F-423D-BC92-EEC8283BF6F5}"/>
    <cellStyle name="Comma 3 10 14" xfId="17125" xr:uid="{A7237718-56EC-478C-A204-572D152A617D}"/>
    <cellStyle name="Comma 3 10 15" xfId="17468" xr:uid="{CB57EFB8-10DD-4A1B-A8C8-CA9057E019C0}"/>
    <cellStyle name="Comma 3 10 16" xfId="17860" xr:uid="{22EB8B4E-DBD8-4BB5-8A83-40EA463978F5}"/>
    <cellStyle name="Comma 3 10 17" xfId="18205" xr:uid="{D883F6F8-0A7E-457D-B4E4-58C621033202}"/>
    <cellStyle name="Comma 3 10 18" xfId="18514" xr:uid="{99F7AE79-0B26-4658-96C3-EDA89A646BBD}"/>
    <cellStyle name="Comma 3 10 19" xfId="18811" xr:uid="{3BA5727F-0DDD-4909-893B-E9F89B947A74}"/>
    <cellStyle name="Comma 3 10 2" xfId="6549" xr:uid="{B027D5E3-47FD-4974-BABA-B57C982DC775}"/>
    <cellStyle name="Comma 3 10 2 2" xfId="13403" xr:uid="{7B95F532-C519-4177-9899-4EE5DC18BBC9}"/>
    <cellStyle name="Comma 3 10 2 2 2" xfId="22907" xr:uid="{C57D13A4-F503-4FD7-B3EB-158035738165}"/>
    <cellStyle name="Comma 3 10 2 2 2 2" xfId="26242" xr:uid="{223E92DE-76FA-4688-B271-670DA22A38ED}"/>
    <cellStyle name="Comma 3 10 2 3" xfId="21555" xr:uid="{991C2035-D6A2-488E-8AE7-DE2B91C20BBF}"/>
    <cellStyle name="Comma 3 10 2 4" xfId="21890" xr:uid="{AE107127-5213-47A9-86E0-78E009A2028A}"/>
    <cellStyle name="Comma 3 10 2 5" xfId="9547" xr:uid="{0F3B0F02-5B84-461A-8BCF-A80769AFD8BE}"/>
    <cellStyle name="Comma 3 10 20" xfId="19078" xr:uid="{BA913F7A-3B47-43A2-BCCD-6DEE64755051}"/>
    <cellStyle name="Comma 3 10 21" xfId="19350" xr:uid="{4FDE57D2-E38B-466A-B39C-0927C053D8C2}"/>
    <cellStyle name="Comma 3 10 22" xfId="19575" xr:uid="{93C8E44A-D170-4B1E-96F0-E4217F3CCF0C}"/>
    <cellStyle name="Comma 3 10 23" xfId="19770" xr:uid="{6E0C74BE-9784-490B-80E4-B8BC53F6462F}"/>
    <cellStyle name="Comma 3 10 24" xfId="20757" xr:uid="{06EA240D-2B2A-4D6E-9FBB-70538482741A}"/>
    <cellStyle name="Comma 3 10 25" xfId="20985" xr:uid="{069F97F5-4A1C-44C8-9837-38D1FC4F214A}"/>
    <cellStyle name="Comma 3 10 26" xfId="21246" xr:uid="{2D802E51-4CA8-418A-AC11-08D33FC66959}"/>
    <cellStyle name="Comma 3 10 27" xfId="21338" xr:uid="{7C94FA5A-917D-486D-B9DE-B5C379005234}"/>
    <cellStyle name="Comma 3 10 27 2" xfId="21686" xr:uid="{41907FBD-CEE5-48D9-8F4A-29376524D2A9}"/>
    <cellStyle name="Comma 3 10 27 2 2" xfId="32438" xr:uid="{62E6559C-58DF-435F-A255-279112544683}"/>
    <cellStyle name="Comma 3 10 28" xfId="21928" xr:uid="{C1309FB9-A9BC-4C76-85E0-12131FB8B7B4}"/>
    <cellStyle name="Comma 3 10 29" xfId="8289" xr:uid="{8746FE04-56FC-4BA1-88E5-EC6BDA8FDC2B}"/>
    <cellStyle name="Comma 3 10 3" xfId="6302" xr:uid="{44C47525-5F62-4B51-BC3B-34F834BFC500}"/>
    <cellStyle name="Comma 3 10 3 2" xfId="13615" xr:uid="{A839A134-CBEE-499F-907A-C0118FD90BD7}"/>
    <cellStyle name="Comma 3 10 4" xfId="13815" xr:uid="{A38258D3-C852-46B5-8C64-DA048DFA49B2}"/>
    <cellStyle name="Comma 3 10 5" xfId="13995" xr:uid="{E9A25EAF-1092-4A27-A187-88018BFE7769}"/>
    <cellStyle name="Comma 3 10 6" xfId="14153" xr:uid="{22FED8B9-BCCC-40E1-AA3E-586DE34715E4}"/>
    <cellStyle name="Comma 3 10 7" xfId="14319" xr:uid="{2C9B6E7B-8FE3-4C3E-9047-2913D192BE2E}"/>
    <cellStyle name="Comma 3 10 8" xfId="14476" xr:uid="{AC5E2F18-2CDE-4025-932E-95114126C26E}"/>
    <cellStyle name="Comma 3 10 9" xfId="14608" xr:uid="{2EA4497C-9568-4C11-B2E8-1A97E951A340}"/>
    <cellStyle name="Comma 3 11" xfId="3896" xr:uid="{40A5EC6A-5174-4CD7-883A-185E10D7BFAA}"/>
    <cellStyle name="Comma 3 11 10" xfId="14745" xr:uid="{03987AAD-30A9-4A79-AF2C-D9F5706D6635}"/>
    <cellStyle name="Comma 3 11 11" xfId="14861" xr:uid="{AF7C99C6-87A2-4985-83C5-4BD10604F5D7}"/>
    <cellStyle name="Comma 3 11 12" xfId="14967" xr:uid="{E3CA1DAC-F322-4343-A5E4-10AFE5008416}"/>
    <cellStyle name="Comma 3 11 13" xfId="15054" xr:uid="{2DD9B052-E974-42F8-B92A-454C184F4D09}"/>
    <cellStyle name="Comma 3 11 14" xfId="17138" xr:uid="{1D2E819C-2361-4B08-A2EE-716C5CF89432}"/>
    <cellStyle name="Comma 3 11 15" xfId="17489" xr:uid="{F7109938-6B9F-4986-B691-E726E67FC845}"/>
    <cellStyle name="Comma 3 11 16" xfId="17881" xr:uid="{957DAB20-D1B3-49C0-81F4-1DC5F5CEAC02}"/>
    <cellStyle name="Comma 3 11 17" xfId="18226" xr:uid="{0540F9B0-DEAF-4DC9-AD21-A6CB8EA80E0D}"/>
    <cellStyle name="Comma 3 11 18" xfId="18534" xr:uid="{67D62010-86D7-46FA-86AB-BD69C2AFF606}"/>
    <cellStyle name="Comma 3 11 19" xfId="18828" xr:uid="{E2B84B31-95C3-4988-8667-EF9A5079574E}"/>
    <cellStyle name="Comma 3 11 2" xfId="6780" xr:uid="{1BF5DA0E-2F6A-4634-95A2-7402F8A987DD}"/>
    <cellStyle name="Comma 3 11 2 2" xfId="13418" xr:uid="{2A85FA1D-B45A-4106-BB8C-AFD04F259FBB}"/>
    <cellStyle name="Comma 3 11 2 2 2" xfId="24665" xr:uid="{09389C98-5E25-48CB-852A-3207847B23DA}"/>
    <cellStyle name="Comma 3 11 2 2 2 2" xfId="26255" xr:uid="{D620E707-CDA5-4687-A565-7CCB0BF7A3CC}"/>
    <cellStyle name="Comma 3 11 2 3" xfId="21568" xr:uid="{D0B2312C-3153-435B-AB49-9BA1580A893F}"/>
    <cellStyle name="Comma 3 11 2 4" xfId="21943" xr:uid="{230D0E25-CFD2-481F-AE02-2F3CACAA4F25}"/>
    <cellStyle name="Comma 3 11 2 5" xfId="11456" xr:uid="{06F9475D-827A-40B1-AF8A-09E48EDA5411}"/>
    <cellStyle name="Comma 3 11 20" xfId="19096" xr:uid="{A5DA04D8-4EB6-43F7-9392-64143BFDAA6F}"/>
    <cellStyle name="Comma 3 11 21" xfId="19366" xr:uid="{D6063ACC-2EA1-4E2F-A887-3D0E372C69CE}"/>
    <cellStyle name="Comma 3 11 22" xfId="19591" xr:uid="{C0B8A0A4-417A-46CC-AB48-31824B77A1AC}"/>
    <cellStyle name="Comma 3 11 23" xfId="19784" xr:uid="{EFE6005A-B1A1-486C-94A4-4FF4227AF529}"/>
    <cellStyle name="Comma 3 11 24" xfId="20772" xr:uid="{875F00C7-C6A1-4DB9-BD86-8EA049A19E1D}"/>
    <cellStyle name="Comma 3 11 25" xfId="21000" xr:uid="{6F416E49-2B99-4202-A80E-EC361C7D6FC6}"/>
    <cellStyle name="Comma 3 11 26" xfId="21260" xr:uid="{A6F28EB0-7D18-4ABE-BBAC-61A4E2ABD4E4}"/>
    <cellStyle name="Comma 3 11 27" xfId="21544" xr:uid="{52D70A85-F989-4F73-AD11-F8DCFC1820E9}"/>
    <cellStyle name="Comma 3 11 27 2" xfId="21679" xr:uid="{7FE48376-CFB6-4A48-AD6E-C4763F0CC3CC}"/>
    <cellStyle name="Comma 3 11 27 2 2" xfId="32472" xr:uid="{3AB74DC3-3CCC-488B-A102-2CBFB5748A4C}"/>
    <cellStyle name="Comma 3 11 28" xfId="21963" xr:uid="{EA25B233-3260-4533-A3FB-27041834AB25}"/>
    <cellStyle name="Comma 3 11 29" xfId="8313" xr:uid="{93572798-C259-46AA-891D-5DAE0FAEDFAE}"/>
    <cellStyle name="Comma 3 11 3" xfId="13631" xr:uid="{585CE8A1-F972-437F-8BDD-2F2A97F7395E}"/>
    <cellStyle name="Comma 3 11 4" xfId="13829" xr:uid="{297FF8A9-050F-47D2-BE0E-F9279ECCC775}"/>
    <cellStyle name="Comma 3 11 5" xfId="14010" xr:uid="{0E286AE0-B68D-4769-BA48-D775B72088A1}"/>
    <cellStyle name="Comma 3 11 6" xfId="14166" xr:uid="{8FB196BE-F8B6-40BB-BCF5-9563F2ABDF42}"/>
    <cellStyle name="Comma 3 11 7" xfId="14330" xr:uid="{CB11D044-AA54-440E-A044-356E5EC630F4}"/>
    <cellStyle name="Comma 3 11 8" xfId="14488" xr:uid="{B3CC363F-B34C-4E1A-8FE6-01FCA5A66D99}"/>
    <cellStyle name="Comma 3 11 9" xfId="14618" xr:uid="{F826B1F9-3FA3-4643-9A4B-65768EC745E7}"/>
    <cellStyle name="Comma 3 12" xfId="4286" xr:uid="{2BC19009-6576-4BF8-8BC6-A27B8D82E66C}"/>
    <cellStyle name="Comma 3 12 2" xfId="21643" xr:uid="{99208499-A87B-4994-AA39-127B03B40DC1}"/>
    <cellStyle name="Comma 3 12 3" xfId="8417" xr:uid="{0CA04A76-F3BC-48F2-95B4-8F84946D4F35}"/>
    <cellStyle name="Comma 3 12 4" xfId="33084" xr:uid="{25346FE9-00C2-474A-ADB6-57334B77FD33}"/>
    <cellStyle name="Comma 3 13" xfId="4299" xr:uid="{A5F2122C-86A2-4284-9B62-52DBDF8F49FE}"/>
    <cellStyle name="Comma 3 13 2" xfId="24773" xr:uid="{1B84CA0E-105F-4CDD-833C-4149F1C80C21}"/>
    <cellStyle name="Comma 3 13 3" xfId="11568" xr:uid="{F3D954D0-1DC6-4A62-BB7A-B42FF62F2335}"/>
    <cellStyle name="Comma 3 14" xfId="4361" xr:uid="{6F639168-ADEF-4B5D-AF3F-1A7C4B88B102}"/>
    <cellStyle name="Comma 3 14 2" xfId="23075" xr:uid="{630F1C73-2F6C-4FE5-9419-B2043282B2F9}"/>
    <cellStyle name="Comma 3 15" xfId="4628" xr:uid="{F3484C37-B067-4B09-9EED-49DC21E4A3B5}"/>
    <cellStyle name="Comma 3 15 2" xfId="23226" xr:uid="{3B0D71E7-4CA2-4EC8-9A25-8B1C735BDB2A}"/>
    <cellStyle name="Comma 3 15 3" xfId="9857" xr:uid="{5BAAF7DB-DA2B-470C-A152-08EF911FE148}"/>
    <cellStyle name="Comma 3 16" xfId="3467" xr:uid="{8BA1F376-019D-4CDB-B6D5-B0ADFC9BA41A}"/>
    <cellStyle name="Comma 3 16 2" xfId="25255" xr:uid="{CC8A3FF0-7BDC-439F-B628-CE4043C102F8}"/>
    <cellStyle name="Comma 3 17" xfId="3382" xr:uid="{BFFF9B7B-C834-40F9-AA0C-1D9EDA402466}"/>
    <cellStyle name="Comma 3 17 2" xfId="25249" xr:uid="{135496A9-4CCA-406E-BAEE-ACFE7339A723}"/>
    <cellStyle name="Comma 3 17 3" xfId="12149" xr:uid="{2246743D-7203-45CE-9215-5B1D19FC541C}"/>
    <cellStyle name="Comma 3 18" xfId="4867" xr:uid="{B9C37964-A948-4A94-A823-72ABEE7FE9E5}"/>
    <cellStyle name="Comma 3 18 2" xfId="22338" xr:uid="{5128710F-1794-4AD8-84D8-E71A4956F4D9}"/>
    <cellStyle name="Comma 3 18 3" xfId="8927" xr:uid="{B01D6A76-B8B9-4179-996A-0D583547EFE2}"/>
    <cellStyle name="Comma 3 19" xfId="9175" xr:uid="{E2A51D51-51C5-4510-B84A-87AF94987471}"/>
    <cellStyle name="Comma 3 19 2" xfId="22558" xr:uid="{AECCFCD4-AE8F-4E0C-BDF0-283874A5D7F0}"/>
    <cellStyle name="Comma 3 2" xfId="85" xr:uid="{A5C1CBAE-BCE1-4E4A-9FA7-96400C03575F}"/>
    <cellStyle name="Comma 3 2 10" xfId="3865" xr:uid="{78E70092-2ABD-49BC-B5C3-267E1D2EA3B0}"/>
    <cellStyle name="Comma 3 2 10 2" xfId="8202" xr:uid="{81885D08-906D-42E1-8EAF-FBC627AD5CBE}"/>
    <cellStyle name="Comma 3 2 11" xfId="4045" xr:uid="{C1DBC4E5-0A4F-424C-B3DF-66CA43463A35}"/>
    <cellStyle name="Comma 3 2 11 2" xfId="8287" xr:uid="{066A9F5E-5006-420D-BACE-866D7ACEA9F8}"/>
    <cellStyle name="Comma 3 2 12" xfId="3881" xr:uid="{2B3ACD58-3CD6-4127-954E-ECA2644DD1DD}"/>
    <cellStyle name="Comma 3 2 12 2" xfId="8304" xr:uid="{10AB3360-A0A1-457F-B731-AE1300DE2B48}"/>
    <cellStyle name="Comma 3 2 13" xfId="4110" xr:uid="{1D3C51CE-6A71-4F47-805C-63F8BA3D66CF}"/>
    <cellStyle name="Comma 3 2 14" xfId="4281" xr:uid="{94BA5C1A-3108-4A13-A909-9A980F261296}"/>
    <cellStyle name="Comma 3 2 15" xfId="4019" xr:uid="{8DC6500A-5B57-43C8-9385-B776285BA3CD}"/>
    <cellStyle name="Comma 3 2 16" xfId="4362" xr:uid="{1AA2E074-9C1B-4480-83B8-7C1CBBA4553B}"/>
    <cellStyle name="Comma 3 2 17" xfId="4905" xr:uid="{F3F0E6B7-D9D2-4793-B0CD-C62BE8A6B538}"/>
    <cellStyle name="Comma 3 2 18" xfId="5610" xr:uid="{E5429E8D-512D-47CC-B4DA-1FF3FE06D480}"/>
    <cellStyle name="Comma 3 2 19" xfId="3458" xr:uid="{B1BC67E2-E545-494C-A618-56F7E7AE96C9}"/>
    <cellStyle name="Comma 3 2 2" xfId="86" xr:uid="{7C77E66A-4A27-4F6E-820A-974E44CF5311}"/>
    <cellStyle name="Comma 3 2 2 10" xfId="4104" xr:uid="{C2E55C68-48DB-4003-81F9-CAC091C289AF}"/>
    <cellStyle name="Comma 3 2 2 11" xfId="4390" xr:uid="{941EEF50-4B50-4941-9348-50CB8AD58D5C}"/>
    <cellStyle name="Comma 3 2 2 12" xfId="6100" xr:uid="{1FC86147-C3BD-46D3-A2C9-7BD834BFEB3F}"/>
    <cellStyle name="Comma 3 2 2 13" xfId="3515" xr:uid="{4FB4C980-A80F-4355-83F3-F920109ACD48}"/>
    <cellStyle name="Comma 3 2 2 14" xfId="33467" xr:uid="{A86574F9-72FF-4C60-85C4-37EB26B682C6}"/>
    <cellStyle name="Comma 3 2 2 2" xfId="3516" xr:uid="{EB5FF305-60F4-4703-BCDD-53391DBDFCDE}"/>
    <cellStyle name="Comma 3 2 2 2 2" xfId="4391" xr:uid="{4DBE5676-C672-4D19-B5FA-4F515ADC6CBE}"/>
    <cellStyle name="Comma 3 2 2 3" xfId="3809" xr:uid="{0AA28056-26A9-4E81-B489-F78AC675259C}"/>
    <cellStyle name="Comma 3 2 2 4" xfId="4059" xr:uid="{0838CC4C-0468-407F-BAB8-E502461AFF7E}"/>
    <cellStyle name="Comma 3 2 2 5" xfId="3866" xr:uid="{7C9F7400-EFD2-4B92-B265-B4B8581954DD}"/>
    <cellStyle name="Comma 3 2 2 6" xfId="4044" xr:uid="{08237573-62F1-44A8-8162-6E8822F5F3E6}"/>
    <cellStyle name="Comma 3 2 2 7" xfId="3882" xr:uid="{6945D9BA-6D50-45E4-AF66-E0558BFDDA6A}"/>
    <cellStyle name="Comma 3 2 2 8" xfId="4105" xr:uid="{F8960821-FD9E-47A0-9B87-D825B8D0D860}"/>
    <cellStyle name="Comma 3 2 2 9" xfId="4280" xr:uid="{4D707192-FCFC-4D60-A2E4-FDF20054950A}"/>
    <cellStyle name="Comma 3 2 3" xfId="1801" xr:uid="{36BE262B-55F1-4B18-8870-1D6697FED4F8}"/>
    <cellStyle name="Comma 3 2 3 2" xfId="3001" xr:uid="{20C45142-FFFD-49C0-BA18-0EC373451E9B}"/>
    <cellStyle name="Comma 3 2 3 2 2" xfId="6581" xr:uid="{D9257D6F-911A-41F5-AABD-78615F4B2A3D}"/>
    <cellStyle name="Comma 3 2 3 2 2 2" xfId="7674" xr:uid="{8B5F1D37-0534-40AA-8743-9522B17A7B3F}"/>
    <cellStyle name="Comma 3 2 3 2 3" xfId="7359" xr:uid="{E8F149BE-E45B-48AF-A294-0B6F30C681F6}"/>
    <cellStyle name="Comma 3 2 3 2 4" xfId="4484" xr:uid="{6CB72525-B3D2-4893-8A49-EF4C5EE78572}"/>
    <cellStyle name="Comma 3 2 3 3" xfId="3172" xr:uid="{EA0E5801-B3FE-42FB-B8FF-36BD6DA353C7}"/>
    <cellStyle name="Comma 3 2 3 3 2" xfId="7544" xr:uid="{D885B877-2FCD-4A73-83E9-2EED1DF90511}"/>
    <cellStyle name="Comma 3 2 3 3 3" xfId="6329" xr:uid="{12687AEC-6E2B-4DB3-8519-58A74C675F43}"/>
    <cellStyle name="Comma 3 2 3 4" xfId="7823" xr:uid="{79A22101-503D-406C-B57F-52FA3AD9DFD8}"/>
    <cellStyle name="Comma 3 2 3 5" xfId="7055" xr:uid="{8DAC6FEB-C877-4161-A131-C12AD27DF292}"/>
    <cellStyle name="Comma 3 2 3 6" xfId="3662" xr:uid="{B02262EF-96D2-4C81-B82A-6BD2DBC14D95}"/>
    <cellStyle name="Comma 3 2 3 7" xfId="32736" xr:uid="{D1261714-A45D-4105-9C5E-7BF10F64CE29}"/>
    <cellStyle name="Comma 3 2 4" xfId="1802" xr:uid="{1F579EC0-3A17-430A-86B5-74104E7480B1}"/>
    <cellStyle name="Comma 3 2 4 2" xfId="3002" xr:uid="{59DC4AAC-A72A-4FAB-8D4F-1FEDF4115CD7}"/>
    <cellStyle name="Comma 3 2 4 2 2" xfId="7675" xr:uid="{C773236F-8215-4937-B041-CBE710E70B55}"/>
    <cellStyle name="Comma 3 2 4 2 3" xfId="7360" xr:uid="{D4E03AB2-213E-425C-A8D2-77E5C5F42146}"/>
    <cellStyle name="Comma 3 2 4 2 4" xfId="4485" xr:uid="{80B43546-136B-4FDA-BCA0-561D021CDE6E}"/>
    <cellStyle name="Comma 3 2 4 3" xfId="3173" xr:uid="{CEB76850-A14F-4AD0-ADBC-510E55063F89}"/>
    <cellStyle name="Comma 3 2 4 3 2" xfId="7545" xr:uid="{F62CB3C1-B8AE-47B4-9621-6C2A34A46104}"/>
    <cellStyle name="Comma 3 2 4 3 3" xfId="6784" xr:uid="{3E005B0B-9FA9-4C2D-85D6-60AFD1451FFA}"/>
    <cellStyle name="Comma 3 2 4 4" xfId="7824" xr:uid="{EB00BF7F-9EFC-4B87-BD28-B5D48134EDA6}"/>
    <cellStyle name="Comma 3 2 4 5" xfId="7050" xr:uid="{56C62C41-DA3F-44AC-A2F8-5DAE3C1D9F3F}"/>
    <cellStyle name="Comma 3 2 4 6" xfId="3663" xr:uid="{CCBC65D9-CB68-4071-B063-3B9B705A91FF}"/>
    <cellStyle name="Comma 3 2 5" xfId="1803" xr:uid="{02B93F7A-40F5-46F1-8BA2-0E76254C9683}"/>
    <cellStyle name="Comma 3 2 5 2" xfId="3003" xr:uid="{ED90E337-8374-46E5-B45B-F853A8A39FB1}"/>
    <cellStyle name="Comma 3 2 5 2 2" xfId="7676" xr:uid="{1D3298B4-62B1-499E-8A76-EB84F2883AFA}"/>
    <cellStyle name="Comma 3 2 5 2 3" xfId="7361" xr:uid="{FB08B623-3691-41BB-B6DA-82402525A67E}"/>
    <cellStyle name="Comma 3 2 5 2 4" xfId="4486" xr:uid="{AD59E6BF-F1D0-40B5-AA06-2CBBF8C5259E}"/>
    <cellStyle name="Comma 3 2 5 3" xfId="3174" xr:uid="{3267F6A1-6A00-4EC6-8D84-006A90A8F585}"/>
    <cellStyle name="Comma 3 2 5 3 2" xfId="7546" xr:uid="{92851E13-D2E5-4FE2-ADF2-C8B266545CB1}"/>
    <cellStyle name="Comma 3 2 5 4" xfId="7825" xr:uid="{8CCDB45D-F15E-484D-9C95-55BFDAEEC7AE}"/>
    <cellStyle name="Comma 3 2 5 5" xfId="7000" xr:uid="{B356C811-CC4D-4B66-96E0-5AF34E1B0BD7}"/>
    <cellStyle name="Comma 3 2 5 6" xfId="3664" xr:uid="{87E02923-2538-4673-A114-80B11C0B3810}"/>
    <cellStyle name="Comma 3 2 5 7" xfId="33082" xr:uid="{EC27A9A8-4DC5-4C7D-94EA-C240F99A3968}"/>
    <cellStyle name="Comma 3 2 6" xfId="1804" xr:uid="{762A4232-B1D2-4B7C-8688-9F8BBD219A66}"/>
    <cellStyle name="Comma 3 2 6 2" xfId="3004" xr:uid="{BCCE4EFF-3745-43BB-A573-4A4527BEFFE5}"/>
    <cellStyle name="Comma 3 2 6 2 2" xfId="7677" xr:uid="{D031536B-C471-4A29-AFC4-3BDC78221A38}"/>
    <cellStyle name="Comma 3 2 6 2 3" xfId="7362" xr:uid="{30BDD075-F1C8-40A5-A50B-DF8C7CC9694D}"/>
    <cellStyle name="Comma 3 2 6 2 4" xfId="4487" xr:uid="{99FA79D4-E6DE-4900-B81C-BD401D161919}"/>
    <cellStyle name="Comma 3 2 6 3" xfId="3175" xr:uid="{0791E403-5D82-49A6-B70A-E6718F7D80C2}"/>
    <cellStyle name="Comma 3 2 6 3 2" xfId="7547" xr:uid="{44854342-D447-41D9-B470-21D0464737D3}"/>
    <cellStyle name="Comma 3 2 6 4" xfId="7826" xr:uid="{2E0552EA-97E4-45A0-BC4F-6535F3461782}"/>
    <cellStyle name="Comma 3 2 6 5" xfId="6981" xr:uid="{120AF44C-464E-45DE-A00C-54361CC7597B}"/>
    <cellStyle name="Comma 3 2 6 6" xfId="3665" xr:uid="{AA8075C6-6E01-46D7-95F5-29DD5B028D1F}"/>
    <cellStyle name="Comma 3 2 7" xfId="1805" xr:uid="{2FC7ACF6-BC16-4424-A2FC-355CAD9976D1}"/>
    <cellStyle name="Comma 3 2 7 2" xfId="3005" xr:uid="{C2AC6914-827D-4E7D-A6E2-E2AC6D16D1F8}"/>
    <cellStyle name="Comma 3 2 7 2 2" xfId="7678" xr:uid="{B91FC041-64F0-4955-86B2-A1A8779751C3}"/>
    <cellStyle name="Comma 3 2 7 2 3" xfId="7363" xr:uid="{EE45D91A-4045-4139-8C0B-93AB226F5EF6}"/>
    <cellStyle name="Comma 3 2 7 2 4" xfId="4488" xr:uid="{CD329CBA-46B8-4477-81E5-436B581CE880}"/>
    <cellStyle name="Comma 3 2 7 3" xfId="3176" xr:uid="{194FD91E-6C31-4FFC-B3F1-1C63C73153ED}"/>
    <cellStyle name="Comma 3 2 7 3 2" xfId="7548" xr:uid="{AB6E6712-E9CF-40AD-8DBA-53D8F96C42ED}"/>
    <cellStyle name="Comma 3 2 7 4" xfId="7827" xr:uid="{98139A03-FBCF-4523-9523-0E1DE1BCFF9D}"/>
    <cellStyle name="Comma 3 2 7 5" xfId="7052" xr:uid="{83D9CF66-D849-494A-82A8-7680BE599AFE}"/>
    <cellStyle name="Comma 3 2 7 6" xfId="3666" xr:uid="{29430C44-EB40-431C-859A-CA3312106C17}"/>
    <cellStyle name="Comma 3 2 8" xfId="3279" xr:uid="{EA081BD6-D12A-4E75-A1A2-FB054C37210B}"/>
    <cellStyle name="Comma 3 2 8 10" xfId="19437" xr:uid="{155F4464-59F2-4E74-B117-47D24FA3093D}"/>
    <cellStyle name="Comma 3 2 8 10 2" xfId="30925" xr:uid="{E6DFEA07-5DB3-4B36-88E2-F09E3DFAC4E6}"/>
    <cellStyle name="Comma 3 2 8 11" xfId="19654" xr:uid="{8FDB4942-EAEC-4FDD-915B-3109FAC83C8B}"/>
    <cellStyle name="Comma 3 2 8 11 2" xfId="31080" xr:uid="{F1EB6695-0E39-428F-8A05-059FCF27C6F2}"/>
    <cellStyle name="Comma 3 2 8 12" xfId="20594" xr:uid="{3AD9784C-0F90-4507-ACC6-A1C581D45EBA}"/>
    <cellStyle name="Comma 3 2 8 12 2" xfId="31914" xr:uid="{CA68E1CE-F584-40E9-9351-F57D218D510E}"/>
    <cellStyle name="Comma 3 2 8 13" xfId="20845" xr:uid="{A16A3553-87F8-4C66-8511-6AD4DDD27600}"/>
    <cellStyle name="Comma 3 2 8 13 2" xfId="32101" xr:uid="{7D453326-02EC-4AC8-91BF-DC26BBB0B83E}"/>
    <cellStyle name="Comma 3 2 8 14" xfId="21130" xr:uid="{1F69E5E2-A84A-485C-AEA0-E833AC67F980}"/>
    <cellStyle name="Comma 3 2 8 14 2" xfId="32316" xr:uid="{3F26BD44-8851-46B7-BB97-1C2715F9B8A6}"/>
    <cellStyle name="Comma 3 2 8 15" xfId="21477" xr:uid="{7250E618-B8FA-4B24-848F-0D15BDFEF653}"/>
    <cellStyle name="Comma 3 2 8 16" xfId="8075" xr:uid="{5D7D2A60-338B-48AF-8314-726F68DDD3EC}"/>
    <cellStyle name="Comma 3 2 8 17" xfId="3808" xr:uid="{2C18BDF9-A6C5-4739-AE38-2324FB2B29F2}"/>
    <cellStyle name="Comma 3 2 8 2" xfId="10986" xr:uid="{5D981530-7B65-4C6A-BF51-91D9368E9287}"/>
    <cellStyle name="Comma 3 2 8 2 2" xfId="24261" xr:uid="{E5DDBC50-4DCF-472F-86E3-6D0C1B99A34B}"/>
    <cellStyle name="Comma 3 2 8 3" xfId="17243" xr:uid="{09618A20-BDA9-49DB-A792-2BB4AA32CFD1}"/>
    <cellStyle name="Comma 3 2 8 3 2" xfId="29195" xr:uid="{ADDE06DB-01F5-4300-BEA9-641C38E06CB9}"/>
    <cellStyle name="Comma 3 2 8 4" xfId="17631" xr:uid="{48C865B7-D131-4816-8045-7B2DC37A3F6C}"/>
    <cellStyle name="Comma 3 2 8 4 2" xfId="29518" xr:uid="{8CE17F63-332E-49E7-AF06-035AE14712FA}"/>
    <cellStyle name="Comma 3 2 8 5" xfId="17980" xr:uid="{3590085C-6ED3-4CEF-95B3-63E82C11B059}"/>
    <cellStyle name="Comma 3 2 8 5 2" xfId="29797" xr:uid="{8709B287-7A80-4718-8CDA-81B9805A14ED}"/>
    <cellStyle name="Comma 3 2 8 6" xfId="18324" xr:uid="{88258150-0435-4513-80C3-E0371AEC9665}"/>
    <cellStyle name="Comma 3 2 8 6 2" xfId="30074" xr:uid="{911F6D63-8212-47B1-9391-A7864967FAEA}"/>
    <cellStyle name="Comma 3 2 8 7" xfId="18627" xr:uid="{81E74817-5D55-422E-8060-599D740C5725}"/>
    <cellStyle name="Comma 3 2 8 7 2" xfId="30311" xr:uid="{8C8AEA3B-1FFB-4D49-9B85-85CB537312AA}"/>
    <cellStyle name="Comma 3 2 8 8" xfId="18904" xr:uid="{98C3A28A-AE17-4E80-B433-A7A1EFAF5E43}"/>
    <cellStyle name="Comma 3 2 8 8 2" xfId="30521" xr:uid="{B111F044-2745-4432-9820-82875B24CF1C}"/>
    <cellStyle name="Comma 3 2 8 9" xfId="19197" xr:uid="{6768151F-1BBB-413A-B3D5-9343A2F991DA}"/>
    <cellStyle name="Comma 3 2 8 9 2" xfId="30750" xr:uid="{60337698-79AA-40A3-91C3-5BE38F9AC56C}"/>
    <cellStyle name="Comma 3 2 9" xfId="4060" xr:uid="{6C9E7082-1C19-4660-ABB6-A3E05C447743}"/>
    <cellStyle name="Comma 3 2 9 2" xfId="8184" xr:uid="{508F5897-E5E9-4845-BA46-3FD0ACD4F7D3}"/>
    <cellStyle name="Comma 3 20" xfId="12552" xr:uid="{81838969-1069-49CD-B51D-0E098C96A032}"/>
    <cellStyle name="Comma 3 20 2" xfId="25578" xr:uid="{BE9AB2BF-FBD1-4D95-87D0-9C63A80E1B4C}"/>
    <cellStyle name="Comma 3 21" xfId="10360" xr:uid="{A4637639-4616-4C31-9D96-78CF94FABA42}"/>
    <cellStyle name="Comma 3 21 2" xfId="23706" xr:uid="{F20CCE8B-1A18-407A-BFFF-C30821C3D1C1}"/>
    <cellStyle name="Comma 3 22" xfId="9769" xr:uid="{9D19382A-95ED-4EC2-B5C8-A10338286D22}"/>
    <cellStyle name="Comma 3 22 2" xfId="23134" xr:uid="{D957981D-4012-42C4-A287-A18B4AAB5965}"/>
    <cellStyle name="Comma 3 23" xfId="10256" xr:uid="{9CAA76C9-37A5-4F79-89A4-B5E3C3324FE8}"/>
    <cellStyle name="Comma 3 23 2" xfId="23610" xr:uid="{070596D4-92F6-46CE-9594-A1E5FC456B24}"/>
    <cellStyle name="Comma 3 24" xfId="9385" xr:uid="{8C784AEF-B417-4681-89C2-5EDF99EA0197}"/>
    <cellStyle name="Comma 3 24 2" xfId="22747" xr:uid="{1174416B-5B12-430E-92F5-FE9B27FD8A6B}"/>
    <cellStyle name="Comma 3 25" xfId="13200" xr:uid="{8EF8F2F7-89C8-486A-9DDD-4BFF6C67B956}"/>
    <cellStyle name="Comma 3 25 2" xfId="26075" xr:uid="{E8872BC8-E2ED-4AEE-BB05-1092CEED0C19}"/>
    <cellStyle name="Comma 3 26" xfId="14302" xr:uid="{BB675BA2-194C-47B0-B3B9-6A2756C0E327}"/>
    <cellStyle name="Comma 3 26 2" xfId="26859" xr:uid="{96089218-F2FB-4CE3-8BB9-6C3F5C9B800F}"/>
    <cellStyle name="Comma 3 27" xfId="10840" xr:uid="{04768197-F73E-4E82-B65A-AE31D497DA29}"/>
    <cellStyle name="Comma 3 27 2" xfId="24120" xr:uid="{C82BECEC-E0F6-45CE-B503-373B3191F72B}"/>
    <cellStyle name="Comma 3 28" xfId="13807" xr:uid="{AD7AEC86-0EC2-408D-96A7-60F8C922D520}"/>
    <cellStyle name="Comma 3 28 2" xfId="26535" xr:uid="{DF143D6A-522F-46D0-817E-989F29D93BFC}"/>
    <cellStyle name="Comma 3 29" xfId="13946" xr:uid="{23A2CA04-179B-437F-975F-675C8445DAEF}"/>
    <cellStyle name="Comma 3 29 2" xfId="26616" xr:uid="{0551EE40-195E-421D-8507-0514DBC5F068}"/>
    <cellStyle name="Comma 3 3" xfId="1806" xr:uid="{B5922C9C-121A-4646-90E7-8C78C306310E}"/>
    <cellStyle name="Comma 3 3 10" xfId="4186" xr:uid="{A0DBEB0F-83BB-497F-8A88-8B8725A78918}"/>
    <cellStyle name="Comma 3 3 10 2" xfId="23078" xr:uid="{64EC9FBA-1DD0-4BE7-93C7-7B7552243943}"/>
    <cellStyle name="Comma 3 3 10 3" xfId="9714" xr:uid="{F23E9DCA-A618-4014-AF65-1505EE2C94E4}"/>
    <cellStyle name="Comma 3 3 11" xfId="4369" xr:uid="{7CC4220C-439B-40D8-BFD5-55D94694BDDD}"/>
    <cellStyle name="Comma 3 3 11 2" xfId="24483" xr:uid="{D6341579-6563-4D9B-93C8-E90906DFB7F6}"/>
    <cellStyle name="Comma 3 3 12" xfId="5611" xr:uid="{8972BB68-9D49-4D50-96C3-437D696CDFD3}"/>
    <cellStyle name="Comma 3 3 12 2" xfId="22334" xr:uid="{C06B9305-445D-4BBA-BE9B-26FD7F4F0EDE}"/>
    <cellStyle name="Comma 3 3 12 3" xfId="8924" xr:uid="{12FCAF3D-C500-4180-ABD3-5C24A988D280}"/>
    <cellStyle name="Comma 3 3 13" xfId="11948" xr:uid="{8959AAC6-2ECC-4706-98E1-BB3A6911397A}"/>
    <cellStyle name="Comma 3 3 13 2" xfId="25091" xr:uid="{95303010-637A-48D2-BDD7-C16C7EAE7796}"/>
    <cellStyle name="Comma 3 3 14" xfId="11695" xr:uid="{04A48892-1A17-43CA-9361-84FA12837F3E}"/>
    <cellStyle name="Comma 3 3 14 2" xfId="24872" xr:uid="{79F963E5-9B69-41EA-B9BA-1C5F517C6EF5}"/>
    <cellStyle name="Comma 3 3 15" xfId="10366" xr:uid="{45057B89-C21E-484E-A4D9-63255E985922}"/>
    <cellStyle name="Comma 3 3 15 2" xfId="23712" xr:uid="{1792BE69-B443-4A35-83B9-90064A3B1208}"/>
    <cellStyle name="Comma 3 3 16" xfId="13076" xr:uid="{60FE737E-DFF5-45DB-AE6C-3876A31BDE8A}"/>
    <cellStyle name="Comma 3 3 16 2" xfId="25989" xr:uid="{E7C22B07-7786-4644-9B3E-3C918C11CFE1}"/>
    <cellStyle name="Comma 3 3 17" xfId="9388" xr:uid="{E8EC6C49-4578-42F3-8B4C-D64E0C522EB8}"/>
    <cellStyle name="Comma 3 3 17 2" xfId="22750" xr:uid="{C7361C2B-312C-4820-9EEF-A4640C947A31}"/>
    <cellStyle name="Comma 3 3 18" xfId="11551" xr:uid="{14AAE4FC-5F18-411E-AF1A-6BFA48188498}"/>
    <cellStyle name="Comma 3 3 18 2" xfId="24755" xr:uid="{B38CCE37-5BD8-4353-A7F1-32E34CA6C7D5}"/>
    <cellStyle name="Comma 3 3 19" xfId="10768" xr:uid="{DE35F9CF-D276-4790-9578-B86356186A05}"/>
    <cellStyle name="Comma 3 3 19 2" xfId="24062" xr:uid="{D9099DEF-375B-4504-9023-1C5DB7DB81CA}"/>
    <cellStyle name="Comma 3 3 2" xfId="3667" xr:uid="{248EE32A-8170-437D-AA6D-F69B4C74091F}"/>
    <cellStyle name="Comma 3 3 2 2" xfId="4489" xr:uid="{9C20530C-1651-4EA6-924E-54D7523F741D}"/>
    <cellStyle name="Comma 3 3 2 3" xfId="6327" xr:uid="{44A07399-55F0-45DA-834C-77C11B987FCC}"/>
    <cellStyle name="Comma 3 3 2 4" xfId="32656" xr:uid="{65E5A27E-CEFE-475F-9AC6-CB9323BC051C}"/>
    <cellStyle name="Comma 3 3 20" xfId="10523" xr:uid="{4CC808FE-0DB8-43C3-86C7-9BD50EB5E598}"/>
    <cellStyle name="Comma 3 3 20 2" xfId="23849" xr:uid="{99747842-D661-4868-A6C4-5DBF17897806}"/>
    <cellStyle name="Comma 3 3 21" xfId="13647" xr:uid="{348003A8-9A55-4B2A-8010-4B63E86B1C7B}"/>
    <cellStyle name="Comma 3 3 21 2" xfId="26424" xr:uid="{BBC4F8C3-2620-42CD-91E9-D4818BC2A4FC}"/>
    <cellStyle name="Comma 3 3 22" xfId="8932" xr:uid="{959A1B56-E796-459E-8353-7DD257A382A1}"/>
    <cellStyle name="Comma 3 3 22 2" xfId="22343" xr:uid="{393DC42A-8206-4832-8EE7-C4CC1CE96FE2}"/>
    <cellStyle name="Comma 3 3 23" xfId="14045" xr:uid="{DC14403F-4A31-41E2-9705-480432FF6D80}"/>
    <cellStyle name="Comma 3 3 23 2" xfId="26685" xr:uid="{F235F339-89D9-4B93-8502-C7B998D91A67}"/>
    <cellStyle name="Comma 3 3 24" xfId="11730" xr:uid="{56B73981-BB9D-40DC-AA45-BE4CA978E0F2}"/>
    <cellStyle name="Comma 3 3 24 2" xfId="24904" xr:uid="{EB1EE59B-0ACD-4961-BEC1-E896A715A06E}"/>
    <cellStyle name="Comma 3 3 25" xfId="14211" xr:uid="{3E98AE09-D8E8-4BE6-AFE9-3F519705EC9E}"/>
    <cellStyle name="Comma 3 3 25 2" xfId="26795" xr:uid="{A5AC1138-AD77-492A-816D-E82414BC354B}"/>
    <cellStyle name="Comma 3 3 26" xfId="16179" xr:uid="{626EC678-F0D4-4F7F-BCDB-ACCBD3832279}"/>
    <cellStyle name="Comma 3 3 26 2" xfId="28275" xr:uid="{1C94FFE7-7C90-4666-9508-5DC94B04CBC1}"/>
    <cellStyle name="Comma 3 3 27" xfId="15974" xr:uid="{B24751DF-F604-4FAE-892C-2D30B0F0CFA5}"/>
    <cellStyle name="Comma 3 3 27 2" xfId="28067" xr:uid="{AA8585C1-9B13-4399-8033-F859928E78BA}"/>
    <cellStyle name="Comma 3 3 28" xfId="16161" xr:uid="{3BCEAF4D-A27E-400C-83FB-073DFB7BFF20}"/>
    <cellStyle name="Comma 3 3 28 2" xfId="28257" xr:uid="{E2B3E334-44C2-43DD-B7C6-7FC1834E5423}"/>
    <cellStyle name="Comma 3 3 29" xfId="17932" xr:uid="{15198D7E-F2CD-4415-88F3-A01CD38954CC}"/>
    <cellStyle name="Comma 3 3 29 2" xfId="29763" xr:uid="{9FACC347-C7BD-48A1-8444-B308B1E0BCD3}"/>
    <cellStyle name="Comma 3 3 3" xfId="3796" xr:uid="{AAF34C6C-9A96-4076-9A1F-123FA5D159A6}"/>
    <cellStyle name="Comma 3 3 3 2" xfId="21658" xr:uid="{3621135A-80EA-4DAF-B3DC-4A82305EB826}"/>
    <cellStyle name="Comma 3 3 3 3" xfId="8425" xr:uid="{27333CB3-DB5E-441E-8721-1CA2D3CD6C28}"/>
    <cellStyle name="Comma 3 3 3 4" xfId="33456" xr:uid="{FC80DC07-48FE-499D-A243-6BD6255937FB}"/>
    <cellStyle name="Comma 3 3 30" xfId="18277" xr:uid="{00E3D83D-511A-4375-82BF-93B0B5ACB477}"/>
    <cellStyle name="Comma 3 3 30 2" xfId="30041" xr:uid="{D06A4FF4-9383-465B-91AA-BF7D34316422}"/>
    <cellStyle name="Comma 3 3 31" xfId="18581" xr:uid="{C7A6F0C7-2279-426E-BAB1-95CB9592E536}"/>
    <cellStyle name="Comma 3 3 31 2" xfId="30279" xr:uid="{FD2A701A-03D4-4A3F-859E-2F03F16CE4CB}"/>
    <cellStyle name="Comma 3 3 32" xfId="18864" xr:uid="{52B7D257-333C-424A-A9B7-7C049B7AB883}"/>
    <cellStyle name="Comma 3 3 32 2" xfId="30495" xr:uid="{81B30126-6477-48D9-A400-F1269B125C3A}"/>
    <cellStyle name="Comma 3 3 33" xfId="17110" xr:uid="{9FC78A15-E4EA-43C1-92C8-56536E0D2BFD}"/>
    <cellStyle name="Comma 3 3 33 2" xfId="29104" xr:uid="{D3E54F64-B2E6-4C52-980B-5B428A3D6BB1}"/>
    <cellStyle name="Comma 3 3 34" xfId="16080" xr:uid="{20688867-306A-48F9-80D3-A22A938F40D1}"/>
    <cellStyle name="Comma 3 3 34 2" xfId="28173" xr:uid="{98F105D2-A2B7-485A-80BA-BFFD6BC74EFE}"/>
    <cellStyle name="Comma 3 3 35" xfId="19619" xr:uid="{E0337E81-24DF-4E18-BF2A-5DB2E179331D}"/>
    <cellStyle name="Comma 3 3 35 2" xfId="31059" xr:uid="{34AE47B7-B837-4599-8016-0820DBB95253}"/>
    <cellStyle name="Comma 3 3 36" xfId="20239" xr:uid="{392EE982-C149-496E-B387-BA075D484B15}"/>
    <cellStyle name="Comma 3 3 36 2" xfId="31586" xr:uid="{278F5DCB-0577-43F6-978E-CFF547C14817}"/>
    <cellStyle name="Comma 3 3 37" xfId="20188" xr:uid="{D5831965-BB83-44D2-AC92-F2EBDD00FA0F}"/>
    <cellStyle name="Comma 3 3 37 2" xfId="31535" xr:uid="{106D5A71-892E-4663-A780-B8C842C869CD}"/>
    <cellStyle name="Comma 3 3 38" xfId="20240" xr:uid="{B194F992-4716-4049-8414-3DF51E2A2825}"/>
    <cellStyle name="Comma 3 3 38 2" xfId="31587" xr:uid="{C92610E8-4DB2-4A64-B373-64E6AAD7FDA1}"/>
    <cellStyle name="Comma 3 3 39" xfId="8764" xr:uid="{948549A2-629F-4303-94C2-B309396D6F30}"/>
    <cellStyle name="Comma 3 3 4" xfId="3946" xr:uid="{23259403-7B1C-46BD-946E-C41402A44400}"/>
    <cellStyle name="Comma 3 3 4 2" xfId="24203" xr:uid="{EC9BB422-CCDA-42DB-A4DC-5DCEE70F827A}"/>
    <cellStyle name="Comma 3 3 4 3" xfId="10930" xr:uid="{AF954E5F-9C15-4196-82CE-7686F32232C6}"/>
    <cellStyle name="Comma 3 3 40" xfId="3478" xr:uid="{03D32376-5663-444C-997C-972BC41FAE24}"/>
    <cellStyle name="Comma 3 3 5" xfId="3819" xr:uid="{89873558-5E71-44D2-9754-575D5ACFC069}"/>
    <cellStyle name="Comma 3 3 5 2" xfId="24472" xr:uid="{7E9DF29E-7F6D-47DA-B861-8B6CBC124A45}"/>
    <cellStyle name="Comma 3 3 5 3" xfId="11248" xr:uid="{17BB3F82-9955-4CDE-AED5-E8B929A555EA}"/>
    <cellStyle name="Comma 3 3 6" xfId="3948" xr:uid="{A4427FC9-8E45-4475-B553-C52EB778D4A8}"/>
    <cellStyle name="Comma 3 3 6 2" xfId="23035" xr:uid="{5368E35B-636C-4BE7-BA8B-B2FC29184AC3}"/>
    <cellStyle name="Comma 3 3 6 3" xfId="9671" xr:uid="{1C6B6BCB-BD54-4B7E-B6F2-2E154D47DCEA}"/>
    <cellStyle name="Comma 3 3 7" xfId="3842" xr:uid="{854A279F-872C-4859-B6D9-F594E3300980}"/>
    <cellStyle name="Comma 3 3 7 2" xfId="22230" xr:uid="{9EA04735-C801-4510-8975-9CE209A9BD47}"/>
    <cellStyle name="Comma 3 3 7 3" xfId="8802" xr:uid="{E979C32A-BD0F-403F-92F9-109B28E1C6FD}"/>
    <cellStyle name="Comma 3 3 8" xfId="3963" xr:uid="{64C00473-5E57-4D56-A70E-59823CCB2839}"/>
    <cellStyle name="Comma 3 3 8 2" xfId="24917" xr:uid="{1248BCF6-5583-4661-937A-00F61B075DF7}"/>
    <cellStyle name="Comma 3 3 8 3" xfId="11744" xr:uid="{30F3F405-B661-4027-BFED-CD884B0F6CDA}"/>
    <cellStyle name="Comma 3 3 9" xfId="3952" xr:uid="{6411E57A-3554-45A3-B526-D7B7887988BD}"/>
    <cellStyle name="Comma 3 3 9 2" xfId="25127" xr:uid="{8816C593-6593-45DD-8A11-C85261522AE8}"/>
    <cellStyle name="Comma 3 3 9 3" xfId="11987" xr:uid="{9BD993B0-17C4-49CC-BBDD-618C9868396D}"/>
    <cellStyle name="Comma 3 30" xfId="9955" xr:uid="{4B7C9C34-7993-4F3C-870B-B796D83031BD}"/>
    <cellStyle name="Comma 3 30 2" xfId="23326" xr:uid="{842BEF5C-3B4A-4222-92E9-AF48299AA671}"/>
    <cellStyle name="Comma 3 31" xfId="14795" xr:uid="{C8A5234A-7FAA-4A85-857C-DF48F994A6F4}"/>
    <cellStyle name="Comma 3 31 2" xfId="27150" xr:uid="{02A31D2F-829F-4E48-B825-BB9450A4EBFC}"/>
    <cellStyle name="Comma 3 32" xfId="16171" xr:uid="{CC81940E-3459-447E-BD90-E80B3CD347B7}"/>
    <cellStyle name="Comma 3 32 2" xfId="28267" xr:uid="{8BC54FEB-3362-46DE-8C6A-B37A402DC971}"/>
    <cellStyle name="Comma 3 33" xfId="15975" xr:uid="{37EAEAD8-EAA7-4941-AE6B-45C28BB5D439}"/>
    <cellStyle name="Comma 3 33 2" xfId="28068" xr:uid="{1E9FB0BB-A11D-4F9A-B68E-37C01759DAA0}"/>
    <cellStyle name="Comma 3 34" xfId="16147" xr:uid="{C48B4BE7-D690-45D1-B712-520463171120}"/>
    <cellStyle name="Comma 3 34 2" xfId="28243" xr:uid="{27B3D683-BF71-4F2D-815A-8A40150261BC}"/>
    <cellStyle name="Comma 3 35" xfId="16031" xr:uid="{E79AAE3A-D3A2-4FD3-8346-7094DC3E85EF}"/>
    <cellStyle name="Comma 3 35 2" xfId="28124" xr:uid="{228512A7-558F-4639-AD49-17ACED04A33A}"/>
    <cellStyle name="Comma 3 36" xfId="16106" xr:uid="{4AB62B9B-56B3-4E2C-A7E8-94CB6043F455}"/>
    <cellStyle name="Comma 3 36 2" xfId="28199" xr:uid="{0C1D6342-2F42-4F12-881D-1CA929DBB5F4}"/>
    <cellStyle name="Comma 3 37" xfId="16046" xr:uid="{47F180A8-42E2-4295-8D7F-C8ADF756DF9B}"/>
    <cellStyle name="Comma 3 37 2" xfId="28139" xr:uid="{520E425A-CA74-4614-AFC9-1D0A245D827E}"/>
    <cellStyle name="Comma 3 38" xfId="16088" xr:uid="{23D06907-CC8B-4DF4-9ABB-EF605D26F17C}"/>
    <cellStyle name="Comma 3 38 2" xfId="28181" xr:uid="{8368CE04-09B1-4156-B3D3-6E734ECD7940}"/>
    <cellStyle name="Comma 3 39" xfId="16047" xr:uid="{7934660D-1737-446B-9C6E-C4421B041DF8}"/>
    <cellStyle name="Comma 3 39 2" xfId="28140" xr:uid="{4EC608B9-7372-4CDD-B978-5708A783DE3E}"/>
    <cellStyle name="Comma 3 4" xfId="1807" xr:uid="{431BA721-9DAD-4A06-BECE-DE871B0EC52E}"/>
    <cellStyle name="Comma 3 4 10" xfId="3961" xr:uid="{1D9C568D-29E4-4946-BC8F-73F5EEF09477}"/>
    <cellStyle name="Comma 3 4 11" xfId="4601" xr:uid="{AD6322A2-FDD1-458A-A673-F2C486184BDE}"/>
    <cellStyle name="Comma 3 4 12" xfId="5612" xr:uid="{2B77FA5A-F26D-4F94-BE07-2EADF256BEF0}"/>
    <cellStyle name="Comma 3 4 13" xfId="3510" xr:uid="{A61000FE-448E-458F-9F6A-0339E59BCA2C}"/>
    <cellStyle name="Comma 3 4 2" xfId="3668" xr:uid="{C9E9DD99-6A84-4469-8F77-BBC447616485}"/>
    <cellStyle name="Comma 3 4 2 2" xfId="4490" xr:uid="{08384702-FC2E-44B7-A6C2-F74000EEFAAA}"/>
    <cellStyle name="Comma 3 4 2 3" xfId="6315" xr:uid="{8180B260-40C2-409A-A4A6-7FADE52C4A17}"/>
    <cellStyle name="Comma 3 4 2 4" xfId="32733" xr:uid="{0EF362CA-F7A7-4DE6-8A63-43A80136E802}"/>
    <cellStyle name="Comma 3 4 3" xfId="3970" xr:uid="{F3CFB484-DF67-452B-B399-B448FACD06A7}"/>
    <cellStyle name="Comma 3 4 4" xfId="3945" xr:uid="{B8D4EBB1-A26E-4F3A-A997-84AE6DAE4550}"/>
    <cellStyle name="Comma 3 4 5" xfId="3820" xr:uid="{CB1069F4-0CD7-4666-8969-E06CF364DBF2}"/>
    <cellStyle name="Comma 3 4 6" xfId="3947" xr:uid="{1AE465A2-CC82-40C0-8ED6-6E95D498E943}"/>
    <cellStyle name="Comma 3 4 7" xfId="3955" xr:uid="{5F160EF9-93D8-48A0-9845-5466C407F94E}"/>
    <cellStyle name="Comma 3 4 8" xfId="3964" xr:uid="{9F0A7736-81E0-4F94-9723-A81A8F451A09}"/>
    <cellStyle name="Comma 3 4 9" xfId="3951" xr:uid="{753130F2-FBEB-4C23-A407-4237906F8297}"/>
    <cellStyle name="Comma 3 40" xfId="18152" xr:uid="{3E0A18D1-EDAA-4AAA-BEF8-FA3135C642DD}"/>
    <cellStyle name="Comma 3 40 2" xfId="29946" xr:uid="{3D788A98-7843-4D1F-A4C0-AD75364F76E9}"/>
    <cellStyle name="Comma 3 41" xfId="18300" xr:uid="{8E7FF387-21A5-4613-8A69-1D10E71CB7AC}"/>
    <cellStyle name="Comma 3 41 2" xfId="30050" xr:uid="{868A677D-DD7C-4968-9381-05CBC5E9C95D}"/>
    <cellStyle name="Comma 3 42" xfId="20236" xr:uid="{FD95BE1F-70EB-4284-8084-EF752C3B72BF}"/>
    <cellStyle name="Comma 3 42 2" xfId="31583" xr:uid="{88B6B1C9-7B6A-417E-A6C1-A77F2FAF0956}"/>
    <cellStyle name="Comma 3 43" xfId="20189" xr:uid="{9026CC10-C0BC-4380-A84E-BB8721B664B2}"/>
    <cellStyle name="Comma 3 43 2" xfId="31536" xr:uid="{5423FB2F-A261-4909-82ED-E20828D7044A}"/>
    <cellStyle name="Comma 3 44" xfId="20824" xr:uid="{2F31E668-0636-467A-A765-44EBE654BA56}"/>
    <cellStyle name="Comma 3 44 2" xfId="32080" xr:uid="{DE9AA607-BDCD-4F52-AA9D-F09486D73F55}"/>
    <cellStyle name="Comma 3 45" xfId="8771" xr:uid="{D90808C3-F81C-4AE5-9B6E-38EC13E9EAFB}"/>
    <cellStyle name="Comma 3 46" xfId="32532" xr:uid="{0CEDEE02-41F4-47C1-BDB2-A8C2EB998F80}"/>
    <cellStyle name="Comma 3 5" xfId="1808" xr:uid="{E71412EB-9788-417F-A5BE-2D587FDCB89A}"/>
    <cellStyle name="Comma 3 5 2" xfId="4491" xr:uid="{565D3C79-8DC1-4978-98E3-D38ED1A97229}"/>
    <cellStyle name="Comma 3 5 2 2" xfId="32769" xr:uid="{B628493C-EC9A-4F9D-82BB-B54FAF87E273}"/>
    <cellStyle name="Comma 3 5 3" xfId="4942" xr:uid="{7A3E12A8-9918-4A12-8584-C999497E3939}"/>
    <cellStyle name="Comma 3 5 4" xfId="6021" xr:uid="{1FA90D88-0822-40C0-9F96-02694241A371}"/>
    <cellStyle name="Comma 3 6" xfId="3274" xr:uid="{4CC8D867-0525-4D80-BE59-745CB767C0F8}"/>
    <cellStyle name="Comma 3 6 10" xfId="10385" xr:uid="{3A8C61AE-712A-4078-85A1-030999FEC523}"/>
    <cellStyle name="Comma 3 6 11" xfId="9230" xr:uid="{C96D98FD-E41B-4FC6-9FB5-936E1E0248E0}"/>
    <cellStyle name="Comma 3 6 12" xfId="12136" xr:uid="{17B4EDF3-C9A7-4C58-9C48-1E81C1121638}"/>
    <cellStyle name="Comma 3 6 13" xfId="9313" xr:uid="{2AC952F4-7EE4-461A-A539-A102A9E897A1}"/>
    <cellStyle name="Comma 3 6 14" xfId="11377" xr:uid="{56B8F2FE-4F5D-4AEE-A85B-BD259E6DAE7C}"/>
    <cellStyle name="Comma 3 6 15" xfId="12221" xr:uid="{26959D80-C49A-4243-A21E-A01E1E5B7842}"/>
    <cellStyle name="Comma 3 6 16" xfId="12782" xr:uid="{AE3C3DA0-7DEA-4A3B-BDA0-1EF524E6B4D4}"/>
    <cellStyle name="Comma 3 6 17" xfId="13068" xr:uid="{E4FEFCB8-C11D-4A26-A071-D48038F46173}"/>
    <cellStyle name="Comma 3 6 18" xfId="11851" xr:uid="{5C71FEDB-40E4-4A11-8101-33A6071A557A}"/>
    <cellStyle name="Comma 3 6 19" xfId="11617" xr:uid="{9D801F07-E71F-41BF-B50B-825FFB31E4DF}"/>
    <cellStyle name="Comma 3 6 2" xfId="6097" xr:uid="{4A45E4D9-7B4A-4708-B15E-BE6372774BC5}"/>
    <cellStyle name="Comma 3 6 2 2" xfId="10872" xr:uid="{BCBE395C-1C94-4A20-B65B-1B3A2238975D}"/>
    <cellStyle name="Comma 3 6 2 2 2" xfId="23382" xr:uid="{0D8E09A5-435C-4738-8E52-3AEC30FECD07}"/>
    <cellStyle name="Comma 3 6 2 2 2 2" xfId="24144" xr:uid="{102207FA-05CF-47EB-BAAD-26D044948100}"/>
    <cellStyle name="Comma 3 6 2 3" xfId="21397" xr:uid="{F4742A8D-9456-4136-998C-A31755A4ECBD}"/>
    <cellStyle name="Comma 3 6 2 4" xfId="21949" xr:uid="{4CB78506-E76D-4589-B6D3-D7AFFAEEDCCB}"/>
    <cellStyle name="Comma 3 6 2 5" xfId="10012" xr:uid="{EEDE33D2-B922-4355-BE20-1E7D2925C569}"/>
    <cellStyle name="Comma 3 6 20" xfId="12525" xr:uid="{EF64DE36-FFD7-4211-8883-EE52CA0E93A6}"/>
    <cellStyle name="Comma 3 6 21" xfId="13552" xr:uid="{6924FD14-E574-4195-AE78-558D275FC186}"/>
    <cellStyle name="Comma 3 6 22" xfId="12776" xr:uid="{FDC099BC-9DB4-4BEB-AE97-67B2731EB899}"/>
    <cellStyle name="Comma 3 6 23" xfId="14754" xr:uid="{3D1D7A56-2BF2-4A66-B84E-108D62A1F45D}"/>
    <cellStyle name="Comma 3 6 24" xfId="13193" xr:uid="{702010AB-4EB2-4DB0-859B-1D73DEF64AFA}"/>
    <cellStyle name="Comma 3 6 25" xfId="16910" xr:uid="{FD5C54A9-F386-4A93-8D37-D04F167F85D1}"/>
    <cellStyle name="Comma 3 6 26" xfId="15196" xr:uid="{4BC8F50B-8CB4-4852-A4C7-F5EC54B6D3EC}"/>
    <cellStyle name="Comma 3 6 27" xfId="16819" xr:uid="{14947E92-3B6C-465B-B39E-A064C9BC9C4D}"/>
    <cellStyle name="Comma 3 6 28" xfId="17389" xr:uid="{4EADD9E8-1FD4-4FF8-AEB1-28EBAC1325F6}"/>
    <cellStyle name="Comma 3 6 29" xfId="16714" xr:uid="{3EFF1B3F-0F5D-47C5-B93A-C1BBE3E4B9DD}"/>
    <cellStyle name="Comma 3 6 3" xfId="11148" xr:uid="{30BCC472-E986-49C9-B639-85B9F8B6686C}"/>
    <cellStyle name="Comma 3 6 30" xfId="15416" xr:uid="{4262448C-321A-4974-9A10-6AA903068027}"/>
    <cellStyle name="Comma 3 6 31" xfId="17085" xr:uid="{4E999B04-FFFE-4399-8D7E-A1B779AB210D}"/>
    <cellStyle name="Comma 3 6 32" xfId="15472" xr:uid="{768092A3-760C-482F-8B72-CBADAE46B8AD}"/>
    <cellStyle name="Comma 3 6 33" xfId="16570" xr:uid="{B2BCFE4E-0CD0-4DF4-BF17-BF89ADA9D145}"/>
    <cellStyle name="Comma 3 6 34" xfId="19306" xr:uid="{67E956C0-DC22-4017-8EDE-196F38E8E36B}"/>
    <cellStyle name="Comma 3 6 35" xfId="20460" xr:uid="{5DF60651-A900-4B88-9CC3-D018AD614F1C}"/>
    <cellStyle name="Comma 3 6 36" xfId="19916" xr:uid="{2E0E2930-BE58-4972-80D9-2A02D3EEDB20}"/>
    <cellStyle name="Comma 3 6 37" xfId="20430" xr:uid="{66698594-1111-4E5E-954F-C03E3EAF0B3F}"/>
    <cellStyle name="Comma 3 6 38" xfId="21361" xr:uid="{1DB03CD3-F4E0-4572-A0DF-0F983B026269}"/>
    <cellStyle name="Comma 3 6 38 2" xfId="21728" xr:uid="{A554C592-8070-4B01-8A53-B8FDC02D2168}"/>
    <cellStyle name="Comma 3 6 38 2 2" xfId="32445" xr:uid="{F7284AA5-D66E-4AED-8EE3-8E4215B1D8EB}"/>
    <cellStyle name="Comma 3 6 39" xfId="21794" xr:uid="{8D611ED4-7E5F-4952-B9AA-977409C7213F}"/>
    <cellStyle name="Comma 3 6 4" xfId="10807" xr:uid="{A349BDA4-954F-46FC-BFF0-D57ACD0ECF05}"/>
    <cellStyle name="Comma 3 6 40" xfId="7905" xr:uid="{B1E432AC-BCFB-414D-970D-F6627269F0FE}"/>
    <cellStyle name="Comma 3 6 41" xfId="3802" xr:uid="{BC12D9B6-359C-4810-A749-9B8A086D2585}"/>
    <cellStyle name="Comma 3 6 42" xfId="32859" xr:uid="{67ECD31A-91D7-4EC6-B33C-56581EFD38F0}"/>
    <cellStyle name="Comma 3 6 5" xfId="8878" xr:uid="{881B95F5-6616-47BA-AC1B-17CF3C7AD56C}"/>
    <cellStyle name="Comma 3 6 6" xfId="10662" xr:uid="{C96D6B56-5D66-4558-B040-25B2F3C1AF9A}"/>
    <cellStyle name="Comma 3 6 7" xfId="9037" xr:uid="{31470604-5E8E-4A3F-B71D-7BCBD76C319B}"/>
    <cellStyle name="Comma 3 6 8" xfId="10519" xr:uid="{451464BF-9052-434F-B4AB-50E0C2FC0ADE}"/>
    <cellStyle name="Comma 3 6 9" xfId="9123" xr:uid="{786C41E8-AE14-4D09-A1DB-D7D1360190F5}"/>
    <cellStyle name="Comma 3 7" xfId="3794" xr:uid="{BEC8A367-1192-4D28-B303-066FEF3D2073}"/>
    <cellStyle name="Comma 3 7 2" xfId="6113" xr:uid="{C7AD1822-A506-44DA-8C7A-A7BA438AB47E}"/>
    <cellStyle name="Comma 3 7 2 2" xfId="8074" xr:uid="{50054C3E-82F2-49B7-97F6-205D5CF9BBDD}"/>
    <cellStyle name="Comma 3 8" xfId="3859" xr:uid="{4C3B9BD1-BBDD-4ED3-9035-436219549DA9}"/>
    <cellStyle name="Comma 3 8 2" xfId="6123" xr:uid="{287E99DF-4352-4CDA-B5D5-23EAB38DCA16}"/>
    <cellStyle name="Comma 3 8 2 2" xfId="8186" xr:uid="{A76FBD5F-28CE-4D06-984C-4CD30DAB0346}"/>
    <cellStyle name="Comma 3 9" xfId="4207" xr:uid="{906317EE-8578-47BE-BA37-A2667CDBE53D}"/>
    <cellStyle name="Comma 3 9 2" xfId="8218" xr:uid="{F6B45F7A-CAB9-4906-9A1A-56409259BC13}"/>
    <cellStyle name="Comma 3_BSK30JUN10-R" xfId="1809" xr:uid="{C206F1A0-517D-4906-924F-30800D109161}"/>
    <cellStyle name="Comma 30" xfId="1810" xr:uid="{63C7451E-8DA7-46C8-90D8-DD63C3EA8E75}"/>
    <cellStyle name="Comma 30 2" xfId="4492" xr:uid="{A8DD34B3-458D-4EA5-A2F1-BA6CC934AF50}"/>
    <cellStyle name="Comma 30 3" xfId="4938" xr:uid="{25D9F05F-2E56-454F-A26A-1BFF73D65BFE}"/>
    <cellStyle name="Comma 31" xfId="1811" xr:uid="{D14A5037-9596-479C-ADE1-8E8D4568C750}"/>
    <cellStyle name="Comma 31 2" xfId="4493" xr:uid="{0C9F479F-3CD9-4A4E-B27A-B556DC7390AC}"/>
    <cellStyle name="Comma 31 2 2" xfId="6243" xr:uid="{3E5AEA3D-B095-4696-9CEE-E2FF5DD17F9C}"/>
    <cellStyle name="Comma 31 2 2 2" xfId="6743" xr:uid="{573C4186-BDCA-4E42-B5FE-A2D6200AD851}"/>
    <cellStyle name="Comma 31 2 2 3" xfId="6488" xr:uid="{857D0BBA-1F97-4270-87B8-464E3351DBAD}"/>
    <cellStyle name="Comma 31 2 2 4" xfId="32914" xr:uid="{98C112B9-CB8B-49DE-9D2D-68CE2A0E6304}"/>
    <cellStyle name="Comma 31 2 3" xfId="6671" xr:uid="{9D593372-E8AC-4785-9434-4DDC8C506367}"/>
    <cellStyle name="Comma 31 2 4" xfId="6419" xr:uid="{9824B8B2-8BD5-472E-8A62-FDA4A322C802}"/>
    <cellStyle name="Comma 31 2 5" xfId="6081" xr:uid="{AB3A6EB0-1B78-4F06-AD49-D52758A57533}"/>
    <cellStyle name="Comma 31 2 6" xfId="32836" xr:uid="{5E27545A-EE5E-485E-9110-6AB9BCAC50F5}"/>
    <cellStyle name="Comma 31 3" xfId="6223" xr:uid="{F02CF531-3621-40AF-9DD7-A848436EEB62}"/>
    <cellStyle name="Comma 31 3 2" xfId="6724" xr:uid="{2133CFD7-5D68-4FF8-8B81-E2C01792060F}"/>
    <cellStyle name="Comma 31 3 3" xfId="6469" xr:uid="{5CC4B43E-C6E4-47C6-90CC-6CD51E62B729}"/>
    <cellStyle name="Comma 31 3 4" xfId="32895" xr:uid="{5898979F-9FA0-4705-9F62-AA72B5A51975}"/>
    <cellStyle name="Comma 31 4" xfId="6648" xr:uid="{71BB219D-4284-46A6-8085-286E1AA1D5CC}"/>
    <cellStyle name="Comma 31 5" xfId="6400" xr:uid="{DF4EF329-E8AC-440F-94E9-FB958F02B06F}"/>
    <cellStyle name="Comma 31 6" xfId="6044" xr:uid="{7FAD8819-4BA3-4E35-9E36-0AF0B8B2AB93}"/>
    <cellStyle name="Comma 31 7" xfId="32817" xr:uid="{516882B7-7E0E-4611-8FC0-99E28672FE0B}"/>
    <cellStyle name="Comma 31 8" xfId="32746" xr:uid="{A84CAF14-0DE6-4F21-AE4E-F51BA64D48DA}"/>
    <cellStyle name="Comma 32" xfId="1812" xr:uid="{B0E84A69-6388-4F59-8B13-DF582F75CEF6}"/>
    <cellStyle name="Comma 32 2" xfId="4494" xr:uid="{9ABB8330-C04A-4EB2-8F41-55737E710B28}"/>
    <cellStyle name="Comma 32 2 2" xfId="6727" xr:uid="{C98D0658-F877-4514-90B8-976DD131FC8F}"/>
    <cellStyle name="Comma 32 2 3" xfId="6472" xr:uid="{AAEBD26F-4C08-4207-B16B-BCFBE117E9AB}"/>
    <cellStyle name="Comma 32 2 4" xfId="6226" xr:uid="{5649B938-5044-4BAF-9A43-E1F50E60B0BB}"/>
    <cellStyle name="Comma 32 2 5" xfId="32898" xr:uid="{278D6A15-4E87-465B-801E-40B6CEC803A8}"/>
    <cellStyle name="Comma 32 3" xfId="6651" xr:uid="{D56C04EA-5332-42EB-8FCE-6FCF4D845E10}"/>
    <cellStyle name="Comma 32 4" xfId="6403" xr:uid="{F2B8F6D8-0144-411F-960D-377CB1394D0B}"/>
    <cellStyle name="Comma 32 5" xfId="6047" xr:uid="{F0C9A5EE-2538-44FC-888D-69EE223A013E}"/>
    <cellStyle name="Comma 32 6" xfId="32820" xr:uid="{155E2B16-5677-4ADD-84CD-E4B5CDFCB8B8}"/>
    <cellStyle name="Comma 33" xfId="1813" xr:uid="{53D7B25F-CE3A-4164-B514-96CC6C5E96E5}"/>
    <cellStyle name="Comma 33 2" xfId="4495" xr:uid="{36A689EA-FA7E-4A54-B33F-0522DBB266C6}"/>
    <cellStyle name="Comma 33 2 2" xfId="6730" xr:uid="{FA0B04B4-99A2-4764-A307-B47488028688}"/>
    <cellStyle name="Comma 33 2 3" xfId="6475" xr:uid="{E3784B5A-2683-419A-8347-83BD7D4E4248}"/>
    <cellStyle name="Comma 33 2 4" xfId="6229" xr:uid="{F8EF340B-DD7E-4B89-BEC9-9662D0F6B07F}"/>
    <cellStyle name="Comma 33 2 5" xfId="32901" xr:uid="{A7E338C5-C546-451D-9BD9-4BDBB5464493}"/>
    <cellStyle name="Comma 33 3" xfId="6654" xr:uid="{7FFF4F48-9064-46A1-8E64-640564AF9F1A}"/>
    <cellStyle name="Comma 33 4" xfId="6406" xr:uid="{0254EF45-9AD5-4C3A-9A36-C7AE5B8E0723}"/>
    <cellStyle name="Comma 33 5" xfId="6050" xr:uid="{D9D37EB1-9371-4358-90A5-5D00488D0672}"/>
    <cellStyle name="Comma 33 6" xfId="32823" xr:uid="{20FB63B7-FFEB-455D-A383-4E723D2B81F9}"/>
    <cellStyle name="Comma 34" xfId="1814" xr:uid="{AA7A8DDC-C8F4-4555-B19D-5E63725462D0}"/>
    <cellStyle name="Comma 34 2" xfId="4496" xr:uid="{1702CE5E-AA67-45CF-BE66-CC98E0BA6D0B}"/>
    <cellStyle name="Comma 34 2 2" xfId="6733" xr:uid="{61D598C9-26A5-40BA-8749-CAAF00F1E974}"/>
    <cellStyle name="Comma 34 2 3" xfId="6478" xr:uid="{6C715D6A-8100-4E42-8F97-9928072FC5BA}"/>
    <cellStyle name="Comma 34 2 4" xfId="6232" xr:uid="{6D3C06D2-DB0E-4183-86C9-5AFAB11A58CA}"/>
    <cellStyle name="Comma 34 2 5" xfId="32904" xr:uid="{1CD10A46-7AE0-4822-985C-06734E788B41}"/>
    <cellStyle name="Comma 34 3" xfId="6657" xr:uid="{00D70FCD-A47E-4F24-861E-1212F8F2A98A}"/>
    <cellStyle name="Comma 34 4" xfId="6409" xr:uid="{9480A95C-303B-4DEF-A936-81464521AECD}"/>
    <cellStyle name="Comma 34 5" xfId="6053" xr:uid="{876CA401-F842-4865-9DB2-48ADEBF69DEC}"/>
    <cellStyle name="Comma 34 6" xfId="32826" xr:uid="{4D0AFB1C-EC25-41DA-985D-14D4B8F2334B}"/>
    <cellStyle name="Comma 35" xfId="76" xr:uid="{19DFDA1D-8058-43EB-AB91-CC5737E9FE9F}"/>
    <cellStyle name="Comma 35 2" xfId="6145" xr:uid="{1879F6DB-8D86-47EB-9C36-561EEB927715}"/>
    <cellStyle name="Comma 35 3" xfId="6659" xr:uid="{E9AC3ADA-84A9-4F3A-A557-E36BEF898CF2}"/>
    <cellStyle name="Comma 35 4" xfId="6056" xr:uid="{5E364D52-2306-438A-8757-E2B833A5FEBE}"/>
    <cellStyle name="Comma 36" xfId="81" xr:uid="{C1AC42A5-2A62-4DB8-9990-D856A65974BE}"/>
    <cellStyle name="Comma 36 10" xfId="10620" xr:uid="{50946D20-9326-43E4-8F0C-8DDBBDF0A6D1}"/>
    <cellStyle name="Comma 36 10 2" xfId="23936" xr:uid="{E9338506-4F42-4FEB-A3F6-D8DF1C40282A}"/>
    <cellStyle name="Comma 36 11" xfId="12682" xr:uid="{0D20C70D-705A-4D46-A05A-8AA4EBD31C00}"/>
    <cellStyle name="Comma 36 11 2" xfId="25677" xr:uid="{148F7714-02EE-4497-93B0-C78542D88F70}"/>
    <cellStyle name="Comma 36 12" xfId="12082" xr:uid="{5735AC9A-7E6C-42A4-BC33-2DF1E79FE4F3}"/>
    <cellStyle name="Comma 36 12 2" xfId="25203" xr:uid="{1B105996-0E05-4522-B0EB-C86F58C0E417}"/>
    <cellStyle name="Comma 36 13" xfId="12535" xr:uid="{13281EFA-1D3B-4C91-BCCB-56971F2BB1CE}"/>
    <cellStyle name="Comma 36 13 2" xfId="25564" xr:uid="{2177BA3F-018D-4F4A-B993-0D32D507A2A1}"/>
    <cellStyle name="Comma 36 14" xfId="11335" xr:uid="{8B58825D-7F12-4817-9B84-4B5E6FCD83FC}"/>
    <cellStyle name="Comma 36 14 2" xfId="24560" xr:uid="{5293538C-F789-4B63-989A-E328AD205123}"/>
    <cellStyle name="Comma 36 15" xfId="13661" xr:uid="{7EC56F9A-8326-49C9-A361-F1A6BC33DB84}"/>
    <cellStyle name="Comma 36 15 2" xfId="26433" xr:uid="{FE5E7DA2-7FDF-482F-9AFA-DCEC18DD8B4C}"/>
    <cellStyle name="Comma 36 16" xfId="13521" xr:uid="{DEE3FEA1-EA2D-47B7-B953-F1DF6A25B0D6}"/>
    <cellStyle name="Comma 36 16 2" xfId="26323" xr:uid="{EB489CFB-5D32-410F-A7E1-F8A5C133BFCD}"/>
    <cellStyle name="Comma 36 17" xfId="12874" xr:uid="{17A7AE46-0455-46BD-9FE7-955C7809D123}"/>
    <cellStyle name="Comma 36 17 2" xfId="25826" xr:uid="{7C1B6047-3C93-4409-A854-600A7081F239}"/>
    <cellStyle name="Comma 36 18" xfId="13065" xr:uid="{1903F84B-C9E8-4F08-A8CD-280F93C3B43F}"/>
    <cellStyle name="Comma 36 18 2" xfId="25979" xr:uid="{F33AE54E-202D-4D7D-A4D6-3EAF37AEFD76}"/>
    <cellStyle name="Comma 36 19" xfId="14152" xr:uid="{A1E2D962-3F0A-49D2-AD17-2509BA6961FA}"/>
    <cellStyle name="Comma 36 19 2" xfId="26760" xr:uid="{831A0C97-A01B-4FF0-AAAB-C6965E629ED9}"/>
    <cellStyle name="Comma 36 2" xfId="4388" xr:uid="{9D09D50E-EC8F-4E7C-9153-5D52D060C05D}"/>
    <cellStyle name="Comma 36 2 2" xfId="22036" xr:uid="{508065F6-A92A-4FE1-BCE0-F1626F5753C4}"/>
    <cellStyle name="Comma 36 20" xfId="12889" xr:uid="{899BB922-55A1-49A0-8EDB-220D6C03238D}"/>
    <cellStyle name="Comma 36 20 2" xfId="25840" xr:uid="{A27764F3-EF20-4143-BE68-00470FEF7749}"/>
    <cellStyle name="Comma 36 21" xfId="9627" xr:uid="{384E3D67-E531-4A68-A71F-CCB1B8B5E899}"/>
    <cellStyle name="Comma 36 21 2" xfId="22995" xr:uid="{74B769C2-3CED-4E1D-89B5-7E2D323C6113}"/>
    <cellStyle name="Comma 36 22" xfId="11765" xr:uid="{C06F326D-D0B1-4CDC-B08B-56212669A209}"/>
    <cellStyle name="Comma 36 22 2" xfId="24938" xr:uid="{2D993573-91E9-4B73-999C-C1D9D012B85D}"/>
    <cellStyle name="Comma 36 23" xfId="13596" xr:uid="{EA464D36-65B5-4A3A-80A2-D0DD1D2B313F}"/>
    <cellStyle name="Comma 36 23 2" xfId="26389" xr:uid="{4E279430-8341-49D6-94A6-3B4B550CFEC7}"/>
    <cellStyle name="Comma 36 24" xfId="14560" xr:uid="{C76DE81F-3DC3-43AC-BFEA-2D278C49D707}"/>
    <cellStyle name="Comma 36 24 2" xfId="27004" xr:uid="{E1E0C3D9-FBB6-4C82-958C-97F13683517D}"/>
    <cellStyle name="Comma 36 25" xfId="16189" xr:uid="{F0AFA49A-810A-4B7D-8AAA-E2A1A4096C9E}"/>
    <cellStyle name="Comma 36 25 2" xfId="28285" xr:uid="{8088EAAC-282C-48D0-AF4A-288365E7AD36}"/>
    <cellStyle name="Comma 36 26" xfId="15962" xr:uid="{95639083-217C-46AE-899B-10A613C1E7C9}"/>
    <cellStyle name="Comma 36 26 2" xfId="28055" xr:uid="{EA0DA35A-B9F0-44E5-BC78-3A7D598B5F72}"/>
    <cellStyle name="Comma 36 27" xfId="17047" xr:uid="{536FFE15-C20A-4DF3-8E83-A1C6C1C63C83}"/>
    <cellStyle name="Comma 36 27 2" xfId="29046" xr:uid="{AA83C804-F344-4F9D-BA34-0852D60F36DF}"/>
    <cellStyle name="Comma 36 28" xfId="16024" xr:uid="{797EE8D9-C98C-458C-A644-3A10BC00487C}"/>
    <cellStyle name="Comma 36 28 2" xfId="28117" xr:uid="{355C5B8A-C766-4BCA-8856-7750D2DE0FEE}"/>
    <cellStyle name="Comma 36 29" xfId="17767" xr:uid="{C00B193C-A37F-436E-AC7E-32EE2EE0C908}"/>
    <cellStyle name="Comma 36 29 2" xfId="29630" xr:uid="{993B79C8-2969-40DA-AE87-E49E8FB416E0}"/>
    <cellStyle name="Comma 36 3" xfId="4533" xr:uid="{9DA8CEB3-91D5-4BEA-9D39-F06E17F0566C}"/>
    <cellStyle name="Comma 36 3 2" xfId="24195" xr:uid="{AEAD1977-837D-4720-B529-183798D731B8}"/>
    <cellStyle name="Comma 36 30" xfId="18115" xr:uid="{F064E29D-F9D9-4DDF-B1A4-BC5D55ABC85F}"/>
    <cellStyle name="Comma 36 30 2" xfId="29910" xr:uid="{781B07AA-FBFB-437D-A724-881B0A0EC4E8}"/>
    <cellStyle name="Comma 36 31" xfId="18446" xr:uid="{A45CF601-4D2C-4A2C-BF2A-2C383B248814}"/>
    <cellStyle name="Comma 36 31 2" xfId="30174" xr:uid="{37708902-2DA1-46EE-BFC3-E6BDCFC69711}"/>
    <cellStyle name="Comma 36 32" xfId="18882" xr:uid="{89F3CBCB-A8B0-451D-954E-CED28B6911FC}"/>
    <cellStyle name="Comma 36 32 2" xfId="30499" xr:uid="{52F1C86F-FF07-4025-82FE-70E27AD514B3}"/>
    <cellStyle name="Comma 36 33" xfId="16081" xr:uid="{B812DDBE-4FFC-485F-A61B-38906E441362}"/>
    <cellStyle name="Comma 36 33 2" xfId="28174" xr:uid="{27DF854B-6593-411B-8642-677CBEAB3FD6}"/>
    <cellStyle name="Comma 36 34" xfId="16068" xr:uid="{29FBD66F-4B38-4634-A5B1-FE0CB6938698}"/>
    <cellStyle name="Comma 36 34 2" xfId="28161" xr:uid="{67B5D263-207C-4E94-A8A7-E234CDE990D8}"/>
    <cellStyle name="Comma 36 35" xfId="20241" xr:uid="{FC1DC6F8-6898-43DC-BD2C-A3934711E3D6}"/>
    <cellStyle name="Comma 36 35 2" xfId="31588" xr:uid="{39FBCFC7-55E5-4F98-A1D9-C01A9CF29EE8}"/>
    <cellStyle name="Comma 36 36" xfId="20187" xr:uid="{9C6671AD-ABDA-4F19-A0D1-19B26883EE45}"/>
    <cellStyle name="Comma 36 36 2" xfId="31534" xr:uid="{DB037ED1-1463-4B53-B557-2CD6107552DE}"/>
    <cellStyle name="Comma 36 37" xfId="20242" xr:uid="{968DBB21-F7A3-4EF1-85A2-FA6B1B854F9D}"/>
    <cellStyle name="Comma 36 37 2" xfId="31589" xr:uid="{4A80C5AC-C8A6-4622-9E78-F2B3B2F14261}"/>
    <cellStyle name="Comma 36 38" xfId="8732" xr:uid="{DD99821E-ED96-47D9-B75F-8253B31A2FBF}"/>
    <cellStyle name="Comma 36 39" xfId="33517" xr:uid="{94DBAAFF-ACAE-4B3F-AF41-73C0278001B2}"/>
    <cellStyle name="Comma 36 4" xfId="6061" xr:uid="{6C411697-4093-4984-B7B9-6048414AE306}"/>
    <cellStyle name="Comma 36 4 2" xfId="23285" xr:uid="{E23CCB0F-91F3-4B76-9980-3CBFFD13F194}"/>
    <cellStyle name="Comma 36 4 3" xfId="9914" xr:uid="{6EE6A0BF-EBC0-4A2E-8A25-784957BDCA86}"/>
    <cellStyle name="Comma 36 5" xfId="9661" xr:uid="{0E3368FB-1F7B-4694-BF2F-DE4EAC64F89C}"/>
    <cellStyle name="Comma 36 5 2" xfId="23026" xr:uid="{F96EDB9E-6ACB-473A-9898-9633B76AE07C}"/>
    <cellStyle name="Comma 36 6" xfId="9897" xr:uid="{812F6869-F94C-4A34-B688-427C9F73AE0D}"/>
    <cellStyle name="Comma 36 6 2" xfId="23268" xr:uid="{D4CC0979-BCC2-4736-803E-2BAD2CAFF58B}"/>
    <cellStyle name="Comma 36 7" xfId="8780" xr:uid="{AB75BBA4-FC15-461C-9FE4-3ABC0C24EE84}"/>
    <cellStyle name="Comma 36 7 2" xfId="22208" xr:uid="{C1638750-6301-4731-AEE4-6630B1F48692}"/>
    <cellStyle name="Comma 36 8" xfId="12135" xr:uid="{05E1A6D6-241D-4A5D-B2CB-C9FB63F57B36}"/>
    <cellStyle name="Comma 36 8 2" xfId="25238" xr:uid="{BAAEE0C0-9E20-4FC9-B45E-8C28B2A2F929}"/>
    <cellStyle name="Comma 36 9" xfId="11498" xr:uid="{7B5AB9EE-8694-4E91-88AF-027CD5E2C341}"/>
    <cellStyle name="Comma 36 9 2" xfId="24705" xr:uid="{808FFCDF-DE28-4594-9DFB-4D10C606063B}"/>
    <cellStyle name="Comma 37" xfId="1815" xr:uid="{C5F5731B-72F0-46BB-AA5F-49C8F5D94EF6}"/>
    <cellStyle name="Comma 37 2" xfId="4497" xr:uid="{4B2FEDFF-CF9B-46C6-83F5-29296311363F}"/>
    <cellStyle name="Comma 37 3" xfId="4602" xr:uid="{87C6368F-05F9-4076-8526-06985B01D67D}"/>
    <cellStyle name="Comma 37 4" xfId="6065" xr:uid="{DDBFC15F-13B0-46CF-8595-85873AA1BD28}"/>
    <cellStyle name="Comma 37 5" xfId="32728" xr:uid="{4DC714A3-3D12-4773-8604-4748251EDE49}"/>
    <cellStyle name="Comma 38" xfId="32" xr:uid="{DB08AD8B-E745-4767-96A7-71F4B3607591}"/>
    <cellStyle name="Comma 38 10" xfId="10386" xr:uid="{4F16EF2C-CB76-42FB-8F5C-0D59E6143988}"/>
    <cellStyle name="Comma 38 10 2" xfId="23728" xr:uid="{FF91493D-B569-4B9A-BA7E-E352B998F948}"/>
    <cellStyle name="Comma 38 11" xfId="11849" xr:uid="{21CE66FE-81DD-4BB4-ACD7-2334120E69BB}"/>
    <cellStyle name="Comma 38 11 2" xfId="25012" xr:uid="{88CA5367-2A54-471D-B9B7-53712FB0B5B7}"/>
    <cellStyle name="Comma 38 12" xfId="12134" xr:uid="{67745C8F-C00F-4022-87BC-817046A91A14}"/>
    <cellStyle name="Comma 38 12 2" xfId="25237" xr:uid="{D841B8E6-EDE6-4967-9957-82A73251C846}"/>
    <cellStyle name="Comma 38 13" xfId="9309" xr:uid="{EC2D5CF6-2BA9-4464-B99F-DF4453FA8BF4}"/>
    <cellStyle name="Comma 38 13 2" xfId="22677" xr:uid="{47741C92-2CCE-459A-9AC1-E641753A2155}"/>
    <cellStyle name="Comma 38 14" xfId="12469" xr:uid="{3DA82020-3AFF-4605-88BA-F77464DDF77E}"/>
    <cellStyle name="Comma 38 14 2" xfId="25506" xr:uid="{8551C70B-0425-4DF9-8582-7509A23180D2}"/>
    <cellStyle name="Comma 38 15" xfId="11142" xr:uid="{BFECB9F3-1288-4062-A63B-AC014CB51DF3}"/>
    <cellStyle name="Comma 38 15 2" xfId="24383" xr:uid="{D1B7FB6C-C26A-4855-8D5C-8CE886C7B40D}"/>
    <cellStyle name="Comma 38 16" xfId="13474" xr:uid="{B1CA0F12-048C-4C12-AD01-424D58AF3642}"/>
    <cellStyle name="Comma 38 16 2" xfId="26299" xr:uid="{7E0DAD5E-47E2-40B5-80C6-D32142DABB93}"/>
    <cellStyle name="Comma 38 17" xfId="10388" xr:uid="{211E6B90-F5D2-40C8-AE44-91E1A519F66F}"/>
    <cellStyle name="Comma 38 17 2" xfId="23730" xr:uid="{8304A2C7-115D-4820-B9E4-9BA83472056E}"/>
    <cellStyle name="Comma 38 18" xfId="13082" xr:uid="{C369A61D-BFA1-403B-BA8F-7729B8D101E2}"/>
    <cellStyle name="Comma 38 18 2" xfId="25994" xr:uid="{B0987335-9330-4D82-9B1A-9F5605310BA1}"/>
    <cellStyle name="Comma 38 19" xfId="10305" xr:uid="{804CBDFE-46E3-4DAF-B5FE-FEB0DF3A4DA5}"/>
    <cellStyle name="Comma 38 19 2" xfId="23654" xr:uid="{1FC41645-EE41-4244-8771-68A54A2B0B49}"/>
    <cellStyle name="Comma 38 2" xfId="4700" xr:uid="{10031276-E6B5-468E-9812-CF701A5AAC3E}"/>
    <cellStyle name="Comma 38 2 2" xfId="6737" xr:uid="{F43D761A-8FB3-47BC-9BBD-C22FDC058FEA}"/>
    <cellStyle name="Comma 38 2 2 2" xfId="27254" xr:uid="{84522BBD-B427-45B7-A993-6964C5D16D90}"/>
    <cellStyle name="Comma 38 2 2 2 2" xfId="24146" xr:uid="{7EDFECBB-593D-45E6-985A-FE766708C410}"/>
    <cellStyle name="Comma 38 2 2 3" xfId="10874" xr:uid="{0BDE3CA2-9277-483F-A445-F6FBFE62B12F}"/>
    <cellStyle name="Comma 38 2 3" xfId="6482" xr:uid="{069447BB-A3AE-45C4-811C-045DBE21B859}"/>
    <cellStyle name="Comma 38 2 3 2" xfId="21399" xr:uid="{8243A25F-321E-4DC1-9F24-978EB0A251C6}"/>
    <cellStyle name="Comma 38 2 4" xfId="6236" xr:uid="{AC9C6568-B296-4546-B236-C8F2BC6D908F}"/>
    <cellStyle name="Comma 38 2 4 2" xfId="21861" xr:uid="{547E010B-95C6-415F-B8B3-575FC3F8BE8E}"/>
    <cellStyle name="Comma 38 2 5" xfId="15085" xr:uid="{CC799B55-BFB0-4008-B19C-D36FA8CE5024}"/>
    <cellStyle name="Comma 38 2 6" xfId="32908" xr:uid="{91B70ED2-E4D3-4A47-BAF0-BF40866CA082}"/>
    <cellStyle name="Comma 38 20" xfId="11821" xr:uid="{F44128E2-7F40-410D-B3E4-31776585B6B6}"/>
    <cellStyle name="Comma 38 20 2" xfId="24988" xr:uid="{13915616-7779-4EE6-BBAC-11655FD5FEDD}"/>
    <cellStyle name="Comma 38 21" xfId="9132" xr:uid="{8A277E24-5F92-44DA-A551-29C08DFEB57F}"/>
    <cellStyle name="Comma 38 21 2" xfId="22517" xr:uid="{3FDBE8CD-B997-49CB-9842-14987FD4CA0F}"/>
    <cellStyle name="Comma 38 22" xfId="13575" xr:uid="{F0531690-3D15-4756-98E6-71323AD88BF0}"/>
    <cellStyle name="Comma 38 22 2" xfId="26370" xr:uid="{CB17ACDD-0766-46DF-BFEA-0929FB22151B}"/>
    <cellStyle name="Comma 38 23" xfId="11417" xr:uid="{A7F40AC8-4A2E-4434-97B8-30740E6242CB}"/>
    <cellStyle name="Comma 38 23 2" xfId="24630" xr:uid="{5CB59B61-376D-4749-BDE1-0478A4D4DBBC}"/>
    <cellStyle name="Comma 38 24" xfId="11615" xr:uid="{7E471A13-39EF-4E02-9476-85C8A7363B5F}"/>
    <cellStyle name="Comma 38 24 2" xfId="24819" xr:uid="{1FFE8D65-8FD7-479E-B4B6-E3EBFD4D6E0F}"/>
    <cellStyle name="Comma 38 25" xfId="16911" xr:uid="{E759355B-4DB3-4387-86BC-9ED87BDC353B}"/>
    <cellStyle name="Comma 38 25 2" xfId="28946" xr:uid="{354D18C7-46C9-4625-BC0F-4A1BA1853C91}"/>
    <cellStyle name="Comma 38 26" xfId="15194" xr:uid="{F672F3A0-DB47-4748-AAB4-67AEB01AA938}"/>
    <cellStyle name="Comma 38 26 2" xfId="27351" xr:uid="{6731A2A6-C56C-4D06-A942-546167C98911}"/>
    <cellStyle name="Comma 38 27" xfId="16821" xr:uid="{5D6F1117-5752-4147-8C91-10F8FB9FD14F}"/>
    <cellStyle name="Comma 38 27 2" xfId="28869" xr:uid="{29F40E1D-3D7D-4DD9-B023-4EFD9CEFC84D}"/>
    <cellStyle name="Comma 38 28" xfId="15306" xr:uid="{6634B777-2A3E-4BC4-9896-39576D695D34}"/>
    <cellStyle name="Comma 38 28 2" xfId="27449" xr:uid="{84030839-2245-46E3-85D2-08A74B20BB2C}"/>
    <cellStyle name="Comma 38 29" xfId="16716" xr:uid="{86C4755E-D75A-4F37-9B37-F9592B15880E}"/>
    <cellStyle name="Comma 38 29 2" xfId="28776" xr:uid="{C53525EB-6B3D-4EBC-B2C8-0718B02FEB65}"/>
    <cellStyle name="Comma 38 3" xfId="6663" xr:uid="{B9926831-B8DD-40B2-8AAF-5503974DB26E}"/>
    <cellStyle name="Comma 38 3 2" xfId="24389" xr:uid="{AD100E35-719D-457B-9665-C7E627CA04AA}"/>
    <cellStyle name="Comma 38 3 3" xfId="11150" xr:uid="{D5F664F3-252E-4EC5-9160-85EF0BAB5BDF}"/>
    <cellStyle name="Comma 38 30" xfId="15415" xr:uid="{304C6806-C9AC-418F-A914-161A05BC0E23}"/>
    <cellStyle name="Comma 38 30 2" xfId="27547" xr:uid="{2D757011-CC7B-4A92-B43A-C61DD0DC7487}"/>
    <cellStyle name="Comma 38 31" xfId="16637" xr:uid="{1D94E95B-5ECD-4541-9AD2-36E5E74A80FD}"/>
    <cellStyle name="Comma 38 31 2" xfId="28707" xr:uid="{26A5FB5F-55CB-4D72-8112-7D78B2D260D9}"/>
    <cellStyle name="Comma 38 32" xfId="15470" xr:uid="{BC05E302-1530-4073-9E04-199E624D952F}"/>
    <cellStyle name="Comma 38 32 2" xfId="27591" xr:uid="{84394BE5-3955-4FB6-9ABD-F3EEDFDADCCC}"/>
    <cellStyle name="Comma 38 33" xfId="16571" xr:uid="{50F20C22-91C1-42F6-9B68-A70FB5DCB678}"/>
    <cellStyle name="Comma 38 33 2" xfId="28651" xr:uid="{373E3AA0-1FB4-40BF-921E-5502B49C4D29}"/>
    <cellStyle name="Comma 38 34" xfId="19359" xr:uid="{E02F9382-28DB-4C3A-AE02-AC195E0E2A44}"/>
    <cellStyle name="Comma 38 34 2" xfId="30881" xr:uid="{9B66E394-4E0C-46AE-A519-74842A8C15FD}"/>
    <cellStyle name="Comma 38 35" xfId="20461" xr:uid="{5A0D0E76-8EB6-4143-81F2-CA4902F47914}"/>
    <cellStyle name="Comma 38 35 2" xfId="31793" xr:uid="{A5690CB8-9E9D-48C8-9B0E-3E8847E80CAE}"/>
    <cellStyle name="Comma 38 36" xfId="19915" xr:uid="{A6068C9F-6B33-4EDF-9442-E1FE9C4C33F0}"/>
    <cellStyle name="Comma 38 36 2" xfId="31267" xr:uid="{6D7ACF13-0A12-4CC7-A53B-06948DB71527}"/>
    <cellStyle name="Comma 38 37" xfId="20431" xr:uid="{97C95EB1-42CA-4804-B311-54C9E0F66162}"/>
    <cellStyle name="Comma 38 37 2" xfId="31769" xr:uid="{2CB2A5CC-D7E5-4535-9670-E0CA8B35101B}"/>
    <cellStyle name="Comma 38 38" xfId="21602" xr:uid="{601D771A-30B8-4C66-BE6D-0F96432448B2}"/>
    <cellStyle name="Comma 38 38 2" xfId="21727" xr:uid="{24BDCB82-1DE5-4957-956B-0808851BB8C2}"/>
    <cellStyle name="Comma 38 38 2 2" xfId="32474" xr:uid="{8EECC3D1-E6DF-4CA9-B7D3-0237E308E354}"/>
    <cellStyle name="Comma 38 39" xfId="21894" xr:uid="{A9466931-0A4F-41DD-979D-A32637583F58}"/>
    <cellStyle name="Comma 38 4" xfId="6413" xr:uid="{83FE2CEE-DD21-4C96-82D8-7AF531F6410A}"/>
    <cellStyle name="Comma 38 4 2" xfId="24101" xr:uid="{A1221223-E4F2-47DA-9F84-C6BDA149F6CB}"/>
    <cellStyle name="Comma 38 4 3" xfId="10810" xr:uid="{52456255-5246-47E1-B34E-3971B9950B6F}"/>
    <cellStyle name="Comma 38 40" xfId="4358" xr:uid="{1C9DD7B1-BB45-42BB-B2ED-B4F3B3685032}"/>
    <cellStyle name="Comma 38 41" xfId="32830" xr:uid="{CA7BB0B3-ABCD-497B-BD54-53E54885A91D}"/>
    <cellStyle name="Comma 38 5" xfId="6069" xr:uid="{0A7B5342-D738-429D-81D5-3A1E1FBF494D}"/>
    <cellStyle name="Comma 38 5 2" xfId="22287" xr:uid="{617D05FB-2E4B-4B8D-9527-B0FB795A1CB6}"/>
    <cellStyle name="Comma 38 5 3" xfId="8875" xr:uid="{4E1BFD10-B3AE-45F2-AD1A-77350235D8B4}"/>
    <cellStyle name="Comma 38 6" xfId="10665" xr:uid="{7B737401-6F26-44F2-BAE3-27BDB83B1795}"/>
    <cellStyle name="Comma 38 6 2" xfId="23977" xr:uid="{05570694-45F3-4C72-9C1E-A24ADC3651C4}"/>
    <cellStyle name="Comma 38 7" xfId="9035" xr:uid="{06488D3D-2B48-44F8-AB6E-228B0909C4BE}"/>
    <cellStyle name="Comma 38 7 2" xfId="22433" xr:uid="{39644EBD-2070-45A3-8BCB-B6C001DE68FD}"/>
    <cellStyle name="Comma 38 8" xfId="10521" xr:uid="{CF9BEA29-3B35-464F-818E-93CB4C53B154}"/>
    <cellStyle name="Comma 38 8 2" xfId="23848" xr:uid="{70E85D08-8FB4-4C60-9A5B-5779F3B3BD49}"/>
    <cellStyle name="Comma 38 9" xfId="11351" xr:uid="{C5F361C6-EE81-49CD-BACD-31DD1AE0CB6C}"/>
    <cellStyle name="Comma 38 9 2" xfId="24573" xr:uid="{C7AEED5D-1B52-4728-BACB-D4825166E57D}"/>
    <cellStyle name="Comma 39" xfId="2884" xr:uid="{0D5A047F-061A-4DB0-8323-77ECBE23DC31}"/>
    <cellStyle name="Comma 39 2" xfId="6241" xr:uid="{F714BB28-30C7-421C-A103-A8A3C6A05E06}"/>
    <cellStyle name="Comma 39 2 2" xfId="6741" xr:uid="{8959766B-BE71-413E-8C9A-CB31D68B41C9}"/>
    <cellStyle name="Comma 39 2 3" xfId="6486" xr:uid="{1F6744EB-3436-4ED1-86B0-778E7A832D14}"/>
    <cellStyle name="Comma 39 2 4" xfId="32912" xr:uid="{3913AF28-D491-4750-8E4B-654829C64743}"/>
    <cellStyle name="Comma 39 3" xfId="6669" xr:uid="{AC84C4CC-E05F-4FCB-9DE0-0FC7D6161838}"/>
    <cellStyle name="Comma 39 4" xfId="6417" xr:uid="{24141C7C-BE28-46BB-81ED-82F8B7BC48D1}"/>
    <cellStyle name="Comma 39 5" xfId="6079" xr:uid="{7802DF86-9CAF-4F8E-AC27-E3AA9A2B77FC}"/>
    <cellStyle name="Comma 39 6" xfId="4351" xr:uid="{815EB031-70D5-4E4A-9331-18005F03EA63}"/>
    <cellStyle name="Comma 39 7" xfId="32834" xr:uid="{8372B7DA-A196-4013-97FF-32CD4B6610C7}"/>
    <cellStyle name="Comma 39 8" xfId="33486" xr:uid="{E1A52077-F822-4238-AD80-1D804E02C2A3}"/>
    <cellStyle name="Comma 4" xfId="72" xr:uid="{05281A4C-0114-4B12-A2DF-7C070F08BF39}"/>
    <cellStyle name="Comma 4 10" xfId="4285" xr:uid="{C0DA4102-BF1B-493C-A191-FE2FCBD3E1B9}"/>
    <cellStyle name="Comma 4 11" xfId="4238" xr:uid="{EE43A7D0-B606-4324-89FF-33BEE694FF24}"/>
    <cellStyle name="Comma 4 12" xfId="4363" xr:uid="{E3E689FD-5624-48F3-AB9E-F928DDF48B41}"/>
    <cellStyle name="Comma 4 12 2" xfId="7661" xr:uid="{B930A25C-1446-40C8-A8A5-7ABC7ABE0BEB}"/>
    <cellStyle name="Comma 4 12 3" xfId="7346" xr:uid="{03FD41AA-DF48-44EC-BD61-1643CC304A35}"/>
    <cellStyle name="Comma 4 13" xfId="4631" xr:uid="{1ED306CF-3E56-4414-A1B2-1E9DB343B538}"/>
    <cellStyle name="Comma 4 13 2" xfId="7689" xr:uid="{1B5B7DFB-CB96-4A75-85C0-C926FF0341CB}"/>
    <cellStyle name="Comma 4 13 3" xfId="7373" xr:uid="{DDC9C09F-CE79-4FA5-90CE-3306C08D6EB5}"/>
    <cellStyle name="Comma 4 14" xfId="3454" xr:uid="{CAFC0EC0-6355-4F3A-898D-FAD3D9B0A83E}"/>
    <cellStyle name="Comma 4 14 2" xfId="7434" xr:uid="{905588D1-0FF9-44A0-B3DA-3E793B2ED9CE}"/>
    <cellStyle name="Comma 4 15" xfId="4856" xr:uid="{4164A9E8-64A7-43A9-B911-AEFE54274214}"/>
    <cellStyle name="Comma 4 15 2" xfId="7385" xr:uid="{2CD79EB5-BCAD-4BC9-9B47-786766B7E7B2}"/>
    <cellStyle name="Comma 4 16" xfId="5613" xr:uid="{6813828A-E117-419F-A21A-245E0B3B7B7C}"/>
    <cellStyle name="Comma 4 16 2" xfId="7828" xr:uid="{99EBEE7C-1B12-435F-8C15-DC5BA0833E04}"/>
    <cellStyle name="Comma 4 17" xfId="3401" xr:uid="{75FE0088-89C1-45A0-A56F-84D32864D956}"/>
    <cellStyle name="Comma 4 18" xfId="32534" xr:uid="{ECC41E46-3C3D-4535-9402-29EE4DC77397}"/>
    <cellStyle name="Comma 4 2" xfId="93" xr:uid="{57614425-14B1-4243-B17C-C67F7E64D9C6}"/>
    <cellStyle name="Comma 4 2 10" xfId="3903" xr:uid="{AAA8858D-FEE0-4B22-B7D9-7AF0A4342EDE}"/>
    <cellStyle name="Comma 4 2 11" xfId="4918" xr:uid="{FF48A3F9-C422-448A-B0F9-5823C1C90D7E}"/>
    <cellStyle name="Comma 4 2 12" xfId="5614" xr:uid="{6D44B6FB-648D-4167-A90B-38D2ECEE90AB}"/>
    <cellStyle name="Comma 4 2 13" xfId="3511" xr:uid="{3F335224-5805-4A78-9895-07C574B9E730}"/>
    <cellStyle name="Comma 4 2 2" xfId="3311" xr:uid="{AA2AA9CD-FD29-4B30-9019-A00791DB3C23}"/>
    <cellStyle name="Comma 4 2 2 2" xfId="4394" xr:uid="{9F0DF61F-42DB-499F-BA3A-EFF15E4607DC}"/>
    <cellStyle name="Comma 4 2 2 2 2" xfId="6772" xr:uid="{1F70043C-72C6-48EE-9FA0-7AA348400F56}"/>
    <cellStyle name="Comma 4 2 2 3" xfId="6517" xr:uid="{75890F01-38D6-4404-B6DE-E133F1E38683}"/>
    <cellStyle name="Comma 4 2 2 4" xfId="6273" xr:uid="{E92B7000-A5B5-4688-AC33-83A7583F18C2}"/>
    <cellStyle name="Comma 4 2 2 5" xfId="3522" xr:uid="{936A4E3D-8A8E-43DD-A056-5E7F76F24CBF}"/>
    <cellStyle name="Comma 4 2 2 6" xfId="32943" xr:uid="{8F111D5A-0501-46B0-B98C-C22C48F99503}"/>
    <cellStyle name="Comma 4 2 2 7" xfId="32737" xr:uid="{A0C38A32-CE04-4294-9972-47005B3E2B25}"/>
    <cellStyle name="Comma 4 2 3" xfId="3812" xr:uid="{02BA91DE-F41B-4E13-A4D2-66C9BE74FDBE}"/>
    <cellStyle name="Comma 4 2 3 10" xfId="19438" xr:uid="{444A6891-5D7C-4236-91EC-A0512AC608D1}"/>
    <cellStyle name="Comma 4 2 3 10 2" xfId="30926" xr:uid="{12ABB861-46ED-4681-AD86-F4F6BD213643}"/>
    <cellStyle name="Comma 4 2 3 11" xfId="19655" xr:uid="{A263DCB3-E167-4C34-A5C4-BD7FAD97F1A5}"/>
    <cellStyle name="Comma 4 2 3 11 2" xfId="31081" xr:uid="{D581985A-2904-435B-B24C-6E0144FCF243}"/>
    <cellStyle name="Comma 4 2 3 12" xfId="20595" xr:uid="{0018855B-A75D-4CC0-A2F5-C5372E69B09C}"/>
    <cellStyle name="Comma 4 2 3 12 2" xfId="31915" xr:uid="{57928B09-14D4-4B00-98E0-4020433A7FAB}"/>
    <cellStyle name="Comma 4 2 3 13" xfId="20846" xr:uid="{6180BC50-62E2-4DE1-A312-E68A7DB3280A}"/>
    <cellStyle name="Comma 4 2 3 13 2" xfId="32102" xr:uid="{7D9AA4EF-8FE4-407D-AEE6-894F0CA9E9B7}"/>
    <cellStyle name="Comma 4 2 3 14" xfId="21131" xr:uid="{4C3986D4-C67B-4E6F-9AFD-39EDE345DB27}"/>
    <cellStyle name="Comma 4 2 3 14 2" xfId="32317" xr:uid="{8573AE38-D7BD-44AC-9FB2-D6EC3DCA78C8}"/>
    <cellStyle name="Comma 4 2 3 15" xfId="21478" xr:uid="{BBE0414A-5941-453B-88FB-A37DA08C236F}"/>
    <cellStyle name="Comma 4 2 3 16" xfId="8077" xr:uid="{1E1C034B-FF12-42E2-B3D6-838E79509EC4}"/>
    <cellStyle name="Comma 4 2 3 2" xfId="6583" xr:uid="{9FBD98BC-5B60-43B8-B736-0DE0D182471B}"/>
    <cellStyle name="Comma 4 2 3 2 2" xfId="24262" xr:uid="{06305941-657E-404A-A141-2D089516147F}"/>
    <cellStyle name="Comma 4 2 3 2 3" xfId="10987" xr:uid="{85DA4D05-3F7D-4C3A-A4C8-440787B322D9}"/>
    <cellStyle name="Comma 4 2 3 3" xfId="6338" xr:uid="{EA6B6463-4444-474F-85F5-073AFE3ABBB0}"/>
    <cellStyle name="Comma 4 2 3 3 2" xfId="29197" xr:uid="{DEFCC2EA-4D4C-4C33-A026-331C60ADCAF8}"/>
    <cellStyle name="Comma 4 2 3 4" xfId="17633" xr:uid="{E422064F-45B4-47B7-A0A7-24CB4AC7C3A3}"/>
    <cellStyle name="Comma 4 2 3 4 2" xfId="29520" xr:uid="{8933757E-0342-4547-85AB-C28C61744056}"/>
    <cellStyle name="Comma 4 2 3 5" xfId="17982" xr:uid="{8AC2ED4F-A259-47F1-A209-1DA9AC4AF95E}"/>
    <cellStyle name="Comma 4 2 3 5 2" xfId="29799" xr:uid="{F7945B7A-150C-4678-9C92-01B6547D63B3}"/>
    <cellStyle name="Comma 4 2 3 6" xfId="18325" xr:uid="{66F4557F-3B85-4423-B1AB-AD0A14A09370}"/>
    <cellStyle name="Comma 4 2 3 6 2" xfId="30075" xr:uid="{BB4832CB-4563-4243-91ED-2BC535B1B602}"/>
    <cellStyle name="Comma 4 2 3 7" xfId="18628" xr:uid="{6324A6C0-84D3-418C-B916-CF1BE0B7C220}"/>
    <cellStyle name="Comma 4 2 3 7 2" xfId="30312" xr:uid="{76532E5E-10CE-4413-9148-5F51F8A7DF29}"/>
    <cellStyle name="Comma 4 2 3 8" xfId="18905" xr:uid="{9D3C9E85-C3FF-405D-ABC8-A40517B8C1EC}"/>
    <cellStyle name="Comma 4 2 3 8 2" xfId="30522" xr:uid="{B85353D5-7873-4CF9-A817-A22FBE8716EC}"/>
    <cellStyle name="Comma 4 2 3 9" xfId="19198" xr:uid="{7BB42150-3395-4721-8138-28B712398FE1}"/>
    <cellStyle name="Comma 4 2 3 9 2" xfId="30751" xr:uid="{21131121-5EA5-4D93-A977-EFB9ACB34300}"/>
    <cellStyle name="Comma 4 2 4" xfId="4054" xr:uid="{F1DEE4A0-BB56-40C0-8AE3-FBD32262BCEB}"/>
    <cellStyle name="Comma 4 2 5" xfId="3871" xr:uid="{9FC7D830-A23B-47DA-BEB9-9097EDC1E8AF}"/>
    <cellStyle name="Comma 4 2 6" xfId="4040" xr:uid="{75E0F5FA-54F9-4A95-9F39-8898308F382E}"/>
    <cellStyle name="Comma 4 2 7" xfId="3886" xr:uid="{934813F7-2D70-4368-B276-C51EBF6879D4}"/>
    <cellStyle name="Comma 4 2 8" xfId="4118" xr:uid="{2E0A05A1-5E8B-40DF-9A11-646B28EA7DD7}"/>
    <cellStyle name="Comma 4 2 9" xfId="4276" xr:uid="{DF620B48-87A5-4418-BF99-D0A19AD01903}"/>
    <cellStyle name="Comma 4 3" xfId="1816" xr:uid="{4D2C277F-B6C7-4D83-B02D-A4CF3FC91F0C}"/>
    <cellStyle name="Comma 4 3 2" xfId="4498" xr:uid="{9233FB09-0297-4F50-822A-BC3AF255F1F4}"/>
    <cellStyle name="Comma 4 3 2 2" xfId="6323" xr:uid="{22DEBAC8-C8C0-4031-A100-DED14399107F}"/>
    <cellStyle name="Comma 4 3 2 3" xfId="32775" xr:uid="{E433837A-E187-4609-85F3-A4598CFAD81A}"/>
    <cellStyle name="Comma 4 3 3" xfId="4894" xr:uid="{D6881B69-A396-4906-8ECC-683D131DDC96}"/>
    <cellStyle name="Comma 4 3 4" xfId="6072" xr:uid="{F498C6EE-2FFC-4B30-8F5F-3481FED9F460}"/>
    <cellStyle name="Comma 4 4" xfId="3240" xr:uid="{DC796296-1595-4FA1-B33E-D2D957D438B3}"/>
    <cellStyle name="Comma 4 4 2" xfId="3285" xr:uid="{E20F668C-B057-4CD3-ABCE-10FFB9F47FC3}"/>
    <cellStyle name="Comma 4 4 2 2" xfId="8076" xr:uid="{7965919D-E7DF-49AF-BDAA-CB573F002C29}"/>
    <cellStyle name="Comma 4 4 3" xfId="3805" xr:uid="{B88CB465-2408-4B12-9947-B8CB10E7A8D7}"/>
    <cellStyle name="Comma 4 5" xfId="4064" xr:uid="{8BDEFDA7-C177-48DE-9E06-1449B382C13A}"/>
    <cellStyle name="Comma 4 5 2" xfId="4933" xr:uid="{27301A5D-6D13-419E-99DF-EF9F86DB0B25}"/>
    <cellStyle name="Comma 4 5 2 2" xfId="8174" xr:uid="{FC01365D-8FAE-4155-8DFB-0326A24B9154}"/>
    <cellStyle name="Comma 4 5 3" xfId="6138" xr:uid="{FB53CC3B-CACF-4390-AD2E-43A7D7284B16}"/>
    <cellStyle name="Comma 4 6" xfId="3860" xr:uid="{F3E1F6BD-FD68-4CD1-9615-156BDEF05D50}"/>
    <cellStyle name="Comma 4 6 2" xfId="6582" xr:uid="{A7B0F546-B085-4F49-925C-B94FD085421F}"/>
    <cellStyle name="Comma 4 6 3" xfId="33484" xr:uid="{0BA58C3D-40AB-4312-8E6A-F6EA4DF032A5}"/>
    <cellStyle name="Comma 4 7" xfId="4049" xr:uid="{5308C1DC-6F02-46E3-83FF-E703EF6DD9C8}"/>
    <cellStyle name="Comma 4 7 2" xfId="8277" xr:uid="{37E849E3-4F24-42D6-9B48-B7430F02E23C}"/>
    <cellStyle name="Comma 4 7 3" xfId="33516" xr:uid="{8F8725EC-2C43-408D-B96B-D3BACEFE94B8}"/>
    <cellStyle name="Comma 4 8" xfId="3876" xr:uid="{2FE8824E-D672-4EE5-9BC9-CB9445FE9567}"/>
    <cellStyle name="Comma 4 8 2" xfId="8316" xr:uid="{DC3B31CD-D853-47A3-88E4-57A0774104CB}"/>
    <cellStyle name="Comma 4 9" xfId="3897" xr:uid="{D6E3107D-AF17-4FB9-A57B-7BCDFBD74B18}"/>
    <cellStyle name="Comma 40" xfId="2885" xr:uid="{CF17D661-6A70-418D-8F79-B0293D9FC56F}"/>
    <cellStyle name="Comma 40 2" xfId="6247" xr:uid="{FC8400A6-5B46-44C8-A78B-3FE4DF70409B}"/>
    <cellStyle name="Comma 40 2 2" xfId="6747" xr:uid="{9A2CCB05-9C7C-4124-824E-D8A3E31D7295}"/>
    <cellStyle name="Comma 40 2 3" xfId="6492" xr:uid="{6D532D05-069E-4308-B102-CC8B2006BFF6}"/>
    <cellStyle name="Comma 40 2 4" xfId="32918" xr:uid="{BB74DC3C-18D9-49B2-A870-ACB41F75C178}"/>
    <cellStyle name="Comma 40 3" xfId="6675" xr:uid="{32CBB44A-2DE4-4BDD-9F67-CDD0282127A0}"/>
    <cellStyle name="Comma 40 4" xfId="6423" xr:uid="{460C7291-03A1-4547-A31B-0832FDC07CFC}"/>
    <cellStyle name="Comma 40 5" xfId="6085" xr:uid="{7B694598-0F84-43F8-A322-10DF96153530}"/>
    <cellStyle name="Comma 40 6" xfId="4515" xr:uid="{8B5355D6-D2F8-4C9E-BB1A-569C6F815551}"/>
    <cellStyle name="Comma 40 7" xfId="32840" xr:uid="{31B8D410-9583-4F95-99C1-58692FA6EC43}"/>
    <cellStyle name="Comma 40 8" xfId="32686" xr:uid="{5EB2922F-F9A1-4FDB-86F8-248643F8C407}"/>
    <cellStyle name="Comma 41" xfId="2888" xr:uid="{2AC2DAE9-937D-4B61-87A4-FA8048C7A7CA}"/>
    <cellStyle name="Comma 41 10" xfId="32848" xr:uid="{E785BCB2-2AE1-420F-9851-B39CBE56D4C8}"/>
    <cellStyle name="Comma 41 11" xfId="33514" xr:uid="{D8D5A1B8-8145-4009-AA43-F7B330E05325}"/>
    <cellStyle name="Comma 41 2" xfId="3255" xr:uid="{95CB7574-AA9C-43CD-A56E-C8BD10865ED3}"/>
    <cellStyle name="Comma 41 2 2" xfId="6257" xr:uid="{0E172A9F-5EF9-471B-ABC3-4B9F552F3DCB}"/>
    <cellStyle name="Comma 41 2 2 2" xfId="6355" xr:uid="{8CD801A2-F8BE-4B17-A258-0B1CD5F30FE0}"/>
    <cellStyle name="Comma 41 2 2 2 2" xfId="6539" xr:uid="{DF581C1D-29E0-4C16-9922-C0E3A1006728}"/>
    <cellStyle name="Comma 41 2 2 3" xfId="6757" xr:uid="{9B110009-AC7D-41D2-9BDC-66D4BA6609D5}"/>
    <cellStyle name="Comma 41 2 2 4" xfId="6502" xr:uid="{426D54DF-87E1-4947-822E-63E98D256B85}"/>
    <cellStyle name="Comma 41 2 2 5" xfId="32928" xr:uid="{B24767D9-7760-466D-AE57-4637596087D7}"/>
    <cellStyle name="Comma 41 2 3" xfId="6354" xr:uid="{E89F069D-5584-4A8E-AF5D-643215AFACA0}"/>
    <cellStyle name="Comma 41 2 3 2" xfId="6538" xr:uid="{288D7DB3-BC5B-40CC-99F1-9F1F9858129A}"/>
    <cellStyle name="Comma 41 2 3 3" xfId="6873" xr:uid="{46863796-DE7C-4817-B9F4-40E7492A5EEE}"/>
    <cellStyle name="Comma 41 2 4" xfId="6685" xr:uid="{F80495AA-61EC-4E0B-9AE8-41D279727D8A}"/>
    <cellStyle name="Comma 41 2 5" xfId="6433" xr:uid="{3EC65332-8DD6-4EF1-9C23-B00B84DF9A1C}"/>
    <cellStyle name="Comma 41 2 6" xfId="32479" xr:uid="{C82280C3-4757-4929-A2C9-786BDFED0FA4}"/>
    <cellStyle name="Comma 41 2 7" xfId="6102" xr:uid="{4655E32D-26CB-4F77-A8B7-02586F808A92}"/>
    <cellStyle name="Comma 41 2 8" xfId="32850" xr:uid="{86FF6A8B-CD50-4EA3-AEA3-761247B2F222}"/>
    <cellStyle name="Comma 41 3" xfId="6255" xr:uid="{A3D1E804-3D69-43BA-A68B-E7DFD46DD68B}"/>
    <cellStyle name="Comma 41 3 2" xfId="6755" xr:uid="{43D354D1-63C9-4F0A-B87D-7CC435EA3A9B}"/>
    <cellStyle name="Comma 41 3 3" xfId="6500" xr:uid="{6657DDD2-64B9-4661-B17A-F191E2E4412D}"/>
    <cellStyle name="Comma 41 3 4" xfId="32926" xr:uid="{19E8CEE2-922F-4ECF-98A6-E0D63B8A6490}"/>
    <cellStyle name="Comma 41 4" xfId="6352" xr:uid="{DF170DE8-4FDD-4557-907E-36FFE25FC971}"/>
    <cellStyle name="Comma 41 4 2" xfId="6536" xr:uid="{6FA214E4-99AD-4C86-9BC5-139B323EC64C}"/>
    <cellStyle name="Comma 41 5" xfId="6683" xr:uid="{53EF58E3-6956-4AD6-B7F0-CB9A09211A07}"/>
    <cellStyle name="Comma 41 6" xfId="6431" xr:uid="{D303AB79-9BD2-49AB-914B-239556A8D3F3}"/>
    <cellStyle name="Comma 41 7" xfId="6094" xr:uid="{59B959E7-3BD7-4A2F-B0DD-8ADB61613CE0}"/>
    <cellStyle name="Comma 41 8" xfId="32477" xr:uid="{4F0152FD-F754-4614-ABA6-A0ED04F46281}"/>
    <cellStyle name="Comma 41 9" xfId="4517" xr:uid="{E6E624D4-876C-4FFF-8BB6-111451805B2B}"/>
    <cellStyle name="Comma 42" xfId="2890" xr:uid="{37ED5351-4A7E-4657-9BC9-E6C0DDAF9CA6}"/>
    <cellStyle name="Comma 42 2" xfId="6259" xr:uid="{18B56A78-EB06-42C6-AA65-101B1744F2F6}"/>
    <cellStyle name="Comma 42 2 2" xfId="6759" xr:uid="{845B78EB-A6E8-47AF-ACA7-3B9F26CF568F}"/>
    <cellStyle name="Comma 42 2 3" xfId="6504" xr:uid="{CDEC4A64-A653-49D2-AD74-06BF40BD54A6}"/>
    <cellStyle name="Comma 42 2 4" xfId="32930" xr:uid="{DEDA5990-D8F2-4E38-A683-E47E2EF6A33A}"/>
    <cellStyle name="Comma 42 3" xfId="6687" xr:uid="{86D008A3-EC06-4699-AAF7-F2A982C555A3}"/>
    <cellStyle name="Comma 42 4" xfId="6435" xr:uid="{4DFBD4D9-A5CF-4743-B791-F8BECDE9EA83}"/>
    <cellStyle name="Comma 42 5" xfId="6108" xr:uid="{8394D13E-B150-47D8-BAA4-3CE010E97626}"/>
    <cellStyle name="Comma 42 6" xfId="32852" xr:uid="{041A2359-5917-45A9-B92C-6D261E0C7AD0}"/>
    <cellStyle name="Comma 43" xfId="3062" xr:uid="{19CC0577-669F-4D93-B9DA-B2A8AFBC36B7}"/>
    <cellStyle name="Comma 43 2" xfId="6262" xr:uid="{8936D3A8-8C96-4695-B0D1-53BAFDD70C64}"/>
    <cellStyle name="Comma 43 2 2" xfId="6762" xr:uid="{A26A6251-5359-42DD-B812-A1CA0E1468DB}"/>
    <cellStyle name="Comma 43 2 3" xfId="6507" xr:uid="{D21A5D4F-560F-4716-B523-3C70C5CD1801}"/>
    <cellStyle name="Comma 43 2 4" xfId="32933" xr:uid="{7EC7A00D-B030-4B15-9925-273123101346}"/>
    <cellStyle name="Comma 43 3" xfId="6692" xr:uid="{8C3F5C09-C43D-4CA2-A785-19FAC1D680DE}"/>
    <cellStyle name="Comma 43 4" xfId="6438" xr:uid="{B083260A-CE27-4E64-8A47-EB63EC4580B0}"/>
    <cellStyle name="Comma 43 5" xfId="6115" xr:uid="{2C4D72C6-E0AE-4553-A799-7CF1B64557AB}"/>
    <cellStyle name="Comma 43 6" xfId="32855" xr:uid="{737F03CB-B0D1-47E8-B58B-DB8B2A94A759}"/>
    <cellStyle name="Comma 43 7" xfId="32881" xr:uid="{1EA84996-AE76-4955-BF9B-0BC4F6810FAC}"/>
    <cellStyle name="Comma 44" xfId="3257" xr:uid="{24B96744-F3D0-45F6-A05E-623AB7F1FFFB}"/>
    <cellStyle name="Comma 44 2" xfId="4614" xr:uid="{DEC22695-ECEE-4847-814B-EA10B6E2B04E}"/>
    <cellStyle name="Comma 44 3" xfId="33114" xr:uid="{99FC5410-58CD-43C0-BDC7-BC8939E76CD2}"/>
    <cellStyle name="Comma 45" xfId="3270" xr:uid="{5F9A42E8-4C00-490D-9CEA-2F2A1EA3D20F}"/>
    <cellStyle name="Comma 45 2" xfId="6137" xr:uid="{979F5DA5-85AD-4944-A327-3DE61A55DF49}"/>
    <cellStyle name="Comma 45 3" xfId="4200" xr:uid="{4B73A069-4E08-4295-A22E-F0722670F40C}"/>
    <cellStyle name="Comma 46" xfId="3304" xr:uid="{161D82C4-95FA-4DF4-B30B-87A3607812DD}"/>
    <cellStyle name="Comma 46 2" xfId="3268" xr:uid="{BF11EEB4-ABAF-4AF2-AE63-D6469EEE9BEA}"/>
    <cellStyle name="Comma 46 2 2" xfId="6263" xr:uid="{8186795A-7724-447F-9042-D88D780D05C2}"/>
    <cellStyle name="Comma 46 2 2 2" xfId="6763" xr:uid="{1A8B9A8B-3322-48EA-AEF9-D10CDB412923}"/>
    <cellStyle name="Comma 46 2 2 3" xfId="6508" xr:uid="{6037087C-2596-4A1D-BA04-B7A09B4469B5}"/>
    <cellStyle name="Comma 46 2 2 4" xfId="32934" xr:uid="{AAADB4EF-4BD2-42A6-A4C0-4145FEE555F9}"/>
    <cellStyle name="Comma 46 2 3" xfId="3247" xr:uid="{330C3ED4-22B5-48DC-B41D-C9A7CDE0CC57}"/>
    <cellStyle name="Comma 46 2 3 2" xfId="4785" xr:uid="{FC492367-DEED-434A-9E31-41513C47A3A9}"/>
    <cellStyle name="Comma 46 2 3 2 2" xfId="6767" xr:uid="{315CF1CF-82F9-4E32-BB47-D6F4451D70DC}"/>
    <cellStyle name="Comma 46 2 3 3" xfId="3250" xr:uid="{B5FC18A8-879B-4881-BC36-EFEBA36E23CB}"/>
    <cellStyle name="Comma 46 2 3 3 2" xfId="4786" xr:uid="{55C8251C-559D-45CF-AE74-874CF9BF0BD3}"/>
    <cellStyle name="Comma 46 2 3 3 3" xfId="6512" xr:uid="{9DCB6CE8-201A-4484-B801-01F54DC23035}"/>
    <cellStyle name="Comma 46 2 3 3 4" xfId="3365" xr:uid="{A9C97FAF-D3AB-460B-92E6-E7C824DA0BC8}"/>
    <cellStyle name="Comma 46 2 3 4" xfId="6267" xr:uid="{D651F642-B30C-47B2-B6D1-92825A3CC319}"/>
    <cellStyle name="Comma 46 2 3 5" xfId="3364" xr:uid="{1A850C34-5140-44AB-AE98-532AEF99E804}"/>
    <cellStyle name="Comma 46 2 3 6" xfId="32938" xr:uid="{C0CC8C18-EDCE-4C45-9E47-849DD554D15D}"/>
    <cellStyle name="Comma 46 2 4" xfId="6693" xr:uid="{9C1ECEF4-B4DB-485F-BC1F-F26ABC5373A4}"/>
    <cellStyle name="Comma 46 2 5" xfId="6439" xr:uid="{50273321-B2E6-4E4A-B90D-D1B0BC8861C3}"/>
    <cellStyle name="Comma 46 2 6" xfId="3254" xr:uid="{BC8FF16B-B5F9-4011-998B-D4DCD34B7ED9}"/>
    <cellStyle name="Comma 46 2 6 2" xfId="6876" xr:uid="{527E776B-33CE-4F0B-BB1E-02884BDE200B}"/>
    <cellStyle name="Comma 46 2 6 3" xfId="6796" xr:uid="{CFFBAD9A-F0EE-4A5B-AC21-DECFEBE99FC8}"/>
    <cellStyle name="Comma 46 2 7" xfId="6116" xr:uid="{93ADF839-8FB0-4F07-B04C-F070CD0FCF9A}"/>
    <cellStyle name="Comma 46 2 8" xfId="4752" xr:uid="{42699EBC-DEB4-4902-9606-91AA13C17325}"/>
    <cellStyle name="Comma 46 2 9" xfId="32856" xr:uid="{EDE852AF-1AEB-4BEF-956B-6B7A7FE2C6F9}"/>
    <cellStyle name="Comma 46 3" xfId="3460" xr:uid="{BEC87667-9B3A-4051-90A0-C54D331926D5}"/>
    <cellStyle name="Comma 46 4" xfId="33506" xr:uid="{8D105B6B-DF6A-42A2-A172-A8DB8F2BFEEA}"/>
    <cellStyle name="Comma 47" xfId="3360" xr:uid="{B3BDABA7-1268-4407-A8E0-839A2D234845}"/>
    <cellStyle name="Comma 47 2" xfId="3505" xr:uid="{E86F9DF6-4D49-4718-8437-2894FD53B57D}"/>
    <cellStyle name="Comma 47 3" xfId="33488" xr:uid="{8B8173CC-64AF-4490-8F1F-227B63ED3170}"/>
    <cellStyle name="Comma 48" xfId="4757" xr:uid="{B81FEF80-F52A-4A58-91B4-C49AA2D37B2E}"/>
    <cellStyle name="Comma 48 2" xfId="33512" xr:uid="{2289364E-B97E-46E1-BE32-E390D3C25DF4}"/>
    <cellStyle name="Comma 49" xfId="3368" xr:uid="{CAA0A630-C5BD-482A-ACB3-E29F313EA335}"/>
    <cellStyle name="Comma 49 2" xfId="6180" xr:uid="{AA30D938-5CD5-4629-941C-AE26F5D29C17}"/>
    <cellStyle name="Comma 49 3" xfId="7376" xr:uid="{E2AA7B76-3A3F-4EBB-91AC-28C4562FBAD9}"/>
    <cellStyle name="Comma 49 4" xfId="32808" xr:uid="{CD7BCEB6-8E1F-48FB-B625-26D303A98DDF}"/>
    <cellStyle name="Comma 5" xfId="29" xr:uid="{53BD7623-EEDD-4DAD-A47D-B566CFCF6C0E}"/>
    <cellStyle name="Comma 5 10" xfId="4157" xr:uid="{F9D16D2C-BA5B-4F81-8A6F-6AB61450B048}"/>
    <cellStyle name="Comma 5 11" xfId="4283" xr:uid="{026B2520-6E5A-405C-97C9-53A67E2299D1}"/>
    <cellStyle name="Comma 5 12" xfId="3900" xr:uid="{88F2A20E-AD0C-4057-91A2-C3C278C26DF8}"/>
    <cellStyle name="Comma 5 13" xfId="4364" xr:uid="{69620F5E-BFC9-429D-A934-1CE8FB4FEC3A}"/>
    <cellStyle name="Comma 5 14" xfId="4633" xr:uid="{528808AF-F01E-4548-BC24-DF20BDE494FF}"/>
    <cellStyle name="Comma 5 15" xfId="3465" xr:uid="{9849FD50-C5A4-4B60-8DD7-C4E559E9A398}"/>
    <cellStyle name="Comma 5 16" xfId="4859" xr:uid="{D9D545AA-A108-42C7-B8DA-F7632E6DF61B}"/>
    <cellStyle name="Comma 5 16 2" xfId="7433" xr:uid="{6F129D9D-5AF9-4FA6-9C97-73053A847D2C}"/>
    <cellStyle name="Comma 5 17" xfId="5615" xr:uid="{87FAF073-30D8-4E74-975C-481A074039C6}"/>
    <cellStyle name="Comma 5 18" xfId="3450" xr:uid="{A6987192-0B33-4ADD-9776-D140FB5F2E18}"/>
    <cellStyle name="Comma 5 2" xfId="95" xr:uid="{2C659B55-F759-42D0-992F-A1B4FA0FB24B}"/>
    <cellStyle name="Comma 5 2 10" xfId="3904" xr:uid="{F96F9FDD-E02D-4157-BE25-AA2B54570F5F}"/>
    <cellStyle name="Comma 5 2 11" xfId="4945" xr:uid="{F7EBB634-2E32-46B5-9699-711932099F23}"/>
    <cellStyle name="Comma 5 2 12" xfId="5616" xr:uid="{E7B7C37B-126E-470C-AEEA-CF25B126695B}"/>
    <cellStyle name="Comma 5 2 13" xfId="3513" xr:uid="{198628A1-5AB1-4DED-8D96-9915A697D434}"/>
    <cellStyle name="Comma 5 2 2" xfId="3524" xr:uid="{0528E374-EDD3-4C44-8A2C-800DBA91B44C}"/>
    <cellStyle name="Comma 5 2 2 2" xfId="4395" xr:uid="{3FD79ABE-44D4-4660-9C5A-BD64069F8A0F}"/>
    <cellStyle name="Comma 5 2 2 3" xfId="32798" xr:uid="{BFAE7A67-8AF5-4FA1-9E4B-8C00516A8EAF}"/>
    <cellStyle name="Comma 5 2 3" xfId="3814" xr:uid="{AF1490B4-9728-484E-9C3F-701989EB7823}"/>
    <cellStyle name="Comma 5 2 3 10" xfId="19439" xr:uid="{37BC1A0A-90DA-4C1B-BD7A-CC069B3FFB47}"/>
    <cellStyle name="Comma 5 2 3 10 2" xfId="30927" xr:uid="{D7771000-3C78-44CA-ACDD-F346B5FA581C}"/>
    <cellStyle name="Comma 5 2 3 11" xfId="19656" xr:uid="{194EB9B5-91FA-4581-881D-E020C59D91E0}"/>
    <cellStyle name="Comma 5 2 3 11 2" xfId="31082" xr:uid="{74EE35C4-6819-4078-B364-6CA0177EF704}"/>
    <cellStyle name="Comma 5 2 3 12" xfId="20596" xr:uid="{75989EE0-3B56-4E28-AC5B-2C474A06C5C3}"/>
    <cellStyle name="Comma 5 2 3 12 2" xfId="31916" xr:uid="{65AF0BBA-AC04-438B-820C-139F49152164}"/>
    <cellStyle name="Comma 5 2 3 13" xfId="20847" xr:uid="{D6E2A68F-2CBE-4425-B24F-DC1AA3CED87C}"/>
    <cellStyle name="Comma 5 2 3 13 2" xfId="32103" xr:uid="{03CE0C36-B170-44F9-B7AD-78FF38A4F290}"/>
    <cellStyle name="Comma 5 2 3 14" xfId="21132" xr:uid="{AA3C91DE-AC71-4A36-8A86-570CB640BD69}"/>
    <cellStyle name="Comma 5 2 3 14 2" xfId="32318" xr:uid="{6C9CCFAD-D4FA-47A6-A772-6FAA4E273F59}"/>
    <cellStyle name="Comma 5 2 3 15" xfId="21479" xr:uid="{8FC05D21-45A4-4137-8F55-77C95D1749AA}"/>
    <cellStyle name="Comma 5 2 3 16" xfId="8079" xr:uid="{7F337523-A666-48DD-A08D-755CC1F27C53}"/>
    <cellStyle name="Comma 5 2 3 2" xfId="10988" xr:uid="{8C271FA0-457C-448B-ADE7-7DA8453F0AEE}"/>
    <cellStyle name="Comma 5 2 3 2 2" xfId="24263" xr:uid="{2718BB1B-EDE6-46EA-90F7-46AC08B482D6}"/>
    <cellStyle name="Comma 5 2 3 3" xfId="17245" xr:uid="{5F58C025-6C1B-4215-9E0C-03C07BD1CF30}"/>
    <cellStyle name="Comma 5 2 3 3 2" xfId="29198" xr:uid="{23DE0FE4-25B7-4C48-9B1E-BBA653167208}"/>
    <cellStyle name="Comma 5 2 3 4" xfId="17634" xr:uid="{375769F2-550C-4254-A1F9-C8CD37C830FF}"/>
    <cellStyle name="Comma 5 2 3 4 2" xfId="29521" xr:uid="{D3F55FEA-3CFD-425B-BA46-FA8C285B0813}"/>
    <cellStyle name="Comma 5 2 3 5" xfId="17984" xr:uid="{7C0DAC42-CD2F-47DD-B69B-640552B996D8}"/>
    <cellStyle name="Comma 5 2 3 5 2" xfId="29801" xr:uid="{635D7C4B-9E76-4DE4-9672-6FB313A59B3D}"/>
    <cellStyle name="Comma 5 2 3 6" xfId="18327" xr:uid="{14069FCC-9EAB-4D57-A673-317ED2A5B281}"/>
    <cellStyle name="Comma 5 2 3 6 2" xfId="30077" xr:uid="{ECE6FFA8-A1AD-4D75-BFB8-C95D078FB1D5}"/>
    <cellStyle name="Comma 5 2 3 7" xfId="18629" xr:uid="{1F828132-A858-41D7-9FCF-8EF55E6936B6}"/>
    <cellStyle name="Comma 5 2 3 7 2" xfId="30313" xr:uid="{5B3A732E-D414-4861-87B7-4485F1FC6F9F}"/>
    <cellStyle name="Comma 5 2 3 8" xfId="18907" xr:uid="{ECE417D3-1D2F-47BC-A832-881FDF8718B9}"/>
    <cellStyle name="Comma 5 2 3 8 2" xfId="30524" xr:uid="{853BFC59-5B86-468A-9638-4ECADB058B8D}"/>
    <cellStyle name="Comma 5 2 3 9" xfId="19199" xr:uid="{51F24DDE-72FF-439C-936C-2BB897C7CE3B}"/>
    <cellStyle name="Comma 5 2 3 9 2" xfId="30752" xr:uid="{2EC896A7-F6E9-407D-B3E7-AB0CFBA501CD}"/>
    <cellStyle name="Comma 5 2 4" xfId="4052" xr:uid="{42F769D4-DFA0-43CE-BED3-8C378C7F5140}"/>
    <cellStyle name="Comma 5 2 5" xfId="3873" xr:uid="{5C60FF21-46B2-4770-8F43-BA81887A998A}"/>
    <cellStyle name="Comma 5 2 6" xfId="3833" xr:uid="{44EB393D-73B2-4B3D-8957-7FFE8907F88C}"/>
    <cellStyle name="Comma 5 2 7" xfId="3889" xr:uid="{956A42CD-A674-423F-8595-A88893B190F1}"/>
    <cellStyle name="Comma 5 2 8" xfId="4108" xr:uid="{FD6A52F3-A71C-4CE3-B0AD-730DEB7DF116}"/>
    <cellStyle name="Comma 5 2 9" xfId="4274" xr:uid="{6F432D5B-8ABC-47F1-9B48-A8BEC0EE6E49}"/>
    <cellStyle name="Comma 5 3" xfId="30" xr:uid="{9B9BDE03-1602-465B-95CF-C626B059CDCB}"/>
    <cellStyle name="Comma 5 3 2" xfId="1817" xr:uid="{0221B028-B52F-4A14-8587-E91BB1FE6792}"/>
    <cellStyle name="Comma 5 3 2 2" xfId="7679" xr:uid="{4634591E-9F4B-40F5-AA8B-22F1C5158DF1}"/>
    <cellStyle name="Comma 5 3 2 3" xfId="7364" xr:uid="{05063BC5-1D40-473F-9498-E4B33CA4E6F9}"/>
    <cellStyle name="Comma 5 3 2 4" xfId="4499" xr:uid="{7A5BFECD-B003-4277-82A8-E51E1452E46A}"/>
    <cellStyle name="Comma 5 3 3" xfId="3006" xr:uid="{D6B2F921-87BE-48D4-BF74-5B3AC37C9B24}"/>
    <cellStyle name="Comma 5 3 3 2" xfId="7549" xr:uid="{2E21A7DC-FEB4-4609-BDCD-96E86A4053C4}"/>
    <cellStyle name="Comma 5 3 3 3" xfId="4860" xr:uid="{F293BA2D-E494-4042-B5A6-341EFEE8A7C7}"/>
    <cellStyle name="Comma 5 3 4" xfId="3177" xr:uid="{D665F292-1DAF-4662-BE49-39EECD503283}"/>
    <cellStyle name="Comma 5 3 4 2" xfId="7829" xr:uid="{248F6E6A-5339-4194-B14B-05A7FE321F16}"/>
    <cellStyle name="Comma 5 3 5" xfId="5973" xr:uid="{3CC6A9CA-8978-41E6-B770-58203DA6617F}"/>
    <cellStyle name="Comma 5 3 6" xfId="3669" xr:uid="{7DC4F26E-655B-4217-8FE4-4A4237C64743}"/>
    <cellStyle name="Comma 5 4" xfId="1818" xr:uid="{60169FC0-3E9D-449B-B1B6-37FFD3BC5243}"/>
    <cellStyle name="Comma 5 4 2" xfId="3007" xr:uid="{215CBEBA-589C-4954-B452-B9A518F936FF}"/>
    <cellStyle name="Comma 5 4 2 2" xfId="7680" xr:uid="{F323D271-0C4C-4D60-A40B-7E400CB78C29}"/>
    <cellStyle name="Comma 5 4 2 3" xfId="7365" xr:uid="{E80497E9-A41C-4F32-95A3-52BD0A375A84}"/>
    <cellStyle name="Comma 5 4 2 4" xfId="4500" xr:uid="{3961DA6C-13FB-4EF0-B329-EBA65469DDA3}"/>
    <cellStyle name="Comma 5 4 3" xfId="3178" xr:uid="{7D8BC0B9-2D6C-40E4-9680-FC965741D429}"/>
    <cellStyle name="Comma 5 4 3 2" xfId="7550" xr:uid="{97225FFE-396D-49D3-8A59-F2D9DACCC283}"/>
    <cellStyle name="Comma 5 4 3 3" xfId="6121" xr:uid="{BABDC763-0EBA-4CD6-BFD3-92FF20EF2CC3}"/>
    <cellStyle name="Comma 5 4 4" xfId="7830" xr:uid="{DB436651-A289-4210-98BF-75AE05B3CF62}"/>
    <cellStyle name="Comma 5 4 5" xfId="6913" xr:uid="{4F1F1E60-7B5B-4F0D-8940-F22F83B32EB2}"/>
    <cellStyle name="Comma 5 4 6" xfId="3670" xr:uid="{97BCE270-976B-443F-8EB2-999B11936703}"/>
    <cellStyle name="Comma 5 4 7" xfId="33494" xr:uid="{00F0BAB1-DBF6-41F7-9B77-29713C26821A}"/>
    <cellStyle name="Comma 5 5" xfId="79" xr:uid="{A172CD98-F28E-47D4-8350-25F4F42FC156}"/>
    <cellStyle name="Comma 5 5 2" xfId="6584" xr:uid="{012B54CC-C859-48C9-9107-4A14819EA749}"/>
    <cellStyle name="Comma 5 5 2 2" xfId="8078" xr:uid="{FFE2C30F-5B67-4A08-ABC9-21558B4E8B3F}"/>
    <cellStyle name="Comma 5 5 3" xfId="32734" xr:uid="{EDC3F0D3-E9AF-4BF0-ADC0-C49D1D5E210A}"/>
    <cellStyle name="Comma 5 6" xfId="4062" xr:uid="{90F4025E-95E0-450F-A284-CD2854FBF6B3}"/>
    <cellStyle name="Comma 5 6 2" xfId="8189" xr:uid="{407C6C95-80A4-40CB-A6D4-9931FDCBF808}"/>
    <cellStyle name="Comma 5 6 3" xfId="33087" xr:uid="{A4F43D7C-9FC3-4CEF-BFD9-64168DE5B791}"/>
    <cellStyle name="Comma 5 7" xfId="3862" xr:uid="{2E6DFBA3-5AB4-491D-A89A-8914310B3209}"/>
    <cellStyle name="Comma 5 7 2" xfId="8221" xr:uid="{F8111FAA-D2D5-466B-8E65-13089AFA4734}"/>
    <cellStyle name="Comma 5 8" xfId="4047" xr:uid="{12AB80AD-B4A0-4330-9625-E005D85F4295}"/>
    <cellStyle name="Comma 5 8 2" xfId="8292" xr:uid="{D38D30BC-E0D3-4450-934B-083C9C1699DF}"/>
    <cellStyle name="Comma 5 9" xfId="3878" xr:uid="{B01B24A6-B669-4FEA-B09F-3F518CC81BE1}"/>
    <cellStyle name="Comma 5 9 2" xfId="8325" xr:uid="{7ADF83AC-4857-4DD1-B5A1-9D4C0E049CF5}"/>
    <cellStyle name="Comma 50" xfId="4761" xr:uid="{6FAD6ABC-1B6A-479C-932B-12120E9E4A3C}"/>
    <cellStyle name="Comma 50 2" xfId="6178" xr:uid="{7479FB47-4AE6-47F7-B7DB-14DFC5859723}"/>
    <cellStyle name="Comma 50 3" xfId="32800" xr:uid="{D5CBF4AC-AADE-4A43-A8B2-756EBEECF437}"/>
    <cellStyle name="Comma 51" xfId="4333" xr:uid="{1371D946-A052-4DE7-A58B-8701BD4763CD}"/>
    <cellStyle name="Comma 51 2" xfId="6183" xr:uid="{5A4FECFA-71C6-4D83-A15D-5219CCABBDA0}"/>
    <cellStyle name="Comma 51 3" xfId="33460" xr:uid="{C769AFCB-2001-4752-9EC9-132EE1FE31F4}"/>
    <cellStyle name="Comma 52" xfId="4077" xr:uid="{0A2D890D-272C-4D7B-B9A3-380AC52D4420}"/>
    <cellStyle name="Comma 52 2" xfId="6698" xr:uid="{03B58B34-B345-4A55-8A07-82F1DDE4BC66}"/>
    <cellStyle name="Comma 52 3" xfId="6443" xr:uid="{62D61595-E7D1-4EA4-A837-E044F76D976D}"/>
    <cellStyle name="Comma 52 4" xfId="6189" xr:uid="{8F63EC65-B232-4812-ACD4-2BD9D702A523}"/>
    <cellStyle name="Comma 52 5" xfId="32868" xr:uid="{E07D486F-7B20-4A17-B320-C26A85888BBB}"/>
    <cellStyle name="Comma 52 6" xfId="33480" xr:uid="{EAA0A90C-CCEB-43FF-BFC2-0C9E8CECE3FD}"/>
    <cellStyle name="Comma 53" xfId="3238" xr:uid="{B9C661DF-AACE-46FD-823C-3C990F0A3BE4}"/>
    <cellStyle name="Comma 53 2" xfId="3252" xr:uid="{8DCA3691-00B9-4110-87B9-E9D650968D1C}"/>
    <cellStyle name="Comma 53 2 2" xfId="6534" xr:uid="{8D9E5620-5FB5-4F83-8333-14A7E720F392}"/>
    <cellStyle name="Comma 53 2 3" xfId="6350" xr:uid="{111DD72C-0E23-471B-A584-E605F3455132}"/>
    <cellStyle name="Comma 53 2 4" xfId="4788" xr:uid="{EAB4ACDF-68DF-4A88-B5BC-C48DC64992EC}"/>
    <cellStyle name="Comma 53 3" xfId="6769" xr:uid="{4DAED2EA-4B43-4DFA-82EC-18EE2406D3C9}"/>
    <cellStyle name="Comma 53 4" xfId="6514" xr:uid="{D7A19182-AF68-4D66-9259-0858E60A212E}"/>
    <cellStyle name="Comma 53 5" xfId="6878" xr:uid="{BF7B8B27-D0A9-43C0-BDFC-2C5B07AE5675}"/>
    <cellStyle name="Comma 53 6" xfId="6269" xr:uid="{64DB4335-A485-4869-A524-CE28C12E0762}"/>
    <cellStyle name="Comma 53 7" xfId="4764" xr:uid="{5E8E101D-0AE4-4617-93D0-5BB09A2B4D58}"/>
    <cellStyle name="Comma 53 8" xfId="32940" xr:uid="{5C0523CE-FEA2-45B1-9461-892568371D93}"/>
    <cellStyle name="Comma 53 9" xfId="32722" xr:uid="{B6479511-007C-41F3-9AD6-EE348CFA32C7}"/>
    <cellStyle name="Comma 54" xfId="4763" xr:uid="{D3BF0586-C2F9-4465-B58A-7F1D8C5A36CF}"/>
    <cellStyle name="Comma 54 2" xfId="6773" xr:uid="{F0BB0CE8-0CA4-478B-B72C-B8960A871475}"/>
    <cellStyle name="Comma 54 3" xfId="6518" xr:uid="{1B514F13-6CC1-4C2C-88A6-F78B9FC95455}"/>
    <cellStyle name="Comma 54 4" xfId="6274" xr:uid="{7B1C8348-2E4C-4920-8926-26328A5D7D0A}"/>
    <cellStyle name="Comma 54 5" xfId="32944" xr:uid="{55C893BF-7F15-496A-BDB9-4CCD233912BC}"/>
    <cellStyle name="Comma 54 6" xfId="32691" xr:uid="{EB88A719-1CD0-42AA-B3F1-165371A5C445}"/>
    <cellStyle name="Comma 55" xfId="4766" xr:uid="{00AD4844-4F26-44D2-A816-295C69A9979A}"/>
    <cellStyle name="Comma 55 2" xfId="6276" xr:uid="{80613B4A-B96B-4E79-B2EE-29E20CD848A5}"/>
    <cellStyle name="Comma 56" xfId="4769" xr:uid="{62C463D6-9A29-40E4-B867-E553F74448FA}"/>
    <cellStyle name="Comma 56 2" xfId="6775" xr:uid="{DECCE4A0-0081-4A75-B8AF-CAEDB6222319}"/>
    <cellStyle name="Comma 56 3" xfId="6520" xr:uid="{3DCF9989-D36A-4061-B09D-AC818817102E}"/>
    <cellStyle name="Comma 56 4" xfId="6287" xr:uid="{D45D90C0-6B85-4B3A-906B-E049EB8D48F2}"/>
    <cellStyle name="Comma 56 5" xfId="32946" xr:uid="{CC862608-57C6-45CB-A94D-5FFD7188CBB4}"/>
    <cellStyle name="Comma 56 6" xfId="32768" xr:uid="{62FD7023-7FF8-4B1B-8707-B6BF8563FADF}"/>
    <cellStyle name="Comma 57" xfId="4771" xr:uid="{F5D83730-E0E9-4827-94FD-5C8D30B7B361}"/>
    <cellStyle name="Comma 57 2" xfId="6546" xr:uid="{6F03E899-E3A6-4243-80BC-D70873F824EC}"/>
    <cellStyle name="Comma 57 3" xfId="6523" xr:uid="{CA7A7F99-FBAC-44F1-A6E2-C854B96880EA}"/>
    <cellStyle name="Comma 57 4" xfId="6291" xr:uid="{D65D7BAD-D10A-4753-93B6-B2246235FB29}"/>
    <cellStyle name="Comma 57 5" xfId="32782" xr:uid="{CB9AF2C7-20E1-448A-8DB4-0D046375B167}"/>
    <cellStyle name="Comma 58" xfId="4781" xr:uid="{F8243C48-F4B3-4FA6-BA2E-F77229268638}"/>
    <cellStyle name="Comma 58 2" xfId="90" xr:uid="{8F677AD3-C746-485E-977C-E5736971D0CC}"/>
    <cellStyle name="Comma 58 2 2" xfId="2892" xr:uid="{E7171168-FDE5-44B7-9748-A62FA5F766E1}"/>
    <cellStyle name="Comma 58 2 2 2" xfId="7662" xr:uid="{EE629A42-DD66-4741-9BBA-429800F6757F}"/>
    <cellStyle name="Comma 58 2 2 3" xfId="7347" xr:uid="{DEAA37F0-447E-464A-AC83-A06741BB9997}"/>
    <cellStyle name="Comma 58 2 2 4" xfId="4392" xr:uid="{E74CA4A2-9380-4341-8FD6-E9989510064A}"/>
    <cellStyle name="Comma 58 2 3" xfId="3064" xr:uid="{EDF870CB-F524-4C1F-8D1B-3425F11325DD}"/>
    <cellStyle name="Comma 58 2 3 2" xfId="3236" xr:uid="{DD3B667F-3EBA-402D-9EAE-F4A86E07F9FF}"/>
    <cellStyle name="Comma 58 2 3 2 2" xfId="7436" xr:uid="{2286F708-5264-44F2-BA92-678275100004}"/>
    <cellStyle name="Comma 58 2 3 3" xfId="6695" xr:uid="{93FCE6D4-1808-49B1-93BE-3622E63B468F}"/>
    <cellStyle name="Comma 58 2 4" xfId="7831" xr:uid="{38481922-846A-4C83-8445-C56617F49874}"/>
    <cellStyle name="Comma 58 2 5" xfId="6924" xr:uid="{C9B9983A-DFB0-4E79-B60A-2C505711F22D}"/>
    <cellStyle name="Comma 58 2 6" xfId="3519" xr:uid="{7450D719-FFFE-41D3-B2B4-3BD967F3AB52}"/>
    <cellStyle name="Comma 58 3" xfId="6527" xr:uid="{E97D30C0-DCF4-471C-827D-34E98DE4189E}"/>
    <cellStyle name="Comma 58 4" xfId="6316" xr:uid="{D9960A5F-5725-426C-B4A6-9204675F26FA}"/>
    <cellStyle name="Comma 58 5" xfId="33507" xr:uid="{3B3C8D35-C90D-4A19-A39F-F51E102876CF}"/>
    <cellStyle name="Comma 59" xfId="4790" xr:uid="{1061B65D-1EF2-47BA-B939-BEE643A1A45B}"/>
    <cellStyle name="Comma 59 2" xfId="32955" xr:uid="{D4934261-3AAB-4D33-A537-964F3F14A7D0}"/>
    <cellStyle name="Comma 59 3" xfId="32784" xr:uid="{90100C87-D4C6-4016-AB4F-FA3A7F179F92}"/>
    <cellStyle name="Comma 6" xfId="84" xr:uid="{4F66648F-EB33-41D3-8750-1B182EDF80B0}"/>
    <cellStyle name="Comma 6 10" xfId="4282" xr:uid="{BEFC1FB6-0E82-4B9D-8EB9-491F6AC5C8EB}"/>
    <cellStyle name="Comma 6 11" xfId="4020" xr:uid="{928A7AB2-6B09-4DB3-BE06-48673BF59402}"/>
    <cellStyle name="Comma 6 12" xfId="4365" xr:uid="{D3E118F2-540D-46F9-A76A-23B224BADFE6}"/>
    <cellStyle name="Comma 6 13" xfId="4636" xr:uid="{1C35B752-BEC4-4E9E-8584-1865153B7D4A}"/>
    <cellStyle name="Comma 6 14" xfId="3464" xr:uid="{F1677130-82AD-4B0C-8C22-CDFD40885804}"/>
    <cellStyle name="Comma 6 15" xfId="4869" xr:uid="{92CC357F-BFCF-48C2-BDF8-B3D8D3C8C26E}"/>
    <cellStyle name="Comma 6 15 2" xfId="7388" xr:uid="{83B48630-19A9-4A83-90A2-D25DED2877D1}"/>
    <cellStyle name="Comma 6 16" xfId="5617" xr:uid="{4B0B466F-BEBA-4B92-B6FF-82724FD3E3B8}"/>
    <cellStyle name="Comma 6 17" xfId="3405" xr:uid="{25563ACB-3EB1-4093-B176-B797EE6C7419}"/>
    <cellStyle name="Comma 6 2" xfId="1819" xr:uid="{4D3598E1-527A-4CCA-8B33-E4A08D3C68CE}"/>
    <cellStyle name="Comma 6 2 10" xfId="3962" xr:uid="{3F72141D-0DAE-4C2B-8DCD-BCF78116A8FE}"/>
    <cellStyle name="Comma 6 2 11" xfId="4603" xr:uid="{CF245A54-5BEE-4360-88D3-14FF79B46BAF}"/>
    <cellStyle name="Comma 6 2 12" xfId="4921" xr:uid="{210FC0D8-3AF0-487E-8439-265DF0953CC4}"/>
    <cellStyle name="Comma 6 2 13" xfId="5618" xr:uid="{DC40F9DB-C3BC-451C-9A39-3A76931BA881}"/>
    <cellStyle name="Comma 6 2 14" xfId="3514" xr:uid="{F7C02CE4-D47A-4D8A-A0D1-AAB5CF904FCD}"/>
    <cellStyle name="Comma 6 2 2" xfId="3317" xr:uid="{29532BD8-4272-4C0E-9A78-BB7AC05B058A}"/>
    <cellStyle name="Comma 6 2 2 2" xfId="4501" xr:uid="{EBC79A82-4402-4097-A23A-8A4CCBC25C27}"/>
    <cellStyle name="Comma 6 2 2 3" xfId="5619" xr:uid="{15EF6A12-3C5A-4664-AC0C-63C5882A2668}"/>
    <cellStyle name="Comma 6 2 2 4" xfId="3671" xr:uid="{AFB59885-F279-49F5-951C-5B0A43B21D4A}"/>
    <cellStyle name="Comma 6 2 3" xfId="3790" xr:uid="{FA91B8A9-50AC-42FC-91E8-7F02B62FA76C}"/>
    <cellStyle name="Comma 6 2 3 10" xfId="19440" xr:uid="{0A347AE7-BEA2-4F6B-8D7D-B2E36742FFE8}"/>
    <cellStyle name="Comma 6 2 3 10 2" xfId="30928" xr:uid="{88267134-DF88-4B61-A640-E87C1E5836A9}"/>
    <cellStyle name="Comma 6 2 3 11" xfId="19657" xr:uid="{DFFCC9CF-2933-4527-A187-401AF9A26A05}"/>
    <cellStyle name="Comma 6 2 3 11 2" xfId="31083" xr:uid="{C98A78E0-D464-4BF3-A599-76593D3AA40D}"/>
    <cellStyle name="Comma 6 2 3 12" xfId="20597" xr:uid="{B2164321-A279-4F21-8DB6-F579DDDD045E}"/>
    <cellStyle name="Comma 6 2 3 12 2" xfId="31917" xr:uid="{2334B3C5-8A3A-42E5-97B4-DC2D4B845FF0}"/>
    <cellStyle name="Comma 6 2 3 13" xfId="20848" xr:uid="{26285644-88C8-4160-B76C-354525DED9CB}"/>
    <cellStyle name="Comma 6 2 3 13 2" xfId="32104" xr:uid="{3DB12DBD-AA03-4C8A-AA48-7700C9832937}"/>
    <cellStyle name="Comma 6 2 3 14" xfId="21133" xr:uid="{06401E1F-D156-4EB8-B8D4-56E935F13F34}"/>
    <cellStyle name="Comma 6 2 3 14 2" xfId="32319" xr:uid="{496BCBE1-6F93-4DD7-B8AA-4B7F34ECFF68}"/>
    <cellStyle name="Comma 6 2 3 15" xfId="21480" xr:uid="{A15AD2C0-092D-4074-A906-6C2BEF87B26D}"/>
    <cellStyle name="Comma 6 2 3 16" xfId="8081" xr:uid="{79E3877C-F12B-4479-852C-60BDCD5B004E}"/>
    <cellStyle name="Comma 6 2 3 2" xfId="5620" xr:uid="{0F1BEF30-3789-4E19-8C51-98B640F1FB41}"/>
    <cellStyle name="Comma 6 2 3 2 2" xfId="24264" xr:uid="{2D616F9E-4EE6-4DA5-A040-FB376FD95ED9}"/>
    <cellStyle name="Comma 6 2 3 2 3" xfId="10989" xr:uid="{D0129F96-C7D2-4F85-B751-40CDF94637F5}"/>
    <cellStyle name="Comma 6 2 3 3" xfId="17247" xr:uid="{8E3611E2-430B-4CE8-9617-860111EB7778}"/>
    <cellStyle name="Comma 6 2 3 3 2" xfId="29200" xr:uid="{E0E6461B-FA1E-4447-8AE5-8BA433C3BF1A}"/>
    <cellStyle name="Comma 6 2 3 4" xfId="17636" xr:uid="{055A9C6C-AEFE-477E-9F77-C2B5B71E13C9}"/>
    <cellStyle name="Comma 6 2 3 4 2" xfId="29523" xr:uid="{87EB8258-09EA-42AC-ACEB-422915356F5E}"/>
    <cellStyle name="Comma 6 2 3 5" xfId="17985" xr:uid="{29153816-4524-4ABE-A3C8-3BF3722F6F5D}"/>
    <cellStyle name="Comma 6 2 3 5 2" xfId="29802" xr:uid="{AEF24DBF-FFCD-4749-B139-EA43813D54D0}"/>
    <cellStyle name="Comma 6 2 3 6" xfId="18329" xr:uid="{5B5BC005-1F42-4B2A-9CEC-5C4B510B295C}"/>
    <cellStyle name="Comma 6 2 3 6 2" xfId="30079" xr:uid="{4D7143E0-F955-4C91-BCD0-6C496163B930}"/>
    <cellStyle name="Comma 6 2 3 7" xfId="18630" xr:uid="{1BE7B037-D89A-4F0F-9D42-8B25E94B1843}"/>
    <cellStyle name="Comma 6 2 3 7 2" xfId="30314" xr:uid="{F7EC7700-7B07-4ABE-8299-95F9FE7A0CF8}"/>
    <cellStyle name="Comma 6 2 3 8" xfId="18908" xr:uid="{04E89294-98F5-4589-A152-F2421D3D58D3}"/>
    <cellStyle name="Comma 6 2 3 8 2" xfId="30525" xr:uid="{1E3970ED-F557-465D-AE59-FAC5A7BB87E6}"/>
    <cellStyle name="Comma 6 2 3 9" xfId="19200" xr:uid="{3A243996-3D3B-435D-A89D-514FEBB8BE4A}"/>
    <cellStyle name="Comma 6 2 3 9 2" xfId="30753" xr:uid="{C100F50B-562C-423B-836E-1CB30DBD84DE}"/>
    <cellStyle name="Comma 6 2 4" xfId="4079" xr:uid="{B8E4C7A4-7AB3-45A0-8BBF-792ADAEABE72}"/>
    <cellStyle name="Comma 6 2 4 2" xfId="6586" xr:uid="{74D8F4C0-7560-4BCE-85C8-2EE7740C7D24}"/>
    <cellStyle name="Comma 6 2 4 3" xfId="6340" xr:uid="{F90D7AE6-6A91-489E-A4A6-1C9D76DA2D8A}"/>
    <cellStyle name="Comma 6 2 5" xfId="3957" xr:uid="{37A1044F-511A-4574-8363-A872AD5DE027}"/>
    <cellStyle name="Comma 6 2 6" xfId="4073" xr:uid="{EDB3A2D4-65C3-4416-B820-FD4103063E57}"/>
    <cellStyle name="Comma 6 2 7" xfId="4187" xr:uid="{1F0D77D0-3246-46DC-AF34-F85501F3988E}"/>
    <cellStyle name="Comma 6 2 8" xfId="3966" xr:uid="{98B71169-164C-49BA-8DA3-B883308B90C6}"/>
    <cellStyle name="Comma 6 2 9" xfId="3950" xr:uid="{5E1DE20D-A248-4C8B-98B1-AB46C22F7224}"/>
    <cellStyle name="Comma 6 3" xfId="1820" xr:uid="{B304A854-3201-43F1-BBC0-5C9C36A8E6AA}"/>
    <cellStyle name="Comma 6 3 2" xfId="3008" xr:uid="{4C245B46-F256-42F9-B8E1-26589307BA39}"/>
    <cellStyle name="Comma 6 3 2 2" xfId="6328" xr:uid="{F1C8394F-DB17-4CAA-94A9-0A3EA16E8AAB}"/>
    <cellStyle name="Comma 6 3 2 2 2" xfId="7681" xr:uid="{745F6AF1-C77A-4512-82AB-C4E4EEE74109}"/>
    <cellStyle name="Comma 6 3 2 3" xfId="7366" xr:uid="{0527E1EB-95A2-4652-9E49-32DD2638BD8D}"/>
    <cellStyle name="Comma 6 3 2 4" xfId="4502" xr:uid="{BE3E6146-DDE3-4111-9F82-CED5D574FB43}"/>
    <cellStyle name="Comma 6 3 3" xfId="3179" xr:uid="{A759F218-536E-471F-AA7A-98BAEB8240AF}"/>
    <cellStyle name="Comma 6 3 3 2" xfId="7551" xr:uid="{22DD7588-021B-4053-B109-8B2CBF74EC6C}"/>
    <cellStyle name="Comma 6 3 3 3" xfId="4901" xr:uid="{58FBE5BE-85FC-496B-8A5A-E8E19C875ADE}"/>
    <cellStyle name="Comma 6 3 4" xfId="6096" xr:uid="{041F75C4-87D7-46B9-8EA9-BFB92203E715}"/>
    <cellStyle name="Comma 6 3 4 2" xfId="7832" xr:uid="{64AC6F7F-1E43-4FA4-AF00-977B95ECBC79}"/>
    <cellStyle name="Comma 6 3 5" xfId="7068" xr:uid="{CC91C6D1-0B6D-4BCE-8530-A058482FF25F}"/>
    <cellStyle name="Comma 6 3 6" xfId="3672" xr:uid="{9D747333-7029-46EA-9B82-AF81B0D5AA8A}"/>
    <cellStyle name="Comma 6 4" xfId="3276" xr:uid="{BE368DA9-F2EB-442B-993D-60E9584A7686}"/>
    <cellStyle name="Comma 6 4 2" xfId="4936" xr:uid="{1773D74D-B6EA-4D32-919F-BC073175636B}"/>
    <cellStyle name="Comma 6 4 2 2" xfId="8080" xr:uid="{43C1CC1E-CCB5-464B-A54B-0E965CFD99B7}"/>
    <cellStyle name="Comma 6 4 2 3" xfId="32860" xr:uid="{DE15B04C-157A-4EDD-99B2-5BAC3DB9CBF5}"/>
    <cellStyle name="Comma 6 4 3" xfId="6148" xr:uid="{95B9FDFC-1606-4EFA-8FD9-6EED1A0ADADC}"/>
    <cellStyle name="Comma 6 4 4" xfId="32505" xr:uid="{0E7E6FCE-ABD0-4DB3-8B12-4EB9CC8C5340}"/>
    <cellStyle name="Comma 6 4 5" xfId="3807" xr:uid="{8CA6038E-A120-496B-A377-CDEAEDC83130}"/>
    <cellStyle name="Comma 6 4 6" xfId="32732" xr:uid="{1803D1D6-09DA-48C4-B04D-36DD6BBBBBF1}"/>
    <cellStyle name="Comma 6 5" xfId="4061" xr:uid="{4FB3AB26-1F56-403A-8CD5-06288A75DDD5}"/>
    <cellStyle name="Comma 6 5 2" xfId="4946" xr:uid="{C1B20935-315D-430D-9774-C144784B92A1}"/>
    <cellStyle name="Comma 6 5 2 2" xfId="8196" xr:uid="{D9A652C9-0634-443D-869D-C70F8E5F9F1B}"/>
    <cellStyle name="Comma 6 5 3" xfId="6272" xr:uid="{F755B6E6-C9C5-4A94-B8EA-ADE076FD8495}"/>
    <cellStyle name="Comma 6 6" xfId="3864" xr:uid="{FC2671DE-774F-4B46-92CC-B9B3C5019C23}"/>
    <cellStyle name="Comma 6 6 2" xfId="6585" xr:uid="{6A9AFF9C-4110-4BB5-8942-B43492A6D164}"/>
    <cellStyle name="Comma 6 6 2 2" xfId="8227" xr:uid="{F2588B4A-C74E-44BA-84DC-CC3A10459361}"/>
    <cellStyle name="Comma 6 6 3" xfId="32690" xr:uid="{830F05E5-A5A8-4760-9AE3-5992EA16E6BD}"/>
    <cellStyle name="Comma 6 7" xfId="4046" xr:uid="{195BB0EB-E47C-4ED2-960A-C514D9AF07A5}"/>
    <cellStyle name="Comma 6 7 2" xfId="8299" xr:uid="{64951C47-5843-4E5B-80E4-E8AF406B85C0}"/>
    <cellStyle name="Comma 6 7 3" xfId="33468" xr:uid="{DF23C2AA-3BFA-4C90-AF12-C095C9B522B1}"/>
    <cellStyle name="Comma 6 8" xfId="3880" xr:uid="{4F206369-BDBB-45E2-BD37-689EE080A1A6}"/>
    <cellStyle name="Comma 6 8 2" xfId="8324" xr:uid="{D4308F85-4B24-4FFE-BCDB-4505F95C4670}"/>
    <cellStyle name="Comma 6 8 3" xfId="33491" xr:uid="{4A66EED9-8E8C-4622-978D-62EC2B5A9261}"/>
    <cellStyle name="Comma 6 9" xfId="3899" xr:uid="{1593C5A4-592F-4943-933A-C45B0542596B}"/>
    <cellStyle name="Comma 6_WP - Kik Mar 10" xfId="1821" xr:uid="{D531F556-CC5C-426B-B6DC-50B3F68DA6A1}"/>
    <cellStyle name="Comma 60" xfId="4825" xr:uid="{A5F5C9D3-5A1A-4871-9967-F71BBE62F386}"/>
    <cellStyle name="Comma 60 2" xfId="6790" xr:uid="{8A043F2B-38CE-4E73-9DB4-DB5224715755}"/>
    <cellStyle name="Comma 60 3" xfId="32754" xr:uid="{8BCB4017-02F1-4477-BF36-1D31A4B52A77}"/>
    <cellStyle name="Comma 61" xfId="6793" xr:uid="{05398D15-0989-4516-BD2B-604A60BE2B07}"/>
    <cellStyle name="Comma 61 2" xfId="32951" xr:uid="{7709C2A1-A7E2-4851-97F1-9B9DA4C984CA}"/>
    <cellStyle name="Comma 62" xfId="6866" xr:uid="{BCD02B7C-9534-4BF6-A0C1-DB0AF6AB2993}"/>
    <cellStyle name="Comma 62 2" xfId="32740" xr:uid="{D6001E9C-7571-4088-9DA7-E8674959F00A}"/>
    <cellStyle name="Comma 63" xfId="6799" xr:uid="{FBE3C799-45D3-4AF5-9817-F28F93708D38}"/>
    <cellStyle name="Comma 63 2" xfId="33454" xr:uid="{8B5FFC9C-EE58-4989-AB02-6C62A290B3D7}"/>
    <cellStyle name="Comma 64" xfId="6870" xr:uid="{600D0DFF-C456-457F-BCE9-097A4ACE45DD}"/>
    <cellStyle name="Comma 64 2" xfId="32735" xr:uid="{60997E63-53B7-4807-BAE6-B0A0B4711E08}"/>
    <cellStyle name="Comma 65" xfId="6854" xr:uid="{0D2C27C2-52A2-42D5-99F0-184A150AC87E}"/>
    <cellStyle name="Comma 65 2" xfId="32725" xr:uid="{42A92AC1-8079-4AD8-9DF4-A27CB4F3455B}"/>
    <cellStyle name="Comma 66" xfId="4801" xr:uid="{289F7A2A-3E38-45D7-9445-B862C6F8F931}"/>
    <cellStyle name="Comma 66 2" xfId="32770" xr:uid="{7B24E72E-532C-4CE0-A12E-5823B7C58D82}"/>
    <cellStyle name="Comma 67" xfId="6860" xr:uid="{CCA0BEBF-3BF3-44DD-9C54-C552282E4147}"/>
    <cellStyle name="Comma 67 2" xfId="32685" xr:uid="{1E2773B9-4D37-44AF-BD73-D0EE440F3165}"/>
    <cellStyle name="Comma 68" xfId="6017" xr:uid="{FFDEF943-0703-4C4F-9D41-15001B105128}"/>
    <cellStyle name="Comma 69" xfId="6996" xr:uid="{67BFD9F0-F384-4CF4-9B03-B7E826CDE8AE}"/>
    <cellStyle name="Comma 7" xfId="94" xr:uid="{2F5E618E-18D1-412F-B4C7-56AA787930B0}"/>
    <cellStyle name="Comma 7 10" xfId="4130" xr:uid="{9EA0C313-DB88-48E9-8BB3-E93D5A7A28BC}"/>
    <cellStyle name="Comma 7 11" xfId="4373" xr:uid="{6A96D712-9DBD-412E-805D-B0FF527D9FB0}"/>
    <cellStyle name="Comma 7 12" xfId="4638" xr:uid="{0B8B06BC-A0F9-4840-8323-8DF30D050E4F}"/>
    <cellStyle name="Comma 7 13" xfId="3492" xr:uid="{2020F9CD-0D9F-406E-B9CC-BCD1957E4202}"/>
    <cellStyle name="Comma 7 14" xfId="4872" xr:uid="{621786D3-4EBC-4A08-AE44-FFBDA972F403}"/>
    <cellStyle name="Comma 7 14 2" xfId="7431" xr:uid="{32E4ECE0-7735-4AFC-81AF-DC26F81265CC}"/>
    <cellStyle name="Comma 7 15" xfId="5621" xr:uid="{09FCEBED-C939-4C70-9617-9C81D7A2BA96}"/>
    <cellStyle name="Comma 7 16" xfId="3448" xr:uid="{0F4BFAC6-E19C-4292-AAE6-4A2F58F8A88E}"/>
    <cellStyle name="Comma 7 2" xfId="98" xr:uid="{89B1C866-C75E-4CB4-A94C-CCA6EF85EE5C}"/>
    <cellStyle name="Comma 7 2 10" xfId="3846" xr:uid="{57A8739D-63AB-48EE-91DB-522A5CF8C939}"/>
    <cellStyle name="Comma 7 2 11" xfId="4906" xr:uid="{85853CCB-2B00-4F4B-A359-271F48EBD269}"/>
    <cellStyle name="Comma 7 2 12" xfId="5622" xr:uid="{E2D7F335-0509-4699-9E13-9A8E16EC9925}"/>
    <cellStyle name="Comma 7 2 13" xfId="3523" xr:uid="{4EC5B555-1F52-4F1D-8E75-55CBC93A27D0}"/>
    <cellStyle name="Comma 7 2 2" xfId="3281" xr:uid="{BB430DC5-A4ED-4139-B00F-70381E4C4EAA}"/>
    <cellStyle name="Comma 7 2 2 2" xfId="4396" xr:uid="{4EF71C6A-7B8A-4971-AD38-106878D57FFD}"/>
    <cellStyle name="Comma 7 2 2 2 2" xfId="6588" xr:uid="{FB76E845-D14F-4C2B-9594-134C0C5AF89D}"/>
    <cellStyle name="Comma 7 2 2 3" xfId="6330" xr:uid="{2F54BD76-84A4-4BE6-B488-F40AA05C1A72}"/>
    <cellStyle name="Comma 7 2 2 4" xfId="3526" xr:uid="{592F10AA-E092-470D-9E60-A6A920C4097F}"/>
    <cellStyle name="Comma 7 2 3" xfId="3816" xr:uid="{FC1AD37E-465D-4DD7-8EB2-D33A9574662A}"/>
    <cellStyle name="Comma 7 2 3 10" xfId="19441" xr:uid="{BC3D46FF-DBF9-4054-B930-4F2B74BBBE9F}"/>
    <cellStyle name="Comma 7 2 3 10 2" xfId="30929" xr:uid="{4B85E89A-2E3E-420A-818F-A0121DE2AFF2}"/>
    <cellStyle name="Comma 7 2 3 11" xfId="19658" xr:uid="{883E27FB-C5B6-42BC-AE02-EE3B0AF5A02E}"/>
    <cellStyle name="Comma 7 2 3 11 2" xfId="31084" xr:uid="{0DA01DC2-DF8B-4BDA-83BB-37D398277B02}"/>
    <cellStyle name="Comma 7 2 3 12" xfId="20598" xr:uid="{E94AF68B-8C41-4B25-BC09-DBF8473A51EA}"/>
    <cellStyle name="Comma 7 2 3 12 2" xfId="31918" xr:uid="{6F24E7D8-B9E6-4B2D-BF8E-A0C138758DBC}"/>
    <cellStyle name="Comma 7 2 3 13" xfId="20849" xr:uid="{8C1E6442-71BE-442D-BE01-94521BE6EEEF}"/>
    <cellStyle name="Comma 7 2 3 13 2" xfId="32105" xr:uid="{28451245-A7B5-486D-A21B-F957CE8AFE62}"/>
    <cellStyle name="Comma 7 2 3 14" xfId="21134" xr:uid="{F9888E35-A83F-4A95-BD23-3F557965B4CE}"/>
    <cellStyle name="Comma 7 2 3 14 2" xfId="32320" xr:uid="{9C2F9CB0-8D92-4A63-B9C8-8002215D7D80}"/>
    <cellStyle name="Comma 7 2 3 15" xfId="21481" xr:uid="{768A7721-9C25-499A-A50C-7CE62B1C8DD7}"/>
    <cellStyle name="Comma 7 2 3 16" xfId="8083" xr:uid="{E4464D23-3D9F-4491-A45D-A8C24CC2CEB2}"/>
    <cellStyle name="Comma 7 2 3 2" xfId="10990" xr:uid="{866BFDF5-7C78-46A3-AC4C-E835DE125EEC}"/>
    <cellStyle name="Comma 7 2 3 2 2" xfId="24265" xr:uid="{4C01CFF6-CB5A-41F9-A880-32DCDF3F483A}"/>
    <cellStyle name="Comma 7 2 3 3" xfId="17248" xr:uid="{8DAC9790-0E13-4334-997A-B91B61FF50D2}"/>
    <cellStyle name="Comma 7 2 3 3 2" xfId="29201" xr:uid="{3EA7EC95-836C-4CCC-94A2-68827FCB7E84}"/>
    <cellStyle name="Comma 7 2 3 4" xfId="17638" xr:uid="{3551166B-B7E1-4FD8-AB93-850EF936E582}"/>
    <cellStyle name="Comma 7 2 3 4 2" xfId="29525" xr:uid="{F5CB985E-2E23-4416-9B95-DBCBA6863B4F}"/>
    <cellStyle name="Comma 7 2 3 5" xfId="17986" xr:uid="{0B47A0CB-292B-4D7A-BFEC-C7C821F617C6}"/>
    <cellStyle name="Comma 7 2 3 5 2" xfId="29803" xr:uid="{7F629989-6C51-473F-ABE7-58E619505ACF}"/>
    <cellStyle name="Comma 7 2 3 6" xfId="18331" xr:uid="{D5F33F79-1EDB-4ED1-BE3B-B7F6519E4A3B}"/>
    <cellStyle name="Comma 7 2 3 6 2" xfId="30081" xr:uid="{408A9157-E7A6-4246-A024-DACFE05A9469}"/>
    <cellStyle name="Comma 7 2 3 7" xfId="18631" xr:uid="{94F08019-ED39-4B62-8B11-B528B67C2D86}"/>
    <cellStyle name="Comma 7 2 3 7 2" xfId="30315" xr:uid="{B1745D9C-FE8F-43AE-B4FC-F097B626D167}"/>
    <cellStyle name="Comma 7 2 3 8" xfId="18909" xr:uid="{EB3D7F88-8DD6-4770-8C44-84C32746C3F3}"/>
    <cellStyle name="Comma 7 2 3 8 2" xfId="30526" xr:uid="{566D945C-FB22-416D-B30C-4E10596E2671}"/>
    <cellStyle name="Comma 7 2 3 9" xfId="19201" xr:uid="{A02EA14B-B042-44AA-A1CE-71A450930A88}"/>
    <cellStyle name="Comma 7 2 3 9 2" xfId="30754" xr:uid="{837A6CB9-4F4E-41CF-94B0-D4DA21869E30}"/>
    <cellStyle name="Comma 7 2 4" xfId="4050" xr:uid="{94283D41-F872-4621-A486-4D347ED04421}"/>
    <cellStyle name="Comma 7 2 5" xfId="3875" xr:uid="{C64A29B2-FC96-455F-927D-A6369BC7780F}"/>
    <cellStyle name="Comma 7 2 6" xfId="4037" xr:uid="{39C44132-85FF-4721-97D8-451BA5B84D30}"/>
    <cellStyle name="Comma 7 2 7" xfId="3891" xr:uid="{1B2A7FE4-6000-4669-949F-DF378E3D1CBC}"/>
    <cellStyle name="Comma 7 2 8" xfId="4092" xr:uid="{CBCCB59E-91B1-4C34-B1F1-EDA077FE4252}"/>
    <cellStyle name="Comma 7 2 9" xfId="4272" xr:uid="{ACA86285-FA36-4B6D-A56A-EADC81543F60}"/>
    <cellStyle name="Comma 7 3" xfId="3321" xr:uid="{7D3473C5-95DA-4CC4-BA7D-5507A067422E}"/>
    <cellStyle name="Comma 7 3 2" xfId="4924" xr:uid="{15634BC2-6221-45C8-9605-3C93141F21CD}"/>
    <cellStyle name="Comma 7 3 2 2" xfId="6589" xr:uid="{CA6521D9-239A-48A2-984C-F177AB48E83C}"/>
    <cellStyle name="Comma 7 3 2 3" xfId="8082" xr:uid="{FEFDFB2A-BF1E-4194-8EB5-411269FD4700}"/>
    <cellStyle name="Comma 7 3 3" xfId="5623" xr:uid="{DB20987F-201E-487B-BFBA-CB128CB40D04}"/>
    <cellStyle name="Comma 7 3 4" xfId="3813" xr:uid="{F20A89ED-A328-42C3-80CE-A47DF47407FF}"/>
    <cellStyle name="Comma 7 4" xfId="3278" xr:uid="{7F1B8CB9-C9C3-48D7-924A-CEB3FA519EFC}"/>
    <cellStyle name="Comma 7 4 2" xfId="4903" xr:uid="{112552F4-A66F-43D0-BDB2-D00D0998D381}"/>
    <cellStyle name="Comma 7 4 2 2" xfId="8197" xr:uid="{C015B8D2-5E69-42E5-A94F-C705BC8EAA3A}"/>
    <cellStyle name="Comma 7 4 3" xfId="6149" xr:uid="{6F40B276-B134-495E-8FAB-C7802F56CC5D}"/>
    <cellStyle name="Comma 7 4 4" xfId="4053" xr:uid="{0A8F9A4A-0F60-463F-B450-6CB2A06A87A3}"/>
    <cellStyle name="Comma 7 5" xfId="3872" xr:uid="{FBAC273B-56B7-454B-9D95-D05808C9C95B}"/>
    <cellStyle name="Comma 7 5 2" xfId="4948" xr:uid="{DC6E52F2-27CC-4D4F-AB2A-36516E88D798}"/>
    <cellStyle name="Comma 7 5 2 2" xfId="8228" xr:uid="{B8BE4CED-6F9C-41E4-9734-F32222E7C2A9}"/>
    <cellStyle name="Comma 7 5 2 3" xfId="32807" xr:uid="{C7D620EF-9E85-4F91-BB6D-695A92B9FDA4}"/>
    <cellStyle name="Comma 7 5 3" xfId="6587" xr:uid="{531107F2-47D0-46E4-AD2C-DE4894751F59}"/>
    <cellStyle name="Comma 7 5 4" xfId="32507" xr:uid="{93BEFA62-8159-44A7-B25C-6C056E33E874}"/>
    <cellStyle name="Comma 7 5 5" xfId="32730" xr:uid="{5BD69BAA-D1BE-4500-A81C-B0D43CBB52AD}"/>
    <cellStyle name="Comma 7 6" xfId="4039" xr:uid="{3A035C48-5DDE-403A-9A35-98BCB3C46241}"/>
    <cellStyle name="Comma 7 6 2" xfId="8301" xr:uid="{D2C3FB6C-7F8B-4863-9DCB-C1A089965DCA}"/>
    <cellStyle name="Comma 7 6 3" xfId="32672" xr:uid="{9021D137-D94A-433A-BE2B-ECCA0AB18025}"/>
    <cellStyle name="Comma 7 7" xfId="3887" xr:uid="{A66A4A33-06D9-43CD-9E6B-49E39091AEF4}"/>
    <cellStyle name="Comma 7 7 2" xfId="8321" xr:uid="{90C365D9-B76B-4953-88F2-D28FD7A73C55}"/>
    <cellStyle name="Comma 7 8" xfId="4107" xr:uid="{473094E2-71A8-45E0-807C-91DA2D1DFC44}"/>
    <cellStyle name="Comma 7 9" xfId="4275" xr:uid="{C56D64C3-C38B-42FA-AE4A-CCC3DD8D56E6}"/>
    <cellStyle name="Comma 70" xfId="7016" xr:uid="{5DE9E3BD-400F-4A8D-8F8B-B93A06230CEE}"/>
    <cellStyle name="Comma 71" xfId="7053" xr:uid="{FF9BD61B-350B-468A-A3C6-ED1A1698CAA5}"/>
    <cellStyle name="Comma 72" xfId="6979" xr:uid="{264D06D8-D8BD-4C88-AAF9-263A0EEBB486}"/>
    <cellStyle name="Comma 73" xfId="3233" xr:uid="{40815327-FA0F-43D1-ACD0-81E4CA93A53A}"/>
    <cellStyle name="Comma 73 2" xfId="32482" xr:uid="{6BA1CE8A-E58D-4BF6-AD52-F8216C7715C5}"/>
    <cellStyle name="Comma 74" xfId="32488" xr:uid="{56AC1655-D44B-4635-802A-59280ADFC62A}"/>
    <cellStyle name="Comma 75" xfId="32495" xr:uid="{16E48D12-BD8D-46DC-9C36-E68DFF95094E}"/>
    <cellStyle name="Comma 76" xfId="32503" xr:uid="{B027B90F-EC6F-4105-A287-604A3D5F7F01}"/>
    <cellStyle name="Comma 77" xfId="32513" xr:uid="{CA3737FC-1752-45B0-90CC-F8195CE99C96}"/>
    <cellStyle name="Comma 78" xfId="32491" xr:uid="{C8F7A6E6-EDB9-4735-9502-2394B1F86272}"/>
    <cellStyle name="Comma 79" xfId="32502" xr:uid="{550ABAFB-8319-4055-A178-AE276E336E13}"/>
    <cellStyle name="Comma 8" xfId="96" xr:uid="{9E4DF5CA-5F9F-4CE2-8080-F7B11A1B5E8B}"/>
    <cellStyle name="Comma 8 10" xfId="4076" xr:uid="{0F3FBB29-9159-4515-8261-9A24531A82D4}"/>
    <cellStyle name="Comma 8 10 2" xfId="23053" xr:uid="{02619771-9E4A-41F4-AC80-B9ED2F977F67}"/>
    <cellStyle name="Comma 8 10 3" xfId="9689" xr:uid="{8CE94453-7FC3-4854-9232-D026EE44E95F}"/>
    <cellStyle name="Comma 8 11" xfId="4374" xr:uid="{F7B88D3A-DFEE-4C9E-8280-4460FCAE616A}"/>
    <cellStyle name="Comma 8 11 2" xfId="24708" xr:uid="{DFCF1CF1-17D8-4C37-9D45-D1EC83176431}"/>
    <cellStyle name="Comma 8 12" xfId="4875" xr:uid="{42442DE4-480A-44A8-8091-6D227F5E30F3}"/>
    <cellStyle name="Comma 8 12 2" xfId="23067" xr:uid="{ADD1FF83-EEE6-4EC1-8E2F-CA26AE257B6E}"/>
    <cellStyle name="Comma 8 12 3" xfId="9704" xr:uid="{724D7921-F29A-49BF-882F-204EAD818BC4}"/>
    <cellStyle name="Comma 8 13" xfId="5624" xr:uid="{07C1EBB2-BB2B-4409-B88E-DA70EE118F7F}"/>
    <cellStyle name="Comma 8 13 2" xfId="23944" xr:uid="{C04F9279-284E-4D23-B307-309E7DF2CEEF}"/>
    <cellStyle name="Comma 8 13 3" xfId="10628" xr:uid="{ACE7188B-25C0-4EDB-B1A3-92B4B2312D66}"/>
    <cellStyle name="Comma 8 14" xfId="12316" xr:uid="{FF21F94F-F9ED-4F24-9D77-9D9F4E662003}"/>
    <cellStyle name="Comma 8 14 2" xfId="25379" xr:uid="{6B992648-AB43-40F8-A7E1-C5843AF74BD1}"/>
    <cellStyle name="Comma 8 15" xfId="9826" xr:uid="{9EE0B3E1-D832-42DF-97C8-2BC0E646714E}"/>
    <cellStyle name="Comma 8 15 2" xfId="23194" xr:uid="{CD802B74-DF09-4756-803D-A1CD1E2A9739}"/>
    <cellStyle name="Comma 8 16" xfId="9739" xr:uid="{61F62BE8-3552-4A66-868A-CDC20382F0BC}"/>
    <cellStyle name="Comma 8 16 2" xfId="23103" xr:uid="{AF241D01-2087-457D-8B24-0EC409BE97FB}"/>
    <cellStyle name="Comma 8 17" xfId="12440" xr:uid="{EF79AF3C-D6C0-4DE1-AE8E-8DB4F594692A}"/>
    <cellStyle name="Comma 8 17 2" xfId="25491" xr:uid="{D0338F9F-6984-4A51-B91D-2294648CAA26}"/>
    <cellStyle name="Comma 8 18" xfId="12513" xr:uid="{0C29F1A9-B15C-4A40-B568-3363992FCAFB}"/>
    <cellStyle name="Comma 8 18 2" xfId="25546" xr:uid="{239F1540-E817-4652-85E3-D25E91FB6337}"/>
    <cellStyle name="Comma 8 19" xfId="13348" xr:uid="{7D601C62-4FFD-4988-B867-8409F5F5D264}"/>
    <cellStyle name="Comma 8 19 2" xfId="26194" xr:uid="{8CA870D0-4533-4EEB-B138-ECB0A55111CA}"/>
    <cellStyle name="Comma 8 2" xfId="1822" xr:uid="{E4743F56-F094-43DE-A47D-812C250FCE8F}"/>
    <cellStyle name="Comma 8 2 10" xfId="3965" xr:uid="{22C72F8B-3F42-459B-B13C-981B70F51D3D}"/>
    <cellStyle name="Comma 8 2 10 2" xfId="7624" xr:uid="{A51DFB11-BC2E-45C5-9AE0-76914BCB3671}"/>
    <cellStyle name="Comma 8 2 10 3" xfId="7310" xr:uid="{C2E0CDD5-B2E4-454F-92EC-2E4763FF61DD}"/>
    <cellStyle name="Comma 8 2 11" xfId="4949" xr:uid="{A3A97A6E-2320-4362-B976-C1A2FC897968}"/>
    <cellStyle name="Comma 8 2 12" xfId="5625" xr:uid="{996D6CD1-7CB8-4496-A941-52104696F48B}"/>
    <cellStyle name="Comma 8 2 13" xfId="3525" xr:uid="{5ED37F85-A924-44C5-BD2A-2E06AE638EBE}"/>
    <cellStyle name="Comma 8 2 2" xfId="3009" xr:uid="{20F0AFCC-EAB3-45A9-A344-49537199958E}"/>
    <cellStyle name="Comma 8 2 2 2" xfId="4503" xr:uid="{17A1AB87-983A-4CD5-8F0E-7AD143650BFE}"/>
    <cellStyle name="Comma 8 2 2 2 2" xfId="7682" xr:uid="{423C3046-0D2B-4E63-911B-4350D4E9C8DE}"/>
    <cellStyle name="Comma 8 2 2 2 3" xfId="7367" xr:uid="{3460937C-1B5F-493D-B2A7-E40FDDB04F19}"/>
    <cellStyle name="Comma 8 2 2 3" xfId="7552" xr:uid="{2F21DE6D-AB48-4899-AB3F-B358A55B0432}"/>
    <cellStyle name="Comma 8 2 2 4" xfId="7833" xr:uid="{B40C675B-8382-432B-AB01-52EFE8E61008}"/>
    <cellStyle name="Comma 8 2 2 5" xfId="7182" xr:uid="{3EBD53C5-643F-421A-98B8-E6E68BFB0695}"/>
    <cellStyle name="Comma 8 2 2 6" xfId="3673" xr:uid="{BF22C853-0598-4ED1-A8D3-A69356250B44}"/>
    <cellStyle name="Comma 8 2 3" xfId="3180" xr:uid="{0B41BAD8-19F9-466C-AA09-89E9A5F87E75}"/>
    <cellStyle name="Comma 8 2 3 2" xfId="7627" xr:uid="{1EE003C2-F697-40D6-A2FA-E41E0BDAC937}"/>
    <cellStyle name="Comma 8 2 3 3" xfId="8085" xr:uid="{1D5E444B-1C17-4E72-B46C-A2AD8B87CF7B}"/>
    <cellStyle name="Comma 8 2 3 4" xfId="7313" xr:uid="{86109E9F-8CA7-4D58-AB29-C48E425D4F3B}"/>
    <cellStyle name="Comma 8 2 3 5" xfId="3971" xr:uid="{D2B75948-5474-4D10-9B2D-191C2F572602}"/>
    <cellStyle name="Comma 8 2 4" xfId="4144" xr:uid="{53A48FB6-FF2E-4667-BD36-7538662ED827}"/>
    <cellStyle name="Comma 8 2 4 2" xfId="7651" xr:uid="{2A079369-8BFF-4846-8BE8-3E37116DA2E7}"/>
    <cellStyle name="Comma 8 2 4 3" xfId="7337" xr:uid="{55BBF2B8-DE38-4511-9DFA-4FE39FA4DE6A}"/>
    <cellStyle name="Comma 8 2 5" xfId="3958" xr:uid="{E2CD99D4-9EF9-43EC-A126-4E3CA9144F03}"/>
    <cellStyle name="Comma 8 2 5 2" xfId="7622" xr:uid="{ACC6C2AD-7D8D-44C5-9121-8E76696967DD}"/>
    <cellStyle name="Comma 8 2 5 3" xfId="7308" xr:uid="{47F88E37-3606-4CDF-8DFA-96231876AF2E}"/>
    <cellStyle name="Comma 8 2 6" xfId="3944" xr:uid="{83DDE1C6-FC8B-48E8-AA0C-2E80A3FC7C2E}"/>
    <cellStyle name="Comma 8 2 6 2" xfId="7618" xr:uid="{5E5DAFA4-EB0C-4AFB-B53D-83A5330453F9}"/>
    <cellStyle name="Comma 8 2 6 3" xfId="7304" xr:uid="{0A0262DC-A08A-49F1-BD54-604FD9C831B2}"/>
    <cellStyle name="Comma 8 2 7" xfId="3956" xr:uid="{B179A9BA-AFE3-421B-B6AA-8EB9AC94CE79}"/>
    <cellStyle name="Comma 8 2 7 2" xfId="7621" xr:uid="{2A0075F8-C230-46A7-BAD2-83504080657E}"/>
    <cellStyle name="Comma 8 2 7 3" xfId="7307" xr:uid="{4E3E2214-C68A-44CE-A2B0-0D8E02920F31}"/>
    <cellStyle name="Comma 8 2 8" xfId="3967" xr:uid="{E42A43E2-88E5-4C79-8ED2-CB73EFE7BA38}"/>
    <cellStyle name="Comma 8 2 8 2" xfId="7625" xr:uid="{A1356BE5-CF0E-4DD6-908B-C065C3281C30}"/>
    <cellStyle name="Comma 8 2 8 3" xfId="7311" xr:uid="{DD47CBFF-FC7B-4B91-A3B9-809BEAA73009}"/>
    <cellStyle name="Comma 8 2 9" xfId="3949" xr:uid="{2108215F-BCDB-4EFA-8AA4-ED6E67EA7B48}"/>
    <cellStyle name="Comma 8 2 9 2" xfId="7619" xr:uid="{F6399AF1-BD8F-442C-8681-8E26CC398F5F}"/>
    <cellStyle name="Comma 8 2 9 3" xfId="7305" xr:uid="{F5F200A5-6F22-4400-A5AC-F2B7E05A24C6}"/>
    <cellStyle name="Comma 8 20" xfId="11755" xr:uid="{A0DAE1B2-C1DA-4510-9D3E-0B6147BD5932}"/>
    <cellStyle name="Comma 8 20 2" xfId="24928" xr:uid="{B2B188D6-6919-428E-AFF7-7EED0A0BFA41}"/>
    <cellStyle name="Comma 8 21" xfId="10253" xr:uid="{F73BC5BB-F476-4CCF-8CF0-709360FFCBEA}"/>
    <cellStyle name="Comma 8 21 2" xfId="23607" xr:uid="{1B3CEBC5-9A36-42E8-B30D-F6CCE2338AF6}"/>
    <cellStyle name="Comma 8 22" xfId="14350" xr:uid="{267FD59F-DC7D-4C9F-8E9D-86F219A872A0}"/>
    <cellStyle name="Comma 8 22 2" xfId="26891" xr:uid="{251BBD8C-DBAE-446B-9A7F-F7E9DBE1025F}"/>
    <cellStyle name="Comma 8 23" xfId="13992" xr:uid="{6F7A4263-245C-43C0-BF70-B751F1AFA81A}"/>
    <cellStyle name="Comma 8 23 2" xfId="26659" xr:uid="{09BB09DA-4C92-4D6A-8ACD-B82CB66E4939}"/>
    <cellStyle name="Comma 8 24" xfId="14382" xr:uid="{4BE2168D-532B-4146-BDE3-BA1D755C4557}"/>
    <cellStyle name="Comma 8 24 2" xfId="26906" xr:uid="{F3C2EBB9-DE83-416F-8B88-F384A2170C06}"/>
    <cellStyle name="Comma 8 25" xfId="14451" xr:uid="{C1F60C93-2A9C-4029-B680-3E49D97BCED0}"/>
    <cellStyle name="Comma 8 25 2" xfId="26942" xr:uid="{8CC1FEB1-91F0-4E18-842F-4A4F1B25A280}"/>
    <cellStyle name="Comma 8 26" xfId="14740" xr:uid="{E3F13A7E-136D-456F-82D6-304357D1E058}"/>
    <cellStyle name="Comma 8 26 2" xfId="27125" xr:uid="{A1509DBD-23E9-413B-80B4-44A3462DE101}"/>
    <cellStyle name="Comma 8 27" xfId="14296" xr:uid="{D52AF6E6-FAC2-470F-85F5-2E82F7487456}"/>
    <cellStyle name="Comma 8 27 2" xfId="26853" xr:uid="{7F849304-4F79-4D08-9ACC-E0756D4A4A84}"/>
    <cellStyle name="Comma 8 28" xfId="16201" xr:uid="{7435ABD8-DCF1-46EA-A8F9-5E1154D24B07}"/>
    <cellStyle name="Comma 8 28 2" xfId="28297" xr:uid="{E2E45620-214A-4E79-A7F1-DBDD16496D34}"/>
    <cellStyle name="Comma 8 29" xfId="15947" xr:uid="{75556DD5-9D86-40B7-8A8B-58F03E2044BF}"/>
    <cellStyle name="Comma 8 29 2" xfId="28040" xr:uid="{F677C4F2-2BD8-4577-89EB-7F1CDEB29CE6}"/>
    <cellStyle name="Comma 8 3" xfId="3325" xr:uid="{4B4729BC-362E-4A29-9AD2-FB9F25ED66ED}"/>
    <cellStyle name="Comma 8 3 10" xfId="19442" xr:uid="{BBE6D09D-1A6F-4CF2-8708-4C0569293E61}"/>
    <cellStyle name="Comma 8 3 10 2" xfId="30930" xr:uid="{BC316E70-EC47-4E63-8B5A-3C8DAB739E09}"/>
    <cellStyle name="Comma 8 3 11" xfId="19659" xr:uid="{A7159CC9-2F33-4843-BA11-C8349A3B9824}"/>
    <cellStyle name="Comma 8 3 11 2" xfId="31085" xr:uid="{56CA6C06-ED74-4C4F-9DC4-CDCEA55EEF0A}"/>
    <cellStyle name="Comma 8 3 12" xfId="20599" xr:uid="{2D5C0CA7-7DE9-4772-AE81-3298E1A54782}"/>
    <cellStyle name="Comma 8 3 12 2" xfId="31919" xr:uid="{51EBCB0D-7AC1-4183-8E10-41F556101E08}"/>
    <cellStyle name="Comma 8 3 13" xfId="20850" xr:uid="{6886ED49-0C15-469B-99ED-562EFE208633}"/>
    <cellStyle name="Comma 8 3 13 2" xfId="32106" xr:uid="{99994798-E20A-457C-A6F3-7CA2E41C18FD}"/>
    <cellStyle name="Comma 8 3 14" xfId="21135" xr:uid="{0601A2F1-8695-4604-ACE6-AA388D378AEB}"/>
    <cellStyle name="Comma 8 3 14 2" xfId="32321" xr:uid="{91FAB0C8-4F0E-468B-B086-3E8FFACC6399}"/>
    <cellStyle name="Comma 8 3 15" xfId="21364" xr:uid="{B8DD5E88-36C6-44A5-A0D6-1531E2E1AB25}"/>
    <cellStyle name="Comma 8 3 16" xfId="8084" xr:uid="{4A2A38FE-12BE-4678-8683-70288875BE5F}"/>
    <cellStyle name="Comma 8 3 17" xfId="3815" xr:uid="{DA55965F-D282-416E-BC79-80925E184BC2}"/>
    <cellStyle name="Comma 8 3 18" xfId="33508" xr:uid="{A6740D67-D234-4044-AC0D-73B9A4E982BF}"/>
    <cellStyle name="Comma 8 3 2" xfId="6152" xr:uid="{7365EB61-8EA1-444B-82DA-9F1D03520526}"/>
    <cellStyle name="Comma 8 3 2 2" xfId="23412" xr:uid="{9AB4E2CE-02DA-4088-BCC5-E33220A5F74C}"/>
    <cellStyle name="Comma 8 3 2 3" xfId="10044" xr:uid="{76A96D39-4881-49D6-B382-BA2DD34E28A4}"/>
    <cellStyle name="Comma 8 3 3" xfId="17249" xr:uid="{E5CC9EAF-E239-4F35-9366-16271B91E61B}"/>
    <cellStyle name="Comma 8 3 3 2" xfId="29202" xr:uid="{8496DEA0-0815-4C80-BBC5-D2560E76066A}"/>
    <cellStyle name="Comma 8 3 4" xfId="17639" xr:uid="{92C8B17A-6BC6-4D2F-86DD-02818F2A6541}"/>
    <cellStyle name="Comma 8 3 4 2" xfId="29526" xr:uid="{A8EC2FF3-8C8F-4425-A785-AB7CEA79964E}"/>
    <cellStyle name="Comma 8 3 5" xfId="17987" xr:uid="{3129D3FA-E5EF-4159-A8C8-0E0441AE44CE}"/>
    <cellStyle name="Comma 8 3 5 2" xfId="29804" xr:uid="{4146D565-3285-4350-833E-2D8FE6BA5241}"/>
    <cellStyle name="Comma 8 3 6" xfId="18332" xr:uid="{37436F8B-5E90-45B2-99E0-69D121D38A64}"/>
    <cellStyle name="Comma 8 3 6 2" xfId="30082" xr:uid="{3FF1B6CD-EF2F-489A-B35C-E61D6590CE18}"/>
    <cellStyle name="Comma 8 3 7" xfId="18632" xr:uid="{53D9FACE-66B5-4425-B957-D3BCFD87933F}"/>
    <cellStyle name="Comma 8 3 7 2" xfId="30316" xr:uid="{E2AFC7AD-7973-4C5A-8D3D-56AAF0950D00}"/>
    <cellStyle name="Comma 8 3 8" xfId="18910" xr:uid="{ADF820ED-4553-436B-8DEF-BCEC1B3412D0}"/>
    <cellStyle name="Comma 8 3 8 2" xfId="30527" xr:uid="{0967B068-2AE6-4440-97A8-5F2DAF3AA679}"/>
    <cellStyle name="Comma 8 3 9" xfId="19202" xr:uid="{ED22CF85-38D1-44FA-8493-0974E4ECC7D3}"/>
    <cellStyle name="Comma 8 3 9 2" xfId="30755" xr:uid="{3C4825E4-3643-4C5D-BC3C-7023C243330C}"/>
    <cellStyle name="Comma 8 30" xfId="17040" xr:uid="{2F6AB421-8A99-4D00-9761-FF49802A2DA5}"/>
    <cellStyle name="Comma 8 30 2" xfId="29039" xr:uid="{1E66A481-372D-4306-AAD4-074FE1FB129B}"/>
    <cellStyle name="Comma 8 31" xfId="16012" xr:uid="{304531E4-E636-4A2F-81C4-0050738A4C5A}"/>
    <cellStyle name="Comma 8 31 2" xfId="28105" xr:uid="{20B74D1C-2A12-4EE8-9E78-A5479E1553F6}"/>
    <cellStyle name="Comma 8 32" xfId="17037" xr:uid="{933A72DB-992C-4CAA-A697-BF5FECE21B50}"/>
    <cellStyle name="Comma 8 32 2" xfId="29036" xr:uid="{C378F872-0733-4285-8099-17437236C942}"/>
    <cellStyle name="Comma 8 33" xfId="17506" xr:uid="{888F203C-A14E-4058-A5FF-B4F6054492F0}"/>
    <cellStyle name="Comma 8 33 2" xfId="29423" xr:uid="{4A04ED26-0554-435A-A8EA-6BF04F04295A}"/>
    <cellStyle name="Comma 8 34" xfId="16103" xr:uid="{38527421-A497-4E97-AB29-5D63D7A521A6}"/>
    <cellStyle name="Comma 8 34 2" xfId="28196" xr:uid="{22CB7EAE-2562-4C95-9046-BA5003FE00C1}"/>
    <cellStyle name="Comma 8 35" xfId="16040" xr:uid="{DE931D87-9AD0-46D5-B534-40D707FD54B0}"/>
    <cellStyle name="Comma 8 35 2" xfId="28133" xr:uid="{D244332A-28D4-4986-9136-50330266C0F7}"/>
    <cellStyle name="Comma 8 36" xfId="18842" xr:uid="{972A57A4-B7BA-48B9-AE27-53093570D075}"/>
    <cellStyle name="Comma 8 36 2" xfId="30486" xr:uid="{5857AA4C-7314-4E1C-8CB6-23CB6A7C8530}"/>
    <cellStyle name="Comma 8 37" xfId="18077" xr:uid="{7FE784D0-4566-4CA9-9E30-F7555F462248}"/>
    <cellStyle name="Comma 8 37 2" xfId="29886" xr:uid="{782AA1DD-02CF-4031-A8D9-7B0A678DCFF6}"/>
    <cellStyle name="Comma 8 38" xfId="20243" xr:uid="{698F89E4-15CF-4EFD-8BB4-D5A48E963081}"/>
    <cellStyle name="Comma 8 38 2" xfId="31590" xr:uid="{350AE5C8-D1E5-47A8-BB93-6BF3A6BD49BA}"/>
    <cellStyle name="Comma 8 39" xfId="20186" xr:uid="{4EBE0ED5-B4A8-4FB8-8730-7295008CFF2C}"/>
    <cellStyle name="Comma 8 39 2" xfId="31533" xr:uid="{601A1D7B-3FCD-40FB-B0C8-C5641EBE8B87}"/>
    <cellStyle name="Comma 8 4" xfId="4051" xr:uid="{F9371E61-B4A6-4511-B239-73EBD0C91D77}"/>
    <cellStyle name="Comma 8 4 2" xfId="6590" xr:uid="{0127C7BF-AECF-49A0-85C7-A7642F8AEF2C}"/>
    <cellStyle name="Comma 8 4 2 2" xfId="8214" xr:uid="{3967D4D1-76FD-40C9-A836-195E3C6BAC2A}"/>
    <cellStyle name="Comma 8 40" xfId="20776" xr:uid="{06187FFE-B20A-4F8E-A2C5-9CA8630BD828}"/>
    <cellStyle name="Comma 8 40 2" xfId="32062" xr:uid="{5255DF68-6BEE-47D4-8A2B-1C12930E08D9}"/>
    <cellStyle name="Comma 8 41" xfId="8758" xr:uid="{AB17E706-0491-4392-80A2-85208D010532}"/>
    <cellStyle name="Comma 8 42" xfId="3494" xr:uid="{1DFF931E-DF87-477B-AFDB-A27389E4B12D}"/>
    <cellStyle name="Comma 8 5" xfId="3874" xr:uid="{F7F683EA-CF4B-415A-9E22-55E72932E1F3}"/>
    <cellStyle name="Comma 8 5 2" xfId="8272" xr:uid="{0B62DBA3-576B-420B-AE56-3B114C574872}"/>
    <cellStyle name="Comma 8 6" xfId="4038" xr:uid="{FB929B23-4CBA-49EB-82D3-7E425EFF7812}"/>
    <cellStyle name="Comma 8 6 10" xfId="14773" xr:uid="{9277B1D3-1E29-4EA4-99A2-E1F1B76ACBCB}"/>
    <cellStyle name="Comma 8 6 11" xfId="14881" xr:uid="{46E2A665-ECA4-48A2-85B7-ED9EC11C7693}"/>
    <cellStyle name="Comma 8 6 12" xfId="14987" xr:uid="{54C53213-DBFB-4683-B728-DECC1B4D4D4F}"/>
    <cellStyle name="Comma 8 6 13" xfId="15068" xr:uid="{52D3BDBF-0452-4F71-AC40-ADBFF87661B9}"/>
    <cellStyle name="Comma 8 6 14" xfId="17174" xr:uid="{B4C5594F-4BE5-4B45-A72C-90E2D2B2DEFF}"/>
    <cellStyle name="Comma 8 6 15" xfId="17530" xr:uid="{AAAC18C0-8226-45CC-B3AD-371A5E626D1A}"/>
    <cellStyle name="Comma 8 6 16" xfId="17920" xr:uid="{1D71851D-1D8B-4B28-AF32-F2EC75FF5350}"/>
    <cellStyle name="Comma 8 6 17" xfId="18264" xr:uid="{095C3C35-D499-4360-A1FB-E34234F4AD74}"/>
    <cellStyle name="Comma 8 6 18" xfId="18569" xr:uid="{5A5B1DD3-8A4D-4645-881F-8E36B4D7482C}"/>
    <cellStyle name="Comma 8 6 19" xfId="18854" xr:uid="{75801AAF-9B42-4AD2-83F8-CA5A51D98909}"/>
    <cellStyle name="Comma 8 6 2" xfId="9507" xr:uid="{F96AE7C6-D6B2-4E54-9686-74544307223D}"/>
    <cellStyle name="Comma 8 6 2 2" xfId="13438" xr:uid="{B85EFABF-6E0A-4D69-8332-A29D64661B78}"/>
    <cellStyle name="Comma 8 6 2 2 2" xfId="22867" xr:uid="{E79CE1C0-940E-41B3-ADCD-EDDB4C8AD32B}"/>
    <cellStyle name="Comma 8 6 2 2 2 2" xfId="26271" xr:uid="{BE4E23BC-4AF6-439C-BE3B-6184D488D043}"/>
    <cellStyle name="Comma 8 6 2 3" xfId="21584" xr:uid="{D50578F5-3B3A-46EC-B042-8305E27B0D69}"/>
    <cellStyle name="Comma 8 6 2 4" xfId="21910" xr:uid="{A4AEEE4B-C7E6-4325-90B9-4BCBEEEE4932}"/>
    <cellStyle name="Comma 8 6 20" xfId="19124" xr:uid="{275BFFE5-F3E5-4D3D-BD07-E7AC34AFD538}"/>
    <cellStyle name="Comma 8 6 21" xfId="19390" xr:uid="{2AA0B6B7-DB52-41DA-B464-330AC4F6688A}"/>
    <cellStyle name="Comma 8 6 22" xfId="19612" xr:uid="{0D333037-A93C-42EF-8435-DBC1C8059775}"/>
    <cellStyle name="Comma 8 6 23" xfId="19801" xr:uid="{00401536-DE98-4CC5-B881-0CEA4B390830}"/>
    <cellStyle name="Comma 8 6 24" xfId="20797" xr:uid="{3B184831-DB9D-42C2-816F-1BEFCAE55B3F}"/>
    <cellStyle name="Comma 8 6 25" xfId="21021" xr:uid="{8428481B-2CBC-4970-9223-6F589866E3A3}"/>
    <cellStyle name="Comma 8 6 26" xfId="21277" xr:uid="{BB2DFE0E-EF1F-4F02-A749-97CD7260CB90}"/>
    <cellStyle name="Comma 8 6 27" xfId="21329" xr:uid="{4EEAE6D5-C352-47A6-B948-E2D704659387}"/>
    <cellStyle name="Comma 8 6 27 2" xfId="21627" xr:uid="{3CD8B142-466F-445C-BC38-EF0A919F5090}"/>
    <cellStyle name="Comma 8 6 27 2 2" xfId="32435" xr:uid="{490C116D-B4F8-4E76-B2FC-87501462EC05}"/>
    <cellStyle name="Comma 8 6 28" xfId="21956" xr:uid="{206AE3CA-36A3-41E4-B48D-0ED4E904BB94}"/>
    <cellStyle name="Comma 8 6 29" xfId="8368" xr:uid="{EE00C27B-6F58-469A-A081-9754705624A6}"/>
    <cellStyle name="Comma 8 6 3" xfId="13674" xr:uid="{0BCCFB8A-9E0F-4CEF-8F17-7727F5E9E9D0}"/>
    <cellStyle name="Comma 8 6 4" xfId="13867" xr:uid="{0084DFBD-251A-4EAA-8BFB-975866A32E34}"/>
    <cellStyle name="Comma 8 6 5" xfId="14038" xr:uid="{1EE6E80E-B378-4894-B6B2-D801153368C8}"/>
    <cellStyle name="Comma 8 6 6" xfId="14204" xr:uid="{60AF2839-E6D7-4A95-8B35-761B55FA5AB2}"/>
    <cellStyle name="Comma 8 6 7" xfId="14367" xr:uid="{C1B7F665-E424-40F5-A541-7F9242FCE5AC}"/>
    <cellStyle name="Comma 8 6 8" xfId="14515" xr:uid="{9A7391C5-F568-4173-97B6-0D85CD7B3773}"/>
    <cellStyle name="Comma 8 6 9" xfId="14647" xr:uid="{8BC41234-ABDF-4B06-B99E-604F5F76E891}"/>
    <cellStyle name="Comma 8 7" xfId="3890" xr:uid="{BE36A2D9-3CE2-412D-892A-52D3969ED11C}"/>
    <cellStyle name="Comma 8 7 10" xfId="14802" xr:uid="{EDEAE037-B678-4FC4-9D91-47F595369790}"/>
    <cellStyle name="Comma 8 7 11" xfId="14904" xr:uid="{38D91F94-6642-4D10-90C4-809C79F0BB17}"/>
    <cellStyle name="Comma 8 7 12" xfId="15005" xr:uid="{4856C6D2-4E09-471E-ABF0-240894157AC4}"/>
    <cellStyle name="Comma 8 7 13" xfId="15083" xr:uid="{E279D85B-3592-404F-8B4C-F0FFF07E636E}"/>
    <cellStyle name="Comma 8 7 14" xfId="17205" xr:uid="{2ABDB88B-4EAE-495A-B643-DDB82D190544}"/>
    <cellStyle name="Comma 8 7 15" xfId="17562" xr:uid="{D1417EE2-4E45-40A1-9E90-A98798ED6259}"/>
    <cellStyle name="Comma 8 7 16" xfId="17951" xr:uid="{F0597636-46F5-4258-B716-51570A99643B}"/>
    <cellStyle name="Comma 8 7 17" xfId="18296" xr:uid="{1F6128BF-5FCB-4391-8556-AB7619791865}"/>
    <cellStyle name="Comma 8 7 18" xfId="18600" xr:uid="{B1AE3696-5390-4192-B9C3-D36D492A17AD}"/>
    <cellStyle name="Comma 8 7 19" xfId="18880" xr:uid="{59CB0E27-D96C-461F-8B5A-1A1C2950BA8B}"/>
    <cellStyle name="Comma 8 7 2" xfId="11243" xr:uid="{F9A54632-3D4A-47FE-9B05-DC9B94077212}"/>
    <cellStyle name="Comma 8 7 2 2" xfId="13457" xr:uid="{5AEA9A8F-936C-44A8-ACD4-6B0604898C69}"/>
    <cellStyle name="Comma 8 7 2 2 2" xfId="24467" xr:uid="{827BDF65-BBC7-48A9-A2F8-481F2743D13D}"/>
    <cellStyle name="Comma 8 7 2 2 2 2" xfId="26287" xr:uid="{2F96FEFE-6DF4-4290-A7AA-AD3592FFC688}"/>
    <cellStyle name="Comma 8 7 2 3" xfId="21600" xr:uid="{761B0BBD-E901-4D6D-8D39-9F59B891B8F8}"/>
    <cellStyle name="Comma 8 7 2 4" xfId="21925" xr:uid="{E8E28944-0388-4898-9E35-05B3A57C0BD5}"/>
    <cellStyle name="Comma 8 7 20" xfId="19148" xr:uid="{76FDD2EB-0952-4CD6-B2D9-76E0EFAFD393}"/>
    <cellStyle name="Comma 8 7 21" xfId="19412" xr:uid="{BEEDFA22-716E-4CE1-A851-AE5C05DEA53E}"/>
    <cellStyle name="Comma 8 7 22" xfId="19632" xr:uid="{4B885431-D0B8-4375-8CA8-BBB637EE534B}"/>
    <cellStyle name="Comma 8 7 23" xfId="19817" xr:uid="{9785BA5F-EF5F-4A1A-8B8D-981BB34EFCD6}"/>
    <cellStyle name="Comma 8 7 24" xfId="20822" xr:uid="{AD183079-87FE-4AB8-BEFC-2BF7595E2F92}"/>
    <cellStyle name="Comma 8 7 25" xfId="21039" xr:uid="{48AF5FDC-A4F0-474E-82ED-B99DAF30030E}"/>
    <cellStyle name="Comma 8 7 26" xfId="21293" xr:uid="{4F2D028D-20D7-4767-B4BF-AAD801BE787E}"/>
    <cellStyle name="Comma 8 7 27" xfId="21542" xr:uid="{7F8C7295-3B7A-41E5-8057-DEB3D03238C3}"/>
    <cellStyle name="Comma 8 7 27 2" xfId="21635" xr:uid="{A6BF4571-478D-490C-A4A7-9D9554CA9649}"/>
    <cellStyle name="Comma 8 7 27 2 2" xfId="32470" xr:uid="{B739B8F9-1381-4B60-9AE8-D0A53D1E1170}"/>
    <cellStyle name="Comma 8 7 28" xfId="21850" xr:uid="{5A5249E0-2D99-461A-9BCD-FC376F040D03}"/>
    <cellStyle name="Comma 8 7 29" xfId="8414" xr:uid="{3CFCF944-912E-4F2D-9C3F-CFA3447CC4B3}"/>
    <cellStyle name="Comma 8 7 3" xfId="13708" xr:uid="{3498795B-BEEA-42F6-9986-0BEA1E576B60}"/>
    <cellStyle name="Comma 8 7 4" xfId="13898" xr:uid="{3A2771EF-3FD5-4AE4-8603-520D59E53ED9}"/>
    <cellStyle name="Comma 8 7 5" xfId="14068" xr:uid="{0ECF9289-A58A-44A5-8E71-D717E2B78F49}"/>
    <cellStyle name="Comma 8 7 6" xfId="14235" xr:uid="{DC8C426F-FF0C-457E-9CB9-0BEEC4186C5F}"/>
    <cellStyle name="Comma 8 7 7" xfId="14395" xr:uid="{703FD90E-488A-40E7-A641-E99F3FE7E920}"/>
    <cellStyle name="Comma 8 7 8" xfId="14543" xr:uid="{B6F550DF-9AB4-4E0B-8E8E-786DCADDA7C3}"/>
    <cellStyle name="Comma 8 7 9" xfId="14675" xr:uid="{ED6B15C4-AEF2-4783-8C46-13D0DC69D882}"/>
    <cellStyle name="Comma 8 8" xfId="4119" xr:uid="{890E4F27-E40F-4E9E-862F-42921BFDA86D}"/>
    <cellStyle name="Comma 8 8 2" xfId="21670" xr:uid="{C7C759B4-1641-472E-B59F-6ED3353A5C9F}"/>
    <cellStyle name="Comma 8 8 3" xfId="8430" xr:uid="{7931C613-624F-4221-B5DA-56A30B7F1368}"/>
    <cellStyle name="Comma 8 9" xfId="4273" xr:uid="{CF84455D-5A37-478A-949F-5A316F988189}"/>
    <cellStyle name="Comma 8 9 2" xfId="23280" xr:uid="{4FACCD54-2ACA-4966-8AB6-627E53EAA10A}"/>
    <cellStyle name="Comma 8 9 3" xfId="9909" xr:uid="{666197F0-8085-4C5A-87F2-D2F21CE60620}"/>
    <cellStyle name="Comma 80" xfId="32516" xr:uid="{7FB8EED4-87C6-4518-B822-9F5A9181037A}"/>
    <cellStyle name="Comma 81" xfId="32515" xr:uid="{05B7F16F-6250-4C10-9852-7A6CEBE43251}"/>
    <cellStyle name="Comma 82" xfId="32519" xr:uid="{E496F906-9027-4DAE-B1D9-6D157EDC0347}"/>
    <cellStyle name="Comma 83" xfId="32523" xr:uid="{58DBAF2F-84AE-4E19-AB2E-05E764738568}"/>
    <cellStyle name="Comma 84" xfId="32521" xr:uid="{4F07DA40-5529-486A-B375-682E6F026955}"/>
    <cellStyle name="Comma 85" xfId="32539" xr:uid="{6FBE54AC-A8B5-48F3-9BDA-2C012D5BED8C}"/>
    <cellStyle name="Comma 86" xfId="32650" xr:uid="{3C26F821-F34E-45EA-B481-65C3F142BF82}"/>
    <cellStyle name="Comma 87" xfId="32676" xr:uid="{4706B4A1-B39D-48A5-B959-85A5992C3847}"/>
    <cellStyle name="Comma 88" xfId="32682" xr:uid="{90DBA8F3-DCC1-4635-B704-EB36E8C6A94E}"/>
    <cellStyle name="Comma 89" xfId="32679" xr:uid="{86F8BE09-EDDF-436B-8255-D45BED611479}"/>
    <cellStyle name="Comma 9" xfId="97" xr:uid="{1B806AE4-7310-4DA3-B59E-059CEE02A045}"/>
    <cellStyle name="Comma 9 2" xfId="1823" xr:uid="{1AB62177-1780-451C-B56B-5F7904EDEFD7}"/>
    <cellStyle name="Comma 9 2 2" xfId="4504" xr:uid="{6A28CA1B-5B3F-453E-A6E5-94FFF5C7ACCE}"/>
    <cellStyle name="Comma 9 2 2 10" xfId="19443" xr:uid="{C53E9498-A53D-41E5-B93E-DE731A450264}"/>
    <cellStyle name="Comma 9 2 2 10 2" xfId="30931" xr:uid="{F0895069-6CF1-4151-BDD4-8BB6C24542C1}"/>
    <cellStyle name="Comma 9 2 2 11" xfId="19660" xr:uid="{8A35AD8F-B28D-4BCA-8120-4A923E0B9741}"/>
    <cellStyle name="Comma 9 2 2 11 2" xfId="31086" xr:uid="{BB56EE19-D3D3-4E4B-BC1D-5BC00A92B4A9}"/>
    <cellStyle name="Comma 9 2 2 12" xfId="20600" xr:uid="{BF0F9761-41AC-4445-AD81-4B73222FA0E8}"/>
    <cellStyle name="Comma 9 2 2 12 2" xfId="31920" xr:uid="{73BF8541-41DC-4459-B410-87AF5DAFB6AE}"/>
    <cellStyle name="Comma 9 2 2 13" xfId="20852" xr:uid="{B4B4ECC2-54F3-4308-80D2-7C939D7D008B}"/>
    <cellStyle name="Comma 9 2 2 13 2" xfId="32108" xr:uid="{B9052FFD-3324-4997-9D1E-E9EAFA4081AB}"/>
    <cellStyle name="Comma 9 2 2 14" xfId="21136" xr:uid="{F6050765-A226-470D-BDCF-16219CA0C7C3}"/>
    <cellStyle name="Comma 9 2 2 14 2" xfId="32322" xr:uid="{8AB1A707-05A2-42D6-92C8-C7E6C791E06F}"/>
    <cellStyle name="Comma 9 2 2 15" xfId="21482" xr:uid="{026625FF-9BCE-4B15-BDCB-1F6D9BAC0B9F}"/>
    <cellStyle name="Comma 9 2 2 16" xfId="8087" xr:uid="{4A81EC69-2805-42BB-8FB0-C980DA93215F}"/>
    <cellStyle name="Comma 9 2 2 2" xfId="10992" xr:uid="{1D42D038-17C0-4B04-B6CC-0CC1C72AF49C}"/>
    <cellStyle name="Comma 9 2 2 2 2" xfId="24267" xr:uid="{E2C5FC27-159C-4D24-B401-448C10E83B5D}"/>
    <cellStyle name="Comma 9 2 2 3" xfId="17252" xr:uid="{0F652531-E329-45EF-8CBD-12A8454C481E}"/>
    <cellStyle name="Comma 9 2 2 3 2" xfId="29205" xr:uid="{9872622D-C784-47EF-A3A4-8BEBAA098D8C}"/>
    <cellStyle name="Comma 9 2 2 4" xfId="17641" xr:uid="{FCF80371-95B1-4DE8-9221-A6ECBEEC3BF2}"/>
    <cellStyle name="Comma 9 2 2 4 2" xfId="29528" xr:uid="{E18B00FB-12A8-49B5-8B4D-2B37D82E3451}"/>
    <cellStyle name="Comma 9 2 2 5" xfId="17990" xr:uid="{182028C4-F345-46E3-B00C-85E701D8BE5C}"/>
    <cellStyle name="Comma 9 2 2 5 2" xfId="29807" xr:uid="{45EA541D-04AC-428B-BB9C-5206637FB5A2}"/>
    <cellStyle name="Comma 9 2 2 6" xfId="18335" xr:uid="{AE20F4E1-A319-41E2-BCB1-31BFBF49A662}"/>
    <cellStyle name="Comma 9 2 2 6 2" xfId="30085" xr:uid="{710759B0-A3A7-47DD-A55D-BD46DD9D1F52}"/>
    <cellStyle name="Comma 9 2 2 7" xfId="18633" xr:uid="{AF673E4C-919C-4181-A46E-AC6856F1B93A}"/>
    <cellStyle name="Comma 9 2 2 7 2" xfId="30317" xr:uid="{EF4E05E2-CFB3-4583-B9DF-290FCCFDADE7}"/>
    <cellStyle name="Comma 9 2 2 8" xfId="18912" xr:uid="{FB66A041-7B52-4EEE-A731-805AEAFDFD37}"/>
    <cellStyle name="Comma 9 2 2 8 2" xfId="30529" xr:uid="{D36D5A5E-2D93-4358-A8E6-8A415F1FC3F0}"/>
    <cellStyle name="Comma 9 2 2 9" xfId="19203" xr:uid="{1A40F9BC-D708-4592-BBD2-C0BE362573AC}"/>
    <cellStyle name="Comma 9 2 2 9 2" xfId="30756" xr:uid="{1D62B2D7-4F06-49B2-A9B6-98FBEBE909E1}"/>
    <cellStyle name="Comma 9 2 3" xfId="4950" xr:uid="{5B3E8BB5-0038-4DCC-B618-6FF81DEDF8AA}"/>
    <cellStyle name="Comma 9 3" xfId="3328" xr:uid="{84F4E664-4B4B-4EA4-AD5A-8660C6DD6209}"/>
    <cellStyle name="Comma 9 3 2" xfId="5627" xr:uid="{42477ECF-7596-4BC4-AEAD-DFB20EEDD122}"/>
    <cellStyle name="Comma 9 3 2 2" xfId="8086" xr:uid="{9E6705D7-FAD8-4E4E-A454-D742CA87C68F}"/>
    <cellStyle name="Comma 9 3 3" xfId="4640" xr:uid="{27F6F9F4-5CC9-441B-AB41-8877862A7970}"/>
    <cellStyle name="Comma 9 3 4" xfId="32762" xr:uid="{4B9BC518-4DCE-4A7E-894B-E647948B55DC}"/>
    <cellStyle name="Comma 9 4" xfId="4876" xr:uid="{4EEB501B-FFE3-42EF-B993-0E2B88507BEF}"/>
    <cellStyle name="Comma 9 5" xfId="6591" xr:uid="{7AEDDFDC-97A2-4800-8F91-22FE0A19FEC9}"/>
    <cellStyle name="Comma 9 6" xfId="5626" xr:uid="{5BA3A9E0-E251-4083-B78A-88CE1F29E763}"/>
    <cellStyle name="Comma 90" xfId="32804" xr:uid="{FDB7ACA9-6C12-48B4-9DD9-0F48CFEE65DE}"/>
    <cellStyle name="Comma 91" xfId="32716" xr:uid="{14EBF584-2E2D-47DF-9D91-973A21B8BF7D}"/>
    <cellStyle name="Comma 92" xfId="32863" xr:uid="{8D878EBF-C85D-44C5-B3D9-9C0A298199BB}"/>
    <cellStyle name="Comma 93" xfId="32687" xr:uid="{A34D22BE-72AB-4E8E-B783-DF5E055ABA35}"/>
    <cellStyle name="Comma 94" xfId="32758" xr:uid="{6057A9FC-7A55-40C5-A366-3876BEF6AAEB}"/>
    <cellStyle name="Comma 95" xfId="33476" xr:uid="{65FBA87E-945B-4A4B-82C8-3D67E3B0DC9B}"/>
    <cellStyle name="Comma 96" xfId="33509" xr:uid="{7D3D75E1-28DA-486D-8B13-85849670616D}"/>
    <cellStyle name="Comma 97" xfId="19" xr:uid="{67EA36F6-6200-49CD-A014-7AFD8BD7F9C0}"/>
    <cellStyle name="comma zerodec" xfId="2" xr:uid="{00000000-0005-0000-0000-000001000000}"/>
    <cellStyle name="comma zerodec 2" xfId="1824" xr:uid="{DFF6711C-BC52-4F64-A43A-F444DA5E06FA}"/>
    <cellStyle name="comma zerodec 3" xfId="4770" xr:uid="{FEE925EE-E73B-4747-8324-A4AAF4703807}"/>
    <cellStyle name="comma zerodec_2009&amp;_32_Template(1)" xfId="1825" xr:uid="{79F4FB9A-FD02-47DF-892F-6C902ACE48F7}"/>
    <cellStyle name="Comma[2]" xfId="5628" xr:uid="{BCFCA81E-472B-4515-82E1-2B275C1D8396}"/>
    <cellStyle name="Comma0" xfId="1826" xr:uid="{8C1C90D3-8005-4B81-B7E4-4FA2D14B1A58}"/>
    <cellStyle name="Comma0 2" xfId="5629" xr:uid="{30D7BF95-18FD-4DB3-B4E2-4B9A48110C46}"/>
    <cellStyle name="company_title" xfId="1827" xr:uid="{4CB8B594-622C-4DDD-9A81-D30144C99BAF}"/>
    <cellStyle name="Copied" xfId="1828" xr:uid="{391A1B73-4F1C-4A4D-B454-A7CEECCF98C0}"/>
    <cellStyle name="COPYRIGHT" xfId="5630" xr:uid="{3F93B558-A5F1-46B9-94F3-DC586300BA63}"/>
    <cellStyle name="Cover Date" xfId="1829" xr:uid="{C7ABDD0B-2CA2-4322-ABF6-E65257D42079}"/>
    <cellStyle name="Cover Date 2" xfId="5631" xr:uid="{C9FFFC2D-E532-4B31-990F-9DD534A8CAD5}"/>
    <cellStyle name="Cover Subtitle" xfId="1830" xr:uid="{DB64F63A-73B3-4C67-B3DE-5AB485313ED2}"/>
    <cellStyle name="Cover Subtitle 2" xfId="5632" xr:uid="{C9E758EC-D650-460F-9083-1B6F976867C2}"/>
    <cellStyle name="Cover Title" xfId="1831" xr:uid="{FE542811-33F5-4AA5-BD2B-497E8BB208D8}"/>
    <cellStyle name="Cover Title 2" xfId="5633" xr:uid="{251DBF74-D0C7-4414-A24A-94737E4621E8}"/>
    <cellStyle name="Cover Title 3" xfId="3674" xr:uid="{7447FE15-EDE0-4684-8612-E67B18D398B9}"/>
    <cellStyle name="Credit" xfId="1832" xr:uid="{D7E6FE5D-5F5D-46E0-B783-EB0175AEB55A}"/>
    <cellStyle name="Cu?rency_W?ek 3" xfId="1833" xr:uid="{6E14521A-8082-4127-9356-CB18FF6E29F5}"/>
    <cellStyle name="Curren - Style3" xfId="1834" xr:uid="{AE3A5308-6C92-4AB0-AEE2-A8338F8AF328}"/>
    <cellStyle name="Curren - Style4" xfId="1835" xr:uid="{E29E05D0-BDFF-402F-894D-1FDA8EFA714A}"/>
    <cellStyle name="Currency $" xfId="5634" xr:uid="{084F4D66-F79C-46F5-A6F4-CE56557F917C}"/>
    <cellStyle name="Currency (0.00)" xfId="1836" xr:uid="{43CDA58C-43C4-4FE7-BDD2-84615F400F3E}"/>
    <cellStyle name="Currency (hidden)" xfId="1837" xr:uid="{0B1B1B5C-0B5B-4BA7-86D0-88220C853A85}"/>
    <cellStyle name="Currency (hidden) 2" xfId="1838" xr:uid="{FDF6C980-FDF9-4030-AA84-FE4346D7158E}"/>
    <cellStyle name="Currency (hidden)_2009&amp;_32_Template(1)" xfId="1839" xr:uid="{F8935888-7206-49AA-BF03-A9761493E000}"/>
    <cellStyle name="Currency [0] 2" xfId="8195" xr:uid="{ECD8B248-3F8E-415E-8FAB-F627927D8C7F}"/>
    <cellStyle name="Currency [0]b" xfId="1840" xr:uid="{0FA9399C-3563-416F-B733-ABF3C12CF137}"/>
    <cellStyle name="Currency [00]" xfId="1841" xr:uid="{961E5818-5C11-4D5E-83B4-7E9739143344}"/>
    <cellStyle name="Currency [00] 2" xfId="32599" xr:uid="{C7D829EB-8948-474B-B16B-34B248D847B1}"/>
    <cellStyle name="Currency _x001b_0]_laroux_MATERAL2_REINT98" xfId="1842" xr:uid="{34809E92-EA16-4EDA-B14A-C25702573AAC}"/>
    <cellStyle name="currency(2)" xfId="1843" xr:uid="{F52C28AF-A99B-43DA-89C9-57BB6A2CA9FD}"/>
    <cellStyle name="Currency[2]" xfId="5635" xr:uid="{FFBA904B-6377-401F-AF8C-28432DA5B80A}"/>
    <cellStyle name="Currency0" xfId="1844" xr:uid="{A41A6257-9C02-4049-BB44-54EE0B3322E7}"/>
    <cellStyle name="Currency0 2" xfId="5636" xr:uid="{42139F78-4ED9-4727-A312-0C2BDE4FD9BF}"/>
    <cellStyle name="Currency1" xfId="3" xr:uid="{00000000-0005-0000-0000-000002000000}"/>
    <cellStyle name="Currency1 2" xfId="1845" xr:uid="{DE945B60-BCE7-4695-B3BC-A213D46D0F0F}"/>
    <cellStyle name="Currency1_2009&amp;_32_Template(1)" xfId="1846" xr:uid="{997358C2-B4B3-406F-BE6C-268BEF7831D1}"/>
    <cellStyle name="Currency2" xfId="1847" xr:uid="{FC990EF3-97C4-4076-AB84-258420864066}"/>
    <cellStyle name="CurreP" xfId="5637" xr:uid="{9C43C963-C03F-406C-8E83-74420E3AD255}"/>
    <cellStyle name="Cuၲrency_W艥ek 3" xfId="1848" xr:uid="{762870A2-CCAA-41D6-8492-BC4850FED659}"/>
    <cellStyle name="Dan" xfId="1849" xr:uid="{133D2780-8192-4087-86DC-FC37E554EE8C}"/>
    <cellStyle name="DATE" xfId="1850" xr:uid="{BF23A06C-AD89-402B-A991-8FD255C417F0}"/>
    <cellStyle name="Date 2" xfId="5638" xr:uid="{521AADA4-5779-4626-A082-8C92A1E2A507}"/>
    <cellStyle name="Date 3" xfId="32601" xr:uid="{799FDBDA-A6D1-4E01-810E-1C0622AC041B}"/>
    <cellStyle name="Date Short" xfId="1851" xr:uid="{9E3EE0E1-5EFE-4887-A2B0-D30B8908DC36}"/>
    <cellStyle name="Date Short 2" xfId="1852" xr:uid="{2E1B8842-0D2D-400C-80C3-4E7DA97DECDD}"/>
    <cellStyle name="Date_AJE&amp;RJE FRP to local" xfId="1853" xr:uid="{5D0955FB-A4AD-4FD0-B7CF-6AEA920490BE}"/>
    <cellStyle name="day of the month before or after" xfId="5639" xr:uid="{95BC22C3-583A-4BC2-97A8-34E6D7E9E93A}"/>
    <cellStyle name="Debit" xfId="1854" xr:uid="{FA40AD28-7F4E-44CB-9329-0EA9AD2544F4}"/>
    <cellStyle name="DELTA" xfId="1855" xr:uid="{E0884A21-B111-4CB8-A435-6B32E5F4851E}"/>
    <cellStyle name="Deviant" xfId="1856" xr:uid="{6120F888-E35F-4208-A6C0-AB19D49C4BB8}"/>
    <cellStyle name="Dezimal [0]_35ERI8T2gbIEMixb4v26icuOo" xfId="1857" xr:uid="{02CDABB4-705C-492D-BD4D-D7ED6F4199B9}"/>
    <cellStyle name="Dezimal_35ERI8T2gbIEMixb4v26icuOo" xfId="1858" xr:uid="{2A514608-8BF5-4A0F-A753-9F3ABF0B6C77}"/>
    <cellStyle name="Dollar (zero dec)" xfId="4" xr:uid="{00000000-0005-0000-0000-000003000000}"/>
    <cellStyle name="Dollar (zero dec) 2" xfId="1859" xr:uid="{BA37BA84-C97B-4B61-BBBC-DE808A4FB419}"/>
    <cellStyle name="Dollar (zero dec)_2009&amp;_32_Template(1)" xfId="1860" xr:uid="{E996FBD8-E0B2-43BC-9ED9-C79E68530DD6}"/>
    <cellStyle name="Dollars" xfId="1861" xr:uid="{833F2AE4-2112-46B6-9E46-F357CBC46B3D}"/>
    <cellStyle name="Dollars 2" xfId="32604" xr:uid="{03D908BF-976E-4306-ABDE-EAAA4561C156}"/>
    <cellStyle name="Dollars(0)" xfId="1862" xr:uid="{119C6898-FAA9-4E38-9DFF-C6FEB593AB79}"/>
    <cellStyle name="Dollars_Fact Findings (after adjust) rev1" xfId="1863" xr:uid="{432AE4B7-203C-48E7-983C-CFE470EB04A3}"/>
    <cellStyle name="E&amp;Y House" xfId="1864" xr:uid="{3C835A47-4124-4E97-849F-29061C934A43}"/>
    <cellStyle name="E&amp;Y House 2" xfId="32576" xr:uid="{2311A158-80EF-4026-BC23-D59ADF42B2CC}"/>
    <cellStyle name="E&amp;Y House 3" xfId="32560" xr:uid="{D0C0944E-1A7D-4EA0-8092-107D8AB188E3}"/>
    <cellStyle name="Edited_Data" xfId="5640" xr:uid="{91B2F0DF-5050-4182-830F-2FA660DE5117}"/>
    <cellStyle name="ᲲéᴲéᶲéḲéẲéἲéᾲé′é₲éℲé↲é" xfId="5641" xr:uid="{04BE1145-448D-4C1A-B39D-050C0736FBAC}"/>
    <cellStyle name="Emphasis 1" xfId="1865" xr:uid="{873A2F1A-98B3-4A94-B566-99BA56A4B2AC}"/>
    <cellStyle name="Emphasis 1 2" xfId="5642" xr:uid="{991DEB23-33D7-428A-BF36-F0ACB9745091}"/>
    <cellStyle name="Emphasis 2" xfId="1866" xr:uid="{7503364B-37F7-4660-B3F9-3D8DBC4026CD}"/>
    <cellStyle name="Emphasis 2 2" xfId="5643" xr:uid="{2328DCDD-AE3B-4A79-AB28-E004090668BA}"/>
    <cellStyle name="Emphasis 3" xfId="1867" xr:uid="{0E6729F4-D74B-4AF6-81C5-53ABEC774142}"/>
    <cellStyle name="Emphasis 3 2" xfId="5644" xr:uid="{A0F6CB0D-0E92-483D-89F0-CC4F2748B3BC}"/>
    <cellStyle name="Enter Currency (0)" xfId="1868" xr:uid="{90C3213A-0077-49A2-A0EE-BBA9E0B0818A}"/>
    <cellStyle name="Enter Currency (0) 2" xfId="32605" xr:uid="{495315D8-8A4A-4F04-9B84-6F134039CE5E}"/>
    <cellStyle name="Enter Currency (2)" xfId="1869" xr:uid="{65C6803F-90E7-46EF-BDA7-46FB2D5C825F}"/>
    <cellStyle name="Enter Currency (2) 2" xfId="32606" xr:uid="{09402DBA-7C7F-4B70-8436-49C8F6057BF1}"/>
    <cellStyle name="Enter Units (0)" xfId="1870" xr:uid="{5B7E7FBC-32B9-4B6C-B306-54E83CD28991}"/>
    <cellStyle name="Enter Units (0) 2" xfId="32607" xr:uid="{54A4A28E-9BB4-4373-9487-305D04B2C2C6}"/>
    <cellStyle name="Enter Units (1)" xfId="1871" xr:uid="{873D1E45-BF75-4B0B-BB7A-903A70AB3567}"/>
    <cellStyle name="Enter Units (1) 2" xfId="1872" xr:uid="{38D203CA-C2A8-4D47-B0F4-05723CEA5B13}"/>
    <cellStyle name="Enter Units (1) 3" xfId="32608" xr:uid="{426A3C07-63C0-4BF7-BDAE-8141302D8F36}"/>
    <cellStyle name="Enter Units (1)_BSK Q2'10 (Q,P,ZC,K,ZE)" xfId="1873" xr:uid="{039A783B-D4A1-4C02-A30C-69B8B1E6505B}"/>
    <cellStyle name="Enter Units (2)" xfId="1874" xr:uid="{0FD606A3-0F07-49C6-8313-921939869F3D}"/>
    <cellStyle name="Enter Units (2) 2" xfId="32609" xr:uid="{757505E5-BB8E-45BC-8748-CE3DC3DFA101}"/>
    <cellStyle name="Entered" xfId="1875" xr:uid="{12EBE5E5-139A-49C8-AACF-476717BC9AB6}"/>
    <cellStyle name="entry" xfId="1876" xr:uid="{8950D93D-5ADB-4B2B-BDEF-BB8CD9D84F3C}"/>
    <cellStyle name="Estimated_Data" xfId="5645" xr:uid="{7C15999A-770B-4863-A05E-D833E8665E89}"/>
    <cellStyle name="Euro" xfId="1877" xr:uid="{124DC3E6-3FF7-4830-A344-8C0501AE7A43}"/>
    <cellStyle name="Euro 2" xfId="1878" xr:uid="{84AA29F5-7E24-4A72-8675-DA60A899F7D9}"/>
    <cellStyle name="Euro 3" xfId="5646" xr:uid="{A52124FA-0D9C-4B98-AFE0-70112E1330AE}"/>
    <cellStyle name="Euro_BSK - Q2'10 by You" xfId="1879" xr:uid="{6786BF9B-BE0F-40E1-AE52-E99917145E23}"/>
    <cellStyle name="Excel_BuiltIn_Comma 1" xfId="1880" xr:uid="{D97CD977-5D26-45C2-BD5B-D1A32FE91DE8}"/>
    <cellStyle name="Explanatory Text 10" xfId="1881" xr:uid="{A3018224-2136-4FF9-8D10-7A25E5F97E83}"/>
    <cellStyle name="Explanatory Text 11" xfId="1882" xr:uid="{4E6FEE23-616F-4474-9ABA-F7360FED3860}"/>
    <cellStyle name="Explanatory Text 12" xfId="1883" xr:uid="{F06F0B60-49AB-493A-924A-CB8CEEF96A14}"/>
    <cellStyle name="Explanatory Text 13" xfId="1884" xr:uid="{2357CEE4-2A94-40A9-8E79-92C68F9B90FA}"/>
    <cellStyle name="Explanatory Text 14" xfId="4673" xr:uid="{F2509572-A8BC-4AFF-94AF-6D4CD17816AC}"/>
    <cellStyle name="Explanatory Text 14 2" xfId="11057" xr:uid="{FE48C351-6027-4D7F-ACB9-B9AC42136F44}"/>
    <cellStyle name="Explanatory Text 15" xfId="11396" xr:uid="{7226F5E6-A46E-42A0-A6F0-3AA68F16F763}"/>
    <cellStyle name="Explanatory Text 16" xfId="11676" xr:uid="{DB911EBA-2306-4CE1-9B93-ED1857CAB721}"/>
    <cellStyle name="Explanatory Text 17" xfId="11872" xr:uid="{86BFD5D3-92C0-4D84-AF85-FF29357EFE0E}"/>
    <cellStyle name="Explanatory Text 18" xfId="12084" xr:uid="{96905C0D-D229-49BC-8DB1-2C83798B4CA5}"/>
    <cellStyle name="Explanatory Text 19" xfId="12275" xr:uid="{65DAAA60-6225-4212-ACB9-68DA1841D142}"/>
    <cellStyle name="Explanatory Text 2" xfId="1885" xr:uid="{AE3E7F7E-3617-457D-BD6F-648377FC8524}"/>
    <cellStyle name="Explanatory Text 2 10" xfId="1886" xr:uid="{1667CC93-5FDC-43B6-9ACD-1616421CD019}"/>
    <cellStyle name="Explanatory Text 2 11" xfId="3675" xr:uid="{50AE79A7-3928-49A3-8A3E-29B0BEAB1FC0}"/>
    <cellStyle name="Explanatory Text 2 11 2" xfId="8088" xr:uid="{BA223F62-E883-44AF-A24F-64168C41255B}"/>
    <cellStyle name="Explanatory Text 2 12" xfId="5647" xr:uid="{D16C5D87-4CA4-4028-9F41-3789E444ED15}"/>
    <cellStyle name="Explanatory Text 2 12 2" xfId="7405" xr:uid="{78AD67BD-C90E-429D-9143-3C09C2AA8868}"/>
    <cellStyle name="Explanatory Text 2 13" xfId="8246" xr:uid="{12B6B22F-A451-4B39-B7A5-D2EB4CABC8A7}"/>
    <cellStyle name="Explanatory Text 2 14" xfId="8342" xr:uid="{28EE54D8-5F52-4504-A3DF-B8E539AF7FA6}"/>
    <cellStyle name="Explanatory Text 2 15" xfId="8388" xr:uid="{8C0282AB-424C-4866-8965-C5EAC1D3A6FA}"/>
    <cellStyle name="Explanatory Text 2 16" xfId="21777" xr:uid="{EAA4DFE4-72CD-4F2B-BD57-2701E32847B1}"/>
    <cellStyle name="Explanatory Text 2 17" xfId="21872" xr:uid="{5927F805-C46B-4101-A157-3B4C10AB7844}"/>
    <cellStyle name="Explanatory Text 2 18" xfId="3422" xr:uid="{6BCA3E6D-97DF-4F65-8E6B-2D2E8B74D330}"/>
    <cellStyle name="Explanatory Text 2 2" xfId="1887" xr:uid="{7029B659-23FA-4A8C-9A00-48858B7874B2}"/>
    <cellStyle name="Explanatory Text 2 2 2" xfId="5648" xr:uid="{0E8EF317-A554-40C8-B1C5-ACA60543CA45}"/>
    <cellStyle name="Explanatory Text 2 2 2 2" xfId="33139" xr:uid="{CD257916-1249-4053-A1A0-4A896328713F}"/>
    <cellStyle name="Explanatory Text 2 2 3" xfId="33107" xr:uid="{D84B318B-9669-4EB7-944D-054AE7E31B46}"/>
    <cellStyle name="Explanatory Text 2 3" xfId="1888" xr:uid="{4EDA6C29-C8DF-4EB2-B26C-4FD6F088011D}"/>
    <cellStyle name="Explanatory Text 2 3 2" xfId="32971" xr:uid="{F5126BAB-C621-4FC3-B59F-831319A0E15B}"/>
    <cellStyle name="Explanatory Text 2 4" xfId="1889" xr:uid="{B902D1D8-BE33-4ED1-A051-DE6A3729D3B7}"/>
    <cellStyle name="Explanatory Text 2 5" xfId="1890" xr:uid="{EE50A346-6ACD-45D6-A57C-83CCBCC544A2}"/>
    <cellStyle name="Explanatory Text 2 6" xfId="1891" xr:uid="{8E3C1F12-65A7-4248-986F-D3A03A026C78}"/>
    <cellStyle name="Explanatory Text 2 7" xfId="1892" xr:uid="{515FDFB6-F9B6-42F4-B5A4-CEF5593B3B2A}"/>
    <cellStyle name="Explanatory Text 2 8" xfId="1893" xr:uid="{912D268E-27C3-4F68-B96D-74BB7C50AF63}"/>
    <cellStyle name="Explanatory Text 2 9" xfId="1894" xr:uid="{9AE5284E-29A5-44E3-AD58-16CB84E17B3C}"/>
    <cellStyle name="Explanatory Text 20" xfId="12442" xr:uid="{375735E7-336B-46D5-8015-02E163550669}"/>
    <cellStyle name="Explanatory Text 21" xfId="12637" xr:uid="{BB80D605-3341-4F73-969D-30B762BFE2E3}"/>
    <cellStyle name="Explanatory Text 22" xfId="12814" xr:uid="{FE7E266F-AE15-4375-B881-2DF2BD12FAFD}"/>
    <cellStyle name="Explanatory Text 23" xfId="12981" xr:uid="{3C795AC9-C48B-41AC-B430-9C61EFA4B076}"/>
    <cellStyle name="Explanatory Text 24" xfId="13151" xr:uid="{450C152C-B36E-426A-BCA4-EF4EA9BBA8B3}"/>
    <cellStyle name="Explanatory Text 25" xfId="13292" xr:uid="{9F8405AA-93DA-4DD3-864F-F1A466E48A1B}"/>
    <cellStyle name="Explanatory Text 26" xfId="13490" xr:uid="{13B44EA8-6144-48C3-B835-94AFD212DDAB}"/>
    <cellStyle name="Explanatory Text 27" xfId="13711" xr:uid="{702D7A7F-7C9B-4AE7-9E1F-33CFACD7343B}"/>
    <cellStyle name="Explanatory Text 28" xfId="12029" xr:uid="{3931E93A-35DB-46EF-95C3-2615FD6EFAEC}"/>
    <cellStyle name="Explanatory Text 29" xfId="12162" xr:uid="{679DE822-16DC-4568-AE45-61299A205202}"/>
    <cellStyle name="Explanatory Text 3" xfId="1895" xr:uid="{2C6FA479-4760-4265-ADD6-D504BD0226BD}"/>
    <cellStyle name="Explanatory Text 3 2" xfId="5649" xr:uid="{737F22D2-FC3C-4D03-8859-5E65A438E38A}"/>
    <cellStyle name="Explanatory Text 3 2 2" xfId="8089" xr:uid="{93748416-7E19-4566-886C-7B7A27454396}"/>
    <cellStyle name="Explanatory Text 3 2 3" xfId="33180" xr:uid="{68FF409E-C58B-4382-B641-11125C585F6D}"/>
    <cellStyle name="Explanatory Text 3 3" xfId="33011" xr:uid="{DA5393F4-713B-4401-A34A-A88CAF31822C}"/>
    <cellStyle name="Explanatory Text 30" xfId="13183" xr:uid="{E73FF6DC-4E05-44CC-83C3-CB9798A4C79F}"/>
    <cellStyle name="Explanatory Text 31" xfId="14409" xr:uid="{48EAE8D8-B4B9-40F0-83D1-0A0EEDE69364}"/>
    <cellStyle name="Explanatory Text 32" xfId="13549" xr:uid="{9218480A-2007-4D67-B214-43C389E44BC5}"/>
    <cellStyle name="Explanatory Text 33" xfId="12888" xr:uid="{C0615425-5668-45D9-BDF4-52FE5249F115}"/>
    <cellStyle name="Explanatory Text 34" xfId="9290" xr:uid="{5AED0B30-F95D-40D6-9BAC-A98E4BAF3EC0}"/>
    <cellStyle name="Explanatory Text 35" xfId="14919" xr:uid="{41BB649F-379D-4A9A-A08A-6CE5CC637096}"/>
    <cellStyle name="Explanatory Text 36" xfId="15017" xr:uid="{B6884D3F-01DE-4EBF-A0C2-28FED9AF615C}"/>
    <cellStyle name="Explanatory Text 37" xfId="17009" xr:uid="{638F10BD-E590-41E6-A91B-47BA0002B387}"/>
    <cellStyle name="Explanatory Text 38" xfId="17341" xr:uid="{80579D72-4F09-4820-9BBB-772B7FD53A0B}"/>
    <cellStyle name="Explanatory Text 39" xfId="17730" xr:uid="{FD06D43D-5D91-45F6-83F6-2B760F7366DF}"/>
    <cellStyle name="Explanatory Text 4" xfId="1896" xr:uid="{5ED18033-6E54-4368-8649-0BDCE1FF7055}"/>
    <cellStyle name="Explanatory Text 4 2" xfId="5650" xr:uid="{A8FD72AA-BF96-4861-A788-500040480A01}"/>
    <cellStyle name="Explanatory Text 4 2 2" xfId="33222" xr:uid="{51D4AB3E-614C-4088-869D-F444ADA63537}"/>
    <cellStyle name="Explanatory Text 4 3" xfId="33053" xr:uid="{1B5DA201-E3E4-435C-97F7-CE5F280B503B}"/>
    <cellStyle name="Explanatory Text 40" xfId="18079" xr:uid="{CF4DD85B-0538-4EB4-B976-E0F1062A0CA2}"/>
    <cellStyle name="Explanatory Text 41" xfId="18414" xr:uid="{C385BBCD-C359-4DC6-9E95-3AAFF189F15A}"/>
    <cellStyle name="Explanatory Text 42" xfId="18714" xr:uid="{1061F635-28BA-4B0D-906B-2305B8135CA3}"/>
    <cellStyle name="Explanatory Text 43" xfId="18988" xr:uid="{F060F7C4-32D2-4884-A5D8-51C7EBBD1186}"/>
    <cellStyle name="Explanatory Text 44" xfId="19274" xr:uid="{46A86F9B-2C31-4A73-8DBF-9B21ADA3007F}"/>
    <cellStyle name="Explanatory Text 45" xfId="19511" xr:uid="{7EF49BBF-47AA-45A0-8C28-D3C083704FCA}"/>
    <cellStyle name="Explanatory Text 46" xfId="19717" xr:uid="{4F0A7F39-4469-47BF-80F1-056263177086}"/>
    <cellStyle name="Explanatory Text 47" xfId="20675" xr:uid="{E3FA24F5-3540-4884-B2A5-28AD597ABB49}"/>
    <cellStyle name="Explanatory Text 48" xfId="20917" xr:uid="{518913DC-BAAF-49FE-8192-309FB2C8DE15}"/>
    <cellStyle name="Explanatory Text 49" xfId="21193" xr:uid="{EB995BB6-6B12-4A73-B692-55E4E601E638}"/>
    <cellStyle name="Explanatory Text 5" xfId="1897" xr:uid="{7042A390-4DEE-4833-A46B-D2D8265B1DCC}"/>
    <cellStyle name="Explanatory Text 5 2" xfId="5651" xr:uid="{CC069A76-3960-4474-85C7-7E12D1747F93}"/>
    <cellStyle name="Explanatory Text 5 2 2" xfId="33263" xr:uid="{44808289-76B6-4CD8-957E-AF28BDD85ED5}"/>
    <cellStyle name="Explanatory Text 50" xfId="22002" xr:uid="{7FEC39CC-0CEA-4CD6-8D5F-9192181C32D0}"/>
    <cellStyle name="Explanatory Text 50 2" xfId="21704" xr:uid="{FA6362DE-1D3B-45A5-AC72-5671EB71DFFA}"/>
    <cellStyle name="Explanatory Text 51" xfId="32561" xr:uid="{958B76B0-FADC-47B3-B7BF-2A008C4B0584}"/>
    <cellStyle name="Explanatory Text 6" xfId="1898" xr:uid="{CB36FB1A-396D-421D-9B56-A894DC1FF9DA}"/>
    <cellStyle name="Explanatory Text 6 2" xfId="5652" xr:uid="{9ED1FD4B-FD14-43DE-992D-FE81F987C6E2}"/>
    <cellStyle name="Explanatory Text 6 2 2" xfId="8090" xr:uid="{97898512-841E-4D47-A1D3-7B8BCF39E9E6}"/>
    <cellStyle name="Explanatory Text 6 2 3" xfId="33304" xr:uid="{2BE59280-84C3-4045-B63B-4CA83B5105F9}"/>
    <cellStyle name="Explanatory Text 7" xfId="1899" xr:uid="{A3383F68-79AB-4B23-89C0-759F41931934}"/>
    <cellStyle name="Explanatory Text 7 2" xfId="8091" xr:uid="{66039981-6A68-4E93-833D-811B0E36A421}"/>
    <cellStyle name="Explanatory Text 7 3" xfId="33346" xr:uid="{8649ED6E-A0A7-4FD8-8D13-5F8D411F17B8}"/>
    <cellStyle name="Explanatory Text 8" xfId="1900" xr:uid="{BB54C5DF-F849-498A-B804-CE8887829BDB}"/>
    <cellStyle name="Explanatory Text 8 2" xfId="8092" xr:uid="{D7FF5554-CD7E-4B87-AA11-09044AC25D54}"/>
    <cellStyle name="Explanatory Text 8 3" xfId="33387" xr:uid="{E96489EC-B889-4CE8-B674-1AC1393EEEB4}"/>
    <cellStyle name="Explanatory Text 9" xfId="1901" xr:uid="{80B47015-7A8E-4C37-8D13-47A7DB23838A}"/>
    <cellStyle name="Explanatory Text 9 2" xfId="33428" xr:uid="{1D09582D-A0CA-49DA-9F0F-CC9D30E9CA5F}"/>
    <cellStyle name="EYtext" xfId="4616" xr:uid="{86000B14-31D4-4196-8754-8B18F25200D2}"/>
    <cellStyle name="F2" xfId="1902" xr:uid="{0A8EA821-2D56-4BA4-935F-9FE430BC0161}"/>
    <cellStyle name="F3" xfId="1903" xr:uid="{2BBA79B2-BDD6-415F-8373-37AEC3B31F3A}"/>
    <cellStyle name="F4" xfId="1904" xr:uid="{F79D278B-BEB0-494D-B2BA-97B4F0D7C2FA}"/>
    <cellStyle name="F5" xfId="1905" xr:uid="{090B8321-8F6A-4852-A22B-F98B6FF6E779}"/>
    <cellStyle name="F6" xfId="1906" xr:uid="{0254CA37-E9B4-469D-A951-33C08DF8226E}"/>
    <cellStyle name="F7" xfId="1907" xr:uid="{F5213E8F-5AD3-4EBA-999A-2419DC126676}"/>
    <cellStyle name="F8" xfId="1908" xr:uid="{26F5312E-46F0-44F7-9E50-9580DEDEEA3A}"/>
    <cellStyle name="Factor" xfId="1909" xr:uid="{515A13CF-2486-4FA2-A33A-369A9E9E7381}"/>
    <cellStyle name="Fixed" xfId="1910" xr:uid="{D066DF62-23CB-42F2-B58E-BDB9A5EAEE2D}"/>
    <cellStyle name="Fixed 2" xfId="5653" xr:uid="{67ECB604-0B5D-42AD-A0C4-DCD7B8692845}"/>
    <cellStyle name="Fixed 3" xfId="32610" xr:uid="{0569B2B8-EDAD-4896-8400-E130B02EC011}"/>
    <cellStyle name="ƒnƒCƒp[ƒŠƒ“ƒN" xfId="5654" xr:uid="{FF5D55FB-6AA5-4A87-A201-19AFF6760A8E}"/>
    <cellStyle name="Footer SBILogo1" xfId="1911" xr:uid="{72510961-DAA0-471C-B372-C79076A71910}"/>
    <cellStyle name="Footer SBILogo1 2" xfId="5655" xr:uid="{3F07D790-3277-4733-95AB-948C4189497B}"/>
    <cellStyle name="Footer SBILogo1 3" xfId="3676" xr:uid="{2C1863BB-8969-402B-B827-EBAD5FFB2D05}"/>
    <cellStyle name="Footer SBILogo2" xfId="1912" xr:uid="{94A81AE7-CB58-415E-835D-26282314E36D}"/>
    <cellStyle name="Footer SBILogo2 2" xfId="5656" xr:uid="{2E978EAF-D0C9-4958-AFE9-677617240D10}"/>
    <cellStyle name="Footer SBILogo2 3" xfId="3677" xr:uid="{163CD995-2928-42B3-8BAF-D6712A52DBF9}"/>
    <cellStyle name="Footnote" xfId="1913" xr:uid="{F9E49E83-5AFF-456B-BE8D-9BA31A6479EE}"/>
    <cellStyle name="Footnote 2" xfId="5657" xr:uid="{F6F0E4ED-1D73-4958-BAA8-E35B703B47F1}"/>
    <cellStyle name="Footnote Reference" xfId="1914" xr:uid="{ABB1E48B-FE57-4C91-A110-EA23328716C3}"/>
    <cellStyle name="Footnote Reference 2" xfId="5658" xr:uid="{0650E80B-77F4-446B-824F-3199FF9A7676}"/>
    <cellStyle name="Footnote_2005_TaxCal_WPTL_final_112205" xfId="5659" xr:uid="{278700E9-4A54-418D-836A-C4A2094CEE9F}"/>
    <cellStyle name="Forecast_Data" xfId="5660" xr:uid="{FDB211AF-30C8-4CB5-8812-482B0329EA4D}"/>
    <cellStyle name="Format Number Column" xfId="1915" xr:uid="{6301CF68-2305-4418-8C8A-5140EFA0D44A}"/>
    <cellStyle name="Good 10" xfId="1916" xr:uid="{5AA65845-1A57-49A5-A56C-D42F82EA584E}"/>
    <cellStyle name="Good 11" xfId="1917" xr:uid="{C0C89D3D-4D80-44A5-B4F4-F168FC47AD30}"/>
    <cellStyle name="Good 12" xfId="1918" xr:uid="{C29E0DA5-2756-4AA8-861E-FC1E1DD5830E}"/>
    <cellStyle name="Good 13" xfId="1919" xr:uid="{2FC92DFF-E7D2-42D2-B938-93737C44FC73}"/>
    <cellStyle name="Good 14" xfId="1920" xr:uid="{81A80463-0C0F-4813-8DE5-5498E89B3828}"/>
    <cellStyle name="Good 15" xfId="4663" xr:uid="{FE879A1D-152B-45ED-90F3-EC94C12FC141}"/>
    <cellStyle name="Good 15 2" xfId="11049" xr:uid="{B95FEA6E-7EDA-4039-8933-2092B32DCAEC}"/>
    <cellStyle name="Good 16" xfId="11387" xr:uid="{34F5B24D-A6D4-4038-97B4-E70C9E668CD5}"/>
    <cellStyle name="Good 17" xfId="11668" xr:uid="{D2C337BD-A973-43B4-9AFC-97891B41D98F}"/>
    <cellStyle name="Good 18" xfId="11865" xr:uid="{D40CE0D0-1E7B-4C84-9014-DAA5533D6C7F}"/>
    <cellStyle name="Good 19" xfId="12077" xr:uid="{8361FB2E-31A2-4A2C-BAA3-F04D8EAE55F9}"/>
    <cellStyle name="Good 2" xfId="1921" xr:uid="{D9B610B1-DD9D-459E-9159-16D0272E3214}"/>
    <cellStyle name="Good 2 10" xfId="1922" xr:uid="{117205A8-63AF-4C0A-A737-87A8F37DDF13}"/>
    <cellStyle name="Good 2 11" xfId="1923" xr:uid="{406C58D3-92F5-41A2-8323-80A2FB7F04AE}"/>
    <cellStyle name="Good 2 12" xfId="1924" xr:uid="{35FEA67D-2FA1-4A32-9B49-AD017CD87B5E}"/>
    <cellStyle name="Good 2 13" xfId="1925" xr:uid="{16AB59FC-9381-4646-9951-77045A324D71}"/>
    <cellStyle name="Good 2 14" xfId="3678" xr:uid="{D8C1D34D-99D8-4484-A61E-891F29A512F9}"/>
    <cellStyle name="Good 2 14 2" xfId="8093" xr:uid="{56D305BC-F025-4B4F-BC32-F9992395459A}"/>
    <cellStyle name="Good 2 15" xfId="5661" xr:uid="{C0C5392B-FA90-4799-9B2C-9AD1DE13FFA8}"/>
    <cellStyle name="Good 2 15 2" xfId="7395" xr:uid="{04B9FC96-B76C-49DA-9557-C9C857F84192}"/>
    <cellStyle name="Good 2 16" xfId="8236" xr:uid="{0AC85FDF-5D5E-47E1-A6F0-AD991E50DA2E}"/>
    <cellStyle name="Good 2 17" xfId="8332" xr:uid="{9DA01566-2D2B-4B8B-8154-E0BF7A7574DA}"/>
    <cellStyle name="Good 2 18" xfId="8378" xr:uid="{C15B3EC4-5A93-40EE-AC33-871DB222E71E}"/>
    <cellStyle name="Good 2 19" xfId="21778" xr:uid="{9932C18E-DA66-445B-85AE-D65CB364B356}"/>
    <cellStyle name="Good 2 2" xfId="1926" xr:uid="{5CF1BA33-CEE9-4DC4-95F6-3F1CFA1C5504}"/>
    <cellStyle name="Good 2 2 2" xfId="5662" xr:uid="{7344D95A-8817-411A-A082-F0B4BB21A74B}"/>
    <cellStyle name="Good 2 2 2 2" xfId="7835" xr:uid="{26304728-5659-40C9-A19E-54D8D370433C}"/>
    <cellStyle name="Good 2 2 2 3" xfId="33129" xr:uid="{70FE94B8-D79A-45F7-95B5-2D3BE9FD245E}"/>
    <cellStyle name="Good 2 2 3" xfId="21779" xr:uid="{A485731E-8A1E-4B93-9BBE-9DC3CD90D5E0}"/>
    <cellStyle name="Good 2 2 3 2" xfId="33098" xr:uid="{389A7556-E109-4196-B8E5-300F1F1A1606}"/>
    <cellStyle name="Good 2 2 4" xfId="21906" xr:uid="{FC8D0EFC-7B66-4885-B161-4B086CF2192E}"/>
    <cellStyle name="Good 2 2 5" xfId="7834" xr:uid="{37EE12C9-D663-4755-B35E-D63E94887FBD}"/>
    <cellStyle name="Good 2 20" xfId="21953" xr:uid="{C17E42FF-92AC-41CF-95AA-ABD38AEB3C8D}"/>
    <cellStyle name="Good 2 21" xfId="3412" xr:uid="{D3672D2E-29E4-48C0-A959-434C044E9B71}"/>
    <cellStyle name="Good 2 3" xfId="1927" xr:uid="{C22AD371-7BA5-4B41-A0C6-90006566EEF3}"/>
    <cellStyle name="Good 2 3 2" xfId="32962" xr:uid="{D5D2D0E8-E434-4AB4-9688-9D785CFC24E8}"/>
    <cellStyle name="Good 2 4" xfId="1928" xr:uid="{55210D00-6B8C-41FD-A5A8-48720DD3E45C}"/>
    <cellStyle name="Good 2 5" xfId="1929" xr:uid="{93D1D27A-BF9A-4EE4-BDAB-76491D36175C}"/>
    <cellStyle name="Good 2 6" xfId="1930" xr:uid="{D658C723-C38D-466D-96D0-0E5D83AA3B42}"/>
    <cellStyle name="Good 2 7" xfId="1931" xr:uid="{279C5527-45C7-40B6-B47F-8CC53EEF8DBE}"/>
    <cellStyle name="Good 2 8" xfId="1932" xr:uid="{965988E2-2E0C-40B9-88A8-4CEB6708125D}"/>
    <cellStyle name="Good 2 9" xfId="1933" xr:uid="{58A6B048-29DA-4611-928C-EADDDB4DBDA1}"/>
    <cellStyle name="Good 20" xfId="12268" xr:uid="{16A1AA45-33CE-4B4B-8881-48681519022D}"/>
    <cellStyle name="Good 21" xfId="12433" xr:uid="{0EEEAD50-DD77-4892-B315-A73A56EAB647}"/>
    <cellStyle name="Good 22" xfId="12629" xr:uid="{83AE8C80-B04E-4F9C-A384-E2F95D56744A}"/>
    <cellStyle name="Good 23" xfId="12808" xr:uid="{546859C4-F111-4020-808F-7927CF4D415E}"/>
    <cellStyle name="Good 24" xfId="12973" xr:uid="{140AA7CC-984E-4ED4-B509-643FC4373AF1}"/>
    <cellStyle name="Good 25" xfId="13143" xr:uid="{B92ED2D9-306C-4457-800E-400E4A123FA1}"/>
    <cellStyle name="Good 26" xfId="13285" xr:uid="{735A9E35-EC2E-4E32-8B28-14EE4CC350A0}"/>
    <cellStyle name="Good 27" xfId="13483" xr:uid="{3B185A91-0A5F-4043-9FB4-D81A8E9E71D3}"/>
    <cellStyle name="Good 28" xfId="9325" xr:uid="{8FB1BE82-21B7-4F9E-B90E-ADA749618AE6}"/>
    <cellStyle name="Good 29" xfId="11164" xr:uid="{F0D87B81-381E-499E-B135-1A6D17D323CC}"/>
    <cellStyle name="Good 3" xfId="1934" xr:uid="{3D6CA27A-2B35-4D43-8872-97708B5CA4D5}"/>
    <cellStyle name="Good 3 2" xfId="1935" xr:uid="{8904AFC0-7DE9-4D2D-B297-C880D98AA79B}"/>
    <cellStyle name="Good 3 2 2" xfId="33170" xr:uid="{93D6F497-0D34-4E79-9A0C-85A247614BCE}"/>
    <cellStyle name="Good 3 3" xfId="5663" xr:uid="{8A399345-6DC0-4807-BA0D-56950033CB21}"/>
    <cellStyle name="Good 3 3 2" xfId="8094" xr:uid="{BB16046A-DE4B-424E-9833-AE3600001F78}"/>
    <cellStyle name="Good 3 3 3" xfId="33001" xr:uid="{28CEE706-F3F1-4E46-B8FC-828FA1D5B783}"/>
    <cellStyle name="Good 30" xfId="10683" xr:uid="{1B5187DB-B1AD-4781-B29C-F54EEC767650}"/>
    <cellStyle name="Good 31" xfId="12777" xr:uid="{D282CDBC-08C6-41A5-9278-156504688601}"/>
    <cellStyle name="Good 32" xfId="14404" xr:uid="{0FB7CB8B-8517-4196-B565-CDF12FDB7E55}"/>
    <cellStyle name="Good 33" xfId="13518" xr:uid="{2F481AE5-6D4B-4EB4-B68C-9A58542B520A}"/>
    <cellStyle name="Good 34" xfId="12471" xr:uid="{23CBEB64-3B62-47DD-9901-5972EB125FCD}"/>
    <cellStyle name="Good 35" xfId="8865" xr:uid="{A55978E1-FC1B-4F45-95F0-99692BEA513B}"/>
    <cellStyle name="Good 36" xfId="14914" xr:uid="{292A27D5-66FD-4D0E-A651-E2DDB5B39F71}"/>
    <cellStyle name="Good 37" xfId="15013" xr:uid="{B3E7B670-4378-4281-B409-FCEEBD74EE25}"/>
    <cellStyle name="Good 38" xfId="17003" xr:uid="{B305D395-2D67-48B2-81BA-362F09D646BB}"/>
    <cellStyle name="Good 39" xfId="17336" xr:uid="{96913658-05DD-4CF5-99BB-3C31B17D52FC}"/>
    <cellStyle name="Good 4" xfId="1936" xr:uid="{ECC1CEB8-1777-4825-B924-365483907913}"/>
    <cellStyle name="Good 4 2" xfId="5664" xr:uid="{7C5EA8E8-A82C-4658-873F-B8A0B0BD810C}"/>
    <cellStyle name="Good 4 2 2" xfId="33212" xr:uid="{0B8FBEC7-5286-4EEF-837A-9D42AAC64FE2}"/>
    <cellStyle name="Good 4 3" xfId="33043" xr:uid="{2DACA4CD-F7F2-44EE-B096-A9FB9F9505CC}"/>
    <cellStyle name="Good 40" xfId="17724" xr:uid="{A6BD85E4-0FB2-42D9-8715-21EAB055B707}"/>
    <cellStyle name="Good 41" xfId="18073" xr:uid="{FD513453-A81F-4B56-AFC2-D29B43C54BE2}"/>
    <cellStyle name="Good 42" xfId="18409" xr:uid="{3952EA47-CB7F-471B-A16A-BC5CFA94DDEB}"/>
    <cellStyle name="Good 43" xfId="18709" xr:uid="{8ED5F760-DCC3-4AE5-9090-B09E706FA7A5}"/>
    <cellStyle name="Good 44" xfId="18983" xr:uid="{FD227B71-B698-4632-9858-E5723C3E581B}"/>
    <cellStyle name="Good 45" xfId="19268" xr:uid="{B3C26929-6BC1-434A-91A8-AAC17C7C19AB}"/>
    <cellStyle name="Good 46" xfId="19506" xr:uid="{E00DF806-E98B-4AED-99C8-3ABD3A4B1841}"/>
    <cellStyle name="Good 47" xfId="19713" xr:uid="{A7AC9741-D854-4739-A171-AA3E0E6AFD49}"/>
    <cellStyle name="Good 48" xfId="20670" xr:uid="{961750D7-14EE-4151-93F3-03694A94036F}"/>
    <cellStyle name="Good 49" xfId="20913" xr:uid="{DF12B3FB-5EB7-4985-B0EF-55B64C91BECF}"/>
    <cellStyle name="Good 5" xfId="1937" xr:uid="{C2CC75C2-1C9B-444C-8EB0-137892D60883}"/>
    <cellStyle name="Good 5 2" xfId="5665" xr:uid="{6B083C71-178E-422C-857C-347D4E1A9BB4}"/>
    <cellStyle name="Good 5 2 2" xfId="33253" xr:uid="{AB8C46AB-2539-4E3E-B576-111582DA23BE}"/>
    <cellStyle name="Good 50" xfId="21189" xr:uid="{D7DD8774-338F-4F6A-9FB2-8F9D81994D75}"/>
    <cellStyle name="Good 51" xfId="21997" xr:uid="{D6F60915-CA6B-44E8-BF47-4E55F628CED2}"/>
    <cellStyle name="Good 51 2" xfId="21708" xr:uid="{8BD0D19E-1D4C-4D0C-97F4-7348805E851B}"/>
    <cellStyle name="Good 52" xfId="32562" xr:uid="{1C114841-DC6F-4E78-8AC0-0AC1BCBB3BE3}"/>
    <cellStyle name="Good 6" xfId="1938" xr:uid="{422A42E6-6E47-4652-8C6D-B2AFE865DEDB}"/>
    <cellStyle name="Good 6 2" xfId="5666" xr:uid="{04844BC6-DAFD-4AE2-B8C2-80DFAED150A3}"/>
    <cellStyle name="Good 6 2 2" xfId="33294" xr:uid="{6B3A4CCD-7B20-4219-8C81-467D63128063}"/>
    <cellStyle name="Good 7" xfId="1939" xr:uid="{A686C61D-A6A0-4A98-A3DF-1DEA2CD13DA4}"/>
    <cellStyle name="Good 7 2" xfId="8095" xr:uid="{674EA99A-B097-4628-8EFF-9C01D303A5AE}"/>
    <cellStyle name="Good 7 3" xfId="33336" xr:uid="{A768FF44-5F6D-489B-BAAD-2AB94AA48F0A}"/>
    <cellStyle name="Good 8" xfId="1940" xr:uid="{30B8B5B2-665E-49CE-A47E-227D85993173}"/>
    <cellStyle name="Good 8 2" xfId="8096" xr:uid="{083C1D07-B142-45E2-995B-CAA245E0A16D}"/>
    <cellStyle name="Good 8 3" xfId="33377" xr:uid="{59BDE3BD-4260-4BC8-A32F-A5A015A378F8}"/>
    <cellStyle name="Good 9" xfId="1941" xr:uid="{CB5B2B07-DF6C-4C8E-B0FC-0D6413978C6D}"/>
    <cellStyle name="Good 9 2" xfId="33418" xr:uid="{300B905D-9FC4-4162-8039-F160FAE7C7BF}"/>
    <cellStyle name="Grey" xfId="5" xr:uid="{00000000-0005-0000-0000-000004000000}"/>
    <cellStyle name="Grey 2" xfId="1942" xr:uid="{594E4D01-9EE5-4FE2-8E45-2C51ACC0E1E1}"/>
    <cellStyle name="Grey 2 2" xfId="6130" xr:uid="{BD502580-7929-4648-8F8F-C0C7D2218E57}"/>
    <cellStyle name="Grey 3" xfId="4772" xr:uid="{0E87DAAC-E3AB-47EF-9E00-12FA24D8A589}"/>
    <cellStyle name="Grey 3 2" xfId="6592" xr:uid="{55B2E830-8D07-4D7E-92BA-9735B2B8836C}"/>
    <cellStyle name="Grey 4" xfId="5667" xr:uid="{03C4D508-C2F1-4314-B4A9-787B44D893E6}"/>
    <cellStyle name="gs]_x000d__x000a_Window=23,56,584,348, , ,1_x000d__x000a_dir1=0,0,491,191,-1,-1,1,30,201,1905,245,H:\WINDOWS\*.*_x000d__x000a_dir10=44,44,544,323," xfId="1943" xr:uid="{1F6C05C5-1DB6-47EF-9F7E-836B55366C3C}"/>
    <cellStyle name="h" xfId="5668" xr:uid="{78A7574E-B304-4AE7-A179-3F0A799DE75C}"/>
    <cellStyle name="ha" xfId="1944" xr:uid="{A9EFEC82-6555-4F84-BBE6-F8770623D9E2}"/>
    <cellStyle name="Head 1" xfId="1945" xr:uid="{21B7E385-6EFD-43BC-9547-E774D16019A3}"/>
    <cellStyle name="HEADER" xfId="1946" xr:uid="{2C64EFE2-EB22-488E-A313-85FA61AE444D}"/>
    <cellStyle name="Header - Style1" xfId="32613" xr:uid="{172CD961-B329-4D5C-A765-90F4E5FBBD2A}"/>
    <cellStyle name="HEADER 2" xfId="32612" xr:uid="{E76FE2D9-F782-424C-A692-4EA5C9904104}"/>
    <cellStyle name="HEADER 3" xfId="32664" xr:uid="{3796FDEF-6978-403C-8F3D-FDA35BF7D94C}"/>
    <cellStyle name="HEADER 4" xfId="32662" xr:uid="{B0625658-5349-4B7F-B587-B67654175CF5}"/>
    <cellStyle name="Header Draft Stamp" xfId="1947" xr:uid="{797EB9DA-997F-4FA8-9710-82571EA558E9}"/>
    <cellStyle name="Header Draft Stamp 2" xfId="5669" xr:uid="{E6A018E1-6FAA-471A-AB11-E0CF2A253D55}"/>
    <cellStyle name="Header_2005_TaxCal_WPTL_final_112205" xfId="5670" xr:uid="{34221105-873C-405C-93EC-409D691C4EC0}"/>
    <cellStyle name="Header1" xfId="1948" xr:uid="{D91648C0-3EAC-4310-84E4-1ED6F3E802BF}"/>
    <cellStyle name="Header1 2" xfId="6944" xr:uid="{CD42D610-091C-407A-AF11-5F8627733328}"/>
    <cellStyle name="Header1 3" xfId="7065" xr:uid="{A6E53105-29FF-4711-AE68-D4C0C19A0B5F}"/>
    <cellStyle name="Header1 4" xfId="32614" xr:uid="{582E3EE0-C7B2-448C-8EEA-AEFB16BECAE4}"/>
    <cellStyle name="Header2" xfId="1949" xr:uid="{C26F36A4-F7E2-4FBC-8381-17F64961029E}"/>
    <cellStyle name="Header2 2" xfId="1950" xr:uid="{403D8786-7E11-4066-83BA-677727993422}"/>
    <cellStyle name="Header2 3" xfId="32615" xr:uid="{220B826B-207A-454E-BF5C-E6E41E0D3FD9}"/>
    <cellStyle name="header3" xfId="1951" xr:uid="{0C013663-0B63-4D33-AA23-1B4AFA2F32CF}"/>
    <cellStyle name="Heading" xfId="1952" xr:uid="{F1870AEA-4695-41B2-978E-85BE439A9512}"/>
    <cellStyle name="Heading 1 10" xfId="1953" xr:uid="{52640741-FC88-4C60-B1CA-D99EF0690740}"/>
    <cellStyle name="Heading 1 10 2" xfId="33414" xr:uid="{3B074BFE-F03A-4805-B507-87A7D1DE2AAC}"/>
    <cellStyle name="Heading 1 11" xfId="1954" xr:uid="{87C2A301-77C6-4E08-BBF3-2B285A651939}"/>
    <cellStyle name="Heading 1 12" xfId="1955" xr:uid="{E6EB6167-3D9E-4D26-93BA-C561D4B95C1B}"/>
    <cellStyle name="Heading 1 13" xfId="1956" xr:uid="{2DFAB71D-8016-4915-9FB0-91CEE49A5D36}"/>
    <cellStyle name="Heading 1 14" xfId="1957" xr:uid="{87457BEA-DAC9-4706-81A4-22D32C1A81E7}"/>
    <cellStyle name="Heading 1 15" xfId="4659" xr:uid="{D36A14D6-118F-4884-A853-C8A7235B2C7D}"/>
    <cellStyle name="Heading 1 16" xfId="4617" xr:uid="{BE301276-B6CB-455A-BAB9-167484B719A7}"/>
    <cellStyle name="Heading 1 17" xfId="32563" xr:uid="{C28D6417-B2F7-4759-A49C-E783CE6B070F}"/>
    <cellStyle name="Heading 1 2" xfId="1958" xr:uid="{8322931C-38A0-4C3A-A79C-90B941F9F751}"/>
    <cellStyle name="Heading 1 2 10" xfId="1959" xr:uid="{6D2AB430-EDA5-4CF6-8DB5-D1C235533DED}"/>
    <cellStyle name="Heading 1 2 11" xfId="3679" xr:uid="{F8C2DF21-952E-40B4-B802-3EB09F136CDC}"/>
    <cellStyle name="Heading 1 2 11 2" xfId="8097" xr:uid="{AF06D735-08FF-4940-9278-99D27766E30E}"/>
    <cellStyle name="Heading 1 2 12" xfId="5672" xr:uid="{4DB059B2-A3D5-4C23-AB07-86390C15BA88}"/>
    <cellStyle name="Heading 1 2 12 2" xfId="8194" xr:uid="{AA1552CD-939F-4F0C-842A-B7DC54444DCB}"/>
    <cellStyle name="Heading 1 2 12 3" xfId="7391" xr:uid="{E8BE6167-96C0-42BE-AE6E-0A58D14BB694}"/>
    <cellStyle name="Heading 1 2 13" xfId="8226" xr:uid="{1884E758-4C9F-45E3-9096-8764A0B71599}"/>
    <cellStyle name="Heading 1 2 14" xfId="8297" xr:uid="{0D7D8F41-D23C-497D-A543-274978BE1C6E}"/>
    <cellStyle name="Heading 1 2 15" xfId="8317" xr:uid="{02978651-6772-4EBD-901A-F84C89D6C204}"/>
    <cellStyle name="Heading 1 2 16" xfId="21782" xr:uid="{E6511CC5-E2A9-4FF8-AF19-B4103929BEE2}"/>
    <cellStyle name="Heading 1 2 17" xfId="21863" xr:uid="{1F56E85A-2C25-404A-9F1C-2CFE14EFAEEF}"/>
    <cellStyle name="Heading 1 2 18" xfId="3408" xr:uid="{F736B651-D4E3-45C9-B5C5-BD9B15D1EC78}"/>
    <cellStyle name="Heading 1 2 2" xfId="1960" xr:uid="{551FAC7F-2E53-4450-BA2A-36501777C339}"/>
    <cellStyle name="Heading 1 2 2 2" xfId="5673" xr:uid="{F5295C50-12E5-446D-B26A-F6F5B6B48867}"/>
    <cellStyle name="Heading 1 2 2 2 2" xfId="7837" xr:uid="{8D47A308-6637-4F0F-858E-C290CB9E9116}"/>
    <cellStyle name="Heading 1 2 2 2 3" xfId="33092" xr:uid="{2ECFB627-AE92-417F-9104-CF2455B624F7}"/>
    <cellStyle name="Heading 1 2 2 3" xfId="21783" xr:uid="{D94AEE61-C204-4714-937C-25590099BA5B}"/>
    <cellStyle name="Heading 1 2 2 3 2" xfId="33094" xr:uid="{D3F22B30-6D95-4ACC-8EB3-FB02C4B8D5C9}"/>
    <cellStyle name="Heading 1 2 2 4" xfId="21891" xr:uid="{ADD5AB22-F5B4-4259-B68A-17E24909DD06}"/>
    <cellStyle name="Heading 1 2 2 5" xfId="7836" xr:uid="{5D02A7A1-3B22-4798-AC79-6A9E46E250CF}"/>
    <cellStyle name="Heading 1 2 3" xfId="1961" xr:uid="{CBC3F5AC-CDF4-4DAD-99C3-4A3F4D4F1E1B}"/>
    <cellStyle name="Heading 1 2 3 2" xfId="32958" xr:uid="{88C488C3-D07D-4103-B6A4-EE368E038BA0}"/>
    <cellStyle name="Heading 1 2 4" xfId="1962" xr:uid="{6BE16461-A9AF-4BAB-BAAF-02ACAA49F5DC}"/>
    <cellStyle name="Heading 1 2 5" xfId="1963" xr:uid="{58238FF4-0C40-4937-B305-3749637151DC}"/>
    <cellStyle name="Heading 1 2 6" xfId="1964" xr:uid="{C8D49C9E-76B4-4A21-9A28-B2EF52C85470}"/>
    <cellStyle name="Heading 1 2 7" xfId="1965" xr:uid="{9589DACF-78BE-419A-A4D7-D292CE0B3D08}"/>
    <cellStyle name="Heading 1 2 8" xfId="1966" xr:uid="{1C73190D-CEFE-4D6A-BF48-5339CF66684F}"/>
    <cellStyle name="Heading 1 2 9" xfId="1967" xr:uid="{FFA4C4AA-ADF6-4095-B9A0-381CFF8DBD2F}"/>
    <cellStyle name="Heading 1 3" xfId="1968" xr:uid="{CC9E2220-94A4-4E79-B7B4-2D2CF9CFEEB6}"/>
    <cellStyle name="Heading 1 3 2" xfId="1969" xr:uid="{68D612DE-E15F-4AF3-AA84-DB3C76F03F82}"/>
    <cellStyle name="Heading 1 3 2 2" xfId="33125" xr:uid="{E9E212EB-45D5-4A4C-84C1-84BA8DBAB17C}"/>
    <cellStyle name="Heading 1 3 3" xfId="8212" xr:uid="{5D889183-3252-4DE7-AAB2-F9E02628AE80}"/>
    <cellStyle name="Heading 1 3 4" xfId="8232" xr:uid="{8ACDC77C-F714-4FFF-8ADD-8148679AC9F0}"/>
    <cellStyle name="Heading 1 3 5" xfId="8328" xr:uid="{682F937F-611E-42D5-98D7-03E32DA54722}"/>
    <cellStyle name="Heading 1 3 6" xfId="8374" xr:uid="{ACA49286-56F2-4EFA-9678-792E5A74C811}"/>
    <cellStyle name="Heading 1 4" xfId="1970" xr:uid="{8669FAC8-CCD3-4767-8E38-82C536E84F6A}"/>
    <cellStyle name="Heading 1 4 2" xfId="5674" xr:uid="{5010767C-86D3-4806-9099-05224BD9643A}"/>
    <cellStyle name="Heading 1 4 2 2" xfId="33166" xr:uid="{1E659752-4589-4E2D-952C-37E82AB0B6D8}"/>
    <cellStyle name="Heading 1 4 3" xfId="33039" xr:uid="{D884914A-5591-4773-BB8D-E7BD536E9625}"/>
    <cellStyle name="Heading 1 5" xfId="1971" xr:uid="{43CC3143-95BB-4FB0-8FB5-5E6CD3A1B09D}"/>
    <cellStyle name="Heading 1 5 2" xfId="5675" xr:uid="{2DFE3C6E-326E-48BA-B5A2-E5C817A8A9E4}"/>
    <cellStyle name="Heading 1 5 2 2" xfId="33208" xr:uid="{31B6DE1A-1819-4DAC-AA23-9904F75CEE4C}"/>
    <cellStyle name="Heading 1 6" xfId="1972" xr:uid="{6DD5043A-758C-4754-ACE4-D2970BFACF99}"/>
    <cellStyle name="Heading 1 6 2" xfId="5676" xr:uid="{6B967724-2349-4156-8FAA-8D7C43D726A6}"/>
    <cellStyle name="Heading 1 6 2 2" xfId="33249" xr:uid="{F9146C8B-AE43-43F9-9F79-3560984DF7BB}"/>
    <cellStyle name="Heading 1 7" xfId="1973" xr:uid="{B11A9233-461E-40DA-A60C-B244120D0922}"/>
    <cellStyle name="Heading 1 7 2" xfId="33290" xr:uid="{4D405B85-BF12-49A6-ABCA-19C5A8D13CAF}"/>
    <cellStyle name="Heading 1 8" xfId="1974" xr:uid="{0393BC18-719C-48FB-AB43-36E83B4F9800}"/>
    <cellStyle name="Heading 1 8 2" xfId="33332" xr:uid="{3D4E1CAF-A605-44BB-863F-14BF3E4411EE}"/>
    <cellStyle name="Heading 1 9" xfId="1975" xr:uid="{CD2A2C71-4FC9-414A-A70C-0146C3734253}"/>
    <cellStyle name="Heading 1 9 2" xfId="33373" xr:uid="{1A5BF480-0370-464C-9767-04F4393CED36}"/>
    <cellStyle name="Heading 1 Above" xfId="1976" xr:uid="{9C990347-FEFB-44A7-877E-E2ADC862365A}"/>
    <cellStyle name="Heading 1 Above 2" xfId="5677" xr:uid="{7A448D4F-9011-4DBA-ABCC-B7BBD525B347}"/>
    <cellStyle name="Heading 1 Above 3" xfId="3680" xr:uid="{4923FC44-F819-45AC-AF41-7200756E8612}"/>
    <cellStyle name="Heading 1+" xfId="1977" xr:uid="{0892B447-D35E-4203-B969-424131E80897}"/>
    <cellStyle name="Heading 1+ 2" xfId="5678" xr:uid="{87577D8C-DC7B-4582-B111-2C2AA8F2B817}"/>
    <cellStyle name="Heading 1+ 3" xfId="3681" xr:uid="{939A9719-0F51-4E15-89E9-66C1DE476FF6}"/>
    <cellStyle name="Heading 2 10" xfId="1978" xr:uid="{D3F1E9FA-56F7-4271-AA15-F0EB1B16FA83}"/>
    <cellStyle name="Heading 2 11" xfId="1979" xr:uid="{16E99DC8-3DC8-4236-BAF8-014D7DA43344}"/>
    <cellStyle name="Heading 2 12" xfId="1980" xr:uid="{BEF348BF-D4E1-4FE0-B492-6B3D428A2CA3}"/>
    <cellStyle name="Heading 2 13" xfId="1981" xr:uid="{62AC1FDA-4EFB-4DC5-9F37-89A47383F58F}"/>
    <cellStyle name="Heading 2 14" xfId="1982" xr:uid="{A666512A-AB7D-441C-B90D-FE5DF131AE20}"/>
    <cellStyle name="Heading 2 15" xfId="4660" xr:uid="{809E8EDB-FAF9-4022-8398-3E59FF454AF4}"/>
    <cellStyle name="Heading 2 16" xfId="4618" xr:uid="{23FEB3DB-5702-4A81-A9DF-FCFCA98CC1CD}"/>
    <cellStyle name="Heading 2 17" xfId="32564" xr:uid="{B28C0252-BBC1-45BF-BA47-DDF5E089A7F3}"/>
    <cellStyle name="Heading 2 2" xfId="1983" xr:uid="{AFBCDD0C-7E72-4CAB-A2FB-D341314C48D0}"/>
    <cellStyle name="Heading 2 2 10" xfId="1984" xr:uid="{83298566-05D8-4D17-BC8B-F71D1BE64471}"/>
    <cellStyle name="Heading 2 2 11" xfId="3682" xr:uid="{6C7F64FB-3DC6-45D1-9B8A-04F40682B7B5}"/>
    <cellStyle name="Heading 2 2 11 2" xfId="8098" xr:uid="{45BB7AC8-EA77-4032-B272-31C9BF7C564D}"/>
    <cellStyle name="Heading 2 2 12" xfId="5679" xr:uid="{5BDF57CE-CBE6-452B-8D34-9E13FD0C0286}"/>
    <cellStyle name="Heading 2 2 12 2" xfId="7392" xr:uid="{DEBFE093-6C63-46DC-9C1B-35F1C5964CC3}"/>
    <cellStyle name="Heading 2 2 13" xfId="8233" xr:uid="{BB338F70-0A3D-4CF4-9B14-5457852E015D}"/>
    <cellStyle name="Heading 2 2 14" xfId="8329" xr:uid="{AB869A83-2FAF-4C96-8DA3-217B5CA38B2B}"/>
    <cellStyle name="Heading 2 2 15" xfId="8375" xr:uid="{1D7A64F9-D24D-4DFE-8FAC-B83F69926DCC}"/>
    <cellStyle name="Heading 2 2 16" xfId="21785" xr:uid="{B919A420-C3A9-48C6-80A1-28E9F3C79E03}"/>
    <cellStyle name="Heading 2 2 17" xfId="21916" xr:uid="{8BD206F5-8A18-4B3A-9C80-9AF611BFC547}"/>
    <cellStyle name="Heading 2 2 18" xfId="3409" xr:uid="{BDE17A66-725D-46C0-8875-D9047CF16570}"/>
    <cellStyle name="Heading 2 2 2" xfId="1985" xr:uid="{B2E88002-F901-43DF-BE7B-0DABA249BA65}"/>
    <cellStyle name="Heading 2 2 2 2" xfId="5680" xr:uid="{E7D25D26-8A2F-498C-8A6B-7D5CE056BF3A}"/>
    <cellStyle name="Heading 2 2 2 2 2" xfId="7839" xr:uid="{AA12E50A-D356-41F0-A0E7-620EBD21F386}"/>
    <cellStyle name="Heading 2 2 2 2 3" xfId="33126" xr:uid="{E3C52118-A7FD-46D3-8F9C-515E0F6CC64B}"/>
    <cellStyle name="Heading 2 2 2 3" xfId="21786" xr:uid="{F27C3748-9618-45E5-BCC8-7BCEE74B8A5A}"/>
    <cellStyle name="Heading 2 2 2 3 2" xfId="33095" xr:uid="{B0726A88-1ABC-4C2B-990D-D3627212D51F}"/>
    <cellStyle name="Heading 2 2 2 4" xfId="21914" xr:uid="{642DF21B-B728-4C6F-A38F-4A41A61ACA6F}"/>
    <cellStyle name="Heading 2 2 2 5" xfId="7838" xr:uid="{E977BB45-ECC5-4DAC-8F6A-CE1E597BDC74}"/>
    <cellStyle name="Heading 2 2 3" xfId="1986" xr:uid="{9684BC3B-839B-4B0C-ADBE-16E26C9A215D}"/>
    <cellStyle name="Heading 2 2 3 2" xfId="32959" xr:uid="{64341FDF-F667-42CF-AA97-9F499D9FD379}"/>
    <cellStyle name="Heading 2 2 4" xfId="1987" xr:uid="{6D74A250-55A3-441C-BE3F-7A009E290A8C}"/>
    <cellStyle name="Heading 2 2 5" xfId="1988" xr:uid="{B2F4CC2B-35C9-4F9A-9BFB-01CC1E810467}"/>
    <cellStyle name="Heading 2 2 6" xfId="1989" xr:uid="{C028D3BA-A3A0-4EB9-ABD0-778D1AA8A1D8}"/>
    <cellStyle name="Heading 2 2 7" xfId="1990" xr:uid="{67BCB65A-A79E-48CE-804A-FE32E3C0BC57}"/>
    <cellStyle name="Heading 2 2 8" xfId="1991" xr:uid="{25141698-64F0-47B4-B4CE-C102537E2734}"/>
    <cellStyle name="Heading 2 2 9" xfId="1992" xr:uid="{1A60200A-9EC8-4536-9AB2-2875238599A5}"/>
    <cellStyle name="Heading 2 3" xfId="1993" xr:uid="{C59ADAC2-3CDB-4087-8D6A-219DDED8A069}"/>
    <cellStyle name="Heading 2 3 2" xfId="1994" xr:uid="{978F0237-852A-4B67-AA85-81430E56E42A}"/>
    <cellStyle name="Heading 2 3 2 2" xfId="33167" xr:uid="{0D8D28B0-8299-4C93-B2BF-E14DA5615078}"/>
    <cellStyle name="Heading 2 3 3" xfId="32998" xr:uid="{EDE39C4C-DF4E-4026-87A5-B54C259DEC6C}"/>
    <cellStyle name="Heading 2 4" xfId="1995" xr:uid="{8C6EADCB-BB1D-43C4-8191-0A7B32712EE7}"/>
    <cellStyle name="Heading 2 4 2" xfId="5681" xr:uid="{BF152FB6-A7A0-458C-9CD0-D47E809B43C9}"/>
    <cellStyle name="Heading 2 4 2 2" xfId="33209" xr:uid="{57B63E9C-08C6-42CD-A23A-A900469DBBFC}"/>
    <cellStyle name="Heading 2 4 3" xfId="33040" xr:uid="{F2D91D34-4C87-415F-84B4-B751EC46107B}"/>
    <cellStyle name="Heading 2 5" xfId="1996" xr:uid="{80405BB7-73F5-48AD-A7B6-1701B18EF4F1}"/>
    <cellStyle name="Heading 2 5 2" xfId="5682" xr:uid="{DC66326A-8FEA-4FF6-B83D-2D1DAF482901}"/>
    <cellStyle name="Heading 2 5 2 2" xfId="33250" xr:uid="{BAD32262-9B26-481B-A1E3-B3B426C2D450}"/>
    <cellStyle name="Heading 2 6" xfId="1997" xr:uid="{4C9ED90E-7EA5-411C-85E0-1046DBBEE02E}"/>
    <cellStyle name="Heading 2 6 2" xfId="5683" xr:uid="{602C7B6C-E504-439F-872A-97753C667F4F}"/>
    <cellStyle name="Heading 2 6 2 2" xfId="33291" xr:uid="{CD1EDA35-7CDE-463B-8C6F-D851768892B8}"/>
    <cellStyle name="Heading 2 7" xfId="1998" xr:uid="{178F5EC4-B93B-4841-BA09-8BB71A0CCF0E}"/>
    <cellStyle name="Heading 2 7 2" xfId="33333" xr:uid="{0332F352-A7BB-47A1-995A-1845582B0469}"/>
    <cellStyle name="Heading 2 8" xfId="1999" xr:uid="{AC8027AD-3AAF-427B-B4A7-28F5332571F2}"/>
    <cellStyle name="Heading 2 8 2" xfId="33374" xr:uid="{3D9A0D31-73CB-4148-ABDE-A5F439FD8D94}"/>
    <cellStyle name="Heading 2 9" xfId="2000" xr:uid="{722E17D2-6720-467B-A39C-EE1403365BB2}"/>
    <cellStyle name="Heading 2 9 2" xfId="33415" xr:uid="{E147E9A5-0079-4B85-BCCE-5621B894480B}"/>
    <cellStyle name="Heading 2 Below" xfId="2001" xr:uid="{C7306097-6E0F-4FDA-B804-24FD91DBC4C2}"/>
    <cellStyle name="Heading 2+" xfId="2002" xr:uid="{383EFFDD-9A7D-4538-A168-5AC3E0F4AAEC}"/>
    <cellStyle name="Heading 2+ 2" xfId="5684" xr:uid="{564D0AB7-CD19-4386-AD89-A69C8C421A9D}"/>
    <cellStyle name="Heading 3 10" xfId="2003" xr:uid="{4A71F1BB-C07A-48A0-AE49-DDAA6915F6C1}"/>
    <cellStyle name="Heading 3 11" xfId="2004" xr:uid="{86E4C9CF-7620-43A4-A3A1-1E0E6798659B}"/>
    <cellStyle name="Heading 3 12" xfId="2005" xr:uid="{27776ACF-1472-422B-AECF-EAE6689AF937}"/>
    <cellStyle name="Heading 3 13" xfId="2006" xr:uid="{74DF65EC-A1A4-4BAC-AD82-79D05BE76477}"/>
    <cellStyle name="Heading 3 14" xfId="2007" xr:uid="{FE5F6937-E470-4090-A1EF-093143DFE54F}"/>
    <cellStyle name="Heading 3 15" xfId="4661" xr:uid="{F1D3765B-D3BE-4F42-9C64-8759CFBECD6A}"/>
    <cellStyle name="Heading 3 16" xfId="4619" xr:uid="{01D9D9E9-AAA9-4259-AF3E-A5D6336FB3D8}"/>
    <cellStyle name="Heading 3 17" xfId="32565" xr:uid="{30A27EC2-7123-4DFB-B608-0BE8E4C7C286}"/>
    <cellStyle name="Heading 3 2" xfId="2008" xr:uid="{A7A7E926-D5C3-4EB0-902E-90BD29AB5781}"/>
    <cellStyle name="Heading 3 2 10" xfId="2009" xr:uid="{5BA38B31-4F5D-46CD-B915-FED000D98901}"/>
    <cellStyle name="Heading 3 2 11" xfId="3683" xr:uid="{305CF4F5-4C70-4286-93E4-E5E6E2FDCC84}"/>
    <cellStyle name="Heading 3 2 11 2" xfId="8099" xr:uid="{44FA5BD5-4801-4CA4-B7C0-CBF9CC0D6FDA}"/>
    <cellStyle name="Heading 3 2 12" xfId="5685" xr:uid="{201045DC-EEA2-40EE-BE71-715A9AA2C484}"/>
    <cellStyle name="Heading 3 2 12 2" xfId="7393" xr:uid="{F432000E-E1FB-4580-B029-AED25DA648BA}"/>
    <cellStyle name="Heading 3 2 13" xfId="8234" xr:uid="{A63518CB-3F84-4638-AEE2-5DD72600B4BF}"/>
    <cellStyle name="Heading 3 2 14" xfId="8330" xr:uid="{B63A3AC3-4E74-4FD9-BF0D-6DF0F8613D71}"/>
    <cellStyle name="Heading 3 2 15" xfId="8376" xr:uid="{E5D689C5-AE3B-40A8-8195-7CDC458C6033}"/>
    <cellStyle name="Heading 3 2 16" xfId="21787" xr:uid="{8720873A-53DA-44BC-B399-F4CA018E2EA1}"/>
    <cellStyle name="Heading 3 2 17" xfId="21973" xr:uid="{D850D176-59D1-4832-9534-FB195B177A28}"/>
    <cellStyle name="Heading 3 2 18" xfId="3410" xr:uid="{75BA445D-3310-461A-934A-D7DECD986A9E}"/>
    <cellStyle name="Heading 3 2 2" xfId="2010" xr:uid="{CBC5F9B8-B47F-4A57-9411-8AFA82E807B9}"/>
    <cellStyle name="Heading 3 2 2 2" xfId="6203" xr:uid="{E9B2D881-A6C5-4DF2-A452-A266E9400263}"/>
    <cellStyle name="Heading 3 2 2 2 2" xfId="7841" xr:uid="{A54440B8-B4B2-4C83-A47B-BA4D95009FA9}"/>
    <cellStyle name="Heading 3 2 2 2 2 2" xfId="33127" xr:uid="{D39F1457-27C1-4185-B528-1A5E2BD29F0C}"/>
    <cellStyle name="Heading 3 2 2 3" xfId="5686" xr:uid="{BAD85842-683A-4D6E-B46F-3071F41D6577}"/>
    <cellStyle name="Heading 3 2 2 3 2" xfId="21788" xr:uid="{6661FE6C-7672-4DA4-A6B7-DC706454329C}"/>
    <cellStyle name="Heading 3 2 2 3 3" xfId="33096" xr:uid="{0D361EAE-B363-40BF-A69D-EC4AA000E7D1}"/>
    <cellStyle name="Heading 3 2 2 4" xfId="21918" xr:uid="{0D548B2A-CFB1-409D-B442-2D2DD5E5714D}"/>
    <cellStyle name="Heading 3 2 2 5" xfId="7840" xr:uid="{B0D1FC0A-A432-4A45-8460-86641CB7AD25}"/>
    <cellStyle name="Heading 3 2 3" xfId="2011" xr:uid="{68A55B99-92C4-4CE5-B753-A9818C95B7C6}"/>
    <cellStyle name="Heading 3 2 3 2" xfId="32960" xr:uid="{7A974EAD-AA72-4AAF-845B-5AABBC674FD5}"/>
    <cellStyle name="Heading 3 2 4" xfId="2012" xr:uid="{34D56467-B98C-4941-A70A-CBBDBE19272E}"/>
    <cellStyle name="Heading 3 2 5" xfId="2013" xr:uid="{50D7D9A6-28D5-4570-8C85-CE68DDF728E0}"/>
    <cellStyle name="Heading 3 2 6" xfId="2014" xr:uid="{36733044-198B-444C-BB5F-EEC6FCBF7430}"/>
    <cellStyle name="Heading 3 2 7" xfId="2015" xr:uid="{3A5A91F8-6A62-43DA-A51D-927146209C53}"/>
    <cellStyle name="Heading 3 2 8" xfId="2016" xr:uid="{33552FC2-E9E9-415D-9D5A-31E164805106}"/>
    <cellStyle name="Heading 3 2 9" xfId="2017" xr:uid="{C94EDD88-6A40-4200-BA46-1F542F68C5C5}"/>
    <cellStyle name="Heading 3 3" xfId="2018" xr:uid="{4CE645E2-650A-4D58-AA7A-C484A3E1064A}"/>
    <cellStyle name="Heading 3 3 2" xfId="2019" xr:uid="{FA5BA3A7-DDA0-46D3-B771-54F262C5CE98}"/>
    <cellStyle name="Heading 3 3 2 2" xfId="6204" xr:uid="{68F1E5DF-4858-41F9-9D90-D687920AB5DF}"/>
    <cellStyle name="Heading 3 3 2 2 2" xfId="33168" xr:uid="{D9BC01EF-65F3-4B4F-8068-42B984168B0C}"/>
    <cellStyle name="Heading 3 3 3" xfId="32999" xr:uid="{B7398665-5D0F-4EED-8DCC-449A02995E5B}"/>
    <cellStyle name="Heading 3 4" xfId="2020" xr:uid="{3B5C8634-591D-49B0-9199-4ADB1454B687}"/>
    <cellStyle name="Heading 3 4 2" xfId="6205" xr:uid="{4561E4D3-C673-40AD-8E74-40724495F78F}"/>
    <cellStyle name="Heading 3 4 2 2" xfId="33210" xr:uid="{CDCA748C-164F-4BD9-AD83-DC05FE6DD8F2}"/>
    <cellStyle name="Heading 3 4 3" xfId="5687" xr:uid="{7CEA09FC-452C-4B06-BD6A-895A11E439A8}"/>
    <cellStyle name="Heading 3 4 3 2" xfId="33041" xr:uid="{8B6EEF14-48EC-41B6-BEFA-93D99E2F3FBD}"/>
    <cellStyle name="Heading 3 5" xfId="2021" xr:uid="{3D521BA1-D4CE-4E97-B829-0735162B4D6B}"/>
    <cellStyle name="Heading 3 5 2" xfId="6206" xr:uid="{A047DA81-7156-4987-A99B-15174E2EB095}"/>
    <cellStyle name="Heading 3 5 3" xfId="5688" xr:uid="{422B8E43-4912-4954-A6EF-FEF1440580D2}"/>
    <cellStyle name="Heading 3 5 3 2" xfId="33251" xr:uid="{B44948EA-B491-465F-8996-E24FD84606E3}"/>
    <cellStyle name="Heading 3 6" xfId="2022" xr:uid="{5C72D1AF-E491-4A30-9B68-1C459AE19FE6}"/>
    <cellStyle name="Heading 3 6 2" xfId="6207" xr:uid="{9697C005-FFF4-4359-9563-2CDB39FF5B3A}"/>
    <cellStyle name="Heading 3 6 3" xfId="5689" xr:uid="{BE1266B6-DE3E-423A-B794-556CB6965EBE}"/>
    <cellStyle name="Heading 3 6 3 2" xfId="33292" xr:uid="{D33E5E21-8037-449D-873B-6E7CEFBB0DA9}"/>
    <cellStyle name="Heading 3 7" xfId="2023" xr:uid="{83984CD6-B81E-4985-BE0B-A0A6D6415295}"/>
    <cellStyle name="Heading 3 7 2" xfId="33334" xr:uid="{7717518F-90FC-4800-AC92-571BB87907BF}"/>
    <cellStyle name="Heading 3 8" xfId="2024" xr:uid="{5E43CF17-449D-4C18-B6A4-96483065E0C8}"/>
    <cellStyle name="Heading 3 8 2" xfId="33375" xr:uid="{97D554D5-D4B4-49D9-916A-9B4DE564268A}"/>
    <cellStyle name="Heading 3 9" xfId="2025" xr:uid="{69B34470-416D-4132-8D12-EE5A7F273F48}"/>
    <cellStyle name="Heading 3 9 2" xfId="33416" xr:uid="{BB5F2F42-A8AB-4A8B-B04B-79C6B1DD88BA}"/>
    <cellStyle name="Heading 3+" xfId="2026" xr:uid="{5FCFC507-65EA-4654-93D2-31851CA020E6}"/>
    <cellStyle name="Heading 3+ 2" xfId="5690" xr:uid="{B325F901-B23F-427E-B534-C9CA3268CFED}"/>
    <cellStyle name="Heading 4 10" xfId="2027" xr:uid="{A9FE017A-C667-403F-9538-0F708B41048A}"/>
    <cellStyle name="Heading 4 10 2" xfId="33417" xr:uid="{06969F60-A67D-4501-BB64-7A57DB52EE82}"/>
    <cellStyle name="Heading 4 11" xfId="2028" xr:uid="{DBD10BAD-3ED3-442C-8A9E-876AB011F7FF}"/>
    <cellStyle name="Heading 4 12" xfId="2029" xr:uid="{BFE81254-929D-4971-ACD0-6C614DAFF930}"/>
    <cellStyle name="Heading 4 13" xfId="2030" xr:uid="{B30C4E49-5694-4A4A-A6FD-66ABA7A62849}"/>
    <cellStyle name="Heading 4 14" xfId="2031" xr:uid="{9208FC0B-DECF-402D-A6DC-12928BC35834}"/>
    <cellStyle name="Heading 4 15" xfId="4662" xr:uid="{43BA7E18-83BC-4727-83A7-0412FDCB2AB2}"/>
    <cellStyle name="Heading 4 15 2" xfId="11048" xr:uid="{C92F590B-6BBA-43F7-BAB4-40D8FE847782}"/>
    <cellStyle name="Heading 4 16" xfId="11386" xr:uid="{698213A2-2319-4C0D-BD49-27BBC440BB58}"/>
    <cellStyle name="Heading 4 17" xfId="11667" xr:uid="{8EED7105-AEDA-4CF9-81D1-3AA47FE4A368}"/>
    <cellStyle name="Heading 4 18" xfId="11864" xr:uid="{A8B93434-2610-48E1-AAC0-56192D105FC7}"/>
    <cellStyle name="Heading 4 19" xfId="12076" xr:uid="{6B6C805D-3883-494E-A53A-ABB065247D6A}"/>
    <cellStyle name="Heading 4 2" xfId="2032" xr:uid="{D249E38D-B92E-4F7B-9498-A614487372C5}"/>
    <cellStyle name="Heading 4 2 10" xfId="2033" xr:uid="{11327A92-6124-495C-B71E-F2921E3E3130}"/>
    <cellStyle name="Heading 4 2 11" xfId="3684" xr:uid="{B764BE31-467B-43E1-8421-744F7BF30D1B}"/>
    <cellStyle name="Heading 4 2 11 2" xfId="8100" xr:uid="{73D3AC3F-A89F-415C-84CE-52FD0C09C10F}"/>
    <cellStyle name="Heading 4 2 12" xfId="5691" xr:uid="{645FD3FA-2C64-4F4E-A4DF-06800C173861}"/>
    <cellStyle name="Heading 4 2 12 2" xfId="8192" xr:uid="{08AAF862-D42C-4E59-9E36-A2094FAC555E}"/>
    <cellStyle name="Heading 4 2 12 3" xfId="7394" xr:uid="{895E55A4-5982-4C79-8B43-87AFB7FF800F}"/>
    <cellStyle name="Heading 4 2 13" xfId="8224" xr:uid="{4749454F-422C-4ABC-BB24-8097FAC95AE0}"/>
    <cellStyle name="Heading 4 2 14" xfId="8295" xr:uid="{0268642A-C1E6-49E1-B8E5-7F2A42D9E7AF}"/>
    <cellStyle name="Heading 4 2 15" xfId="8320" xr:uid="{44E6010B-D2B4-4C83-B0B6-0C223B02BD5D}"/>
    <cellStyle name="Heading 4 2 16" xfId="21791" xr:uid="{6D606126-746F-4330-A8DE-1455C55F5C73}"/>
    <cellStyle name="Heading 4 2 17" xfId="21929" xr:uid="{89D53831-ADCC-4BB1-B760-1F41B8972585}"/>
    <cellStyle name="Heading 4 2 18" xfId="3411" xr:uid="{237783F3-F742-4409-BB62-A3BC3EF903C0}"/>
    <cellStyle name="Heading 4 2 2" xfId="2034" xr:uid="{5853EE48-55DB-4AFB-BFD1-56C8C73A606C}"/>
    <cellStyle name="Heading 4 2 2 2" xfId="5692" xr:uid="{6E332475-A776-45E5-AE03-AC37E9D4F528}"/>
    <cellStyle name="Heading 4 2 2 2 2" xfId="7843" xr:uid="{EE19503F-5695-4E52-A899-358B0F071287}"/>
    <cellStyle name="Heading 4 2 2 2 3" xfId="33090" xr:uid="{BAD98D79-F02D-4D51-95BC-04A73CE830A5}"/>
    <cellStyle name="Heading 4 2 2 3" xfId="21792" xr:uid="{154636EF-922E-48D8-A418-84E32A3A1839}"/>
    <cellStyle name="Heading 4 2 2 3 2" xfId="33097" xr:uid="{2D7EA61B-476E-46DD-8B36-9346C092485C}"/>
    <cellStyle name="Heading 4 2 2 4" xfId="21930" xr:uid="{CCB76D2D-5E65-4DCD-810B-FAE064BB2B0A}"/>
    <cellStyle name="Heading 4 2 2 5" xfId="7842" xr:uid="{1C5989A2-3225-4D9C-B01A-863AF4C09294}"/>
    <cellStyle name="Heading 4 2 3" xfId="2035" xr:uid="{CC4AC396-3FC8-493B-B942-A9E0F96B71D4}"/>
    <cellStyle name="Heading 4 2 3 2" xfId="32961" xr:uid="{BDDE3B22-36B7-41C3-A2E8-74342E98A36C}"/>
    <cellStyle name="Heading 4 2 4" xfId="2036" xr:uid="{ECD594E8-9895-48FB-9034-CE97509FAAB3}"/>
    <cellStyle name="Heading 4 2 5" xfId="2037" xr:uid="{0278E116-83FF-431C-B2AA-729B12EE628D}"/>
    <cellStyle name="Heading 4 2 6" xfId="2038" xr:uid="{730097F0-0DC3-45C7-8623-C6F18F84DE06}"/>
    <cellStyle name="Heading 4 2 7" xfId="2039" xr:uid="{4BDF4514-9AC8-4EC7-BCC0-DF4E2FD1D5D4}"/>
    <cellStyle name="Heading 4 2 8" xfId="2040" xr:uid="{47160AE4-20C2-4C67-841C-01C1E6097DA8}"/>
    <cellStyle name="Heading 4 2 9" xfId="2041" xr:uid="{85F5DE86-5D3D-496E-BACA-1273502A3BBC}"/>
    <cellStyle name="Heading 4 20" xfId="12267" xr:uid="{DB4E6E6F-4D3D-4110-AEB5-3FAE59B657EC}"/>
    <cellStyle name="Heading 4 21" xfId="12432" xr:uid="{65657AE7-F02C-4780-A754-AB8B97D0822F}"/>
    <cellStyle name="Heading 4 22" xfId="12628" xr:uid="{18D19387-69B4-4E01-913A-D73DC12F6758}"/>
    <cellStyle name="Heading 4 23" xfId="12807" xr:uid="{602CB579-5ECA-4BB5-81BC-A4F6AB4A966F}"/>
    <cellStyle name="Heading 4 24" xfId="12972" xr:uid="{AC8623CA-FF0D-4383-AEE1-00D33936FB6A}"/>
    <cellStyle name="Heading 4 25" xfId="13142" xr:uid="{1FD10148-1944-45E2-8DDE-A54FAD6ACE83}"/>
    <cellStyle name="Heading 4 26" xfId="13284" xr:uid="{D16BB9F1-3D4E-43A5-B1C4-E3C6E175FAC4}"/>
    <cellStyle name="Heading 4 27" xfId="13482" xr:uid="{470008DF-0BF3-45B1-96BD-5592FB5AC0FA}"/>
    <cellStyle name="Heading 4 28" xfId="13079" xr:uid="{060E4CCE-33B7-4480-8ECA-C6425A767AB8}"/>
    <cellStyle name="Heading 4 29" xfId="8866" xr:uid="{698892A4-5278-4BAB-B540-C62A45813FEC}"/>
    <cellStyle name="Heading 4 3" xfId="2042" xr:uid="{5538DC44-6E0F-43CA-A3C5-D7B85AC72D0C}"/>
    <cellStyle name="Heading 4 3 2" xfId="2043" xr:uid="{9FE75445-AAD2-4DB5-9A6A-1368710DD12A}"/>
    <cellStyle name="Heading 4 3 2 2" xfId="33128" xr:uid="{14B147A8-E73D-4137-A935-32F6870A2DFF}"/>
    <cellStyle name="Heading 4 3 3" xfId="8101" xr:uid="{1353A62A-4AAE-46DD-BF7F-EF60C09E0CAA}"/>
    <cellStyle name="Heading 4 3 3 2" xfId="33000" xr:uid="{C5E6FFDA-8A0C-47F4-A8DA-65A31F354B12}"/>
    <cellStyle name="Heading 4 3 4" xfId="8213" xr:uid="{FA51764D-147B-47F5-8B94-29755DEB01F1}"/>
    <cellStyle name="Heading 4 3 5" xfId="8235" xr:uid="{53C69B49-F57C-4371-8454-4D883295163E}"/>
    <cellStyle name="Heading 4 3 6" xfId="8331" xr:uid="{017D0E58-5C40-464E-AEA0-C1DC38766B1E}"/>
    <cellStyle name="Heading 4 3 7" xfId="8377" xr:uid="{FF627BA2-8C87-4F60-BA90-939D2A12FF1B}"/>
    <cellStyle name="Heading 4 30" xfId="12764" xr:uid="{1FA29F6C-8CF5-4EFA-B490-CF5FC8C558E6}"/>
    <cellStyle name="Heading 4 31" xfId="10658" xr:uid="{FD9B9296-A515-46FE-9FBE-6F1FF2DE3314}"/>
    <cellStyle name="Heading 4 32" xfId="14403" xr:uid="{D29211FA-00B2-4CE1-ADCB-5C5859EDB710}"/>
    <cellStyle name="Heading 4 33" xfId="13107" xr:uid="{2C25D1B1-06D3-4974-897B-A187C5D12864}"/>
    <cellStyle name="Heading 4 34" xfId="13213" xr:uid="{6AF328C9-6433-48D7-BB58-D3BDACB4E09C}"/>
    <cellStyle name="Heading 4 35" xfId="14000" xr:uid="{28F8CAD9-008F-4980-95AC-56E09408C5B7}"/>
    <cellStyle name="Heading 4 36" xfId="14913" xr:uid="{63A2DF90-E478-47DA-95C3-A1B59CDD60CF}"/>
    <cellStyle name="Heading 4 37" xfId="15012" xr:uid="{022404CF-6DE5-4FCA-B76C-F6D09F5BC128}"/>
    <cellStyle name="Heading 4 38" xfId="17002" xr:uid="{001337C2-53FC-4290-A6BE-AEAB1830E985}"/>
    <cellStyle name="Heading 4 39" xfId="17335" xr:uid="{D9AD7B2C-9393-46D1-A21A-F7A7C852A135}"/>
    <cellStyle name="Heading 4 4" xfId="2044" xr:uid="{CA826D16-2A3F-40C8-873F-9CDB6582C7A2}"/>
    <cellStyle name="Heading 4 4 2" xfId="5693" xr:uid="{4C80D752-56E8-4F5D-9F34-63DAB94D0C09}"/>
    <cellStyle name="Heading 4 4 2 2" xfId="33169" xr:uid="{468887D1-F52D-4CD9-9619-CB722829B848}"/>
    <cellStyle name="Heading 4 4 3" xfId="33042" xr:uid="{001AE401-A7E5-4283-81FA-3A7DF9510FC5}"/>
    <cellStyle name="Heading 4 40" xfId="17723" xr:uid="{035BEEB1-73A2-4C97-A246-BB7DF15748FB}"/>
    <cellStyle name="Heading 4 41" xfId="18072" xr:uid="{C4A9C4C3-46F1-41A5-9ABE-36034DEB1EA2}"/>
    <cellStyle name="Heading 4 42" xfId="18408" xr:uid="{6AE8E637-DDA2-4E9A-BC4B-537101C0C3C5}"/>
    <cellStyle name="Heading 4 43" xfId="18708" xr:uid="{92A1C6EC-13B2-4252-A925-B870F696D9CD}"/>
    <cellStyle name="Heading 4 44" xfId="18982" xr:uid="{C755A724-4DCC-4F3A-9BD5-E52F0EDE6CE6}"/>
    <cellStyle name="Heading 4 45" xfId="19267" xr:uid="{9C0F72B0-D11A-4099-8DD2-58F3CC1445FA}"/>
    <cellStyle name="Heading 4 46" xfId="19505" xr:uid="{73A6996D-31EB-435D-9D41-16A8BC2A9807}"/>
    <cellStyle name="Heading 4 47" xfId="19712" xr:uid="{81F3AFD3-943D-438D-B8AF-78A5258C2555}"/>
    <cellStyle name="Heading 4 48" xfId="20669" xr:uid="{FCC71A7C-3148-4F29-9883-6E7805DAD1CE}"/>
    <cellStyle name="Heading 4 49" xfId="20912" xr:uid="{4BF9284E-EFE7-4643-9E04-9605CD744DD7}"/>
    <cellStyle name="Heading 4 5" xfId="2045" xr:uid="{6E0BA674-8DEE-4311-9CBF-A02D8AB10FC9}"/>
    <cellStyle name="Heading 4 5 2" xfId="5694" xr:uid="{5E9F91E4-B95D-4D42-BC16-DF2AE647CDD6}"/>
    <cellStyle name="Heading 4 5 2 2" xfId="33211" xr:uid="{7AA3180A-9D9C-4B14-8235-D51ACDFF7E80}"/>
    <cellStyle name="Heading 4 50" xfId="21188" xr:uid="{3A6C69F9-B794-4AD3-A52D-DAC788F8A55C}"/>
    <cellStyle name="Heading 4 51" xfId="21996" xr:uid="{5BB51D07-24D8-4EA4-8325-6DD42F5A48EB}"/>
    <cellStyle name="Heading 4 51 2" xfId="21709" xr:uid="{52388B83-4948-4531-9376-03899F7DDF10}"/>
    <cellStyle name="Heading 4 52" xfId="32566" xr:uid="{A7834B4B-F25E-440A-943A-78F0B4F92997}"/>
    <cellStyle name="Heading 4 6" xfId="2046" xr:uid="{2FAD1D59-D1C9-4FBC-B41B-3E5765B6AF89}"/>
    <cellStyle name="Heading 4 6 2" xfId="5695" xr:uid="{0E2AC47C-1511-4764-B8D9-33E3F8C0A7FF}"/>
    <cellStyle name="Heading 4 6 2 2" xfId="33252" xr:uid="{DB9F1D42-6A9C-4CC0-B554-D5EA4141E018}"/>
    <cellStyle name="Heading 4 7" xfId="2047" xr:uid="{F782E952-9959-4BF9-849C-94AEC001974D}"/>
    <cellStyle name="Heading 4 7 2" xfId="8102" xr:uid="{D9610D58-63FC-4816-81EC-A647413AD3B7}"/>
    <cellStyle name="Heading 4 7 3" xfId="33293" xr:uid="{A85D6C39-A903-4267-ACD9-A127608BD1F0}"/>
    <cellStyle name="Heading 4 8" xfId="2048" xr:uid="{CF6724E2-56A5-42BF-969E-A802DE06CF07}"/>
    <cellStyle name="Heading 4 8 2" xfId="8103" xr:uid="{DF4F3AF5-33A6-4F78-9DE1-037D827790DA}"/>
    <cellStyle name="Heading 4 8 3" xfId="33335" xr:uid="{C4486E99-D103-4810-B655-2806820D8A35}"/>
    <cellStyle name="Heading 4 9" xfId="2049" xr:uid="{5890E4B8-9BB9-46C0-B40E-4CDD2D766818}"/>
    <cellStyle name="Heading 4 9 2" xfId="33376" xr:uid="{EDA733B4-BA20-4A1A-B32F-A86917D2467D}"/>
    <cellStyle name="Heading 5" xfId="32616" xr:uid="{B0D8D903-D023-4107-9533-50DE69F9E2DF}"/>
    <cellStyle name="Heading 6" xfId="32665" xr:uid="{13309570-B377-4554-997D-D230AE340B31}"/>
    <cellStyle name="Heading 7" xfId="32657" xr:uid="{EAA538DD-9013-4A2E-8878-41A5D0A333E1}"/>
    <cellStyle name="HEADING, MAJOR" xfId="2050" xr:uid="{DF6EFA29-9EFD-4D2B-BA77-D1BFA017E883}"/>
    <cellStyle name="HEADING, MINOR" xfId="2051" xr:uid="{104AB46B-75FE-4A0C-82BC-DD5874E63126}"/>
    <cellStyle name="HEADING, RIGHT" xfId="2052" xr:uid="{F9FB7AEF-7AC0-4844-A95E-B29FB8A1C78F}"/>
    <cellStyle name="HEADING,MAJOR" xfId="2053" xr:uid="{90445073-7585-418C-9FFB-20DF534F9E1E}"/>
    <cellStyle name="HEADING1" xfId="2054" xr:uid="{C4D8A42B-40F0-49FF-A60A-8087D2D9A5CA}"/>
    <cellStyle name="Heading1 2" xfId="5696" xr:uid="{8ABDD83A-97E7-4AF9-9E62-57CBCE693669}"/>
    <cellStyle name="HEADING2" xfId="2055" xr:uid="{FAAFB3EC-2D03-431A-A10A-1AFF110EB057}"/>
    <cellStyle name="Heading2 2" xfId="5697" xr:uid="{A3A42254-60C1-4F0E-A2E6-CEC858FFC250}"/>
    <cellStyle name="Heading3" xfId="5698" xr:uid="{463D4DD9-B92E-4E3C-AC53-DC59F854E5D4}"/>
    <cellStyle name="HEADINGS" xfId="2056" xr:uid="{361AF8E3-2091-4BB9-8152-86FDE20DD14C}"/>
    <cellStyle name="HEADINGSTOP" xfId="2057" xr:uid="{F2D55983-B77C-4BB7-B00B-F0F0D79EE2F9}"/>
    <cellStyle name="headoption" xfId="2058" xr:uid="{0FD22A0F-1D3A-4E99-B353-0E8C5FDD95B5}"/>
    <cellStyle name="headoption 2" xfId="2059" xr:uid="{01AD7A3E-F141-4901-99BE-A30259AB9D3D}"/>
    <cellStyle name="Hidden" xfId="2060" xr:uid="{269F4596-C9C5-4830-A3D9-5E487AC3D7BD}"/>
    <cellStyle name="Hoa-Scholl" xfId="2061" xr:uid="{8731F2B7-1174-40BC-8F81-A04A753FC6DB}"/>
    <cellStyle name="Hoa-Scholl 2" xfId="2062" xr:uid="{1F0662FD-5A69-4557-950D-ABADFFAD84F7}"/>
    <cellStyle name="Hoa-Scholl 2 2" xfId="2063" xr:uid="{618965D0-17C1-4001-914C-D0E3469EF212}"/>
    <cellStyle name="Hoa-Scholl 3" xfId="2064" xr:uid="{8C06EBCC-737E-4A43-ACAC-D414A861D9AA}"/>
    <cellStyle name="Hyperlink 2" xfId="5699" xr:uid="{7BD2A43E-218C-4E57-9B81-B0D718619CD9}"/>
    <cellStyle name="Hyperlink 2 2" xfId="32578" xr:uid="{5B5747C6-25D8-4657-9281-B1448C3A2860}"/>
    <cellStyle name="Hyperlink seguido" xfId="5700" xr:uid="{CAABB9E7-8C61-48F4-9305-6B342748BEA1}"/>
    <cellStyle name="iles|_x0005_h" xfId="5701" xr:uid="{16822FD9-D13E-4B0C-A7CB-996DACAAB9E0}"/>
    <cellStyle name="Indent" xfId="2065" xr:uid="{64C75572-9763-40F6-BEBC-9BFB55024A19}"/>
    <cellStyle name="Info_Main" xfId="2066" xr:uid="{C9295684-D317-4EE8-B36C-7EB34AB45A9E}"/>
    <cellStyle name="Input [yellow]" xfId="6" xr:uid="{00000000-0005-0000-0000-000005000000}"/>
    <cellStyle name="Input [yellow] 2" xfId="2067" xr:uid="{658EFA2E-C2A0-4570-93F8-3E16EECA958D}"/>
    <cellStyle name="Input [yellow] 3" xfId="4773" xr:uid="{1E1050E5-65CC-4FD0-A59D-E759429A7BA4}"/>
    <cellStyle name="Input [yellow] 3 2" xfId="6593" xr:uid="{C49735D9-FD7E-4A95-BB9F-54958498BCD6}"/>
    <cellStyle name="Input [yellow] 4" xfId="5702" xr:uid="{8463F31A-F686-4854-9391-B49E2F2C66E4}"/>
    <cellStyle name="Input 10" xfId="2068" xr:uid="{25DC8700-8D80-4BCE-93C5-4825CC85C1F3}"/>
    <cellStyle name="Input 11" xfId="2069" xr:uid="{44E67AD7-BC69-476C-8C2E-D175A2A25AC5}"/>
    <cellStyle name="Input 12" xfId="2070" xr:uid="{180529FB-F5B9-4047-907F-351E85C72862}"/>
    <cellStyle name="Input 13" xfId="2071" xr:uid="{6DC19AC5-BA47-45F9-952D-71C31E9E0641}"/>
    <cellStyle name="Input 14" xfId="2072" xr:uid="{179C5D50-E94C-4A67-96E7-A32EE9E3D6A3}"/>
    <cellStyle name="Input 15" xfId="4666" xr:uid="{F95AD7E1-C71E-4E3D-907F-1A8C67740CCE}"/>
    <cellStyle name="Input 16" xfId="4620" xr:uid="{6E07A524-A583-46E8-9132-381F2CF86909}"/>
    <cellStyle name="Input 17" xfId="4759" xr:uid="{4BA752C2-A7A1-46B7-BFD0-1577A45809D0}"/>
    <cellStyle name="Input 18" xfId="4755" xr:uid="{8068ACF1-4078-4C21-982E-61074952A783}"/>
    <cellStyle name="Input 19" xfId="7371" xr:uid="{2809200C-A572-4A74-9F5D-E2D7EFB71501}"/>
    <cellStyle name="Input 2" xfId="2073" xr:uid="{31219C91-12B0-4AD2-B943-ED700319744F}"/>
    <cellStyle name="Input 2 10" xfId="2074" xr:uid="{EB9C9078-8FE8-49D6-9BDE-C9ACE414D90B}"/>
    <cellStyle name="Input 2 11" xfId="3685" xr:uid="{51A17A77-DA78-4443-950A-64E2D710478B}"/>
    <cellStyle name="Input 2 11 2" xfId="8104" xr:uid="{BF049662-ACEB-462E-B006-567F4EFE3411}"/>
    <cellStyle name="Input 2 12" xfId="5703" xr:uid="{5BB76203-EBB3-48FE-8B06-D48D3FFD1258}"/>
    <cellStyle name="Input 2 12 2" xfId="7398" xr:uid="{C08D7BBC-B795-4FCC-A3EC-89578126BF17}"/>
    <cellStyle name="Input 2 13" xfId="8239" xr:uid="{92537D7D-81DF-48AA-8F8F-CBCAEA51911C}"/>
    <cellStyle name="Input 2 14" xfId="8335" xr:uid="{9AB2BF5F-2C84-4B83-BE54-19F45F0B8339}"/>
    <cellStyle name="Input 2 15" xfId="8381" xr:uid="{727BCB35-FEC0-4697-A65F-4D78E692725E}"/>
    <cellStyle name="Input 2 16" xfId="21795" xr:uid="{8F6AA4B0-748C-4487-8615-29C4B4F9EE91}"/>
    <cellStyle name="Input 2 17" xfId="21982" xr:uid="{0045CC92-6D93-4381-8F28-DA60E139C7A1}"/>
    <cellStyle name="Input 2 18" xfId="3415" xr:uid="{11FF2E2F-D93E-4849-B396-5159CA4C0761}"/>
    <cellStyle name="Input 2 2" xfId="2075" xr:uid="{930EE9EB-F91E-4AE6-BB0F-7711BA33C27D}"/>
    <cellStyle name="Input 2 2 2" xfId="5704" xr:uid="{B68EE868-D801-43F2-A25F-112CBBFA81F6}"/>
    <cellStyle name="Input 2 2 2 2" xfId="7845" xr:uid="{50C44236-B07F-43D7-8DD9-580AA9795468}"/>
    <cellStyle name="Input 2 2 2 3" xfId="33132" xr:uid="{FF3D5E60-7C5C-4010-B27A-2A4A200FA563}"/>
    <cellStyle name="Input 2 2 3" xfId="6945" xr:uid="{F947BE4A-6304-40CA-BFB4-E21975C0F6D7}"/>
    <cellStyle name="Input 2 2 3 2" xfId="21796" xr:uid="{4A63BD82-B629-4D3B-B287-3AA34922C92F}"/>
    <cellStyle name="Input 2 2 3 3" xfId="33101" xr:uid="{B23E4FE2-9294-4955-9825-F836703CEBCF}"/>
    <cellStyle name="Input 2 2 4" xfId="21968" xr:uid="{B7EC0CD3-027A-45EC-92E3-0B1D53649FA5}"/>
    <cellStyle name="Input 2 2 5" xfId="7844" xr:uid="{E8D87D89-CE36-4D34-B659-04BE17F9C863}"/>
    <cellStyle name="Input 2 3" xfId="2076" xr:uid="{71F0E795-8D6E-435D-AA23-54CE27DD4F7D}"/>
    <cellStyle name="Input 2 3 2" xfId="32965" xr:uid="{CD6E49FE-88AF-45AF-94C8-B7EF63D81DD7}"/>
    <cellStyle name="Input 2 4" xfId="2077" xr:uid="{69FD0DA9-BCE7-473D-BC56-970468CA3637}"/>
    <cellStyle name="Input 2 5" xfId="2078" xr:uid="{973CD08D-88ED-4807-9EBD-B2FA31E048D6}"/>
    <cellStyle name="Input 2 6" xfId="2079" xr:uid="{B728C530-0962-42CE-9600-7B121A85DACF}"/>
    <cellStyle name="Input 2 7" xfId="2080" xr:uid="{C5E76111-752F-4F1A-AF64-D91D472198C4}"/>
    <cellStyle name="Input 2 8" xfId="2081" xr:uid="{1CA3BA66-D298-4BDD-8777-1E943BD2721D}"/>
    <cellStyle name="Input 2 9" xfId="2082" xr:uid="{7E21CB08-3839-4DB9-9588-2110E199ACE3}"/>
    <cellStyle name="Input 20" xfId="6855" xr:uid="{C5656DCE-C91F-4205-824D-122576C6B953}"/>
    <cellStyle name="Input 21" xfId="32567" xr:uid="{A3FAA070-91B6-4C35-AC4C-286C0B51FA5E}"/>
    <cellStyle name="Input 22" xfId="6861" xr:uid="{8BF8C099-53B7-4B57-9FED-0A6F5FF27C37}"/>
    <cellStyle name="Input 23" xfId="32652" xr:uid="{3222318F-CA84-4C2A-9E47-9B4C933FA250}"/>
    <cellStyle name="Input 24" xfId="32666" xr:uid="{06FFE07E-EA86-4D1F-895B-6AB1BB775461}"/>
    <cellStyle name="Input 3" xfId="2083" xr:uid="{28768C87-3025-4A43-9788-ACABC60E2F7B}"/>
    <cellStyle name="Input 3 2" xfId="2084" xr:uid="{0FFF4C68-40F8-4C26-996B-1F6EB43363DE}"/>
    <cellStyle name="Input 3 2 2" xfId="5706" xr:uid="{352DE8C4-6424-4D25-87B2-4C577B4A3FDF}"/>
    <cellStyle name="Input 3 2 2 2" xfId="33173" xr:uid="{809FF392-7EB1-43E2-8EC2-647F72F0BD5A}"/>
    <cellStyle name="Input 3 2 3" xfId="6946" xr:uid="{BAA5C84E-1BC7-409B-9D83-B33753AF178C}"/>
    <cellStyle name="Input 3 3" xfId="5705" xr:uid="{84116814-3A2D-4596-85A4-D59432D71115}"/>
    <cellStyle name="Input 3 3 2" xfId="33004" xr:uid="{A32D1979-9716-4AC9-8916-647BE6DF3AFD}"/>
    <cellStyle name="Input 4" xfId="2085" xr:uid="{D46AFE79-707D-4F89-BD80-8C4A61B593E6}"/>
    <cellStyle name="Input 4 2" xfId="5708" xr:uid="{2CD1B1F1-9264-44B0-A41F-E10E2F17F260}"/>
    <cellStyle name="Input 4 2 2" xfId="6947" xr:uid="{CA8882C2-2331-4FA7-9833-33610B754406}"/>
    <cellStyle name="Input 4 2 2 2" xfId="33215" xr:uid="{112C0284-F386-46A3-9264-1DA69BB1D8A4}"/>
    <cellStyle name="Input 4 3" xfId="5707" xr:uid="{47CA22F0-5130-44AF-9E3D-BD8333B79152}"/>
    <cellStyle name="Input 4 3 2" xfId="33046" xr:uid="{1B5942E2-CDF3-45C2-9951-4C8A4D12C8C6}"/>
    <cellStyle name="Input 5" xfId="2086" xr:uid="{6A7BC35C-DA78-4AA5-9A3C-9F76ED8E62C0}"/>
    <cellStyle name="Input 5 2" xfId="5710" xr:uid="{BDD35144-1CB8-4C77-93B3-039D1B47537C}"/>
    <cellStyle name="Input 5 2 2" xfId="6948" xr:uid="{2F2618CC-A3C3-4B98-B932-D8B4EBCCA58B}"/>
    <cellStyle name="Input 5 3" xfId="5709" xr:uid="{51757E85-63B8-4630-B9D8-80916F2FE1B6}"/>
    <cellStyle name="Input 5 3 2" xfId="33256" xr:uid="{68F7C414-EB51-43C7-9D9A-758C9F30861D}"/>
    <cellStyle name="Input 6" xfId="2087" xr:uid="{22E3E360-A699-44E1-9FF1-39205FB2B8FA}"/>
    <cellStyle name="Input 6 2" xfId="5711" xr:uid="{B8148506-EA32-4EC8-B329-07ACBD099281}"/>
    <cellStyle name="Input 6 2 2" xfId="33297" xr:uid="{C2F2CBF4-03A6-4A3B-B00D-25472D40E263}"/>
    <cellStyle name="Input 6 3" xfId="6949" xr:uid="{03F71C3E-B7CF-42EB-B9CD-A4C307B76981}"/>
    <cellStyle name="Input 7" xfId="2088" xr:uid="{4CBB6741-DCB9-4582-8A86-256085FCF873}"/>
    <cellStyle name="Input 7 2" xfId="33339" xr:uid="{BB55A3A7-A506-49E7-A672-AAF9367E04E7}"/>
    <cellStyle name="Input 8" xfId="2089" xr:uid="{5B087F23-B241-41CA-91BB-986D51F3F8F2}"/>
    <cellStyle name="Input 8 2" xfId="33380" xr:uid="{95D601A8-FFAC-416F-917B-942D02773BF4}"/>
    <cellStyle name="Input 9" xfId="2090" xr:uid="{CCD41A54-0288-4871-909A-76811F4A3B3F}"/>
    <cellStyle name="Input 9 2" xfId="33421" xr:uid="{C134C522-FA5C-43BD-81D8-96E6E398B6B3}"/>
    <cellStyle name="InputCurrency" xfId="2091" xr:uid="{BF8CAB53-45B3-446D-BEE1-DA8CC482A845}"/>
    <cellStyle name="InputPercent1" xfId="2092" xr:uid="{9909A40F-0DF3-4446-8F11-653493EE562F}"/>
    <cellStyle name="Integer" xfId="2093" xr:uid="{5127B549-E013-426B-A21B-611FA76E04A1}"/>
    <cellStyle name="Item_Current" xfId="5712" xr:uid="{9038E324-CECF-478B-8D40-2353FC3D3A47}"/>
    <cellStyle name="KPMG Heading 1" xfId="2094" xr:uid="{C217EBE0-C814-4E90-A49F-91B7D3E019E8}"/>
    <cellStyle name="KPMG Heading 2" xfId="2095" xr:uid="{21EDC9AC-CF8A-42F9-A8F6-D15358182BBE}"/>
    <cellStyle name="KPMG Heading 3" xfId="2096" xr:uid="{42A59369-C08E-4F79-A0F5-408071B49AD4}"/>
    <cellStyle name="KPMG Heading 4" xfId="2097" xr:uid="{A226BBC4-4CAF-4211-8426-45BFE2A395C9}"/>
    <cellStyle name="KPMG Normal" xfId="2098" xr:uid="{316C1554-3CFE-4564-9A82-93A5DF9341D5}"/>
    <cellStyle name="KPMG Normal Text" xfId="2099" xr:uid="{43B32E8F-B22A-41C2-96E4-6DFA6B7A45CD}"/>
    <cellStyle name="KPMG Normal_10" xfId="2100" xr:uid="{C241D0CD-4146-4ADF-9EAE-1BFE8975B3B3}"/>
    <cellStyle name="KWE??" xfId="2101" xr:uid="{F9F96541-2904-4B5F-A28B-9494C60DD77E}"/>
    <cellStyle name="KWE標準" xfId="2102" xr:uid="{6C219EE0-77BF-48CE-8B0A-004B38FA41D7}"/>
    <cellStyle name="Ledger 17 x 11 in" xfId="2103" xr:uid="{AC95E133-3EFE-422A-A803-3654E25A6AF2}"/>
    <cellStyle name="left" xfId="2104" xr:uid="{A51E0D07-D564-4205-A03A-24BCA28249D4}"/>
    <cellStyle name="les" xfId="5713" xr:uid="{16964059-6206-4248-97E6-02E44E37FC36}"/>
    <cellStyle name="Lien hypertexte" xfId="5714" xr:uid="{64533F22-2673-4E46-B7D5-70390ACD7574}"/>
    <cellStyle name="Lien hypertexte visit " xfId="5715" xr:uid="{A861647D-FF4A-4CF8-B0DC-843C53DCEADA}"/>
    <cellStyle name="Lien hypertexte visité" xfId="5716" xr:uid="{2F4DCC5A-0606-4AEB-8009-D6D2F135EF37}"/>
    <cellStyle name="Lien hypertexte visit饑Sheet1" xfId="5717" xr:uid="{8DD39E53-1843-4600-B4C8-8748D03803C8}"/>
    <cellStyle name="Lien hypertexte_11.11Magnitude Excel Package Yearly" xfId="5718" xr:uid="{74FF7CF4-DE4D-479E-AB8C-2E163E096DFE}"/>
    <cellStyle name="Line" xfId="2105" xr:uid="{EBA2D85C-46E3-4525-A1F4-B26A147D1529}"/>
    <cellStyle name="linh" xfId="2106" xr:uid="{23547377-08D3-4B8C-B9C5-19AADCD451A3}"/>
    <cellStyle name="linh 2" xfId="2107" xr:uid="{A5858A92-AD22-4F9F-8974-5CC92B3CD4C2}"/>
    <cellStyle name="Link Currency (0)" xfId="2108" xr:uid="{15D87FCD-5340-42D3-8842-D90D4B0180C6}"/>
    <cellStyle name="Link Currency (0) 2" xfId="32619" xr:uid="{44075848-105C-472A-A2D9-D66D7C688915}"/>
    <cellStyle name="Link Currency (2)" xfId="2109" xr:uid="{57939FCE-40CC-4D10-84A3-443F38090C17}"/>
    <cellStyle name="Link Currency (2) 2" xfId="32620" xr:uid="{7963663F-3F04-40FE-AD1F-4C045C1989B1}"/>
    <cellStyle name="Link Units (0)" xfId="2110" xr:uid="{7E6C9EAC-F449-4B9D-97B3-EB3DE07E2D24}"/>
    <cellStyle name="Link Units (0) 2" xfId="32621" xr:uid="{D80AB353-A14E-46B3-B734-3FD04C85D1F6}"/>
    <cellStyle name="Link Units (1)" xfId="2111" xr:uid="{BD11E85C-949F-4EBE-8566-88341498BA85}"/>
    <cellStyle name="Link Units (1) 2" xfId="2112" xr:uid="{E838615C-365E-448B-B8FD-2422CB21783C}"/>
    <cellStyle name="Link Units (1) 3" xfId="32622" xr:uid="{8708D9FB-939A-4E16-A4EF-EEF07E7BC51C}"/>
    <cellStyle name="Link Units (1)_BSK Q2'10 (Q,P,ZC,K,ZE)" xfId="2113" xr:uid="{ACE6E79F-6B0C-4246-B013-06524738DBB3}"/>
    <cellStyle name="Link Units (2)" xfId="2114" xr:uid="{B61E509E-F360-4DDC-B024-8A2553C69A90}"/>
    <cellStyle name="Link Units (2) 2" xfId="32623" xr:uid="{459C629B-E381-4FE6-BA42-86037BA57A21}"/>
    <cellStyle name="Linked Cell 10" xfId="2115" xr:uid="{EB50D19F-DC07-46EA-909F-E00C785C852B}"/>
    <cellStyle name="Linked Cell 11" xfId="2116" xr:uid="{BA316F66-AD05-4FA6-9875-22A2EC90146F}"/>
    <cellStyle name="Linked Cell 12" xfId="2117" xr:uid="{D0877C25-6C28-4FB1-B445-5C874C55D9B5}"/>
    <cellStyle name="Linked Cell 13" xfId="2118" xr:uid="{2DD15FCC-E5C8-4BA9-A341-F730470E6248}"/>
    <cellStyle name="Linked Cell 14" xfId="2119" xr:uid="{D044CE25-8BD9-4571-ACFA-44DE6C5A1E6E}"/>
    <cellStyle name="Linked Cell 15" xfId="4669" xr:uid="{BDBAB216-8E47-4C1D-A110-6547F9EE1A27}"/>
    <cellStyle name="Linked Cell 16" xfId="4623" xr:uid="{4DF6B3FB-E41D-413C-B55E-815CC661CD5E}"/>
    <cellStyle name="Linked Cell 17" xfId="32568" xr:uid="{CCB5373E-15D7-4A09-BA67-7B27BB0AEEF4}"/>
    <cellStyle name="Linked Cell 2" xfId="2120" xr:uid="{8E2794A5-AEEC-4EEF-BD2A-E882DC076509}"/>
    <cellStyle name="Linked Cell 2 10" xfId="2121" xr:uid="{CD563B18-072D-46E7-9264-25D2EA1F1783}"/>
    <cellStyle name="Linked Cell 2 11" xfId="3686" xr:uid="{B366CD82-45EC-4686-9288-134615F4E579}"/>
    <cellStyle name="Linked Cell 2 11 2" xfId="8105" xr:uid="{5F241395-C887-4EF5-BC3B-7BEE9E7FE4FE}"/>
    <cellStyle name="Linked Cell 2 12" xfId="5719" xr:uid="{14BFC7DC-040C-402B-9F8F-D4C7AAEB7CB4}"/>
    <cellStyle name="Linked Cell 2 12 2" xfId="7401" xr:uid="{FBD85F3B-1F30-4EC3-B4D7-F7463F1920DB}"/>
    <cellStyle name="Linked Cell 2 13" xfId="8242" xr:uid="{9BA87512-3A7C-406D-94C4-5D039E6FA70A}"/>
    <cellStyle name="Linked Cell 2 14" xfId="8338" xr:uid="{F77F7BA8-4D10-44DA-994E-0C529DC8F9E0}"/>
    <cellStyle name="Linked Cell 2 15" xfId="8384" xr:uid="{6DD9C959-0B28-4986-827F-E2F6829A6630}"/>
    <cellStyle name="Linked Cell 2 16" xfId="21797" xr:uid="{CB69AEF7-9F17-4BEF-B5D1-9099D10C947F}"/>
    <cellStyle name="Linked Cell 2 17" xfId="21854" xr:uid="{02007FAF-CAAE-475B-933C-49DD9AD075CE}"/>
    <cellStyle name="Linked Cell 2 18" xfId="3418" xr:uid="{33E68A7E-A69E-4991-A6B3-D1C8E5B68481}"/>
    <cellStyle name="Linked Cell 2 2" xfId="2122" xr:uid="{1EA94B89-EBD3-4584-96C4-5F0EA618C44E}"/>
    <cellStyle name="Linked Cell 2 2 2" xfId="5720" xr:uid="{3145F8C1-D0C6-4985-A47D-EC5BBD539710}"/>
    <cellStyle name="Linked Cell 2 2 2 2" xfId="7847" xr:uid="{04498337-8A23-4E16-95C7-02592D4AE661}"/>
    <cellStyle name="Linked Cell 2 2 2 3" xfId="33135" xr:uid="{952B546C-CE6D-4572-8CFC-53714608949D}"/>
    <cellStyle name="Linked Cell 2 2 3" xfId="21798" xr:uid="{BDCC7EF4-57BF-4D92-B6D1-9D6DD7A9D43C}"/>
    <cellStyle name="Linked Cell 2 2 3 2" xfId="33104" xr:uid="{9B607124-1BF9-4601-8E9B-F846A8C039BF}"/>
    <cellStyle name="Linked Cell 2 2 4" xfId="21876" xr:uid="{BDBD90DA-308E-4E95-B045-A1A34A4B4200}"/>
    <cellStyle name="Linked Cell 2 2 5" xfId="7846" xr:uid="{6A135864-C178-4A03-A0BB-9BBB9AC7F7FA}"/>
    <cellStyle name="Linked Cell 2 3" xfId="2123" xr:uid="{C0C61248-601D-4275-A686-0C2A69041C84}"/>
    <cellStyle name="Linked Cell 2 3 2" xfId="5721" xr:uid="{092D24D7-E720-4733-B9A8-561DEE83B70E}"/>
    <cellStyle name="Linked Cell 2 4" xfId="2124" xr:uid="{951B176C-9F8F-427F-AC5E-6555EAFBAD2F}"/>
    <cellStyle name="Linked Cell 2 4 2" xfId="5722" xr:uid="{15EF0A38-C99A-4439-8701-F93878AF564F}"/>
    <cellStyle name="Linked Cell 2 5" xfId="2125" xr:uid="{C1155CEA-468C-4C79-BE7B-C93CFCCB298D}"/>
    <cellStyle name="Linked Cell 2 5 2" xfId="5723" xr:uid="{C35EA57A-D2F0-4F59-AA98-173659C5A83A}"/>
    <cellStyle name="Linked Cell 2 6" xfId="2126" xr:uid="{755D7C57-452F-4FAB-9B93-6FF7DA54F984}"/>
    <cellStyle name="Linked Cell 2 6 2" xfId="5724" xr:uid="{672D308B-E8D6-4478-874B-B600E3A7905B}"/>
    <cellStyle name="Linked Cell 2 7" xfId="2127" xr:uid="{D11065B4-24F5-4145-96A1-15C8D3BFC795}"/>
    <cellStyle name="Linked Cell 2 7 2" xfId="32968" xr:uid="{AFE6DF15-15EE-4FDD-92DE-1E6F03F8D853}"/>
    <cellStyle name="Linked Cell 2 8" xfId="2128" xr:uid="{4EDCC1B4-7E63-4219-A3BD-C394B499FA2B}"/>
    <cellStyle name="Linked Cell 2 9" xfId="2129" xr:uid="{1F9450E5-8258-4182-ADD2-CEF561250BB9}"/>
    <cellStyle name="Linked Cell 3" xfId="2130" xr:uid="{40BF9C03-EFDF-46F4-8FFC-2CC8E18A84D7}"/>
    <cellStyle name="Linked Cell 3 2" xfId="2131" xr:uid="{29918E5D-2738-4E92-A00B-9357CC9752F5}"/>
    <cellStyle name="Linked Cell 3 2 2" xfId="5725" xr:uid="{21783D76-E6D1-4962-B777-5BC7504EFD39}"/>
    <cellStyle name="Linked Cell 3 2 2 2" xfId="33176" xr:uid="{9A05E08D-B7D6-4DA4-88DD-079122DB0A4E}"/>
    <cellStyle name="Linked Cell 3 3" xfId="5726" xr:uid="{27407103-9D41-4A96-82E9-66867840DF28}"/>
    <cellStyle name="Linked Cell 3 4" xfId="5727" xr:uid="{DA0C01FC-7142-43EE-845A-9A8BBE46F28E}"/>
    <cellStyle name="Linked Cell 3 5" xfId="5728" xr:uid="{97A7FC6E-F299-4018-95CF-9DB14C639CB6}"/>
    <cellStyle name="Linked Cell 3 6" xfId="33007" xr:uid="{7B80480C-263F-4CD7-804E-8EC84A8F3808}"/>
    <cellStyle name="Linked Cell 4" xfId="2132" xr:uid="{7161B811-0182-4842-A986-2547C9DBEC98}"/>
    <cellStyle name="Linked Cell 4 2" xfId="5730" xr:uid="{B1AD7B26-168F-47B2-9855-BD25921ED478}"/>
    <cellStyle name="Linked Cell 4 2 2" xfId="33218" xr:uid="{CDD5701B-5EB8-44D5-923D-9C8AEC8E6DE5}"/>
    <cellStyle name="Linked Cell 4 3" xfId="5731" xr:uid="{D27004B5-7F14-4C13-80D1-9749A9046E50}"/>
    <cellStyle name="Linked Cell 4 4" xfId="5732" xr:uid="{077378DD-BB9D-4780-A2DE-EFCE92AC6B9E}"/>
    <cellStyle name="Linked Cell 4 5" xfId="5733" xr:uid="{F97D0C88-16CD-48BD-90BE-7DC5A104D906}"/>
    <cellStyle name="Linked Cell 4 6" xfId="5729" xr:uid="{93269D34-7A16-45C2-9563-CBE281B4D7C6}"/>
    <cellStyle name="Linked Cell 4 6 2" xfId="33049" xr:uid="{79555EC3-13B8-47AC-AE07-369D6536E7E3}"/>
    <cellStyle name="Linked Cell 5" xfId="2133" xr:uid="{3FF9170C-C25F-4363-8EE9-4E36500A0EE9}"/>
    <cellStyle name="Linked Cell 5 2" xfId="5735" xr:uid="{3D6E53AA-B4C7-46C7-B8C5-DAD0AA1F18B4}"/>
    <cellStyle name="Linked Cell 5 3" xfId="5736" xr:uid="{E2F76E78-B5A4-4A1A-8A39-98757C472001}"/>
    <cellStyle name="Linked Cell 5 4" xfId="5737" xr:uid="{EACEAE39-4857-489D-8A85-35792F17AB7C}"/>
    <cellStyle name="Linked Cell 5 5" xfId="5738" xr:uid="{64207A86-6BDA-4DAB-8925-A9A2682551F9}"/>
    <cellStyle name="Linked Cell 5 6" xfId="5734" xr:uid="{1243CDD6-C7F8-4769-B1CA-9A71AD338890}"/>
    <cellStyle name="Linked Cell 5 6 2" xfId="33259" xr:uid="{53CCF8F6-31BA-4BD3-A099-0CCE2C3424CE}"/>
    <cellStyle name="Linked Cell 6" xfId="2134" xr:uid="{C454F35B-73D0-4636-83CF-780D90E1AADD}"/>
    <cellStyle name="Linked Cell 6 2" xfId="5740" xr:uid="{7D42B071-3739-4A4B-A5AC-B8DAC13137EB}"/>
    <cellStyle name="Linked Cell 6 3" xfId="5741" xr:uid="{9C7505B5-2737-4F8D-89BA-E0099B765F9D}"/>
    <cellStyle name="Linked Cell 6 4" xfId="5742" xr:uid="{611CC881-E7A7-4765-B5BB-5CBED4F0B622}"/>
    <cellStyle name="Linked Cell 6 5" xfId="5743" xr:uid="{58C457E9-EC4B-4172-82E8-AA302484275A}"/>
    <cellStyle name="Linked Cell 6 6" xfId="5739" xr:uid="{1AFB42F3-CFE5-470B-8B44-C3B2874E77F6}"/>
    <cellStyle name="Linked Cell 6 6 2" xfId="33300" xr:uid="{EB53E500-E6E2-4038-8E8F-CB6FFEA57DAF}"/>
    <cellStyle name="Linked Cell 7" xfId="2135" xr:uid="{E182638F-8393-418A-9145-81BE1F47BE59}"/>
    <cellStyle name="Linked Cell 7 2" xfId="33342" xr:uid="{5D9384C3-0EEB-4133-8A0B-2527A492ED90}"/>
    <cellStyle name="Linked Cell 8" xfId="2136" xr:uid="{ED86D3F4-13DF-4B22-84FF-071C8BD8DB2C}"/>
    <cellStyle name="Linked Cell 8 2" xfId="33383" xr:uid="{83A7D649-9622-49EA-982A-D45498B10815}"/>
    <cellStyle name="Linked Cell 9" xfId="2137" xr:uid="{54AEBEDD-AE28-4D8E-9021-7DF65BB704E7}"/>
    <cellStyle name="Linked Cell 9 2" xfId="33424" xr:uid="{2FE9FC80-461D-4066-8242-6E92A48C0AC3}"/>
    <cellStyle name="M" xfId="2138" xr:uid="{D782EAA9-02B7-4CE7-818F-7C6B79B8B8AA}"/>
    <cellStyle name="m/d" xfId="5744" xr:uid="{D21836F1-2ABA-4F92-B4D0-BB97157DF4B2}"/>
    <cellStyle name="Miglia - Stile1" xfId="2139" xr:uid="{E9F2AF68-7443-425C-990E-76F0F33F86E3}"/>
    <cellStyle name="Miglia - Stile2" xfId="2140" xr:uid="{22032ED8-2802-4449-A9C6-97A064A2738A}"/>
    <cellStyle name="Miglia - Stile3" xfId="2141" xr:uid="{D82C31C6-919A-4F56-8601-7431390BEF2B}"/>
    <cellStyle name="Miglia - Stile4" xfId="2142" xr:uid="{E515444F-9024-400B-B2B4-57737B64AD40}"/>
    <cellStyle name="Miglia - Stile5" xfId="2143" xr:uid="{3CDD6F22-718C-4957-A07F-88D8DD1BB888}"/>
    <cellStyle name="Migliaia (0)" xfId="2144" xr:uid="{B29759C5-B43C-4104-B261-D257B3F35B14}"/>
    <cellStyle name="Millares [0]_Grade Differentiators" xfId="5745" xr:uid="{99EA4A12-FF0D-4EFC-8B6D-00BBAC779206}"/>
    <cellStyle name="Millares_Design change tracking form (tooling)" xfId="5746" xr:uid="{B8CD51E5-545A-457E-BDD0-179CAB9E4A7D}"/>
    <cellStyle name="Milliers [0]_!!!GO" xfId="5747" xr:uid="{015B5CDD-3182-4BAA-8644-6A6D32FE3A2E}"/>
    <cellStyle name="Milliers_!!!GO" xfId="5748" xr:uid="{2FBADEAB-05BC-4EB6-BEE2-12803A4E7DDC}"/>
    <cellStyle name="mmm/d/yy" xfId="5749" xr:uid="{C68C8980-9936-46DC-86C1-30CA8A744B4E}"/>
    <cellStyle name="Model" xfId="2145" xr:uid="{DE37EB7B-98AF-4D2B-A365-F52E273DF216}"/>
    <cellStyle name="Model 2" xfId="6208" xr:uid="{8F793FCA-37CB-45BA-9A93-2FD67B5C34F1}"/>
    <cellStyle name="Model 2 2" xfId="33458" xr:uid="{125D4584-92FB-447C-8D96-3F6F7387C237}"/>
    <cellStyle name="Model 3" xfId="32624" xr:uid="{87D6519A-E0A8-4874-A0F4-698F14993260}"/>
    <cellStyle name="Model 4" xfId="32744" xr:uid="{E4857753-81DC-4C6D-9889-D2FD4070FC3D}"/>
    <cellStyle name="Moeda [0]_aola" xfId="2146" xr:uid="{3D5D8684-C9B5-493B-9FB4-45F95D4808F3}"/>
    <cellStyle name="Moeda_aola" xfId="2147" xr:uid="{1A98C1E0-D753-4345-9881-DA8BB9613A76}"/>
    <cellStyle name="Mon?aire [0]_2000-2006" xfId="5750" xr:uid="{0EE02519-635E-4FA8-8959-3F3FE1457F41}"/>
    <cellStyle name="Mon?aire_2000-2006" xfId="5751" xr:uid="{75526641-CE16-4971-BC17-06216C5A251E}"/>
    <cellStyle name="Mon?taire [0]_!!!GO" xfId="5752" xr:uid="{F2B1CCEB-1401-459B-AC40-1D8DA783F260}"/>
    <cellStyle name="Mon?taire_!!!GO" xfId="5753" xr:uid="{058F9668-0852-405C-978B-B24A20A0809C}"/>
    <cellStyle name="Moneda [0]_Grade Differentiators" xfId="5754" xr:uid="{8187C8E0-E4D8-4683-B8EC-E649CA5E5BFB}"/>
    <cellStyle name="Moneda_Grade Differentiators" xfId="5755" xr:uid="{965C7AE7-336E-4DF3-96B0-4DD76C03ACA1}"/>
    <cellStyle name="Monétaire [0]_!!!GO" xfId="5756" xr:uid="{A51AEC9E-6FCE-4F1F-8CF0-CBE4F3AA5948}"/>
    <cellStyle name="Monétaire_!!!GO" xfId="5757" xr:uid="{BE7BF72C-C2A8-4FB9-BF30-9F9C63D81F22}"/>
    <cellStyle name="Mon้taire [0]_laroux" xfId="2148" xr:uid="{8FDBECD2-D7DC-4770-B072-4C063C36D8CF}"/>
    <cellStyle name="Mon้taire_laroux" xfId="2149" xr:uid="{D9C1F64D-E6FA-463C-822C-4B0804FCF406}"/>
    <cellStyle name="monthly review" xfId="5758" xr:uid="{A0D81C13-690C-4150-A167-D409089E4C66}"/>
    <cellStyle name="Mon騁aire [0]_2000-2006" xfId="5759" xr:uid="{4CAD709E-836D-439D-8D6E-AEB6B77DEF47}"/>
    <cellStyle name="Mon騁aire_2000-2006" xfId="5760" xr:uid="{2C416B1E-D84E-4830-8D90-209423123A59}"/>
    <cellStyle name="MS Pゴシック 11" xfId="5761" xr:uid="{B56B3C62-084F-46D2-9FCF-8718684DFECC}"/>
    <cellStyle name="MS Pゴシック 9" xfId="5762" xr:uid="{CC009C8C-D2AB-4C61-B361-278348C19CF7}"/>
    <cellStyle name="ＭＳゴシック" xfId="5763" xr:uid="{FC8354C9-FDB6-412C-823F-EB2E73E1CFD5}"/>
    <cellStyle name="Multiple" xfId="2150" xr:uid="{71ED81D5-5614-48FA-906C-2E250BA193D5}"/>
    <cellStyle name="n" xfId="2151" xr:uid="{D7027CD2-5E32-4313-8F63-4A92BA256984}"/>
    <cellStyle name="NEE" xfId="2152" xr:uid="{AD107153-107D-4D96-80A6-B0368F52E965}"/>
    <cellStyle name="Neutral 10" xfId="2153" xr:uid="{2E441112-CA01-49BC-B112-3A6A6E1C979D}"/>
    <cellStyle name="Neutral 11" xfId="2154" xr:uid="{D98EED23-C7D7-4816-8B6A-2AE9FBAC4121}"/>
    <cellStyle name="Neutral 12" xfId="2155" xr:uid="{2B6E2CF8-117C-4C2D-9378-8CFF8D66E8E6}"/>
    <cellStyle name="Neutral 13" xfId="2156" xr:uid="{B10AB53A-48CB-4AD6-BF8E-CBEF8994A730}"/>
    <cellStyle name="Neutral 14" xfId="2157" xr:uid="{4C84D613-66EA-4846-A9D6-93A3931F0BFF}"/>
    <cellStyle name="Neutral 15" xfId="4665" xr:uid="{7E5E7C92-C5B7-4757-887F-5B415367F9BA}"/>
    <cellStyle name="Neutral 15 2" xfId="11051" xr:uid="{2D40EBE3-054C-41D6-899C-F396E24CF6F7}"/>
    <cellStyle name="Neutral 16" xfId="11389" xr:uid="{F21C065A-ACBB-4616-AC3B-CD800854367B}"/>
    <cellStyle name="Neutral 17" xfId="11670" xr:uid="{F7325045-C30C-4EEF-9DF8-C15105B40306}"/>
    <cellStyle name="Neutral 18" xfId="11867" xr:uid="{30CF73B8-C75E-467F-96D7-2DB35CFB8B83}"/>
    <cellStyle name="Neutral 19" xfId="12079" xr:uid="{978B41B0-1E2E-4645-8CAB-516ABA49F502}"/>
    <cellStyle name="Neutral 2" xfId="2158" xr:uid="{7F3824D8-0EE7-4532-BA8A-CF1DC865300F}"/>
    <cellStyle name="Neutral 2 10" xfId="2159" xr:uid="{A6AF1125-A6BD-43CA-8CAF-99A29A1DE7A2}"/>
    <cellStyle name="Neutral 2 11" xfId="3687" xr:uid="{73DC17C4-A56D-4E55-B12B-A95EF2A2839F}"/>
    <cellStyle name="Neutral 2 11 2" xfId="8106" xr:uid="{F805EA30-EF24-4CE7-A5D9-F7C769FD403F}"/>
    <cellStyle name="Neutral 2 12" xfId="5764" xr:uid="{2AAA2884-6785-4C68-A545-B7D87CF06B67}"/>
    <cellStyle name="Neutral 2 12 2" xfId="7397" xr:uid="{0E5BFF3A-A2D1-4EB1-B2FD-26B3A574CED8}"/>
    <cellStyle name="Neutral 2 13" xfId="8238" xr:uid="{CD1D9065-9CDE-4127-A5A2-BA6EE635760E}"/>
    <cellStyle name="Neutral 2 14" xfId="8334" xr:uid="{BAE04993-667F-4135-ACE2-B388C7F9C90E}"/>
    <cellStyle name="Neutral 2 15" xfId="8380" xr:uid="{23695047-ABBA-4DD2-8AFC-98AD68195D84}"/>
    <cellStyle name="Neutral 2 16" xfId="21799" xr:uid="{2077FEE7-50CC-41D2-9DE9-54AA7122B473}"/>
    <cellStyle name="Neutral 2 17" xfId="21958" xr:uid="{DEFE3AB4-3296-4676-8B15-88F019B2922E}"/>
    <cellStyle name="Neutral 2 18" xfId="3414" xr:uid="{621A25E1-671C-4D57-B104-C7A7D5299743}"/>
    <cellStyle name="Neutral 2 2" xfId="2160" xr:uid="{7B19EDCC-ADF6-4128-80B8-AC2603369070}"/>
    <cellStyle name="Neutral 2 2 2" xfId="5765" xr:uid="{85203AD3-866A-43BF-AEE0-62C15D30422C}"/>
    <cellStyle name="Neutral 2 2 2 2" xfId="7849" xr:uid="{7A643E50-30A7-4CEE-B66F-CE6BAFCD7E87}"/>
    <cellStyle name="Neutral 2 2 2 3" xfId="33131" xr:uid="{E38F22F3-269E-4948-93FF-53ED133666F3}"/>
    <cellStyle name="Neutral 2 2 3" xfId="21800" xr:uid="{F1586AAC-E639-451C-9E89-1EF976BBBFBB}"/>
    <cellStyle name="Neutral 2 2 3 2" xfId="33100" xr:uid="{021016EB-2161-4EDF-A967-947186E2694F}"/>
    <cellStyle name="Neutral 2 2 4" xfId="21950" xr:uid="{DA894D49-7521-4EC6-82FE-08D5BB2E1743}"/>
    <cellStyle name="Neutral 2 2 5" xfId="7848" xr:uid="{6A21A6CF-A574-477B-8EED-DFEBBCC58C20}"/>
    <cellStyle name="Neutral 2 3" xfId="2161" xr:uid="{FBABC2C9-4EBF-4008-A849-4287CAD14F6C}"/>
    <cellStyle name="Neutral 2 3 2" xfId="32964" xr:uid="{7EC6EDF8-CCFB-4DD8-ACAB-BFEFB6AC4B26}"/>
    <cellStyle name="Neutral 2 4" xfId="2162" xr:uid="{90E48EF2-5F64-4488-A7D2-56723D35B235}"/>
    <cellStyle name="Neutral 2 5" xfId="2163" xr:uid="{E4EEE974-B654-41C8-A126-150B9B3CD31B}"/>
    <cellStyle name="Neutral 2 6" xfId="2164" xr:uid="{D5AC221B-15D1-42CD-BEA9-B9F2524AFD7A}"/>
    <cellStyle name="Neutral 2 7" xfId="2165" xr:uid="{B7B54399-66F7-416D-8B8E-47012315BAA5}"/>
    <cellStyle name="Neutral 2 8" xfId="2166" xr:uid="{90A1701D-6B2B-4C41-9921-A70646E259A5}"/>
    <cellStyle name="Neutral 2 9" xfId="2167" xr:uid="{BD5AB801-AD35-4115-AFCC-4EDEDA2FBAB5}"/>
    <cellStyle name="Neutral 20" xfId="12270" xr:uid="{4A9C3066-C777-455B-B29D-EF08DF8ED664}"/>
    <cellStyle name="Neutral 21" xfId="12435" xr:uid="{00925E21-9720-41E2-BAE3-F219AF079AF9}"/>
    <cellStyle name="Neutral 22" xfId="12631" xr:uid="{A092E757-AC4B-4159-8F19-3D2CDEA7F449}"/>
    <cellStyle name="Neutral 23" xfId="12810" xr:uid="{DDAB16C2-2AAC-4B2A-8944-2DE961D6A59A}"/>
    <cellStyle name="Neutral 24" xfId="12975" xr:uid="{5BE94C00-3F27-4BC3-9042-FCABB626DB42}"/>
    <cellStyle name="Neutral 25" xfId="13145" xr:uid="{C9324368-4E32-4C69-BAAE-FACE82B0B10D}"/>
    <cellStyle name="Neutral 26" xfId="13287" xr:uid="{0441F19C-3E51-4491-965D-86F930AFCC0F}"/>
    <cellStyle name="Neutral 27" xfId="13485" xr:uid="{3611E2EE-C82A-4FDE-8080-D426E0AC2808}"/>
    <cellStyle name="Neutral 28" xfId="11815" xr:uid="{FCE49648-7338-445C-91AF-FD6C04714676}"/>
    <cellStyle name="Neutral 29" xfId="11674" xr:uid="{B965EFD2-F1ED-49D7-A9B5-4EF14A03F4A4}"/>
    <cellStyle name="Neutral 3" xfId="2168" xr:uid="{4B009409-5711-43BB-BA19-6CEBB7670C29}"/>
    <cellStyle name="Neutral 3 2" xfId="2169" xr:uid="{4645B584-82BF-4BD9-B46F-4D55DA1DAC03}"/>
    <cellStyle name="Neutral 3 2 2" xfId="33172" xr:uid="{19A2BEA8-5B31-4CE2-B609-BC2DAA1D909C}"/>
    <cellStyle name="Neutral 3 3" xfId="5766" xr:uid="{C6A7F5B3-10CA-4705-AE17-D63D16A783CA}"/>
    <cellStyle name="Neutral 3 3 2" xfId="8107" xr:uid="{0D424B12-07B3-4259-B693-5E02B8532B25}"/>
    <cellStyle name="Neutral 3 3 3" xfId="33003" xr:uid="{BEA13E94-9486-4A69-9BC1-90D270D38B6C}"/>
    <cellStyle name="Neutral 30" xfId="12219" xr:uid="{DB07427F-BF67-4715-A620-58CC959EB5E2}"/>
    <cellStyle name="Neutral 31" xfId="12495" xr:uid="{C42519E9-97BD-445B-85B6-BC8FCAA8D504}"/>
    <cellStyle name="Neutral 32" xfId="14406" xr:uid="{291514C7-686A-4661-A189-B2BE679C9260}"/>
    <cellStyle name="Neutral 33" xfId="13608" xr:uid="{02BF672B-F842-4085-B691-939069A8411A}"/>
    <cellStyle name="Neutral 34" xfId="11028" xr:uid="{D8835B57-CA4D-407C-98E5-BDD56D2CEA48}"/>
    <cellStyle name="Neutral 35" xfId="13935" xr:uid="{D7F5A8F1-75D1-4EC4-81E3-5F8651DB3FA0}"/>
    <cellStyle name="Neutral 36" xfId="14916" xr:uid="{7C2A71BE-3FFA-4DDD-AD14-911A46C3D39F}"/>
    <cellStyle name="Neutral 37" xfId="15015" xr:uid="{9CF09F16-8480-4BA0-A2A0-9271A400E1BC}"/>
    <cellStyle name="Neutral 38" xfId="17005" xr:uid="{7FDA76AC-94FC-49C8-A825-806D8EE6B235}"/>
    <cellStyle name="Neutral 39" xfId="17338" xr:uid="{FD41356D-28F7-440B-9EE7-F3AF1D190BF9}"/>
    <cellStyle name="Neutral 4" xfId="2170" xr:uid="{27957A7B-0EE7-422D-9103-0CB4529A0E3B}"/>
    <cellStyle name="Neutral 4 2" xfId="5767" xr:uid="{EFAA785B-0E53-4C22-80F0-87E4D65B4A49}"/>
    <cellStyle name="Neutral 4 2 2" xfId="33214" xr:uid="{1FAA6D82-3845-4F2C-BB83-D66AFD1C737B}"/>
    <cellStyle name="Neutral 4 3" xfId="33045" xr:uid="{10017CAA-0605-4D6B-8F72-22CCA5DB5B80}"/>
    <cellStyle name="Neutral 40" xfId="17726" xr:uid="{6A508AE6-9DAD-4306-B4E1-902CB3B48CB6}"/>
    <cellStyle name="Neutral 41" xfId="18075" xr:uid="{835C4DE3-5E25-4D2A-AC1F-A78EF255F615}"/>
    <cellStyle name="Neutral 42" xfId="18411" xr:uid="{B9D454AD-AFCE-4F9B-B298-2EB7BF02CCAD}"/>
    <cellStyle name="Neutral 43" xfId="18711" xr:uid="{084AD593-4B3B-4ADB-8CA8-694AD36D418C}"/>
    <cellStyle name="Neutral 44" xfId="18985" xr:uid="{A4842668-BEE0-401F-B21B-91AAF7B7C87F}"/>
    <cellStyle name="Neutral 45" xfId="19270" xr:uid="{ED5809A3-9188-470C-B6ED-354BBC48425C}"/>
    <cellStyle name="Neutral 46" xfId="19508" xr:uid="{03AA7005-082C-444C-85DB-CCE9B37D528C}"/>
    <cellStyle name="Neutral 47" xfId="19715" xr:uid="{0F31026C-E2B3-4E3E-AD11-CF427A698FBC}"/>
    <cellStyle name="Neutral 48" xfId="20672" xr:uid="{29C53909-1A18-401A-83CF-C30F93F3A162}"/>
    <cellStyle name="Neutral 49" xfId="20915" xr:uid="{27FF5216-31D6-4374-B47B-C506A163D912}"/>
    <cellStyle name="Neutral 5" xfId="2171" xr:uid="{2CC50ED4-8273-40F7-87E0-458778A1525E}"/>
    <cellStyle name="Neutral 5 2" xfId="5768" xr:uid="{CD42FDD4-C140-4AB0-9BBE-F2781DCD1EDE}"/>
    <cellStyle name="Neutral 5 2 2" xfId="33255" xr:uid="{85DE6761-CAAA-454C-AA74-0C40BA8CFB88}"/>
    <cellStyle name="Neutral 50" xfId="21191" xr:uid="{955B86AE-704F-4B45-9EF5-47687C743A4B}"/>
    <cellStyle name="Neutral 51" xfId="21999" xr:uid="{AE1E567C-1AAF-4D5A-A95C-DA4088000050}"/>
    <cellStyle name="Neutral 51 2" xfId="21706" xr:uid="{63F02467-3EEF-4BB1-800D-923809C12F51}"/>
    <cellStyle name="Neutral 52" xfId="32569" xr:uid="{8A84B628-4812-4B99-A16E-AFC323E24811}"/>
    <cellStyle name="Neutral 6" xfId="2172" xr:uid="{1883343D-31CF-4627-BD16-3AA655C7211F}"/>
    <cellStyle name="Neutral 6 2" xfId="5769" xr:uid="{57DAD664-A941-47A9-82AC-B32AA0F09D5F}"/>
    <cellStyle name="Neutral 6 2 2" xfId="33296" xr:uid="{B6A11F62-120D-4958-994B-9AC04F6393BC}"/>
    <cellStyle name="Neutral 7" xfId="2173" xr:uid="{2E1E3F2A-13DE-4B95-8C0F-4A06ABAC4444}"/>
    <cellStyle name="Neutral 7 2" xfId="5770" xr:uid="{22E28D5C-4369-441B-BF57-8CCD9393AEFE}"/>
    <cellStyle name="Neutral 7 2 2" xfId="33338" xr:uid="{DB1FEC90-E9DD-4245-91E8-CE3967B9F470}"/>
    <cellStyle name="Neutral 8" xfId="2174" xr:uid="{0FC391C7-E15F-47DB-A896-C37215A0B511}"/>
    <cellStyle name="Neutral 8 2" xfId="8108" xr:uid="{DE9F813A-2BD3-4891-A9FE-BFF0E9A7A22C}"/>
    <cellStyle name="Neutral 8 3" xfId="33379" xr:uid="{BD17F71F-D8F3-4198-9ABD-76E216C9F43C}"/>
    <cellStyle name="Neutral 9" xfId="2175" xr:uid="{3550ABA4-D7E2-447A-AB10-81530381E4A2}"/>
    <cellStyle name="Neutral 9 2" xfId="33420" xr:uid="{5AFDBBCF-DD35-4EBE-846A-3FC9A1B42217}"/>
    <cellStyle name="New Times Roman" xfId="2176" xr:uid="{CFC018F8-2831-4447-9DD6-D164E085DDD3}"/>
    <cellStyle name="no dec" xfId="7" xr:uid="{00000000-0005-0000-0000-000006000000}"/>
    <cellStyle name="no dec 2" xfId="2177" xr:uid="{B8E07A75-D044-4667-84E0-194AE8EEB79A}"/>
    <cellStyle name="no dec_BSK - Q2'10 by You" xfId="2178" xr:uid="{677FB7BE-B9C9-473E-88F0-556262A9F9D2}"/>
    <cellStyle name="ÑONVÒ" xfId="2179" xr:uid="{83ED6CA9-976F-4D74-974A-DD1C849D56A0}"/>
    <cellStyle name="ÑONVÒ 2" xfId="2180" xr:uid="{8ECCB213-F887-43F1-8A8D-3066921B4BD3}"/>
    <cellStyle name="Normal" xfId="0" builtinId="0"/>
    <cellStyle name="Normal - Stile6" xfId="2181" xr:uid="{6C4A0FBC-65BD-402F-A56C-C5A166CFA792}"/>
    <cellStyle name="Normal - Stile7" xfId="2182" xr:uid="{137951F5-BF60-4DBA-B44A-3D42C18ED686}"/>
    <cellStyle name="Normal - Stile8" xfId="2183" xr:uid="{E32B9C1D-FF00-493F-B471-68F8F2FC0077}"/>
    <cellStyle name="Normal - Style1" xfId="8" xr:uid="{00000000-0005-0000-0000-000008000000}"/>
    <cellStyle name="Normal - Style1 2" xfId="2184" xr:uid="{A6A7E6FE-905B-4209-BC22-1405C028B4CE}"/>
    <cellStyle name="Normal - Style1 2 2" xfId="6131" xr:uid="{28ACB8B7-94B7-4C11-A770-19CE6F99C505}"/>
    <cellStyle name="Normal - Style1 3" xfId="2185" xr:uid="{D1E7B9C2-BA53-40C2-BE2E-BC0F7C4558D9}"/>
    <cellStyle name="Normal - Style1 3 2" xfId="6594" xr:uid="{FDA03682-C021-4803-877F-037DD1F57DE2}"/>
    <cellStyle name="Normal - Style1 4" xfId="4775" xr:uid="{5B40A0B0-06A9-4355-96E2-A3CA5C1F8AE7}"/>
    <cellStyle name="Normal - Style1 5" xfId="5771" xr:uid="{1CF681EE-3B8D-4ED6-99CD-649E2E93290F}"/>
    <cellStyle name="Normal - Style2" xfId="2186" xr:uid="{DC742B05-66E0-41A8-B334-91F3EECEA22A}"/>
    <cellStyle name="Normal - Style3" xfId="2187" xr:uid="{5ACDCC33-54C4-47C5-947F-13E9EC228F91}"/>
    <cellStyle name="Normal - Style4" xfId="2188" xr:uid="{18D66C44-C599-40E9-93EE-A77DD4ED560D}"/>
    <cellStyle name="Normal - Style5" xfId="2189" xr:uid="{FBF8FC76-1FE8-478E-B8F8-15E270C17DD9}"/>
    <cellStyle name="Normal - Style6" xfId="2190" xr:uid="{2DDF2B37-7C45-47C9-8B5B-E427543AD5E0}"/>
    <cellStyle name="Normal - Style7" xfId="2191" xr:uid="{07737EA3-F5DF-4A83-AC0A-2BAEE274A84A}"/>
    <cellStyle name="Normal - Style8" xfId="2192" xr:uid="{835C1912-4271-4317-9C24-23A5592D11B5}"/>
    <cellStyle name="Normal - スタイル1" xfId="5772" xr:uid="{E4D0E77B-BE08-4B62-A172-30BBBFDD0652}"/>
    <cellStyle name="Normal - スタイル2" xfId="5773" xr:uid="{2C5665CF-CFBC-4763-AEBB-362FFA83DA83}"/>
    <cellStyle name="Normal - スタイル3" xfId="5774" xr:uid="{03A2DD6E-5CEB-4894-9CA5-F7A18CD95716}"/>
    <cellStyle name="Normal - スタイル4" xfId="5775" xr:uid="{00A67C0C-E297-464F-9736-2006453B9DED}"/>
    <cellStyle name="Normal - スタイル5" xfId="5776" xr:uid="{7A1780CD-7680-4950-BBE4-BB26497BA0CB}"/>
    <cellStyle name="Normal - スタイル6" xfId="5777" xr:uid="{5F34713C-50E6-418E-A68B-F74D266A56B6}"/>
    <cellStyle name="Normal - スタイル7" xfId="5778" xr:uid="{03A8A4F1-C081-4CA4-8BDE-387D94A14A4E}"/>
    <cellStyle name="Normal - スタイル8" xfId="5779" xr:uid="{20BD8033-3529-4418-8E8F-DDBE826007C5}"/>
    <cellStyle name="Normal - 유형1" xfId="2193" xr:uid="{22D47CC8-9792-40AB-92AA-5488BDFC7A35}"/>
    <cellStyle name="Normal 10" xfId="2194" xr:uid="{4E2E97A8-9A73-4043-9681-A1D1B1221ED0}"/>
    <cellStyle name="Normal 10 10" xfId="3406" xr:uid="{B51503D8-879A-4226-9FFC-42EA81C18386}"/>
    <cellStyle name="Normal 10 2" xfId="2195" xr:uid="{E16E7CE9-5FD5-407F-AE90-96BCCB0AF8AF}"/>
    <cellStyle name="Normal 10 2 2" xfId="5781" xr:uid="{1A6FDDA2-DEFC-465C-9545-9B6665C6C593}"/>
    <cellStyle name="Normal 10 2 2 10" xfId="19454" xr:uid="{2A330AA1-C0EF-4610-B950-8DB03CB355C4}"/>
    <cellStyle name="Normal 10 2 2 10 2" xfId="30942" xr:uid="{979D74E9-5E41-48FD-849F-1B3FAB002D49}"/>
    <cellStyle name="Normal 10 2 2 11" xfId="19662" xr:uid="{9E5B4B65-E0FF-473B-881C-19C185279BE2}"/>
    <cellStyle name="Normal 10 2 2 11 2" xfId="31088" xr:uid="{E01E5C36-A620-4371-8028-5490341BEB76}"/>
    <cellStyle name="Normal 10 2 2 12" xfId="20613" xr:uid="{5D6CC374-1FD9-49AB-9386-E0ABE875EA10}"/>
    <cellStyle name="Normal 10 2 2 12 2" xfId="31933" xr:uid="{5E198B86-4730-4D6F-840E-1AD19448F578}"/>
    <cellStyle name="Normal 10 2 2 13" xfId="20860" xr:uid="{F9FE5EB4-8DC8-4D17-857E-CFDC512AA394}"/>
    <cellStyle name="Normal 10 2 2 13 2" xfId="32116" xr:uid="{4C61D057-ED59-4EE8-81AC-CF7240F0E0EF}"/>
    <cellStyle name="Normal 10 2 2 14" xfId="21138" xr:uid="{4D7F84DC-2582-416C-92FC-32A7815C8EB7}"/>
    <cellStyle name="Normal 10 2 2 14 2" xfId="32324" xr:uid="{DF74C835-6AD5-4F67-899D-C105B6961624}"/>
    <cellStyle name="Normal 10 2 2 15" xfId="21484" xr:uid="{E0C5C0E9-D3E8-483F-9F4A-03BB7C769E05}"/>
    <cellStyle name="Normal 10 2 2 16" xfId="8109" xr:uid="{A425618E-8F8B-4328-8530-3EAA2AF1EFEF}"/>
    <cellStyle name="Normal 10 2 2 17" xfId="33330" xr:uid="{1A684B4C-343D-48A2-AC45-AED3EB7528C0}"/>
    <cellStyle name="Normal 10 2 2 2" xfId="11003" xr:uid="{6A1566B0-B0F2-44B5-A074-C0602F8FE0ED}"/>
    <cellStyle name="Normal 10 2 2 2 2" xfId="24269" xr:uid="{9715931E-85F7-4A11-BDC4-33AF7549C7B7}"/>
    <cellStyle name="Normal 10 2 2 3" xfId="17271" xr:uid="{A0E21974-DB9B-45A1-9B41-57A10F538E46}"/>
    <cellStyle name="Normal 10 2 2 3 2" xfId="29224" xr:uid="{CA1193A3-B692-4A96-832C-BB2C9B26009B}"/>
    <cellStyle name="Normal 10 2 2 4" xfId="17658" xr:uid="{FF55060B-616B-4DA6-9B27-025EF84070AC}"/>
    <cellStyle name="Normal 10 2 2 4 2" xfId="29544" xr:uid="{75849D9D-79B3-4D66-8A0B-F8D270F6DC70}"/>
    <cellStyle name="Normal 10 2 2 5" xfId="18010" xr:uid="{73930D5A-11A2-465C-81A2-7D6442761435}"/>
    <cellStyle name="Normal 10 2 2 5 2" xfId="29826" xr:uid="{878A8F80-CD06-4ADB-9342-5C98DF86213D}"/>
    <cellStyle name="Normal 10 2 2 6" xfId="18350" xr:uid="{CDFD3B80-9F8A-402C-A9E4-144BA4461C50}"/>
    <cellStyle name="Normal 10 2 2 6 2" xfId="30099" xr:uid="{B34F4118-8B5C-49C5-9255-2E3E82FBF8D5}"/>
    <cellStyle name="Normal 10 2 2 7" xfId="18648" xr:uid="{DE8F71D2-6DB5-4A65-955E-DEB4513EED33}"/>
    <cellStyle name="Normal 10 2 2 7 2" xfId="30331" xr:uid="{C0961E64-A675-4E9C-BFA5-F40277B4C004}"/>
    <cellStyle name="Normal 10 2 2 8" xfId="18929" xr:uid="{BBAE253F-EB44-478F-AEDE-D049C325CCC1}"/>
    <cellStyle name="Normal 10 2 2 8 2" xfId="30546" xr:uid="{7592DD75-4CBC-44B0-8E65-831BA05C20BE}"/>
    <cellStyle name="Normal 10 2 2 9" xfId="19214" xr:uid="{6481E304-B469-409F-9F72-3A167F4875EF}"/>
    <cellStyle name="Normal 10 2 2 9 2" xfId="30767" xr:uid="{0CA6D19B-CB2E-44C2-A08C-CB8982EEEDD3}"/>
    <cellStyle name="Normal 10 3" xfId="2196" xr:uid="{719C6C25-F6E7-4A42-81CF-918036F28044}"/>
    <cellStyle name="Normal 10 3 2" xfId="6139" xr:uid="{F5905355-80B2-4339-ADD7-0E48521E70F9}"/>
    <cellStyle name="Normal 10 4" xfId="2197" xr:uid="{0830893D-55CA-49FD-AC8F-46DF8DD86DD2}"/>
    <cellStyle name="Normal 10 4 2" xfId="3011" xr:uid="{9E73B501-5B07-438B-A2C0-B3922390560A}"/>
    <cellStyle name="Normal 10 4 2 2" xfId="6711" xr:uid="{49902ACC-C61E-4B11-82E7-63F357EF5952}"/>
    <cellStyle name="Normal 10 4 3" xfId="3182" xr:uid="{AD7F847C-AC4F-484D-800A-DCB1E3A1E1EA}"/>
    <cellStyle name="Normal 10 4 3 2" xfId="6456" xr:uid="{11C998D6-0964-40C1-B789-985F29344ECD}"/>
    <cellStyle name="Normal 10 4 4" xfId="6209" xr:uid="{AC7473EF-99AD-486C-A3A6-07BEE41D95C6}"/>
    <cellStyle name="Normal 10 4 5" xfId="3689" xr:uid="{A7CF0F4B-CE80-4164-9B97-8257180C8B99}"/>
    <cellStyle name="Normal 10 4 6" xfId="32882" xr:uid="{F6DB92F8-1E38-40CC-8A2D-71DC1D54778E}"/>
    <cellStyle name="Normal 10 5" xfId="2198" xr:uid="{73A2105B-8A09-4A1F-ADD7-84F87550D5BA}"/>
    <cellStyle name="Normal 10 5 2" xfId="6277" xr:uid="{6E0199CA-B631-4C2D-B13F-9795EE2CA7DD}"/>
    <cellStyle name="Normal 10 6" xfId="3010" xr:uid="{CF6CE9A2-0438-428A-AFCA-A2F801ACD26F}"/>
    <cellStyle name="Normal 10 6 10" xfId="19453" xr:uid="{FC91C7D6-F97E-4236-9999-E0811B513750}"/>
    <cellStyle name="Normal 10 6 10 2" xfId="30941" xr:uid="{6C061A46-1598-43CB-8313-F7FF48663923}"/>
    <cellStyle name="Normal 10 6 11" xfId="19661" xr:uid="{202949AC-3CFF-4889-B7AA-2AA8074B7D9C}"/>
    <cellStyle name="Normal 10 6 11 2" xfId="31087" xr:uid="{AFAD8A98-CF76-454C-9CDE-6BF1F2115168}"/>
    <cellStyle name="Normal 10 6 12" xfId="20612" xr:uid="{F8201BCB-B608-4552-A552-C889497F9FC1}"/>
    <cellStyle name="Normal 10 6 12 2" xfId="31932" xr:uid="{37799346-3436-45EE-AE41-FB2A9C5F1590}"/>
    <cellStyle name="Normal 10 6 13" xfId="20859" xr:uid="{8824AB06-404A-4430-AAE2-1A5D762E4B3B}"/>
    <cellStyle name="Normal 10 6 13 2" xfId="32115" xr:uid="{3574CFE1-46DC-407E-847F-27E21438A3D2}"/>
    <cellStyle name="Normal 10 6 14" xfId="21137" xr:uid="{D7E034DB-B10F-452F-AB24-B07EE59138B5}"/>
    <cellStyle name="Normal 10 6 14 2" xfId="32323" xr:uid="{22A5C237-B22B-4279-94D1-ED5EF16E5E1B}"/>
    <cellStyle name="Normal 10 6 15" xfId="21483" xr:uid="{A82A5145-A69B-4FD4-AFDE-EE138C09F40A}"/>
    <cellStyle name="Normal 10 6 16" xfId="4635" xr:uid="{77E9A529-7426-493A-A060-C41FA675ED74}"/>
    <cellStyle name="Normal 10 6 17" xfId="32764" xr:uid="{A15A86CA-E18D-43F8-8A2A-8F826023675B}"/>
    <cellStyle name="Normal 10 6 2" xfId="6595" xr:uid="{3C66E28F-57AF-4C85-A19E-06573E26A6E2}"/>
    <cellStyle name="Normal 10 6 2 2" xfId="24268" xr:uid="{7B8E2259-FD9C-4EB7-9F99-0DF5228CFE76}"/>
    <cellStyle name="Normal 10 6 2 3" xfId="11002" xr:uid="{52876E52-789D-442E-9A53-BF7CB9FED130}"/>
    <cellStyle name="Normal 10 6 3" xfId="17270" xr:uid="{133E8003-D2E1-487E-877A-67026DB9041F}"/>
    <cellStyle name="Normal 10 6 3 2" xfId="29223" xr:uid="{7CF7980B-ED80-486F-8727-C206B3820F47}"/>
    <cellStyle name="Normal 10 6 4" xfId="17657" xr:uid="{20CD4BD8-7BB5-45D1-A6E7-D85487B6FDC2}"/>
    <cellStyle name="Normal 10 6 4 2" xfId="29543" xr:uid="{879C1CC2-CB91-47A5-9D02-B188F6F0E222}"/>
    <cellStyle name="Normal 10 6 5" xfId="18009" xr:uid="{41E057AC-5726-4B1B-8FB1-4D4F15DC8CAE}"/>
    <cellStyle name="Normal 10 6 5 2" xfId="29825" xr:uid="{51D1E103-9BFD-4EAA-86E9-CD62471434BE}"/>
    <cellStyle name="Normal 10 6 6" xfId="18349" xr:uid="{EDD0A6EC-5C81-4023-89B3-DA87CD0C1646}"/>
    <cellStyle name="Normal 10 6 6 2" xfId="30098" xr:uid="{11361802-6F57-41E3-89FC-F58A77A44C30}"/>
    <cellStyle name="Normal 10 6 7" xfId="18647" xr:uid="{58D367A6-B2AA-4CCA-8ED9-CEF8645107FA}"/>
    <cellStyle name="Normal 10 6 7 2" xfId="30330" xr:uid="{970D6340-220E-4823-8757-A7CE00261A06}"/>
    <cellStyle name="Normal 10 6 8" xfId="18928" xr:uid="{D098D230-558B-4E4C-AD7D-30D6FFB0FF3F}"/>
    <cellStyle name="Normal 10 6 8 2" xfId="30545" xr:uid="{EBB231A6-E761-4C9A-A991-1FE515FA67F4}"/>
    <cellStyle name="Normal 10 6 9" xfId="19213" xr:uid="{74EA220A-FFC2-403F-ACEE-7A1DC6A1FA6A}"/>
    <cellStyle name="Normal 10 6 9 2" xfId="30766" xr:uid="{3EBC4E49-97C3-4337-98CF-B770161C53BC}"/>
    <cellStyle name="Normal 10 7" xfId="3181" xr:uid="{8998A271-0775-4898-99B6-DB70E5A390C7}"/>
    <cellStyle name="Normal 10 7 2" xfId="6371" xr:uid="{D6A83002-5EC9-4EA5-812B-D637A8230137}"/>
    <cellStyle name="Normal 10 7 3" xfId="3688" xr:uid="{5AF4013A-5E4D-42E4-8CC0-D83F21AB4223}"/>
    <cellStyle name="Normal 10 8" xfId="5780" xr:uid="{34964F33-C445-4531-A950-9AC301177325}"/>
    <cellStyle name="Normal 10 8 2" xfId="7389" xr:uid="{3F22422C-5219-4444-900B-FDD672E7B986}"/>
    <cellStyle name="Normal 10 9" xfId="7850" xr:uid="{61EB30D6-6BD5-455A-B263-4278022D9801}"/>
    <cellStyle name="Normal 100" xfId="6032" xr:uid="{DCFBD5C8-CAB8-41CE-A5D8-ED657104E909}"/>
    <cellStyle name="Normal 101" xfId="32508" xr:uid="{FA94F787-E8D2-4020-9943-98077799625F}"/>
    <cellStyle name="Normal 102" xfId="32494" xr:uid="{6FB6F2DC-8D0F-4473-857D-820B54E3E567}"/>
    <cellStyle name="Normal 103" xfId="32492" xr:uid="{0F7AC2E4-4C00-4C19-909B-13AE3ADB9453}"/>
    <cellStyle name="Normal 104" xfId="32499" xr:uid="{829A5A3D-1FCB-47D4-B1A0-16A85F683F15}"/>
    <cellStyle name="Normal 105" xfId="32514" xr:uid="{7FA51FEF-438E-4930-BA12-91A4EC208E20}"/>
    <cellStyle name="Normal 106" xfId="32517" xr:uid="{72FBBBD4-A596-4BA9-A75F-6C5BB431D367}"/>
    <cellStyle name="Normal 107" xfId="32500" xr:uid="{B254F0BF-2EBC-478B-A220-0857A5075436}"/>
    <cellStyle name="Normal 108" xfId="32518" xr:uid="{CAEFD811-D1B2-451E-8CD9-614FE68CC89B}"/>
    <cellStyle name="Normal 109" xfId="32520" xr:uid="{19E08D2E-F290-42DD-B61E-7F94F34A3624}"/>
    <cellStyle name="Normal 11" xfId="2199" xr:uid="{CE34ACF5-FE16-4016-BDAB-067887752EDA}"/>
    <cellStyle name="Normal 11 2" xfId="3012" xr:uid="{096E93D3-8468-48BA-B17A-A89A1D32784E}"/>
    <cellStyle name="Normal 11 2 10" xfId="19215" xr:uid="{E2BEDE4D-59D1-4937-8282-1BB445991A94}"/>
    <cellStyle name="Normal 11 2 10 2" xfId="30768" xr:uid="{3EBD7897-5AEA-409F-8008-93713D115566}"/>
    <cellStyle name="Normal 11 2 11" xfId="19455" xr:uid="{EFB12CD9-48E7-4BC3-8F07-F2F407EEF0EC}"/>
    <cellStyle name="Normal 11 2 11 2" xfId="30943" xr:uid="{58977BAA-F7EC-474A-8038-CBFB04358C8C}"/>
    <cellStyle name="Normal 11 2 12" xfId="19663" xr:uid="{F810B3DD-A4B0-481E-864D-A2B637B2233F}"/>
    <cellStyle name="Normal 11 2 12 2" xfId="31089" xr:uid="{FD0B7367-7891-428C-8B68-6B3CED70AE65}"/>
    <cellStyle name="Normal 11 2 13" xfId="20614" xr:uid="{4DC712C6-0306-4D81-A919-C67E6D373E0A}"/>
    <cellStyle name="Normal 11 2 13 2" xfId="31934" xr:uid="{EDEEA96F-B57B-486A-8AC6-27A75C083CCA}"/>
    <cellStyle name="Normal 11 2 14" xfId="20861" xr:uid="{BA396A74-6ED8-47FE-BBBF-DF1ED2350F29}"/>
    <cellStyle name="Normal 11 2 14 2" xfId="32117" xr:uid="{768A3125-154E-41C0-8CCC-AE6FD3614D05}"/>
    <cellStyle name="Normal 11 2 15" xfId="21139" xr:uid="{716F4B31-51AD-4C3C-9ECC-5C659582AA7C}"/>
    <cellStyle name="Normal 11 2 15 2" xfId="32325" xr:uid="{8DC78ECC-6233-4FC6-A3B9-0B55D5AF1607}"/>
    <cellStyle name="Normal 11 2 16" xfId="21485" xr:uid="{C2C40712-D546-44D4-ABF2-531C439C10DC}"/>
    <cellStyle name="Normal 11 2 17" xfId="4637" xr:uid="{EC7B1413-B66A-46C8-8293-6EC239BEE108}"/>
    <cellStyle name="Normal 11 2 2" xfId="5783" xr:uid="{AFAAF583-DB8A-439C-B6CA-AD094A3500A7}"/>
    <cellStyle name="Normal 11 2 2 2" xfId="8110" xr:uid="{B679EA86-A447-434B-9958-53BCCF6E9B10}"/>
    <cellStyle name="Normal 11 2 3" xfId="11004" xr:uid="{FF0330F5-3C6E-4299-840D-E636D01E48DA}"/>
    <cellStyle name="Normal 11 2 3 2" xfId="24270" xr:uid="{867BCCF1-5C3B-4C13-9634-1762565D2007}"/>
    <cellStyle name="Normal 11 2 4" xfId="17272" xr:uid="{7217A973-28CB-4120-9C55-0B656DA03D6C}"/>
    <cellStyle name="Normal 11 2 4 2" xfId="29225" xr:uid="{71FDB5A1-0569-4C9A-BD9A-8F7DD0EADCE9}"/>
    <cellStyle name="Normal 11 2 5" xfId="17659" xr:uid="{0FF44F04-4CFB-4BB1-BA6A-23E19EE5C6B8}"/>
    <cellStyle name="Normal 11 2 5 2" xfId="29545" xr:uid="{22958DC4-4A20-4717-8C0E-067CBA406BB8}"/>
    <cellStyle name="Normal 11 2 6" xfId="18011" xr:uid="{D6F9B12B-0324-489C-826E-3688B53AFA71}"/>
    <cellStyle name="Normal 11 2 6 2" xfId="29827" xr:uid="{D63BB559-61A9-416D-A963-BE119C324285}"/>
    <cellStyle name="Normal 11 2 7" xfId="18351" xr:uid="{A0D58357-41E6-4D1E-B6CC-241F63E73C1B}"/>
    <cellStyle name="Normal 11 2 7 2" xfId="30100" xr:uid="{ADDF86DE-D992-47A8-9A48-05115FA2A0B7}"/>
    <cellStyle name="Normal 11 2 8" xfId="18649" xr:uid="{9F38CBCF-5E67-4D48-8140-C461B246303C}"/>
    <cellStyle name="Normal 11 2 8 2" xfId="30332" xr:uid="{3B79032B-7B7B-43B5-BA2E-5CAF080FFF2A}"/>
    <cellStyle name="Normal 11 2 9" xfId="18930" xr:uid="{EDDBCECA-33A7-46BB-B3C7-33CE234A880A}"/>
    <cellStyle name="Normal 11 2 9 2" xfId="30547" xr:uid="{516E04B2-C56F-4850-8689-04421A51BEF5}"/>
    <cellStyle name="Normal 11 3" xfId="14" xr:uid="{3E4A6857-CDCF-4F0C-9D55-C86934AC10BD}"/>
    <cellStyle name="Normal 11 3 2" xfId="7553" xr:uid="{9B9AFBCB-3034-4EEA-A31F-E21D755B15EB}"/>
    <cellStyle name="Normal 11 3 3" xfId="4868" xr:uid="{23B5DEFD-7170-442F-8D90-66608796D066}"/>
    <cellStyle name="Normal 11 3 4" xfId="3183" xr:uid="{6776767C-4F30-4B69-9718-30CA578F6208}"/>
    <cellStyle name="Normal 11 4" xfId="3316" xr:uid="{5C543152-788E-420B-B579-F087BAAC751D}"/>
    <cellStyle name="Normal 11 4 2" xfId="6712" xr:uid="{10B50206-8646-4817-92F3-525C023C2359}"/>
    <cellStyle name="Normal 11 4 3" xfId="6457" xr:uid="{0711296B-CE91-4769-BAE2-E963CADC2D47}"/>
    <cellStyle name="Normal 11 4 4" xfId="6210" xr:uid="{ECEDCB54-97D5-49E0-BA76-0CF14CB77262}"/>
    <cellStyle name="Normal 11 4 5" xfId="32883" xr:uid="{1E4AEAC8-C6E5-4D9F-81B8-2D6816E21318}"/>
    <cellStyle name="Normal 11 5" xfId="6596" xr:uid="{8A926345-6F62-457C-826B-712D23EB51FD}"/>
    <cellStyle name="Normal 11 5 2" xfId="32765" xr:uid="{AF1BF34E-F049-48F2-9197-69DE8306A275}"/>
    <cellStyle name="Normal 11 6" xfId="6372" xr:uid="{3DDD411C-83FA-464A-B45E-649D5479A2C5}"/>
    <cellStyle name="Normal 11 6 2" xfId="33206" xr:uid="{A15717AF-08CD-4608-B460-B9176AACA5BA}"/>
    <cellStyle name="Normal 11 7" xfId="5782" xr:uid="{7C046832-31F0-4FCA-8DB8-293816AE0746}"/>
    <cellStyle name="Normal 11 8" xfId="3690" xr:uid="{CD549B3D-DB81-4E57-8CA4-3E93F7692302}"/>
    <cellStyle name="Normal 110" xfId="32531" xr:uid="{DFF23620-D72B-4480-9B2C-10F5EE829591}"/>
    <cellStyle name="Normal 111" xfId="32537" xr:uid="{BD17940B-8945-4F98-ACB8-26DEE372DF5B}"/>
    <cellStyle name="Normal 112" xfId="32528" xr:uid="{B7F4F282-8292-4C68-B904-3A31A4EEA9AA}"/>
    <cellStyle name="Normal 113" xfId="32646" xr:uid="{BD7F44CF-7B5F-4A5A-A89C-80F65C620832}"/>
    <cellStyle name="Normal 114" xfId="3232" xr:uid="{DDFB2A8B-BB6B-48CE-B66F-FE47DC5C65EB}"/>
    <cellStyle name="Normal 115" xfId="32675" xr:uid="{DE316BD8-919A-4E1E-9795-9C7CD678C9F6}"/>
    <cellStyle name="Normal 116" xfId="32680" xr:uid="{8B1A210C-76B0-4C4D-B598-63ABE043EC3F}"/>
    <cellStyle name="Normal 117" xfId="32805" xr:uid="{3C15B226-E888-478E-8501-C58693240FAE}"/>
    <cellStyle name="Normal 118" xfId="32714" xr:uid="{79B19F76-8710-45CF-9895-9DA283D55718}"/>
    <cellStyle name="Normal 119" xfId="32751" xr:uid="{80CE56CE-38B0-43BA-8FC2-07ACA88A4479}"/>
    <cellStyle name="Normal 12" xfId="2200" xr:uid="{C444B53C-D861-42D7-9938-3CB376B5425C}"/>
    <cellStyle name="Normal 12 10" xfId="5784" xr:uid="{3C37C27A-CDB4-44BC-8D51-8A6ABD16A71D}"/>
    <cellStyle name="Normal 12 2" xfId="2201" xr:uid="{209AB184-F2F0-49B9-A544-02B98F2C3C91}"/>
    <cellStyle name="Normal 12 2 2" xfId="4922" xr:uid="{00E3CD35-2D86-42AD-8069-492B44EA8024}"/>
    <cellStyle name="Normal 12 2 2 2" xfId="6124" xr:uid="{55B956F1-4C95-4627-B3F6-BB614E48C599}"/>
    <cellStyle name="Normal 12 2 3" xfId="6341" xr:uid="{B1F10792-4A2F-49B8-A980-825BD9D5CA8A}"/>
    <cellStyle name="Normal 12 2 4" xfId="5785" xr:uid="{1DF39201-5839-468C-86CA-CF2902391B27}"/>
    <cellStyle name="Normal 12 3" xfId="77" xr:uid="{71592E31-5726-4C8E-83D0-57D8DF4D2EBE}"/>
    <cellStyle name="Normal 12 3 2" xfId="6142" xr:uid="{2108F947-8DBC-4FE0-82E0-E38C45F077FA}"/>
    <cellStyle name="Normal 12 3 3" xfId="6598" xr:uid="{2720E9E6-0E5E-4F59-B1FD-7BF5980F8B04}"/>
    <cellStyle name="Normal 12 3 4" xfId="5786" xr:uid="{3D08F528-5C18-4555-8A06-BBE86D9673EC}"/>
    <cellStyle name="Normal 12 4" xfId="3249" xr:uid="{E02A7075-9226-4ED1-A1E6-AC9A382FA0C4}"/>
    <cellStyle name="Normal 12 4 10" xfId="19456" xr:uid="{350087C2-AFB4-42A1-B5A0-6CC38FC0FC44}"/>
    <cellStyle name="Normal 12 4 10 2" xfId="30944" xr:uid="{B312EB23-A3EB-48A7-9A20-E10B2D1FEA26}"/>
    <cellStyle name="Normal 12 4 11" xfId="19664" xr:uid="{1DBEDA84-85EC-4959-A3EB-EA72C645D7DA}"/>
    <cellStyle name="Normal 12 4 11 2" xfId="31090" xr:uid="{9E272BE9-7E92-4C12-AD1B-940474F85B30}"/>
    <cellStyle name="Normal 12 4 12" xfId="20615" xr:uid="{7F301444-017B-4B6A-B2D5-574A4522E90C}"/>
    <cellStyle name="Normal 12 4 12 2" xfId="31935" xr:uid="{A7776F25-1932-4AF5-BC7C-FF8A3FDCFED4}"/>
    <cellStyle name="Normal 12 4 13" xfId="20862" xr:uid="{B37BDB54-E544-4AD6-87AF-7B239AA827FE}"/>
    <cellStyle name="Normal 12 4 13 2" xfId="32118" xr:uid="{96EA56DA-982C-4070-8237-E972A7039105}"/>
    <cellStyle name="Normal 12 4 14" xfId="21140" xr:uid="{3C97BA15-97B4-408F-98D9-F7B46ACE0DB3}"/>
    <cellStyle name="Normal 12 4 14 2" xfId="32326" xr:uid="{02C06DA3-7390-45DF-BB45-3569CB0E9037}"/>
    <cellStyle name="Normal 12 4 15" xfId="21486" xr:uid="{0BD679A9-C83E-4EB6-973B-5A34413FF174}"/>
    <cellStyle name="Normal 12 4 2" xfId="11005" xr:uid="{366678D9-CE2A-403F-9AEE-F811554EA284}"/>
    <cellStyle name="Normal 12 4 2 2" xfId="24271" xr:uid="{6EE65823-4C19-4D26-A3DF-D78BC903E5A9}"/>
    <cellStyle name="Normal 12 4 3" xfId="17274" xr:uid="{CDD46B2E-FF44-4C67-B908-68A2AEB3FF02}"/>
    <cellStyle name="Normal 12 4 3 2" xfId="29227" xr:uid="{43B6E25A-0FB2-44D2-AA7A-77D4FBECD40D}"/>
    <cellStyle name="Normal 12 4 4" xfId="17660" xr:uid="{F59737C9-3AFB-4B09-A912-0D1BDBCB4C81}"/>
    <cellStyle name="Normal 12 4 4 2" xfId="29546" xr:uid="{182B30CE-637E-464A-9FC2-2D65A7878D9C}"/>
    <cellStyle name="Normal 12 4 5" xfId="18012" xr:uid="{B73EEF9E-5AB7-4CCA-8EA7-C318D64D9807}"/>
    <cellStyle name="Normal 12 4 5 2" xfId="29828" xr:uid="{B267F269-75C3-45FB-9285-9470F2D5AED7}"/>
    <cellStyle name="Normal 12 4 6" xfId="18352" xr:uid="{1A811EA4-E111-4D7B-86D4-EB20E8FDE862}"/>
    <cellStyle name="Normal 12 4 6 2" xfId="30101" xr:uid="{18F36ACC-7BFE-45E9-BFF9-FC4EAC3C8B08}"/>
    <cellStyle name="Normal 12 4 7" xfId="18651" xr:uid="{0FF0ED78-DC21-4C9A-B07D-5F5762A1E747}"/>
    <cellStyle name="Normal 12 4 7 2" xfId="30334" xr:uid="{6F22D3A4-313E-4A96-A68E-42EA84721C31}"/>
    <cellStyle name="Normal 12 4 8" xfId="18931" xr:uid="{CBBDFF05-5BFC-4457-BADB-36C7B5937132}"/>
    <cellStyle name="Normal 12 4 8 2" xfId="30548" xr:uid="{A60BEB7E-888A-442E-BEE6-28A83989E6B4}"/>
    <cellStyle name="Normal 12 4 9" xfId="19216" xr:uid="{53CD4868-7DAE-49E4-B55E-F8002888661C}"/>
    <cellStyle name="Normal 12 4 9 2" xfId="30769" xr:uid="{D97ABD7A-98AA-493A-9129-262E05A2484C}"/>
    <cellStyle name="Normal 12 5" xfId="3318" xr:uid="{EA79268C-704D-403E-932B-E76227669270}"/>
    <cellStyle name="Normal 12 6" xfId="6211" xr:uid="{2B41EE48-E324-4C80-AADA-980DCDACB672}"/>
    <cellStyle name="Normal 12 6 2" xfId="6713" xr:uid="{442FD577-1BBA-46E1-9EDB-307EDECB1A20}"/>
    <cellStyle name="Normal 12 6 3" xfId="6458" xr:uid="{21843AA9-D9BB-45A0-839F-566A1EE0CD57}"/>
    <cellStyle name="Normal 12 6 4" xfId="32884" xr:uid="{E6CC2918-5985-409B-996B-BE9BE9780397}"/>
    <cellStyle name="Normal 12 7" xfId="6278" xr:uid="{AF12C05E-0395-4385-ACC2-AF45F0C42B13}"/>
    <cellStyle name="Normal 12 8" xfId="6597" xr:uid="{53FCF345-A2B3-4F20-94DA-77A8030E8C24}"/>
    <cellStyle name="Normal 12 8 2" xfId="32766" xr:uid="{EBF442C1-EDF8-48C8-A546-CE05383C47C9}"/>
    <cellStyle name="Normal 12 9" xfId="6373" xr:uid="{41D5638F-D15E-445C-8EBE-BEE1C4424166}"/>
    <cellStyle name="Normal 120" xfId="32738" xr:uid="{F15B2D2D-8BCB-4A17-A5A2-11D5E0FBA36E}"/>
    <cellStyle name="Normal 121" xfId="32797" xr:uid="{203A75D0-3862-4484-9FAB-A6DE99E4BBC8}"/>
    <cellStyle name="Normal 122" xfId="32731" xr:uid="{409B9004-A48B-4FD2-BC31-D8C9FF03ED08}"/>
    <cellStyle name="Normal 123" xfId="32763" xr:uid="{21A889AE-7012-4B7C-A4E3-CF3530E826DF}"/>
    <cellStyle name="Normal 124" xfId="18" xr:uid="{122769D2-A16E-4955-9A77-A9AEF0CD3868}"/>
    <cellStyle name="Normal 13" xfId="2202" xr:uid="{887E1E96-257C-45CA-A8B3-4F39C6954CDD}"/>
    <cellStyle name="Normal 13 2" xfId="2203" xr:uid="{64DB45BE-4E87-4DC1-BFA0-8FF4AEA6DAD2}"/>
    <cellStyle name="Normal 13 2 2" xfId="6071" xr:uid="{15166441-3CBF-4F3A-9AEA-D581A43C3BBF}"/>
    <cellStyle name="Normal 13 2 3" xfId="32788" xr:uid="{6AB40272-F2C6-44CB-ADE2-1946E98A2834}"/>
    <cellStyle name="Normal 13 3" xfId="3013" xr:uid="{F865C4CF-B563-44A6-B64D-A45F29F7CE83}"/>
    <cellStyle name="Normal 13 3 10" xfId="19457" xr:uid="{7CDF65AA-F7E8-4088-98E2-D778D7541239}"/>
    <cellStyle name="Normal 13 3 10 2" xfId="30945" xr:uid="{F92D4C81-C4ED-4BCF-91C7-895445947921}"/>
    <cellStyle name="Normal 13 3 11" xfId="19665" xr:uid="{900A909E-9A5A-4A4A-8E95-7659F0623690}"/>
    <cellStyle name="Normal 13 3 11 2" xfId="31091" xr:uid="{660A656D-7BAA-4826-9952-2FBF17FA652C}"/>
    <cellStyle name="Normal 13 3 12" xfId="20616" xr:uid="{52056C2E-829E-4337-A09D-6EBE1DD9F041}"/>
    <cellStyle name="Normal 13 3 12 2" xfId="31936" xr:uid="{0F13BEDD-F024-4476-83D5-6096BBBEE3F3}"/>
    <cellStyle name="Normal 13 3 13" xfId="20863" xr:uid="{47F11033-2BA4-4837-9D5D-CC12680462EA}"/>
    <cellStyle name="Normal 13 3 13 2" xfId="32119" xr:uid="{756DB162-07E5-40C1-8227-24A67762378D}"/>
    <cellStyle name="Normal 13 3 14" xfId="21141" xr:uid="{7C7F1D7A-83FC-4AE6-A447-902C431F65B4}"/>
    <cellStyle name="Normal 13 3 14 2" xfId="32327" xr:uid="{C254F3E4-EA39-4078-A4D6-7F81365ED0A7}"/>
    <cellStyle name="Normal 13 3 15" xfId="21487" xr:uid="{2FD5FF67-D280-415F-A953-18FE3D4EBC9A}"/>
    <cellStyle name="Normal 13 3 16" xfId="4639" xr:uid="{6BC1F40F-BFB9-481E-BE94-D90D65D619DD}"/>
    <cellStyle name="Normal 13 3 17" xfId="33461" xr:uid="{AAD4B920-E32B-4655-B55E-E388AA843D12}"/>
    <cellStyle name="Normal 13 3 2" xfId="6073" xr:uid="{C480FB32-7650-48D8-9085-BB8466CC7D48}"/>
    <cellStyle name="Normal 13 3 2 2" xfId="24272" xr:uid="{274A2DAE-0452-4386-A436-CFF0D65829C6}"/>
    <cellStyle name="Normal 13 3 2 3" xfId="11006" xr:uid="{894C1FA9-4AD4-45C6-898B-DD1B6E995607}"/>
    <cellStyle name="Normal 13 3 3" xfId="17275" xr:uid="{C95204EF-1CC0-40EC-A034-0E3CAFA8D6CD}"/>
    <cellStyle name="Normal 13 3 3 2" xfId="29228" xr:uid="{BA642F8B-C8AB-488B-8913-1289AC6A661A}"/>
    <cellStyle name="Normal 13 3 4" xfId="17661" xr:uid="{E5961A64-16A9-4346-95F7-942D9367B0BF}"/>
    <cellStyle name="Normal 13 3 4 2" xfId="29547" xr:uid="{8B2B0397-AA0A-4B4A-B183-197974EDF207}"/>
    <cellStyle name="Normal 13 3 5" xfId="18013" xr:uid="{0DFC2F3A-1E51-45AC-91A3-B01FED1F30B5}"/>
    <cellStyle name="Normal 13 3 5 2" xfId="29829" xr:uid="{EB8B2369-B8B6-4759-BE1F-5E997B63DC70}"/>
    <cellStyle name="Normal 13 3 6" xfId="18353" xr:uid="{B6B3884D-4EC5-45E2-B4C1-5084D4C10AFA}"/>
    <cellStyle name="Normal 13 3 6 2" xfId="30102" xr:uid="{7E0BF5C6-16F5-42B8-BD4A-14FA60041992}"/>
    <cellStyle name="Normal 13 3 7" xfId="18652" xr:uid="{08EC1693-718D-4754-8330-BEC314ED4A53}"/>
    <cellStyle name="Normal 13 3 7 2" xfId="30335" xr:uid="{3549CDA5-47B4-4DA2-ADE3-8F3B14928D8C}"/>
    <cellStyle name="Normal 13 3 8" xfId="18932" xr:uid="{A3B786FF-2DD9-4568-8953-BFFCC41D2B3C}"/>
    <cellStyle name="Normal 13 3 8 2" xfId="30549" xr:uid="{049C4947-5DFA-4BCB-9AC3-45EE5D511B48}"/>
    <cellStyle name="Normal 13 3 9" xfId="19217" xr:uid="{536B4799-7F60-489D-AAB1-194FA04A1485}"/>
    <cellStyle name="Normal 13 3 9 2" xfId="30770" xr:uid="{6D1E9CCF-E054-4F72-A285-F32C09D646D5}"/>
    <cellStyle name="Normal 13 4" xfId="3184" xr:uid="{AA3CCAAB-F01B-42CF-87B6-3F6C2AF77BD1}"/>
    <cellStyle name="Normal 13 4 2" xfId="7554" xr:uid="{AFDA28D1-3199-462E-BF22-D4C66DB48B9D}"/>
    <cellStyle name="Normal 13 4 3" xfId="4871" xr:uid="{D1676B2A-64BD-4C3F-BBA6-DB8BCA022F0D}"/>
    <cellStyle name="Normal 13 5" xfId="3320" xr:uid="{47D97F9A-178D-4CCD-9C83-5AB0CE21656D}"/>
    <cellStyle name="Normal 13 5 2" xfId="7851" xr:uid="{D1A412FF-C0FB-4BA7-A638-195577C0813B}"/>
    <cellStyle name="Normal 13 5 3" xfId="6279" xr:uid="{25F282B9-870C-4078-9D80-C487CFD2FC8B}"/>
    <cellStyle name="Normal 13 6" xfId="6599" xr:uid="{5ECB145D-3F24-4B88-AD7F-EE6B482CB441}"/>
    <cellStyle name="Normal 13 7" xfId="5787" xr:uid="{132B1C5E-1E4F-42CF-98F5-ACD7FCB14D1B}"/>
    <cellStyle name="Normal 13 8" xfId="7238" xr:uid="{6588CE4E-5EA1-4618-B725-ADA4C078A472}"/>
    <cellStyle name="Normal 13 9" xfId="3691" xr:uid="{01F42595-D82A-43AF-82A5-60AEE988516C}"/>
    <cellStyle name="Normal 14" xfId="2204" xr:uid="{AC90D7F7-952B-4E9B-8DC9-28A643606600}"/>
    <cellStyle name="Normal 14 2" xfId="2205" xr:uid="{862644AA-6565-4D1E-A544-DEB78C33010D}"/>
    <cellStyle name="Normal 14 2 2" xfId="5789" xr:uid="{7DC1BC43-BBE8-4419-93A9-A22A4663C931}"/>
    <cellStyle name="Normal 14 3" xfId="3326" xr:uid="{B3F9CA50-5EF1-4771-96EF-744B98CD1EF3}"/>
    <cellStyle name="Normal 14 3 2" xfId="5790" xr:uid="{4D2F3E5C-919A-405A-8D2A-DF16E4EA9C75}"/>
    <cellStyle name="Normal 14 3 3" xfId="8111" xr:uid="{878DACA8-D6B9-41D6-B6DC-555485666B59}"/>
    <cellStyle name="Normal 14 4" xfId="5791" xr:uid="{D11178E4-953D-42E7-8323-8F3781A9FD54}"/>
    <cellStyle name="Normal 14 5" xfId="6105" xr:uid="{9C4165B8-52A1-4E15-BC1D-EA640A7D63D6}"/>
    <cellStyle name="Normal 14 6" xfId="6153" xr:uid="{5AC89BBF-1C8E-468B-8687-E9E17E723B62}"/>
    <cellStyle name="Normal 14 7" xfId="6280" xr:uid="{F93F96A0-E6A4-45D0-81B8-5383701DF15E}"/>
    <cellStyle name="Normal 14 8" xfId="6600" xr:uid="{E1506597-0D7D-4579-B78A-AB409D4E7D99}"/>
    <cellStyle name="Normal 14 9" xfId="5788" xr:uid="{2E43218F-F8B1-4946-B81E-BFB3D9E0F6EC}"/>
    <cellStyle name="Normal 15" xfId="2206" xr:uid="{F4F14625-308C-4B12-A9D7-5B7686CACB34}"/>
    <cellStyle name="Normal 15 2" xfId="2207" xr:uid="{D71FF1FC-2C8D-4093-BA60-DE9DA6D8C37D}"/>
    <cellStyle name="Normal 15 2 2" xfId="6155" xr:uid="{573F4E0F-F74A-43CE-9887-91F2B84C5176}"/>
    <cellStyle name="Normal 15 3" xfId="2208" xr:uid="{8CBF5978-729B-44BA-A830-F2C6C0B75F4C}"/>
    <cellStyle name="Normal 15 3 2" xfId="3014" xr:uid="{F8C0CDC4-6BD3-483A-B73C-7652A8DD6F84}"/>
    <cellStyle name="Normal 15 3 2 2" xfId="7555" xr:uid="{926EEE42-76F8-4321-A41E-6E99C9699F04}"/>
    <cellStyle name="Normal 15 3 2 3" xfId="6281" xr:uid="{357926B9-A530-4852-B24D-D39CA19F11DB}"/>
    <cellStyle name="Normal 15 3 3" xfId="3185" xr:uid="{FC411D9C-20C7-4FF7-8D3D-BE4E0A0A10FE}"/>
    <cellStyle name="Normal 15 3 3 2" xfId="7852" xr:uid="{9A8F15DD-2E46-420E-977B-9B0E5A94FD6A}"/>
    <cellStyle name="Normal 15 3 4" xfId="7239" xr:uid="{E6E97E2C-0CCD-4F84-BF8A-A20EA3DA693F}"/>
    <cellStyle name="Normal 15 3 5" xfId="3692" xr:uid="{ED3C6267-1C1F-40C0-B14A-8B3199B28E33}"/>
    <cellStyle name="Normal 15 4" xfId="3329" xr:uid="{0B9E502A-97E6-4471-9C22-07F785701A4B}"/>
    <cellStyle name="Normal 15 4 10" xfId="19458" xr:uid="{851BFF63-B5E1-4C3E-8D88-D44081CB53A0}"/>
    <cellStyle name="Normal 15 4 10 2" xfId="30946" xr:uid="{84E7B918-499F-4E7E-8E08-C1CCDF26FD38}"/>
    <cellStyle name="Normal 15 4 11" xfId="19666" xr:uid="{C67A0F37-94C0-46B2-9ED2-F0FB309C48CC}"/>
    <cellStyle name="Normal 15 4 11 2" xfId="31092" xr:uid="{7235615E-5374-4D7B-81A3-D17AD1020338}"/>
    <cellStyle name="Normal 15 4 12" xfId="20617" xr:uid="{B91A5D19-30E0-4282-834C-F58EBE4DB3E9}"/>
    <cellStyle name="Normal 15 4 12 2" xfId="31937" xr:uid="{72B17AB5-093A-45BA-A3E4-0D7ACE2AA07E}"/>
    <cellStyle name="Normal 15 4 13" xfId="20864" xr:uid="{72752D63-7530-496F-8217-0141234A988B}"/>
    <cellStyle name="Normal 15 4 13 2" xfId="32120" xr:uid="{8F794F55-7DE1-4373-8657-225F9FB8DC44}"/>
    <cellStyle name="Normal 15 4 14" xfId="21142" xr:uid="{4AA7F3B0-E3E5-43F5-9379-2BD3AB870188}"/>
    <cellStyle name="Normal 15 4 14 2" xfId="32328" xr:uid="{E0174486-04C5-42F3-A469-E5EC82482354}"/>
    <cellStyle name="Normal 15 4 15" xfId="21488" xr:uid="{13B8DB69-C676-439B-B92B-D77B3BB3113C}"/>
    <cellStyle name="Normal 15 4 16" xfId="8112" xr:uid="{6027E051-6D74-4B03-A7AF-C29FED7924AF}"/>
    <cellStyle name="Normal 15 4 2" xfId="6601" xr:uid="{E7EE38A6-90F4-4A1E-9021-6DAC4BCBD621}"/>
    <cellStyle name="Normal 15 4 2 2" xfId="24273" xr:uid="{A88D9032-6A4F-4905-9D84-CFF869939233}"/>
    <cellStyle name="Normal 15 4 2 3" xfId="11007" xr:uid="{FBF714F9-BDF7-4FC6-A41D-811DF03C9ED3}"/>
    <cellStyle name="Normal 15 4 3" xfId="17276" xr:uid="{DB91637A-75CB-42EA-9890-D6A9E83CE104}"/>
    <cellStyle name="Normal 15 4 3 2" xfId="29229" xr:uid="{54534AE7-3FD6-45EC-98A4-0503E15814D4}"/>
    <cellStyle name="Normal 15 4 4" xfId="17663" xr:uid="{4D557730-6AE5-4FD8-B161-B3626D2483C4}"/>
    <cellStyle name="Normal 15 4 4 2" xfId="29549" xr:uid="{354FD583-F334-4BEA-BCD2-4A748D7E0A2A}"/>
    <cellStyle name="Normal 15 4 5" xfId="18015" xr:uid="{EE195C46-4418-470A-9D2D-B8BD67BCF8D6}"/>
    <cellStyle name="Normal 15 4 5 2" xfId="29831" xr:uid="{6695172E-A894-4E6F-8A07-572F84754418}"/>
    <cellStyle name="Normal 15 4 6" xfId="18355" xr:uid="{3D4FB7DD-4965-4990-9EE0-F6DC71CA48CD}"/>
    <cellStyle name="Normal 15 4 6 2" xfId="30104" xr:uid="{51605AA5-20EE-4821-99F1-E9B707D8CE62}"/>
    <cellStyle name="Normal 15 4 7" xfId="18653" xr:uid="{21BD06CB-A325-4D0B-80E0-145CAEC0F5F8}"/>
    <cellStyle name="Normal 15 4 7 2" xfId="30336" xr:uid="{E4883D7B-9F18-4708-9056-544D4CF9CA39}"/>
    <cellStyle name="Normal 15 4 8" xfId="18933" xr:uid="{D73F21F4-C37A-4ED4-8404-A15C09DC71F4}"/>
    <cellStyle name="Normal 15 4 8 2" xfId="30550" xr:uid="{EA666C5D-BFEE-46BB-A53C-E1268A16887B}"/>
    <cellStyle name="Normal 15 4 9" xfId="19218" xr:uid="{870DF92D-96B3-4CA6-9EBC-5873F43751FE}"/>
    <cellStyle name="Normal 15 4 9 2" xfId="30771" xr:uid="{8A21D0A7-5C4A-4EED-9717-6D47ADAD04EC}"/>
    <cellStyle name="Normal 15 5" xfId="5792" xr:uid="{0DD89833-457E-4451-AE89-1174E509D24C}"/>
    <cellStyle name="Normal 16" xfId="2209" xr:uid="{D1105D3A-4116-4C74-9ED7-5CE05399BE79}"/>
    <cellStyle name="Normal 16 10" xfId="3693" xr:uid="{ECE15C93-E4BF-45FB-A553-0AD6F60BEFB9}"/>
    <cellStyle name="Normal 16 2" xfId="2210" xr:uid="{40440C14-8862-494B-BED2-F124D2BE253F}"/>
    <cellStyle name="Normal 16 2 2" xfId="5794" xr:uid="{C72A6057-7828-41DF-8654-572651CE068E}"/>
    <cellStyle name="Normal 16 3" xfId="2211" xr:uid="{DF7CA11C-6982-4B2E-91D4-7AB399732570}"/>
    <cellStyle name="Normal 16 3 2" xfId="3016" xr:uid="{2C7D0C53-1FE7-429E-86FA-880639CF5614}"/>
    <cellStyle name="Normal 16 3 2 2" xfId="7557" xr:uid="{61F4D82D-9C33-4049-A7B1-E7C31EFAED28}"/>
    <cellStyle name="Normal 16 3 2 3" xfId="5795" xr:uid="{B5A25225-A3EF-4C32-83D6-1B842F7325D3}"/>
    <cellStyle name="Normal 16 3 3" xfId="3187" xr:uid="{AA08F5C8-BE6A-4B99-8C83-908C266702CB}"/>
    <cellStyle name="Normal 16 3 3 2" xfId="7854" xr:uid="{E837BC4F-B315-4BE2-86E4-AB26711BADF4}"/>
    <cellStyle name="Normal 16 3 4" xfId="7241" xr:uid="{A923C478-5480-4E2E-9C65-132CA7F01E1E}"/>
    <cellStyle name="Normal 16 3 5" xfId="3694" xr:uid="{F52F86FC-76FD-41C9-BFB9-99D4D0A5506A}"/>
    <cellStyle name="Normal 16 4" xfId="3015" xr:uid="{26A4167C-E653-46AA-8FD8-40644B3A9F7E}"/>
    <cellStyle name="Normal 16 4 10" xfId="19459" xr:uid="{9619261B-2ECB-4AFC-AE39-D7B6C21CB546}"/>
    <cellStyle name="Normal 16 4 10 2" xfId="30947" xr:uid="{78355F8B-3EA8-4B64-BFCE-CD85E4E2AC08}"/>
    <cellStyle name="Normal 16 4 11" xfId="19667" xr:uid="{087B6CD3-1610-4334-BD92-ED2D57C522A8}"/>
    <cellStyle name="Normal 16 4 11 2" xfId="31093" xr:uid="{224B6D33-57E2-4AFC-9F65-602FE6587139}"/>
    <cellStyle name="Normal 16 4 12" xfId="20618" xr:uid="{A7950CFD-E994-4CBF-B8CA-845D74D3D1A6}"/>
    <cellStyle name="Normal 16 4 12 2" xfId="31938" xr:uid="{315240FE-AE8F-4296-8E37-D7B5DD9169B7}"/>
    <cellStyle name="Normal 16 4 13" xfId="20865" xr:uid="{FA87492D-801E-4820-B29D-119ECB115417}"/>
    <cellStyle name="Normal 16 4 13 2" xfId="32121" xr:uid="{7570F50E-E230-4C42-A4A7-13AD078EEAF9}"/>
    <cellStyle name="Normal 16 4 14" xfId="21143" xr:uid="{8BBD79A7-38B4-4CE0-A689-0CF967664620}"/>
    <cellStyle name="Normal 16 4 14 2" xfId="32329" xr:uid="{5735E79A-E501-461B-A1BE-FA46592BAC6D}"/>
    <cellStyle name="Normal 16 4 15" xfId="21489" xr:uid="{5072F431-F637-4618-9CF5-935A29757AD8}"/>
    <cellStyle name="Normal 16 4 16" xfId="8113" xr:uid="{731693C7-D42E-4DD8-B61D-207F6DB4D91C}"/>
    <cellStyle name="Normal 16 4 17" xfId="7556" xr:uid="{622174C2-7570-410B-B679-2D035FA57E6A}"/>
    <cellStyle name="Normal 16 4 18" xfId="4877" xr:uid="{E4CFA27A-694C-4E96-A93A-27B93DA1E185}"/>
    <cellStyle name="Normal 16 4 2" xfId="6106" xr:uid="{445B6C56-8FB1-4507-99A3-147C3A53EE69}"/>
    <cellStyle name="Normal 16 4 2 2" xfId="24274" xr:uid="{74B76AA0-B183-46D5-9164-4A6296307F3E}"/>
    <cellStyle name="Normal 16 4 2 3" xfId="11008" xr:uid="{DE2B8216-2416-464F-8831-B77C2DFFBFE8}"/>
    <cellStyle name="Normal 16 4 3" xfId="17277" xr:uid="{EF92D371-AE89-4125-A2BA-4D343CC767E0}"/>
    <cellStyle name="Normal 16 4 3 2" xfId="29230" xr:uid="{ED0F1D7E-4AD9-47DA-8808-C4DA76388DA2}"/>
    <cellStyle name="Normal 16 4 4" xfId="17664" xr:uid="{F8003ACB-E0F5-437C-A8A2-9B70D95EB3DD}"/>
    <cellStyle name="Normal 16 4 4 2" xfId="29550" xr:uid="{B230FF08-FE98-45FF-81C3-71A97C514733}"/>
    <cellStyle name="Normal 16 4 5" xfId="18016" xr:uid="{AB0FC7F7-69E4-4096-9552-C909E7F388B5}"/>
    <cellStyle name="Normal 16 4 5 2" xfId="29832" xr:uid="{FADB7B8E-E2F8-4885-B91F-D8C763585EA2}"/>
    <cellStyle name="Normal 16 4 6" xfId="18356" xr:uid="{B140EC51-6219-4DD9-8D1A-1E336E2040CB}"/>
    <cellStyle name="Normal 16 4 6 2" xfId="30105" xr:uid="{63EC8779-3451-4795-8A2E-4CD33054FDA6}"/>
    <cellStyle name="Normal 16 4 7" xfId="18654" xr:uid="{3FE91080-1A99-4B61-BD74-2955C361E415}"/>
    <cellStyle name="Normal 16 4 7 2" xfId="30337" xr:uid="{62674682-B74E-46DA-BE90-D8A4AD8B0E78}"/>
    <cellStyle name="Normal 16 4 8" xfId="18934" xr:uid="{6CD18423-73C3-427A-AD3E-1D034413CDB6}"/>
    <cellStyle name="Normal 16 4 8 2" xfId="30551" xr:uid="{FC9AE431-1FA3-442F-A63B-B1BB4013A487}"/>
    <cellStyle name="Normal 16 4 9" xfId="19219" xr:uid="{30262818-4D0B-4C5C-881C-E430615BE9FA}"/>
    <cellStyle name="Normal 16 4 9 2" xfId="30772" xr:uid="{9A3BEEBB-67CB-4ADB-8B56-BC8491F2DFA9}"/>
    <cellStyle name="Normal 16 5" xfId="3186" xr:uid="{FB66A636-6967-4F52-9E44-3245AE3E7127}"/>
    <cellStyle name="Normal 16 5 2" xfId="7853" xr:uid="{44D4AF6D-8EEC-4510-8049-B0308F83FBD2}"/>
    <cellStyle name="Normal 16 5 3" xfId="6156" xr:uid="{66333E76-A1BD-40B3-A69C-14BE5D67EFCE}"/>
    <cellStyle name="Normal 16 6" xfId="3331" xr:uid="{AB85F835-5BB5-4084-9724-A39D8463D6D0}"/>
    <cellStyle name="Normal 16 6 2" xfId="6282" xr:uid="{AAC17340-267A-4DA6-A811-93313B7D9C9B}"/>
    <cellStyle name="Normal 16 7" xfId="6602" xr:uid="{3B1FFB69-0B61-499A-911B-BE9E6C5FDFA3}"/>
    <cellStyle name="Normal 16 8" xfId="5793" xr:uid="{81674A99-33CA-4063-B3F0-60B0ADCC3271}"/>
    <cellStyle name="Normal 16 9" xfId="7240" xr:uid="{585DF5B8-8B62-413D-B932-0101D599CA74}"/>
    <cellStyle name="Normal 17" xfId="2212" xr:uid="{81555A58-765B-4437-AA05-6718EB124220}"/>
    <cellStyle name="Normal 17 2" xfId="2213" xr:uid="{79E00BAF-5F74-4138-B0EC-0ADAF8523C61}"/>
    <cellStyle name="Normal 17 2 2" xfId="6157" xr:uid="{6C0A2064-BDAA-4A52-97FF-12DFB32A8AC4}"/>
    <cellStyle name="Normal 17 3" xfId="3332" xr:uid="{9E520A6D-3AD6-4B19-B210-D916A493A107}"/>
    <cellStyle name="Normal 17 3 2" xfId="6283" xr:uid="{25BA432A-6D8E-4C35-BF53-68F6BEC8B040}"/>
    <cellStyle name="Normal 17 3 3" xfId="8114" xr:uid="{E6EED054-5F46-41B7-8059-73972C5FF75F}"/>
    <cellStyle name="Normal 17 4" xfId="6603" xr:uid="{3F08750D-3486-476F-855E-6776AC649B97}"/>
    <cellStyle name="Normal 17 5" xfId="5796" xr:uid="{1E24E9F4-0338-4825-B75D-B6643E76B576}"/>
    <cellStyle name="Normal 18" xfId="2214" xr:uid="{BF736D79-1597-493C-B5FE-E826993BD773}"/>
    <cellStyle name="Normal 18 2" xfId="2215" xr:uid="{BB28298F-13AF-4D2D-A504-C880CED1F290}"/>
    <cellStyle name="Normal 18 2 2" xfId="6160" xr:uid="{3FDF2AB5-139A-471B-836A-E22FB92CCA49}"/>
    <cellStyle name="Normal 18 3" xfId="3017" xr:uid="{A1BEBFB1-68F4-416F-B62A-28F4478EBF9A}"/>
    <cellStyle name="Normal 18 3 10" xfId="19460" xr:uid="{913B8BD0-6754-444C-B765-BE12D8F157F1}"/>
    <cellStyle name="Normal 18 3 10 2" xfId="30948" xr:uid="{17E877DE-C3EA-4298-A241-B187C5C48EF7}"/>
    <cellStyle name="Normal 18 3 11" xfId="19668" xr:uid="{D72F9D3E-00FF-406F-9C35-86698DE627B2}"/>
    <cellStyle name="Normal 18 3 11 2" xfId="31094" xr:uid="{94FB405C-6A94-40FC-B035-BFF1E0A2DCD1}"/>
    <cellStyle name="Normal 18 3 12" xfId="20619" xr:uid="{BE3D066D-79AC-4C4D-945C-DC46E7E3B97F}"/>
    <cellStyle name="Normal 18 3 12 2" xfId="31939" xr:uid="{6BCF20AE-9A82-4E92-958F-977B0EA6439A}"/>
    <cellStyle name="Normal 18 3 13" xfId="20866" xr:uid="{0FAF8CD5-0662-4076-BD7D-354EEC0B999F}"/>
    <cellStyle name="Normal 18 3 13 2" xfId="32122" xr:uid="{B8183C9D-615D-428B-8E37-529B1A5D77AF}"/>
    <cellStyle name="Normal 18 3 14" xfId="21144" xr:uid="{1E38D196-752C-49AE-B35C-B2257BF160EE}"/>
    <cellStyle name="Normal 18 3 14 2" xfId="32330" xr:uid="{EC8FA333-017A-4763-A2B2-964E454F7B2C}"/>
    <cellStyle name="Normal 18 3 15" xfId="21490" xr:uid="{93BA0C08-9B00-481A-97EC-CEA4205D9A94}"/>
    <cellStyle name="Normal 18 3 16" xfId="8115" xr:uid="{0D162D27-C2FA-4123-B81C-C35850995E76}"/>
    <cellStyle name="Normal 18 3 17" xfId="7558" xr:uid="{EB2B1F0D-DFA5-47CE-B5F1-502AA14F3F78}"/>
    <cellStyle name="Normal 18 3 18" xfId="4879" xr:uid="{02F23189-0FA5-43E4-9D1F-B144AAE3A82F}"/>
    <cellStyle name="Normal 18 3 2" xfId="6284" xr:uid="{012C22DB-6DA4-4721-9181-010474AC0E33}"/>
    <cellStyle name="Normal 18 3 2 2" xfId="24275" xr:uid="{B14C7331-84D5-4090-BE6D-F1E1EF84FBC5}"/>
    <cellStyle name="Normal 18 3 2 3" xfId="11009" xr:uid="{772C2FC4-49BC-4D41-AA93-78472F9424CC}"/>
    <cellStyle name="Normal 18 3 3" xfId="17278" xr:uid="{F96AA9C5-B227-4636-B891-53B8AB39455C}"/>
    <cellStyle name="Normal 18 3 3 2" xfId="29231" xr:uid="{91BEC93A-F368-4A36-B925-BCF4DDA3D42A}"/>
    <cellStyle name="Normal 18 3 4" xfId="17665" xr:uid="{EFAA7993-B14F-4C0B-B08A-DA23F0E7C2E2}"/>
    <cellStyle name="Normal 18 3 4 2" xfId="29551" xr:uid="{DFB6ACF1-1581-46DE-9B52-E89EA030EA4A}"/>
    <cellStyle name="Normal 18 3 5" xfId="18017" xr:uid="{661C7FB9-DEE0-4FD6-B605-3C627D10B9C3}"/>
    <cellStyle name="Normal 18 3 5 2" xfId="29833" xr:uid="{C6A82419-6AFF-4352-BC08-BD26E3814E0C}"/>
    <cellStyle name="Normal 18 3 6" xfId="18358" xr:uid="{E1D172D9-3282-4460-8677-8EF0D50B589C}"/>
    <cellStyle name="Normal 18 3 6 2" xfId="30107" xr:uid="{8BB1CA2C-1D91-4181-B63C-B5005D428F54}"/>
    <cellStyle name="Normal 18 3 7" xfId="18656" xr:uid="{1B3D7A67-2CB2-4DD1-B3C6-D21A3076D328}"/>
    <cellStyle name="Normal 18 3 7 2" xfId="30339" xr:uid="{723B8125-73D8-4A75-9E8F-60BDE2564733}"/>
    <cellStyle name="Normal 18 3 8" xfId="18935" xr:uid="{E7A521DC-DCED-4FAB-9E37-D4876C740846}"/>
    <cellStyle name="Normal 18 3 8 2" xfId="30552" xr:uid="{8FCDCE93-4F93-4CFE-B4D4-A44D1661DE1A}"/>
    <cellStyle name="Normal 18 3 9" xfId="19220" xr:uid="{3C4BD115-7E42-4A4E-92AA-48E3BECFCA7E}"/>
    <cellStyle name="Normal 18 3 9 2" xfId="30773" xr:uid="{391EC952-DDFB-4F7A-AAB0-C66047D8D315}"/>
    <cellStyle name="Normal 18 4" xfId="3188" xr:uid="{9054463E-ACE7-49BE-AFBD-BCACA529BE8C}"/>
    <cellStyle name="Normal 18 4 2" xfId="7855" xr:uid="{B4818635-FC29-42E1-9378-7572DE271ADE}"/>
    <cellStyle name="Normal 18 4 3" xfId="6604" xr:uid="{D99C8713-216B-4C55-AEFF-AB1C272AE516}"/>
    <cellStyle name="Normal 18 5" xfId="3335" xr:uid="{ADDA9A1C-B846-48FA-A4E4-AE2DA0FF42D0}"/>
    <cellStyle name="Normal 18 5 2" xfId="5797" xr:uid="{3CA988A5-1488-429F-8E5A-3729C001CDB0}"/>
    <cellStyle name="Normal 18 6" xfId="7242" xr:uid="{377604A7-E2BF-4A87-9A78-61B116CC884E}"/>
    <cellStyle name="Normal 18 7" xfId="3695" xr:uid="{8FCB7A87-42F0-4A9E-8E2F-E92D86E21E4E}"/>
    <cellStyle name="Normal 19" xfId="2216" xr:uid="{ACA56BDF-6324-4F02-83D9-C56B598B2CDD}"/>
    <cellStyle name="Normal 19 2" xfId="2217" xr:uid="{CD85C234-D972-48CB-A86E-0E4D0DD5EAA8}"/>
    <cellStyle name="Normal 19 2 2" xfId="6162" xr:uid="{AF2265F4-8E26-4357-A6CA-901ADA249C77}"/>
    <cellStyle name="Normal 19 3" xfId="3337" xr:uid="{890C2553-7A0B-499A-9E3B-C60CF0200DE8}"/>
    <cellStyle name="Normal 19 3 2" xfId="6285" xr:uid="{DD07D83A-DBB4-4B6F-B1A3-40B2D805CF2C}"/>
    <cellStyle name="Normal 19 3 3" xfId="8116" xr:uid="{41001928-9338-4BDF-BBBD-A93314BA5928}"/>
    <cellStyle name="Normal 19 4" xfId="6605" xr:uid="{76F71A6A-3E49-47E7-87CF-290D2724FEC8}"/>
    <cellStyle name="Normal 19 5" xfId="5798" xr:uid="{A312E041-DD3F-43F5-9A39-3EF082D2FD6D}"/>
    <cellStyle name="Normal 2" xfId="9" xr:uid="{00000000-0005-0000-0000-000009000000}"/>
    <cellStyle name="Normal 2 10" xfId="51" xr:uid="{77298F9E-840C-48E2-973C-14235A4EDA38}"/>
    <cellStyle name="Normal 2 10 10" xfId="12343" xr:uid="{AC07DFC7-BEE2-443E-A546-4223F6E7B7D9}"/>
    <cellStyle name="Normal 2 10 10 2" xfId="25405" xr:uid="{3081878C-9C9D-416B-AF3F-5AD9D8613F6C}"/>
    <cellStyle name="Normal 2 10 11" xfId="10553" xr:uid="{1C844EF8-BBF4-463C-969A-C82224D3A082}"/>
    <cellStyle name="Normal 2 10 11 2" xfId="23871" xr:uid="{2988F794-0857-45D8-9184-368CC992FE84}"/>
    <cellStyle name="Normal 2 10 12" xfId="12812" xr:uid="{BDE82EA8-1958-40A6-B750-F50341844A48}"/>
    <cellStyle name="Normal 2 10 12 2" xfId="25783" xr:uid="{6B7A655F-C582-4580-B9C5-E1DF7FFCE1EF}"/>
    <cellStyle name="Normal 2 10 13" xfId="11657" xr:uid="{CC1BE980-64A8-4FB2-8173-17454F4AFFA7}"/>
    <cellStyle name="Normal 2 10 13 2" xfId="24848" xr:uid="{2A0598BC-DDA0-4841-8E86-3314A8FADDC1}"/>
    <cellStyle name="Normal 2 10 14" xfId="13385" xr:uid="{D1EBD94F-73C1-478D-A97E-619706BFAEB9}"/>
    <cellStyle name="Normal 2 10 14 2" xfId="26226" xr:uid="{A2BF398A-61A8-40FB-8625-361FBF5D3DA4}"/>
    <cellStyle name="Normal 2 10 15" xfId="9038" xr:uid="{B1D63CF3-AABB-409D-9E63-077B0C598150}"/>
    <cellStyle name="Normal 2 10 15 2" xfId="22434" xr:uid="{F0A95025-B653-442F-8343-03D0C72D336A}"/>
    <cellStyle name="Normal 2 10 16" xfId="13792" xr:uid="{8B9E9209-F816-4A2A-A22D-82F3273676F1}"/>
    <cellStyle name="Normal 2 10 16 2" xfId="26520" xr:uid="{39CF4AC1-C5D4-428C-9B20-1146B3B94A76}"/>
    <cellStyle name="Normal 2 10 17" xfId="9019" xr:uid="{43450063-0980-49E1-BA52-6A5F68389B51}"/>
    <cellStyle name="Normal 2 10 17 2" xfId="22421" xr:uid="{D2D2B0A8-06FE-4323-899B-B5F3BBFB0C19}"/>
    <cellStyle name="Normal 2 10 18" xfId="10714" xr:uid="{4C430957-AD19-4602-9FC9-094D7124DC04}"/>
    <cellStyle name="Normal 2 10 18 2" xfId="24010" xr:uid="{4C129005-E825-4E63-A628-F82A0F94846A}"/>
    <cellStyle name="Normal 2 10 19" xfId="14101" xr:uid="{B0E3763F-0B3B-4950-A477-0133F9B8540A}"/>
    <cellStyle name="Normal 2 10 19 2" xfId="26717" xr:uid="{9396C868-06AB-4EB1-AB38-D0C2E9CE591C}"/>
    <cellStyle name="Normal 2 10 2" xfId="8440" xr:uid="{CC206311-D738-4FB8-899B-7D9896BAD6E2}"/>
    <cellStyle name="Normal 2 10 2 2" xfId="21618" xr:uid="{3E80D1B9-3535-41C0-9D85-DA3E042264BF}"/>
    <cellStyle name="Normal 2 10 20" xfId="10422" xr:uid="{2C8EA509-F863-489D-88F9-FE90EAE0B3EE}"/>
    <cellStyle name="Normal 2 10 20 2" xfId="23758" xr:uid="{DE86C687-D733-454C-852F-4E8B2C8591FC}"/>
    <cellStyle name="Normal 2 10 21" xfId="12425" xr:uid="{6949E5FC-0828-4DB6-94BF-021F54C4DD8E}"/>
    <cellStyle name="Normal 2 10 21 2" xfId="25481" xr:uid="{B505B740-425F-4400-ACB8-FEDCF54BC95C}"/>
    <cellStyle name="Normal 2 10 22" xfId="14711" xr:uid="{FB142FA1-126E-4666-9960-E11C8C42F138}"/>
    <cellStyle name="Normal 2 10 22 2" xfId="27101" xr:uid="{FA569991-81C0-4135-9736-9AF265591CDB}"/>
    <cellStyle name="Normal 2 10 23" xfId="13096" xr:uid="{F009F394-A671-46B0-B784-51F556FB2790}"/>
    <cellStyle name="Normal 2 10 23 2" xfId="26007" xr:uid="{38906570-E9E9-4BE6-9FB6-7233D396F827}"/>
    <cellStyle name="Normal 2 10 24" xfId="12862" xr:uid="{FCB86FB5-27EA-4326-96B4-2C2D1D19DC87}"/>
    <cellStyle name="Normal 2 10 24 2" xfId="25816" xr:uid="{6E70A112-7A8A-4BF7-8146-E34F6D804F70}"/>
    <cellStyle name="Normal 2 10 25" xfId="16512" xr:uid="{08C120E4-8A91-4C7D-A8BC-D170B558D7E8}"/>
    <cellStyle name="Normal 2 10 25 2" xfId="28599" xr:uid="{65B4D88A-F0EF-4735-8C03-00FCBE85B9E4}"/>
    <cellStyle name="Normal 2 10 26" xfId="15578" xr:uid="{FE958736-0286-45A9-B8D4-3C01210E38A8}"/>
    <cellStyle name="Normal 2 10 26 2" xfId="27682" xr:uid="{621FFC18-90F0-4202-941D-212B3479B36F}"/>
    <cellStyle name="Normal 2 10 27" xfId="16485" xr:uid="{CC90C5F5-5ADF-4FC4-ACD1-C4D2AA192120}"/>
    <cellStyle name="Normal 2 10 27 2" xfId="28577" xr:uid="{34E3E2B4-3B81-4A8C-B934-76579C1EA677}"/>
    <cellStyle name="Normal 2 10 28" xfId="17077" xr:uid="{0B857F21-9B74-4A2B-85E0-9E5A4F4F311D}"/>
    <cellStyle name="Normal 2 10 28 2" xfId="29072" xr:uid="{CC9E8163-0488-4649-9663-CAEFD443C7E4}"/>
    <cellStyle name="Normal 2 10 29" xfId="16459" xr:uid="{F10746D3-E08D-450F-BF6C-CCCEA9FD4531}"/>
    <cellStyle name="Normal 2 10 29 2" xfId="28553" xr:uid="{9294C48D-6EC0-426F-9552-AF96389918AE}"/>
    <cellStyle name="Normal 2 10 3" xfId="9172" xr:uid="{52ADA0AD-9F2F-45EB-97FB-5CF98DE0061F}"/>
    <cellStyle name="Normal 2 10 3 2" xfId="22555" xr:uid="{D96DF671-668B-44C4-B5D4-C79C9E60B652}"/>
    <cellStyle name="Normal 2 10 30" xfId="17111" xr:uid="{B9ABC091-0102-4796-9507-E2107A6B7713}"/>
    <cellStyle name="Normal 2 10 30 2" xfId="29105" xr:uid="{2D975148-7D05-44EF-97B9-F5ABFBEB77C1}"/>
    <cellStyle name="Normal 2 10 31" xfId="16362" xr:uid="{EAD69C62-1611-4978-9D0E-4E6BD73AF48D}"/>
    <cellStyle name="Normal 2 10 31 2" xfId="28457" xr:uid="{29A7C285-CC69-4113-B227-1B3091206355}"/>
    <cellStyle name="Normal 2 10 32" xfId="15840" xr:uid="{28C58892-2D13-4B9E-896C-74AA937A9004}"/>
    <cellStyle name="Normal 2 10 32 2" xfId="27935" xr:uid="{58E5DE18-10CA-41C8-859F-A5EC3999BE47}"/>
    <cellStyle name="Normal 2 10 33" xfId="18773" xr:uid="{CA5ED543-2778-444A-AE41-E226A0F5967C}"/>
    <cellStyle name="Normal 2 10 33 2" xfId="30432" xr:uid="{9751F18F-C36C-4BA9-AFAC-70D8E1485489}"/>
    <cellStyle name="Normal 2 10 34" xfId="17903" xr:uid="{B09C46E3-E1E9-4B43-96C5-7D5911837D0A}"/>
    <cellStyle name="Normal 2 10 34 2" xfId="29747" xr:uid="{763ED069-C90A-44FB-875B-98BEC499365E}"/>
    <cellStyle name="Normal 2 10 35" xfId="20364" xr:uid="{140282F1-3BFB-4DC8-997E-6924FA447E8A}"/>
    <cellStyle name="Normal 2 10 35 2" xfId="31711" xr:uid="{3402003D-19D0-4470-8228-F5D2E9BEA7B5}"/>
    <cellStyle name="Normal 2 10 36" xfId="19956" xr:uid="{B2C9E9E2-863C-44A2-BCF3-53651C53C81F}"/>
    <cellStyle name="Normal 2 10 36 2" xfId="31302" xr:uid="{E4302B73-E60F-44E3-B76C-02D440185911}"/>
    <cellStyle name="Normal 2 10 37" xfId="20359" xr:uid="{DEB840D6-53DE-4169-AC3D-8617B5FED62D}"/>
    <cellStyle name="Normal 2 10 37 2" xfId="31706" xr:uid="{C9287395-FB61-4A6C-979C-6E82DEE59243}"/>
    <cellStyle name="Normal 2 10 38" xfId="8742" xr:uid="{6D35258E-7F8C-46B0-BFB9-97E4628BABFF}"/>
    <cellStyle name="Normal 2 10 4" xfId="10266" xr:uid="{D4AB047E-C0C9-49D0-B6DC-FECF58D2645A}"/>
    <cellStyle name="Normal 2 10 4 2" xfId="23619" xr:uid="{97ECC179-A687-4A58-AA42-3BB512BBFB7E}"/>
    <cellStyle name="Normal 2 10 5" xfId="9329" xr:uid="{454B7760-0AFD-4E80-8012-97ABC37E603A}"/>
    <cellStyle name="Normal 2 10 5 2" xfId="22694" xr:uid="{51F96712-AD04-471F-ADA0-1672825F7FBA}"/>
    <cellStyle name="Normal 2 10 6" xfId="10191" xr:uid="{0A73D435-34B0-46C2-A503-D7F4ED9EB49C}"/>
    <cellStyle name="Normal 2 10 6 2" xfId="23554" xr:uid="{615A0120-4CD2-48D4-B601-B37E5A7394CB}"/>
    <cellStyle name="Normal 2 10 7" xfId="10859" xr:uid="{478B09A2-CB0C-40C3-9152-3C8FA2299F6D}"/>
    <cellStyle name="Normal 2 10 7 2" xfId="24136" xr:uid="{99EE2847-9802-41C0-9CDF-C64DAD485B13}"/>
    <cellStyle name="Normal 2 10 8" xfId="8852" xr:uid="{0151AB62-5AD7-427E-B93D-D3BFAA085B11}"/>
    <cellStyle name="Normal 2 10 8 2" xfId="22273" xr:uid="{5FC93897-F7D9-490D-8F94-40C33B5BDC36}"/>
    <cellStyle name="Normal 2 10 9" xfId="10693" xr:uid="{8E1187A5-F0FA-4E28-AACB-D7D5FFA51228}"/>
    <cellStyle name="Normal 2 10 9 2" xfId="23993" xr:uid="{0E81DEF0-265A-4ABB-9402-2DF72C33F2A8}"/>
    <cellStyle name="Normal 2 11" xfId="53" xr:uid="{7B9E097B-55D8-48BB-A667-E2C8EBD46AD1}"/>
    <cellStyle name="Normal 2 11 10" xfId="11233" xr:uid="{ED2188CE-E786-4DA0-A625-4BFC98569926}"/>
    <cellStyle name="Normal 2 11 10 2" xfId="24458" xr:uid="{3754108F-53C5-4B9D-9719-5DEDD3D1050F}"/>
    <cellStyle name="Normal 2 11 11" xfId="12548" xr:uid="{40911043-A434-4017-A840-A4C492713E3B}"/>
    <cellStyle name="Normal 2 11 11 2" xfId="25574" xr:uid="{BA9D8BC3-E51A-4E03-867D-2CCCDDA0A0D2}"/>
    <cellStyle name="Normal 2 11 12" xfId="9221" xr:uid="{6D9066AC-E157-4018-B040-A8DC9A741ED3}"/>
    <cellStyle name="Normal 2 11 12 2" xfId="22597" xr:uid="{62D379BF-EF01-4C38-ABF5-B7F606658418}"/>
    <cellStyle name="Normal 2 11 13" xfId="12059" xr:uid="{B64E41FC-BA43-4BAD-8CE4-C3C6F25DD59A}"/>
    <cellStyle name="Normal 2 11 13 2" xfId="25190" xr:uid="{FEB77FF1-2C7A-4B6D-85DC-CDB0DAEBE0F6}"/>
    <cellStyle name="Normal 2 11 14" xfId="13352" xr:uid="{85543D05-999C-45BA-AECF-92D315D38214}"/>
    <cellStyle name="Normal 2 11 14 2" xfId="26198" xr:uid="{29EFD1C9-615E-4A76-9491-DFB3E12B8F4C}"/>
    <cellStyle name="Normal 2 11 15" xfId="9131" xr:uid="{6ACE7B19-72BE-4C9C-AC40-722CF47D211F}"/>
    <cellStyle name="Normal 2 11 15 2" xfId="22516" xr:uid="{040E25FB-A675-4F8C-ADAB-E507AE7AF611}"/>
    <cellStyle name="Normal 2 11 16" xfId="13759" xr:uid="{BB716AB4-4D66-4B47-B788-00D56DEA682E}"/>
    <cellStyle name="Normal 2 11 16 2" xfId="26488" xr:uid="{B6F221FB-A054-42C2-9DA5-534E602CF8EA}"/>
    <cellStyle name="Normal 2 11 17" xfId="9018" xr:uid="{D74F2754-B826-44E9-9F4B-4C0594C6849F}"/>
    <cellStyle name="Normal 2 11 17 2" xfId="22420" xr:uid="{EC2E735E-338C-4B93-9FBA-4DF44EE93C6A}"/>
    <cellStyle name="Normal 2 11 18" xfId="13014" xr:uid="{FEB30E85-1B91-4028-BD92-839FF33D335F}"/>
    <cellStyle name="Normal 2 11 18 2" xfId="25930" xr:uid="{383910B0-7728-49C1-A515-3512EEFA1B6F}"/>
    <cellStyle name="Normal 2 11 19" xfId="14131" xr:uid="{2F2B8E45-B2A6-4753-91E9-A2EE2E3D54DA}"/>
    <cellStyle name="Normal 2 11 19 2" xfId="26742" xr:uid="{8DA54E2F-9FFB-4A1F-A69B-343BCC4AC131}"/>
    <cellStyle name="Normal 2 11 2" xfId="4939" xr:uid="{1E304323-272D-4A8D-9533-830E5FB6B503}"/>
    <cellStyle name="Normal 2 11 2 2" xfId="22028" xr:uid="{FFBA8265-F0C0-4B16-A911-BFC436D50923}"/>
    <cellStyle name="Normal 2 11 2 3" xfId="8441" xr:uid="{399F0C40-13F9-4CE0-AC55-C65E1DEA2487}"/>
    <cellStyle name="Normal 2 11 20" xfId="10300" xr:uid="{2BFB0E6D-5ABB-4AE0-9DF3-F243B1FF6976}"/>
    <cellStyle name="Normal 2 11 20 2" xfId="23650" xr:uid="{BC39968F-4734-4AD4-861B-41272A9BB4A9}"/>
    <cellStyle name="Normal 2 11 21" xfId="13078" xr:uid="{2A1CA9DA-878C-4D49-9382-1AABB08DD357}"/>
    <cellStyle name="Normal 2 11 21 2" xfId="25991" xr:uid="{8B84A6FC-7224-43FE-ADB0-4D9E5D3D54CF}"/>
    <cellStyle name="Normal 2 11 22" xfId="14532" xr:uid="{F3958980-5360-43E2-9C25-9083FFCEEA32}"/>
    <cellStyle name="Normal 2 11 22 2" xfId="26991" xr:uid="{76C0F56E-64BA-4B7C-9BFF-CAF0A857E7E7}"/>
    <cellStyle name="Normal 2 11 23" xfId="12930" xr:uid="{8F4A4529-7821-426E-A129-02EEA42D4962}"/>
    <cellStyle name="Normal 2 11 23 2" xfId="25876" xr:uid="{C5F9B9FA-F18A-4D98-8DFE-3B459E388B59}"/>
    <cellStyle name="Normal 2 11 24" xfId="12703" xr:uid="{BC7F86D6-30E2-4659-B366-22D58BB5D764}"/>
    <cellStyle name="Normal 2 11 24 2" xfId="25695" xr:uid="{C7718CA7-4B13-45CC-9C87-07F606D232A0}"/>
    <cellStyle name="Normal 2 11 25" xfId="16513" xr:uid="{644EEDB9-27FC-464D-8476-D54809C68009}"/>
    <cellStyle name="Normal 2 11 25 2" xfId="28600" xr:uid="{D48066C4-7F63-42CE-B778-7F97483D0642}"/>
    <cellStyle name="Normal 2 11 26" xfId="15577" xr:uid="{6EF449CD-0022-4C6D-8FFD-DB606D8E63A5}"/>
    <cellStyle name="Normal 2 11 26 2" xfId="27681" xr:uid="{6A622390-9B5F-4132-B27E-500C66F02421}"/>
    <cellStyle name="Normal 2 11 27" xfId="16486" xr:uid="{A932ACBB-6CF7-4A89-ABE7-53E7D1157708}"/>
    <cellStyle name="Normal 2 11 27 2" xfId="28578" xr:uid="{5448726B-6D6A-4214-B298-75407453FB80}"/>
    <cellStyle name="Normal 2 11 28" xfId="15667" xr:uid="{36545029-99DC-4E32-B440-5BE829B686B2}"/>
    <cellStyle name="Normal 2 11 28 2" xfId="27766" xr:uid="{44BAD692-71F0-49ED-B2C8-B1E6B7F3A231}"/>
    <cellStyle name="Normal 2 11 29" xfId="16982" xr:uid="{C0483327-2D58-450E-9015-932A1F2B2D11}"/>
    <cellStyle name="Normal 2 11 29 2" xfId="29003" xr:uid="{1FB82107-056A-4A81-83FF-6B82BA56E9BD}"/>
    <cellStyle name="Normal 2 11 3" xfId="6296" xr:uid="{6C21259D-04FD-48BD-A03E-57B91BFB6908}"/>
    <cellStyle name="Normal 2 11 3 2" xfId="22554" xr:uid="{8D6F1A40-8444-43DD-AAB9-4CA9060E2374}"/>
    <cellStyle name="Normal 2 11 3 3" xfId="9171" xr:uid="{EA291EFE-6BAC-48B5-BF89-3EACC1AFF087}"/>
    <cellStyle name="Normal 2 11 30" xfId="17075" xr:uid="{36292C5E-DFD8-4A06-9D7F-7DBEF42C63E5}"/>
    <cellStyle name="Normal 2 11 30 2" xfId="29070" xr:uid="{7A51AE3F-1134-4E34-885E-51AB37A4CED0}"/>
    <cellStyle name="Normal 2 11 31" xfId="17001" xr:uid="{816BB2A0-E912-48E9-803C-34F2E73DAC23}"/>
    <cellStyle name="Normal 2 11 31 2" xfId="29018" xr:uid="{6F72313B-2ADA-4328-94D3-DAB91B608953}"/>
    <cellStyle name="Normal 2 11 32" xfId="15839" xr:uid="{D2F2C209-3DB7-42DF-AC0D-3C9219E17598}"/>
    <cellStyle name="Normal 2 11 32 2" xfId="27934" xr:uid="{34D095D7-F0AF-4B40-A20C-484F3346BCA9}"/>
    <cellStyle name="Normal 2 11 33" xfId="16234" xr:uid="{581B1BA8-C42B-4FC4-BDEC-974CDDA14FF1}"/>
    <cellStyle name="Normal 2 11 33 2" xfId="28330" xr:uid="{356A3A57-8CAC-4BD6-970A-AD2AE90F7A6E}"/>
    <cellStyle name="Normal 2 11 34" xfId="17802" xr:uid="{B5439520-DFBE-4889-A681-5A7DCB885409}"/>
    <cellStyle name="Normal 2 11 34 2" xfId="29663" xr:uid="{53954353-9B62-45D6-80D3-FF7B754B3DDE}"/>
    <cellStyle name="Normal 2 11 35" xfId="20365" xr:uid="{740FF635-789F-4145-B09D-88425EF8F58E}"/>
    <cellStyle name="Normal 2 11 35 2" xfId="31712" xr:uid="{EEE464BC-1FA9-4D62-A241-C7C154CC02BE}"/>
    <cellStyle name="Normal 2 11 36" xfId="19955" xr:uid="{C056F187-746D-449D-A349-A09C239A388C}"/>
    <cellStyle name="Normal 2 11 36 2" xfId="31301" xr:uid="{C58DAD65-7786-4A00-B64B-3E3484C42F08}"/>
    <cellStyle name="Normal 2 11 37" xfId="20360" xr:uid="{38D4C862-1694-4AAC-8EA7-B0C740025057}"/>
    <cellStyle name="Normal 2 11 37 2" xfId="31707" xr:uid="{D18280C2-2ECC-4870-8EAB-474237C1EED3}"/>
    <cellStyle name="Normal 2 11 38" xfId="8740" xr:uid="{629C6BD6-07B0-43DA-AD96-C9C4BF122D06}"/>
    <cellStyle name="Normal 2 11 4" xfId="10267" xr:uid="{18847428-69EA-429D-B95A-193F38C9B115}"/>
    <cellStyle name="Normal 2 11 4 2" xfId="23620" xr:uid="{91F43E01-3654-41E6-995A-92F9B69A8F5E}"/>
    <cellStyle name="Normal 2 11 5" xfId="11385" xr:uid="{FA2B636B-DC30-4459-91FA-BE03E56489F3}"/>
    <cellStyle name="Normal 2 11 5 2" xfId="24600" xr:uid="{3E618CC5-BF30-4C59-A822-77D7B803C6BE}"/>
    <cellStyle name="Normal 2 11 6" xfId="10192" xr:uid="{EAAF0BA4-635C-4C41-AE3A-67E62EE62ECF}"/>
    <cellStyle name="Normal 2 11 6 2" xfId="23555" xr:uid="{0DE612B6-D917-4CF7-9810-53148F2416FF}"/>
    <cellStyle name="Normal 2 11 7" xfId="9459" xr:uid="{926411BA-D9D5-4465-BC38-1D16DDDFB943}"/>
    <cellStyle name="Normal 2 11 7 2" xfId="22820" xr:uid="{2B3350A0-DE60-40F7-B563-056DCF787093}"/>
    <cellStyle name="Normal 2 11 8" xfId="10077" xr:uid="{D704A9C0-704C-4E8F-9A49-36C2B3065175}"/>
    <cellStyle name="Normal 2 11 8 2" xfId="23444" xr:uid="{76DDC063-B2BB-4D0D-B9AF-6482ADF22151}"/>
    <cellStyle name="Normal 2 11 9" xfId="10525" xr:uid="{7914ACFA-20F0-4971-AF1E-E606223F7048}"/>
    <cellStyle name="Normal 2 11 9 2" xfId="23851" xr:uid="{71923249-AA8D-412F-914C-5A9AD6CDCF7D}"/>
    <cellStyle name="Normal 2 12" xfId="55" xr:uid="{10835F51-9BDF-45DB-9126-47C7A232B93E}"/>
    <cellStyle name="Normal 2 12 10" xfId="9961" xr:uid="{80F02D02-5C05-4856-9053-24FEF14F8990}"/>
    <cellStyle name="Normal 2 12 10 2" xfId="23332" xr:uid="{9AC91E1C-68BF-4781-8174-77E3C435B555}"/>
    <cellStyle name="Normal 2 12 11" xfId="12504" xr:uid="{1CF88EC6-3F1D-4E56-ADA8-D0A936D997D3}"/>
    <cellStyle name="Normal 2 12 11 2" xfId="25537" xr:uid="{7730ACBA-E2EA-4D79-B3E8-EA47822E4FE6}"/>
    <cellStyle name="Normal 2 12 12" xfId="9222" xr:uid="{4D5023F1-92FB-45FF-A6B8-33DF98563503}"/>
    <cellStyle name="Normal 2 12 12 2" xfId="22598" xr:uid="{755B9898-0BD9-42C4-A738-5CB661D2C27C}"/>
    <cellStyle name="Normal 2 12 13" xfId="11122" xr:uid="{F5A47ADC-5CC2-4F86-A773-F6310251CE3A}"/>
    <cellStyle name="Normal 2 12 13 2" xfId="24363" xr:uid="{C8A8FBB4-EB03-4A40-8668-0DCBAB3ADA85}"/>
    <cellStyle name="Normal 2 12 14" xfId="9207" xr:uid="{A0B5937F-C4AC-4A8A-B0B7-7F328A9629B6}"/>
    <cellStyle name="Normal 2 12 14 2" xfId="22585" xr:uid="{BF44F0C3-9D3E-4E56-A07F-4014AC30EA0C}"/>
    <cellStyle name="Normal 2 12 15" xfId="12721" xr:uid="{64C18FC2-DCE0-4406-BBB0-344002274D50}"/>
    <cellStyle name="Normal 2 12 15 2" xfId="25713" xr:uid="{812F6EFB-3079-43A2-A471-B16FBD77C4C4}"/>
    <cellStyle name="Normal 2 12 16" xfId="13682" xr:uid="{88645608-8CC1-42B1-917D-831C219CFC1C}"/>
    <cellStyle name="Normal 2 12 16 2" xfId="26443" xr:uid="{4AD9067B-DF13-4182-A194-1CE25B2B3D24}"/>
    <cellStyle name="Normal 2 12 17" xfId="12390" xr:uid="{4F596FF3-6202-41A1-85E8-B60DE60E6A2A}"/>
    <cellStyle name="Normal 2 12 17 2" xfId="25452" xr:uid="{714057BE-A8E7-4DE3-ABCA-B1771D0190E1}"/>
    <cellStyle name="Normal 2 12 18" xfId="12623" xr:uid="{5DF413BC-7065-475D-9826-02F9C487CE7A}"/>
    <cellStyle name="Normal 2 12 18 2" xfId="25638" xr:uid="{FA743562-044D-4E86-96AD-64F324D48291}"/>
    <cellStyle name="Normal 2 12 19" xfId="13218" xr:uid="{F3702F3D-AADA-442A-A3AA-C72B0C7CAAEF}"/>
    <cellStyle name="Normal 2 12 19 2" xfId="26092" xr:uid="{7A9EBD52-9507-4413-9670-6EED2C29AC81}"/>
    <cellStyle name="Normal 2 12 2" xfId="8442" xr:uid="{B6E3E587-1E5A-4D4D-BEAF-D832CB6690D5}"/>
    <cellStyle name="Normal 2 12 2 2" xfId="22030" xr:uid="{3331F42F-1CC4-4746-A468-49B4F6C7C675}"/>
    <cellStyle name="Normal 2 12 20" xfId="10301" xr:uid="{4A11C9AD-2277-4DC3-921E-ACB272D2C8F7}"/>
    <cellStyle name="Normal 2 12 20 2" xfId="23651" xr:uid="{3B59D465-5D99-414F-8AC4-75D0DC0C2A2E}"/>
    <cellStyle name="Normal 2 12 21" xfId="10655" xr:uid="{C7E42A81-BEB3-4FCF-A34A-9671EE34FAC9}"/>
    <cellStyle name="Normal 2 12 21 2" xfId="23971" xr:uid="{EFA86258-E9CC-4FB3-AE61-0843F132E931}"/>
    <cellStyle name="Normal 2 12 22" xfId="14506" xr:uid="{98D33600-FD99-44FA-8A7F-CE951508D6BE}"/>
    <cellStyle name="Normal 2 12 22 2" xfId="26980" xr:uid="{7BBDA903-D6BD-4CC9-9F7F-BC2A7619BF3E}"/>
    <cellStyle name="Normal 2 12 23" xfId="13235" xr:uid="{FC8D6EDC-A565-47F3-A213-49E895DBF270}"/>
    <cellStyle name="Normal 2 12 23 2" xfId="26109" xr:uid="{E57EF7E4-F9CD-4AF0-9A56-C25A789F5477}"/>
    <cellStyle name="Normal 2 12 24" xfId="11112" xr:uid="{4DC7433E-19D3-48E0-A6BB-48E57E9E02D2}"/>
    <cellStyle name="Normal 2 12 24 2" xfId="24354" xr:uid="{5E1AA30C-0787-4008-A64F-6C08FDBB001F}"/>
    <cellStyle name="Normal 2 12 25" xfId="16514" xr:uid="{2896332F-3367-4DB4-90F5-9CAAB0A77BB4}"/>
    <cellStyle name="Normal 2 12 25 2" xfId="28601" xr:uid="{52F155DD-C22D-468B-934F-EFBD36B1C0BD}"/>
    <cellStyle name="Normal 2 12 26" xfId="15576" xr:uid="{5EEB2983-01DF-47FB-B5D2-43A869DCE640}"/>
    <cellStyle name="Normal 2 12 26 2" xfId="27680" xr:uid="{51DA3DB8-EE2B-4734-B327-98AB7C7F6459}"/>
    <cellStyle name="Normal 2 12 27" xfId="16487" xr:uid="{BBBE4FCE-7BFA-4B5C-BBF6-72A13FD89937}"/>
    <cellStyle name="Normal 2 12 27 2" xfId="28579" xr:uid="{2145D51C-9799-463C-81DA-790F9A08D55A}"/>
    <cellStyle name="Normal 2 12 28" xfId="15666" xr:uid="{5324A948-909C-419C-BDD1-09A1076CEEE3}"/>
    <cellStyle name="Normal 2 12 28 2" xfId="27765" xr:uid="{02777BD2-A40D-48BD-84F6-447512B3BAAC}"/>
    <cellStyle name="Normal 2 12 29" xfId="17060" xr:uid="{BF1435BC-C436-4E96-88C0-57AFCF884284}"/>
    <cellStyle name="Normal 2 12 29 2" xfId="29057" xr:uid="{FAF5702F-5820-484A-9686-50BA39DB6927}"/>
    <cellStyle name="Normal 2 12 3" xfId="9170" xr:uid="{F82F4F40-9FF0-431E-9C89-D8D12DA584F6}"/>
    <cellStyle name="Normal 2 12 3 2" xfId="22553" xr:uid="{851BBE7F-1027-4C94-B9FE-A3EE76AE465E}"/>
    <cellStyle name="Normal 2 12 30" xfId="15768" xr:uid="{9AA12B76-4CB5-4A61-8E34-A154A165D24D}"/>
    <cellStyle name="Normal 2 12 30 2" xfId="27866" xr:uid="{BB0C80CA-3D5B-4964-A86C-A63F31764CB5}"/>
    <cellStyle name="Normal 2 12 31" xfId="16363" xr:uid="{60DD2450-5953-459C-B68A-B1CFEB0A3E5C}"/>
    <cellStyle name="Normal 2 12 31 2" xfId="28458" xr:uid="{535D618C-BBDC-410C-994E-7666F99A9D81}"/>
    <cellStyle name="Normal 2 12 32" xfId="17334" xr:uid="{C6D79E39-B969-40C7-B8B6-AC3C769E5448}"/>
    <cellStyle name="Normal 2 12 32 2" xfId="29283" xr:uid="{A4042F19-402B-4781-A6E2-68C6E3EA1167}"/>
    <cellStyle name="Normal 2 12 33" xfId="16235" xr:uid="{DD62875E-CA00-4B7C-9D2E-AE6D7D3469BB}"/>
    <cellStyle name="Normal 2 12 33 2" xfId="28331" xr:uid="{5112CD3E-412C-47CD-BDA4-F59ECC18CC6E}"/>
    <cellStyle name="Normal 2 12 34" xfId="19062" xr:uid="{2D01C081-3EC4-4B7D-8F0A-08F2C0A197FD}"/>
    <cellStyle name="Normal 2 12 34 2" xfId="30657" xr:uid="{FD784194-9E96-405A-B7A3-4C023A6F8930}"/>
    <cellStyle name="Normal 2 12 35" xfId="20366" xr:uid="{73FE4CB9-CC89-4681-A514-F1F39720F5B1}"/>
    <cellStyle name="Normal 2 12 35 2" xfId="31713" xr:uid="{46A0B913-644A-476B-A29B-5AEB8CC0E4A6}"/>
    <cellStyle name="Normal 2 12 36" xfId="19954" xr:uid="{884EDD30-0968-43B0-93EB-34C9AEB6DF22}"/>
    <cellStyle name="Normal 2 12 36 2" xfId="31300" xr:uid="{CB702987-5F7B-443E-8BE1-C3920CFAD470}"/>
    <cellStyle name="Normal 2 12 37" xfId="20361" xr:uid="{66892839-FAE2-4325-B043-DF40C536F523}"/>
    <cellStyle name="Normal 2 12 37 2" xfId="31708" xr:uid="{3297BB80-B442-4C3B-9DD1-BBCA73DEAEBC}"/>
    <cellStyle name="Normal 2 12 38" xfId="8738" xr:uid="{A4B36DDC-95C3-407B-B39D-0DB14D189B68}"/>
    <cellStyle name="Normal 2 12 4" xfId="10268" xr:uid="{573A1BD7-02B8-41F6-BBA3-774F21E54E32}"/>
    <cellStyle name="Normal 2 12 4 2" xfId="23621" xr:uid="{E1AC465C-1F24-48B4-B431-6BA2AF3B6EE2}"/>
    <cellStyle name="Normal 2 12 5" xfId="9328" xr:uid="{3CB0F8A3-7449-4712-A9A3-BA253275BD25}"/>
    <cellStyle name="Normal 2 12 5 2" xfId="22693" xr:uid="{C5AA669B-A698-455F-BD65-DF76F5E7AEAB}"/>
    <cellStyle name="Normal 2 12 6" xfId="10193" xr:uid="{560F6CA5-A066-4104-B318-7ED2C0BB617D}"/>
    <cellStyle name="Normal 2 12 6 2" xfId="23556" xr:uid="{034EC318-DFC5-4682-9E32-D09F1250D2AB}"/>
    <cellStyle name="Normal 2 12 7" xfId="10858" xr:uid="{CF665404-A8B8-434A-B3CF-9BED77FCB632}"/>
    <cellStyle name="Normal 2 12 7 2" xfId="24135" xr:uid="{2DECFFDF-FC13-45FD-BD37-A5CDB438E9C1}"/>
    <cellStyle name="Normal 2 12 8" xfId="8853" xr:uid="{9C0CF235-1781-4943-A3A5-ADFA0C8CF633}"/>
    <cellStyle name="Normal 2 12 8 2" xfId="22274" xr:uid="{BCCF72FA-FAEF-4038-9C47-3205ED657A8D}"/>
    <cellStyle name="Normal 2 12 9" xfId="10692" xr:uid="{A9A17325-4BE3-49D9-9279-2B27E335B2DD}"/>
    <cellStyle name="Normal 2 12 9 2" xfId="23992" xr:uid="{797C2821-90A9-476C-9882-BDC945506E2B}"/>
    <cellStyle name="Normal 2 13" xfId="57" xr:uid="{9F53C6D0-883D-4112-A2DF-4596767F5451}"/>
    <cellStyle name="Normal 2 13 10" xfId="9962" xr:uid="{88DEB5DB-42D7-43B4-96E6-15015CD19B6F}"/>
    <cellStyle name="Normal 2 13 10 2" xfId="23333" xr:uid="{A3DBC4A3-43E6-4E0A-8F2A-063DAC13120D}"/>
    <cellStyle name="Normal 2 13 11" xfId="9603" xr:uid="{4070B636-637F-4A9F-902E-E726661C4C8F}"/>
    <cellStyle name="Normal 2 13 11 2" xfId="22971" xr:uid="{40D7684B-492F-47B8-8D3E-8C77289277E0}"/>
    <cellStyle name="Normal 2 13 12" xfId="9223" xr:uid="{048170C5-E429-4CEE-A8F1-B93561EEA7DA}"/>
    <cellStyle name="Normal 2 13 12 2" xfId="22599" xr:uid="{4B27A3BC-6DC3-4459-AD7B-57DD8FE59D86}"/>
    <cellStyle name="Normal 2 13 13" xfId="12060" xr:uid="{919EC725-94DC-4FC6-94AA-48654B8867BE}"/>
    <cellStyle name="Normal 2 13 13 2" xfId="25191" xr:uid="{3DF19C17-35BE-4754-8FB6-910291B41D85}"/>
    <cellStyle name="Normal 2 13 14" xfId="12868" xr:uid="{C6F56AD0-B871-4E49-A51C-A967B9BB4995}"/>
    <cellStyle name="Normal 2 13 14 2" xfId="25821" xr:uid="{CD92D3C8-568F-49BE-B9A0-034E4860A18F}"/>
    <cellStyle name="Normal 2 13 15" xfId="12763" xr:uid="{0617005E-3FA1-4CAA-96B5-6A9AF7C15F9A}"/>
    <cellStyle name="Normal 2 13 15 2" xfId="25752" xr:uid="{5234F388-FC38-479A-A656-4909B27F3057}"/>
    <cellStyle name="Normal 2 13 16" xfId="9269" xr:uid="{AFCCAB73-D114-4506-A6B7-5F30AB5DD934}"/>
    <cellStyle name="Normal 2 13 16 2" xfId="22640" xr:uid="{4811E52E-915D-423E-8414-0FE8D9431FCB}"/>
    <cellStyle name="Normal 2 13 17" xfId="9138" xr:uid="{829398B1-2463-44C7-8777-97321ADC77D3}"/>
    <cellStyle name="Normal 2 13 17 2" xfId="22522" xr:uid="{0CA731C8-0ED6-4F0D-8162-E8C2DD1A93DF}"/>
    <cellStyle name="Normal 2 13 18" xfId="14044" xr:uid="{280B4EBC-C5E6-43A5-B4B3-E8A01655D442}"/>
    <cellStyle name="Normal 2 13 18 2" xfId="26684" xr:uid="{A9DC42B7-4AD1-4339-A433-C5605BAEF0B5}"/>
    <cellStyle name="Normal 2 13 19" xfId="14181" xr:uid="{27CF5183-3A63-444E-9DAC-B2304F3A3677}"/>
    <cellStyle name="Normal 2 13 19 2" xfId="26779" xr:uid="{B8EC2263-A641-411A-83DC-BFEA8B154796}"/>
    <cellStyle name="Normal 2 13 2" xfId="6785" xr:uid="{C132B9DF-2AE4-4098-B3BD-E1009E903D80}"/>
    <cellStyle name="Normal 2 13 2 2" xfId="22032" xr:uid="{78606DEE-614F-4248-B233-CF1FF4130A17}"/>
    <cellStyle name="Normal 2 13 2 3" xfId="8443" xr:uid="{39BCA910-0BBA-4B1E-BA9E-EFE5FEB801EB}"/>
    <cellStyle name="Normal 2 13 20" xfId="10531" xr:uid="{8A8D0817-3F63-4A80-A026-E5677441822C}"/>
    <cellStyle name="Normal 2 13 20 2" xfId="23856" xr:uid="{53634E38-9C3C-43CA-96BC-E5399F76EA67}"/>
    <cellStyle name="Normal 2 13 21" xfId="12918" xr:uid="{8FEE1159-78E5-4C37-A6A4-56E5894E8152}"/>
    <cellStyle name="Normal 2 13 21 2" xfId="25866" xr:uid="{B7F4D9BA-C5A5-4241-90B1-1463351F44B4}"/>
    <cellStyle name="Normal 2 13 22" xfId="9218" xr:uid="{165B34F8-15F1-40F1-9962-19D4EE9E7271}"/>
    <cellStyle name="Normal 2 13 22 2" xfId="22594" xr:uid="{0DA75487-26B1-4994-A23C-0C536E6A0BD6}"/>
    <cellStyle name="Normal 2 13 23" xfId="14436" xr:uid="{A3A43F40-CDF7-4163-B6D1-8DA40F593079}"/>
    <cellStyle name="Normal 2 13 23 2" xfId="26928" xr:uid="{80A164C4-8A86-421E-97CC-3544DB2A2AAB}"/>
    <cellStyle name="Normal 2 13 24" xfId="12708" xr:uid="{6870ED56-DB1A-4210-B4D4-C72050844C68}"/>
    <cellStyle name="Normal 2 13 24 2" xfId="25700" xr:uid="{F954B41D-52D8-47D9-833C-390924AC9AE8}"/>
    <cellStyle name="Normal 2 13 25" xfId="16515" xr:uid="{2372A139-F603-4BCC-8E5C-E9FA4293D58B}"/>
    <cellStyle name="Normal 2 13 25 2" xfId="28602" xr:uid="{40038C78-AFE0-4CA8-A2F5-4281F98BE3DD}"/>
    <cellStyle name="Normal 2 13 26" xfId="15575" xr:uid="{A01BF486-4658-4758-9A2C-B6273BE9FD10}"/>
    <cellStyle name="Normal 2 13 26 2" xfId="27679" xr:uid="{96FABBE3-2A47-4548-8555-94B5DFA7653F}"/>
    <cellStyle name="Normal 2 13 27" xfId="16983" xr:uid="{0CE79E8F-F41C-42D7-BF79-AA9230FFD7F8}"/>
    <cellStyle name="Normal 2 13 27 2" xfId="29004" xr:uid="{3C404DB7-3AF5-476A-8BF8-7FBCCA8A6B5D}"/>
    <cellStyle name="Normal 2 13 28" xfId="15665" xr:uid="{4C9A114D-E70A-41A4-902C-D4D94544AF08}"/>
    <cellStyle name="Normal 2 13 28 2" xfId="27764" xr:uid="{43C754D1-9EF5-4191-86FE-8B160DC44D83}"/>
    <cellStyle name="Normal 2 13 29" xfId="17097" xr:uid="{CED994EB-D388-4D00-B84A-E8A901BF1510}"/>
    <cellStyle name="Normal 2 13 29 2" xfId="29091" xr:uid="{07697AD2-3C57-4557-9A30-EE0453C8365F}"/>
    <cellStyle name="Normal 2 13 3" xfId="9169" xr:uid="{C7D5103C-B1D1-432B-ABA8-E157F85FF1B2}"/>
    <cellStyle name="Normal 2 13 3 2" xfId="22552" xr:uid="{B1BD8A99-62CB-4322-ACB7-D76DC9031511}"/>
    <cellStyle name="Normal 2 13 30" xfId="15767" xr:uid="{49ADEB21-B20E-48F2-B5BA-6765B6FC5C80}"/>
    <cellStyle name="Normal 2 13 30 2" xfId="27865" xr:uid="{BF9D5376-E18E-4540-BEBC-3F74DD52AFCC}"/>
    <cellStyle name="Normal 2 13 31" xfId="16364" xr:uid="{5A3C8A53-F6BF-4CD5-AE1C-067317B6DA8E}"/>
    <cellStyle name="Normal 2 13 31 2" xfId="28459" xr:uid="{4AF12730-E456-4AC9-843E-905CF6213C4F}"/>
    <cellStyle name="Normal 2 13 32" xfId="15838" xr:uid="{103EFC5F-B2CF-4BE7-89C9-BB7409C005BA}"/>
    <cellStyle name="Normal 2 13 32 2" xfId="27933" xr:uid="{D3C478B8-836D-406D-8B76-736F8B8155F1}"/>
    <cellStyle name="Normal 2 13 33" xfId="16236" xr:uid="{A98296AB-2802-4A27-89D4-8E493766CE28}"/>
    <cellStyle name="Normal 2 13 33 2" xfId="28332" xr:uid="{0481E1D3-96E1-460A-8DD7-FCBF28276718}"/>
    <cellStyle name="Normal 2 13 34" xfId="19040" xr:uid="{E7E2910B-51C0-464B-945C-F0525855D04C}"/>
    <cellStyle name="Normal 2 13 34 2" xfId="30635" xr:uid="{6B5F3DF4-1972-4688-AC43-A8805BB9854B}"/>
    <cellStyle name="Normal 2 13 35" xfId="20367" xr:uid="{F7596DC5-D684-486F-9949-0E3ED6660766}"/>
    <cellStyle name="Normal 2 13 35 2" xfId="31714" xr:uid="{9225428B-9B10-422A-A278-077ABE05E2A7}"/>
    <cellStyle name="Normal 2 13 36" xfId="19953" xr:uid="{020EE5B8-1833-41BB-A043-229F293401C6}"/>
    <cellStyle name="Normal 2 13 36 2" xfId="31299" xr:uid="{A8019F05-40B7-45FC-8E48-EFB9F7975BF8}"/>
    <cellStyle name="Normal 2 13 37" xfId="20362" xr:uid="{D92A8AB8-BF86-4053-ACB8-07FCE1B6AFAD}"/>
    <cellStyle name="Normal 2 13 37 2" xfId="31709" xr:uid="{F82AC077-520D-4672-8A3D-75B0A0A1F91B}"/>
    <cellStyle name="Normal 2 13 38" xfId="8736" xr:uid="{4BE2F644-8A0F-45C7-AD07-CFC3256BF151}"/>
    <cellStyle name="Normal 2 13 39" xfId="33487" xr:uid="{9B59293B-1176-47CC-9165-D4950B49D9A3}"/>
    <cellStyle name="Normal 2 13 4" xfId="10269" xr:uid="{A79958B2-109C-4D6F-BBD6-2406BC916FF4}"/>
    <cellStyle name="Normal 2 13 4 2" xfId="23622" xr:uid="{26F88E7E-79CA-4598-B4D8-EA62D700F55B}"/>
    <cellStyle name="Normal 2 13 5" xfId="9327" xr:uid="{A440AEE2-BB59-47EA-8A48-7EB0CE2ACB0B}"/>
    <cellStyle name="Normal 2 13 5 2" xfId="22692" xr:uid="{BABBD993-E91D-4837-B6A6-61DAA949D7A2}"/>
    <cellStyle name="Normal 2 13 6" xfId="8871" xr:uid="{78DD3491-9514-4CE6-986D-2FFF4865DA83}"/>
    <cellStyle name="Normal 2 13 6 2" xfId="22284" xr:uid="{21E18C73-56E0-44F0-9869-AFC1B7CA5498}"/>
    <cellStyle name="Normal 2 13 7" xfId="10894" xr:uid="{480420BD-5136-4459-BD73-D955AA8B1C15}"/>
    <cellStyle name="Normal 2 13 7 2" xfId="24166" xr:uid="{374A67C9-78C6-45DF-9C6C-8DFF26F59237}"/>
    <cellStyle name="Normal 2 13 8" xfId="8854" xr:uid="{211A2130-15EE-457F-83D1-ED13F92A1626}"/>
    <cellStyle name="Normal 2 13 8 2" xfId="22275" xr:uid="{1D61217D-87C2-4B88-AD59-A258C657FB13}"/>
    <cellStyle name="Normal 2 13 9" xfId="10524" xr:uid="{EA7EBBDD-E42D-4382-93D7-4C872A3F9249}"/>
    <cellStyle name="Normal 2 13 9 2" xfId="23850" xr:uid="{62E2DD4F-28F8-4264-9FA6-3B71BBDA00BD}"/>
    <cellStyle name="Normal 2 14" xfId="83" xr:uid="{252CB99D-5E22-4D11-9823-9CD09EFA16A5}"/>
    <cellStyle name="Normal 2 14 2" xfId="32745" xr:uid="{30FC3EE2-27DB-46B8-91A4-DA405F89E7E8}"/>
    <cellStyle name="Normal 2 15" xfId="2218" xr:uid="{77C9F76D-141D-4665-8F83-29867087934F}"/>
    <cellStyle name="Normal 2 15 2" xfId="3018" xr:uid="{BC47A364-6643-4862-90E4-12A0C07AA930}"/>
    <cellStyle name="Normal 2 15 2 2" xfId="7559" xr:uid="{ECE5EE3B-D9EB-47E1-B89A-93B6256C1F26}"/>
    <cellStyle name="Normal 2 15 3" xfId="3189" xr:uid="{B3AA2B64-A753-482A-992E-336D8BA737C3}"/>
    <cellStyle name="Normal 2 15 3 2" xfId="7856" xr:uid="{4B38EDCF-0EDE-47F0-9600-D241CF4EBFE6}"/>
    <cellStyle name="Normal 2 15 4" xfId="7243" xr:uid="{2BF634FB-80C7-4521-8F30-7FC467590353}"/>
    <cellStyle name="Normal 2 15 5" xfId="3696" xr:uid="{DEA0AD05-9288-4656-939A-D4BA90442676}"/>
    <cellStyle name="Normal 2 15 6" xfId="32799" xr:uid="{1ED5130D-E5BA-4670-A6DE-E8AEC3FB3446}"/>
    <cellStyle name="Normal 2 16" xfId="2219" xr:uid="{9BED6C76-5B52-483A-9DEE-CBDADC808333}"/>
    <cellStyle name="Normal 2 16 2" xfId="3019" xr:uid="{F77F46A6-145A-4F54-9662-F5BCD170E0B8}"/>
    <cellStyle name="Normal 2 16 2 2" xfId="7560" xr:uid="{34B80A46-7464-4A2D-9D4C-58FD2DE4F2C9}"/>
    <cellStyle name="Normal 2 16 3" xfId="3190" xr:uid="{8521423F-7379-4FCF-B26E-C3C3A7054370}"/>
    <cellStyle name="Normal 2 16 3 2" xfId="7857" xr:uid="{67AEF9AC-F74E-43D8-89AC-CA7DAFA6DD2A}"/>
    <cellStyle name="Normal 2 16 4" xfId="7244" xr:uid="{C9CB34C5-4D30-48E2-9FDB-3DEDC8AE33D6}"/>
    <cellStyle name="Normal 2 16 5" xfId="3697" xr:uid="{621475D3-CD57-4B28-A6EA-A9ED29D712B7}"/>
    <cellStyle name="Normal 2 16 6" xfId="32792" xr:uid="{C3B8E15A-F92A-4849-8E6B-BFD42680D1EA}"/>
    <cellStyle name="Normal 2 17" xfId="2220" xr:uid="{D5B0A5E6-EEC7-4AE4-9A24-60B9258B2BA5}"/>
    <cellStyle name="Normal 2 17 2" xfId="32727" xr:uid="{94D08C39-C5F8-4292-9228-69316B394AC9}"/>
    <cellStyle name="Normal 2 18" xfId="60" xr:uid="{EDB140A3-3BD3-4278-9005-D88BC22A61F8}"/>
    <cellStyle name="Normal 2 18 10" xfId="19461" xr:uid="{90E8AB0A-44CB-4ED9-8793-E547FCAE36C9}"/>
    <cellStyle name="Normal 2 18 10 2" xfId="30949" xr:uid="{3E3A8104-112A-4717-B2DB-EB3B7DE57555}"/>
    <cellStyle name="Normal 2 18 11" xfId="19669" xr:uid="{D5DB654D-100D-4FF4-9A8B-E658174042C7}"/>
    <cellStyle name="Normal 2 18 11 2" xfId="31095" xr:uid="{A12C2326-68E7-4D13-BED3-91881DCE609B}"/>
    <cellStyle name="Normal 2 18 12" xfId="20621" xr:uid="{31DB683A-870B-42D1-955C-699946615F0D}"/>
    <cellStyle name="Normal 2 18 12 2" xfId="31940" xr:uid="{263D85E7-F8AC-446F-A931-E98E8B48AD9C}"/>
    <cellStyle name="Normal 2 18 13" xfId="20867" xr:uid="{450760C0-6B1B-44C6-8F30-FB921A6E9A31}"/>
    <cellStyle name="Normal 2 18 13 2" xfId="32123" xr:uid="{627F3BC1-CE0D-4160-B764-35222FFAB096}"/>
    <cellStyle name="Normal 2 18 14" xfId="21145" xr:uid="{63984344-3732-4BC6-ACF9-CEFA44224A2D}"/>
    <cellStyle name="Normal 2 18 14 2" xfId="32331" xr:uid="{98D46D0A-12A9-4D12-BB96-FEB960DD86DB}"/>
    <cellStyle name="Normal 2 18 15" xfId="21380" xr:uid="{1A8C7045-EA87-4D41-BD1F-2922C5ACF6C6}"/>
    <cellStyle name="Normal 2 18 2" xfId="10373" xr:uid="{1A2FD789-F6E1-48EC-B361-E4EB40C1DA25}"/>
    <cellStyle name="Normal 2 18 2 2" xfId="23719" xr:uid="{B6A6BA9D-177A-4A63-B433-7BE74DE30913}"/>
    <cellStyle name="Normal 2 18 3" xfId="17279" xr:uid="{2CF2EBB1-2A39-4F2C-AFEE-E311665FAA37}"/>
    <cellStyle name="Normal 2 18 3 2" xfId="29232" xr:uid="{D1CAFE62-1AEB-4BF4-83CD-BCCE8643089A}"/>
    <cellStyle name="Normal 2 18 4" xfId="17666" xr:uid="{DE968E2F-2E94-4A7D-8F41-F40C34F863F4}"/>
    <cellStyle name="Normal 2 18 4 2" xfId="29552" xr:uid="{1F51D41E-A881-4FBC-A9CF-355EAB406FF2}"/>
    <cellStyle name="Normal 2 18 5" xfId="18019" xr:uid="{D18C3D36-E444-498D-9575-7D73EBFC3D32}"/>
    <cellStyle name="Normal 2 18 5 2" xfId="29835" xr:uid="{E112BE85-26A2-4925-A1DC-D16B9D607E51}"/>
    <cellStyle name="Normal 2 18 6" xfId="18359" xr:uid="{93BB90F6-6F46-4A43-A846-1F4DA584A878}"/>
    <cellStyle name="Normal 2 18 6 2" xfId="30108" xr:uid="{3AD08BF0-D338-454D-B544-B179CEBC82C6}"/>
    <cellStyle name="Normal 2 18 7" xfId="18657" xr:uid="{C2E26146-E24E-406F-B262-9F9669C16E94}"/>
    <cellStyle name="Normal 2 18 7 2" xfId="30340" xr:uid="{89B217C8-8EFD-4AE1-A905-90C34FB443C0}"/>
    <cellStyle name="Normal 2 18 8" xfId="18936" xr:uid="{1703D913-7310-4551-A97F-980A63DB5679}"/>
    <cellStyle name="Normal 2 18 8 2" xfId="30553" xr:uid="{BD45D929-39FD-4191-8131-69E7EA7E5691}"/>
    <cellStyle name="Normal 2 18 9" xfId="19221" xr:uid="{8E935BCC-86D4-4173-86A0-AE5994743627}"/>
    <cellStyle name="Normal 2 18 9 2" xfId="30774" xr:uid="{F1185947-A3C0-40F4-96DE-0DD49CD7718D}"/>
    <cellStyle name="Normal 2 19" xfId="3259" xr:uid="{D506F1A9-75CB-4692-98B8-9C707E6C0044}"/>
    <cellStyle name="Normal 2 19 2" xfId="8175" xr:uid="{9FCB17D0-148E-4ABB-9793-8A7B4CDB3648}"/>
    <cellStyle name="Normal 2 19 3" xfId="4162" xr:uid="{2180BA95-0940-4D3C-88FE-693B6DC8CD94}"/>
    <cellStyle name="Normal 2 2" xfId="16" xr:uid="{39C88B0B-C3B3-4AB4-9721-DE6DE1AD5E38}"/>
    <cellStyle name="Normal 2 2 10" xfId="4121" xr:uid="{FE4B06CA-AD08-48DE-8488-B41769C78D0D}"/>
    <cellStyle name="Normal 2 2 11" xfId="4184" xr:uid="{3B6F1F3B-E559-493A-AC9B-1F1768EE0F79}"/>
    <cellStyle name="Normal 2 2 12" xfId="4096" xr:uid="{66E2E3DF-5766-4576-B309-279846858202}"/>
    <cellStyle name="Normal 2 2 13" xfId="4109" xr:uid="{3CA16430-B9C7-4C3A-B962-E2253AF3320A}"/>
    <cellStyle name="Normal 2 2 14" xfId="4240" xr:uid="{3515009E-4159-4A12-90DE-DCA6CCAC8095}"/>
    <cellStyle name="Normal 2 2 15" xfId="4252" xr:uid="{0DAA4840-CC5F-467F-81D6-30D2D8B33AEB}"/>
    <cellStyle name="Normal 2 2 16" xfId="3778" xr:uid="{736BC7CB-9B13-4E27-BCCA-6AC98B704DFE}"/>
    <cellStyle name="Normal 2 2 17" xfId="4317" xr:uid="{EB99C9BB-E584-4BB1-B0CF-B375D485DE2D}"/>
    <cellStyle name="Normal 2 2 18" xfId="4326" xr:uid="{5905A464-DEA6-48A1-82FA-72DA194C13BD}"/>
    <cellStyle name="Normal 2 2 19" xfId="4267" xr:uid="{8A6DE575-1BBF-409A-B5F3-18A981C9D09D}"/>
    <cellStyle name="Normal 2 2 2" xfId="2221" xr:uid="{72878868-FA32-4CC4-9F41-CABE93A73147}"/>
    <cellStyle name="Normal 2 2 2 10" xfId="4120" xr:uid="{451B9197-CEB0-4B90-9FA1-E4662B3FD854}"/>
    <cellStyle name="Normal 2 2 2 11" xfId="4183" xr:uid="{8514C0A1-B1ED-4B35-83DB-16FE26B1F3A7}"/>
    <cellStyle name="Normal 2 2 2 12" xfId="4095" xr:uid="{6295A4B0-6854-4EF1-A481-1C76C0CEEF2D}"/>
    <cellStyle name="Normal 2 2 2 13" xfId="4136" xr:uid="{618B85FE-D289-426A-B8F7-1DCDEF2E63FB}"/>
    <cellStyle name="Normal 2 2 2 14" xfId="3927" xr:uid="{DF3A700B-9FB6-429F-8BC1-E20290FA8550}"/>
    <cellStyle name="Normal 2 2 2 14 2" xfId="4348" xr:uid="{4F4F5282-4CF9-4574-B933-C6930A87AB69}"/>
    <cellStyle name="Normal 2 2 2 15" xfId="3824" xr:uid="{59EB3C75-03C9-4C38-B2A4-6BA3F9F711B1}"/>
    <cellStyle name="Normal 2 2 2 15 2" xfId="4336" xr:uid="{7A37B00A-1E4C-4C7E-8D8A-205E0993DF27}"/>
    <cellStyle name="Normal 2 2 2 16" xfId="3931" xr:uid="{5D28E9F0-9426-4393-B140-76A2F162CDA6}"/>
    <cellStyle name="Normal 2 2 2 16 2" xfId="4345" xr:uid="{978829A7-7A6B-46AC-A7C6-49E02AC48BA9}"/>
    <cellStyle name="Normal 2 2 2 17" xfId="3803" xr:uid="{F103F08A-9C19-4331-81CE-F6EEE33FFBA9}"/>
    <cellStyle name="Normal 2 2 2 17 2" xfId="4341" xr:uid="{CBFE539A-E43D-4781-BAC6-D3EA2911397B}"/>
    <cellStyle name="Normal 2 2 2 18" xfId="4239" xr:uid="{31B3DDED-B985-4D5B-9971-066635BF8A6C}"/>
    <cellStyle name="Normal 2 2 2 19" xfId="4251" xr:uid="{FF3C2B14-C018-4F5F-8519-2694A4EFAD09}"/>
    <cellStyle name="Normal 2 2 2 2" xfId="3469" xr:uid="{CD83D4B2-2A12-4D80-8C52-20A13727DCD5}"/>
    <cellStyle name="Normal 2 2 2 2 10" xfId="4117" xr:uid="{3F57BA9E-C0EB-4F00-A5AF-BCAA0495CB40}"/>
    <cellStyle name="Normal 2 2 2 2 11" xfId="4034" xr:uid="{E2EEF650-A560-4F1C-80E4-B0AFEF4059F9}"/>
    <cellStyle name="Normal 2 2 2 2 12" xfId="4247" xr:uid="{E9D5FF81-7F63-412B-9E0D-9812D40C4841}"/>
    <cellStyle name="Normal 2 2 2 2 13" xfId="3776" xr:uid="{E252480D-E4F5-4CBC-8576-70E03A4653E7}"/>
    <cellStyle name="Normal 2 2 2 2 14" xfId="4313" xr:uid="{7B4C90D6-E215-4F6D-9F53-58E20A489CC9}"/>
    <cellStyle name="Normal 2 2 2 2 15" xfId="4322" xr:uid="{2BBD0DB4-8230-4C25-9082-58DDB873E8CA}"/>
    <cellStyle name="Normal 2 2 2 2 16" xfId="4262" xr:uid="{243C29D4-4B3D-45A2-B152-B994291E9337}"/>
    <cellStyle name="Normal 2 2 2 2 17" xfId="4134" xr:uid="{4D74ACE6-C41A-448A-8FDA-AEA93623B295}"/>
    <cellStyle name="Normal 2 2 2 2 18" xfId="4646" xr:uid="{BA7C5FB5-E907-4433-BC99-9FFBBE9985E9}"/>
    <cellStyle name="Normal 2 2 2 2 19" xfId="33495" xr:uid="{DDAEED2E-D6BC-438F-B6ED-F6D02AF6E5D8}"/>
    <cellStyle name="Normal 2 2 2 2 2" xfId="3479" xr:uid="{3AD851EB-7D28-49DE-A618-A21C6397C43A}"/>
    <cellStyle name="Normal 2 2 2 2 2 10" xfId="3828" xr:uid="{306704E5-C9BD-40E2-8C6D-4B547CE11401}"/>
    <cellStyle name="Normal 2 2 2 2 2 11" xfId="4033" xr:uid="{CA8E9FEE-4855-4540-AC8E-6CD7BC3A0EDD}"/>
    <cellStyle name="Normal 2 2 2 2 2 12" xfId="4246" xr:uid="{6A0AEEE1-439B-4A7D-81F4-D6EEA4BDB76B}"/>
    <cellStyle name="Normal 2 2 2 2 2 13" xfId="4023" xr:uid="{5497E730-CBA8-443A-A0B1-CA4FFA37C439}"/>
    <cellStyle name="Normal 2 2 2 2 2 14" xfId="4312" xr:uid="{682C5913-D11C-411F-A8F2-F8CD2FB9B4C3}"/>
    <cellStyle name="Normal 2 2 2 2 2 15" xfId="4321" xr:uid="{09F0CA30-7D64-48DA-8BEC-7D33CA478D39}"/>
    <cellStyle name="Normal 2 2 2 2 2 16" xfId="4261" xr:uid="{127D94B5-FACF-41DC-B707-1400E2CFAF82}"/>
    <cellStyle name="Normal 2 2 2 2 2 17" xfId="4135" xr:uid="{20189B85-43C6-4B99-80B0-AFC203671493}"/>
    <cellStyle name="Normal 2 2 2 2 2 18" xfId="4647" xr:uid="{9E6141D6-A83A-48AB-9DC6-A317CBDF3F2C}"/>
    <cellStyle name="Normal 2 2 2 2 2 19" xfId="13952" xr:uid="{8D37EE9D-3F88-4FDE-9195-C437112CCCED}"/>
    <cellStyle name="Normal 2 2 2 2 2 2" xfId="3480" xr:uid="{86143636-1568-42F5-90F8-33639451FA08}"/>
    <cellStyle name="Normal 2 2 2 2 2 20" xfId="14257" xr:uid="{5965F9BF-7B78-4055-A498-606937EDF6ED}"/>
    <cellStyle name="Normal 2 2 2 2 2 21" xfId="9765" xr:uid="{E4FDD2E4-3945-4E46-B50B-44D3AE360C22}"/>
    <cellStyle name="Normal 2 2 2 2 2 22" xfId="13133" xr:uid="{556A28EB-ED05-40AE-BCC2-FA1EAB838BA3}"/>
    <cellStyle name="Normal 2 2 2 2 2 23" xfId="14844" xr:uid="{82048B57-75E3-4510-A735-3ADC2DB0B123}"/>
    <cellStyle name="Normal 2 2 2 2 2 24" xfId="12593" xr:uid="{55664A48-A4C9-408A-8F70-165DF03919A9}"/>
    <cellStyle name="Normal 2 2 2 2 2 25" xfId="16518" xr:uid="{F24805FF-182F-4752-820D-0B6BA720E6D9}"/>
    <cellStyle name="Normal 2 2 2 2 2 26" xfId="15573" xr:uid="{A3394415-1E1B-4605-AAB2-96F6A80AC61D}"/>
    <cellStyle name="Normal 2 2 2 2 2 27" xfId="16489" xr:uid="{EC0073F6-B1B7-4DBB-88C8-E1D696585EB2}"/>
    <cellStyle name="Normal 2 2 2 2 2 28" xfId="17074" xr:uid="{C3AEEAF8-D9A4-4555-B441-DA314769B9E5}"/>
    <cellStyle name="Normal 2 2 2 2 2 29" xfId="17829" xr:uid="{32EA1D01-9E43-4CC8-A0F7-55C62323B98E}"/>
    <cellStyle name="Normal 2 2 2 2 2 3" xfId="3775" xr:uid="{CA9B8AFF-F4BA-4E47-8563-10373F561F08}"/>
    <cellStyle name="Normal 2 2 2 2 2 30" xfId="18174" xr:uid="{724EEBE6-448E-4FF9-B262-44F620E31D64}"/>
    <cellStyle name="Normal 2 2 2 2 2 31" xfId="18490" xr:uid="{4D136E83-8BF5-4A87-A8B8-56D4220CEFDE}"/>
    <cellStyle name="Normal 2 2 2 2 2 32" xfId="15829" xr:uid="{B0F0017E-D14D-4D5D-B391-71FE47B33F91}"/>
    <cellStyle name="Normal 2 2 2 2 2 33" xfId="18770" xr:uid="{DD779DCA-1761-4B4D-B99E-A42BD0185F43}"/>
    <cellStyle name="Normal 2 2 2 2 2 34" xfId="15928" xr:uid="{617F5322-971F-48C9-AADD-141B5012C198}"/>
    <cellStyle name="Normal 2 2 2 2 2 35" xfId="20373" xr:uid="{3D2AB687-6F21-4774-B542-9C9F56C61A73}"/>
    <cellStyle name="Normal 2 2 2 2 2 36" xfId="19951" xr:uid="{6E24A7C7-794D-4075-9475-4BD9A68B7804}"/>
    <cellStyle name="Normal 2 2 2 2 2 37" xfId="20368" xr:uid="{C3309059-C7EC-4E8E-BA8C-81BDB329703C}"/>
    <cellStyle name="Normal 2 2 2 2 2 38" xfId="21804" xr:uid="{82C67041-B6F6-4191-89C1-D17DF8F8F095}"/>
    <cellStyle name="Normal 2 2 2 2 2 39" xfId="21823" xr:uid="{CE8BC01E-B9CB-410A-BF1A-2F68C2F4AC67}"/>
    <cellStyle name="Normal 2 2 2 2 2 4" xfId="4148" xr:uid="{CADA3B7A-18DA-4FDF-8CFC-CA3355D7800A}"/>
    <cellStyle name="Normal 2 2 2 2 2 5" xfId="3788" xr:uid="{0371A7BB-7B71-4E33-8439-AD7E4039767D}"/>
    <cellStyle name="Normal 2 2 2 2 2 6" xfId="4138" xr:uid="{A7506AE8-EA47-4C21-856B-234F5EE7779B}"/>
    <cellStyle name="Normal 2 2 2 2 2 7" xfId="4113" xr:uid="{1CA78A11-00A6-4F03-9A38-F4811E574754}"/>
    <cellStyle name="Normal 2 2 2 2 2 8" xfId="4177" xr:uid="{4E1AB03D-66EA-429C-B0B5-EE158F6195D7}"/>
    <cellStyle name="Normal 2 2 2 2 2 9" xfId="4088" xr:uid="{CBBA3DE5-07B8-41DD-B041-CA572D8B5635}"/>
    <cellStyle name="Normal 2 2 2 2 3" xfId="3774" xr:uid="{EA290159-FFF9-4C05-9F9B-488443E57559}"/>
    <cellStyle name="Normal 2 2 2 2 4" xfId="4149" xr:uid="{40684DFD-C8B2-4479-BF46-B233B847224D}"/>
    <cellStyle name="Normal 2 2 2 2 5" xfId="3787" xr:uid="{733A4E94-275D-4899-AA00-5C01DEB2513D}"/>
    <cellStyle name="Normal 2 2 2 2 6" xfId="4139" xr:uid="{088F5313-D1C2-4C3F-A108-2539080466BF}"/>
    <cellStyle name="Normal 2 2 2 2 7" xfId="4114" xr:uid="{D0611971-10BD-4B9F-AEC2-763EC3BDA2F7}"/>
    <cellStyle name="Normal 2 2 2 2 8" xfId="4178" xr:uid="{8EDED974-B3ED-4A70-919E-0B17A39F1DDC}"/>
    <cellStyle name="Normal 2 2 2 2 9" xfId="4089" xr:uid="{092A6836-8E72-494D-814B-6180AC897928}"/>
    <cellStyle name="Normal 2 2 2 20" xfId="3777" xr:uid="{0C884117-375B-4A30-B551-ED066CEAE88E}"/>
    <cellStyle name="Normal 2 2 2 21" xfId="3831" xr:uid="{77D83B04-3866-4958-9B38-70A853B9E44C}"/>
    <cellStyle name="Normal 2 2 2 21 2" xfId="11644" xr:uid="{E454E629-F8FE-4B9D-99D6-44EE9F7ABB98}"/>
    <cellStyle name="Normal 2 2 2 22" xfId="4065" xr:uid="{8463E097-F3FD-40C2-B173-72D85A49C170}"/>
    <cellStyle name="Normal 2 2 2 22 2" xfId="13110" xr:uid="{310885E1-3FB3-4EC2-BA02-F5ECEAA1073B}"/>
    <cellStyle name="Normal 2 2 2 23" xfId="4228" xr:uid="{6037706F-A5CE-46E2-9230-7D7793D70910}"/>
    <cellStyle name="Normal 2 2 2 23 2" xfId="12146" xr:uid="{145C3A06-992F-4B30-8DE4-89F7C3E8E615}"/>
    <cellStyle name="Normal 2 2 2 24" xfId="4316" xr:uid="{149BE4CD-00D2-4DFA-91B1-5F51AA962AEA}"/>
    <cellStyle name="Normal 2 2 2 25" xfId="4325" xr:uid="{3DA3B5B0-1F67-4BEC-88B6-38E21D5FE617}"/>
    <cellStyle name="Normal 2 2 2 26" xfId="4266" xr:uid="{EF2C746C-26E0-4C92-AFBC-19BF4AAAA2D0}"/>
    <cellStyle name="Normal 2 2 2 27" xfId="4094" xr:uid="{5E9AA382-5D27-4A78-8B95-4D331B3A8A2D}"/>
    <cellStyle name="Normal 2 2 2 28" xfId="4645" xr:uid="{0B10F57A-33A5-45B3-A261-22C898D505F9}"/>
    <cellStyle name="Normal 2 2 2 29" xfId="4934" xr:uid="{FB81D126-C3F7-4500-97DD-30EDEBA4E746}"/>
    <cellStyle name="Normal 2 2 2 29 2" xfId="15574" xr:uid="{150CB76D-799F-4069-910F-43A16A72E704}"/>
    <cellStyle name="Normal 2 2 2 3" xfId="3488" xr:uid="{2E4691FB-9D42-4428-8640-8E5ADE03C682}"/>
    <cellStyle name="Normal 2 2 2 3 10" xfId="9115" xr:uid="{108F2173-AE2B-45DB-B334-74E3DD12A16C}"/>
    <cellStyle name="Normal 2 2 2 3 11" xfId="11650" xr:uid="{C7BED3F7-0D69-489D-A4E1-8CCBA4AA416C}"/>
    <cellStyle name="Normal 2 2 2 3 12" xfId="11587" xr:uid="{DD2FF692-66F0-436B-98FA-E96CEF5F1F00}"/>
    <cellStyle name="Normal 2 2 2 3 13" xfId="9651" xr:uid="{A8DE1092-9287-40F5-AA8F-4561F1794BFB}"/>
    <cellStyle name="Normal 2 2 2 3 14" xfId="13086" xr:uid="{1B5BD6D2-F37D-4D27-9E4C-8BC1D7AD2F02}"/>
    <cellStyle name="Normal 2 2 2 3 15" xfId="9703" xr:uid="{36BA5108-A477-4ED6-8EFD-99E50A08509E}"/>
    <cellStyle name="Normal 2 2 2 3 16" xfId="9185" xr:uid="{7E282247-060E-4742-A822-78BDB6EBCC74}"/>
    <cellStyle name="Normal 2 2 2 3 17" xfId="12907" xr:uid="{F6EB6630-51AB-46CE-A9D4-AF761130B262}"/>
    <cellStyle name="Normal 2 2 2 3 18" xfId="12614" xr:uid="{8EA2A832-E857-43E9-A82B-E91BECF70057}"/>
    <cellStyle name="Normal 2 2 2 3 19" xfId="12873" xr:uid="{994930CC-9A24-4866-9A17-A7B5DFCCFD07}"/>
    <cellStyle name="Normal 2 2 2 3 2" xfId="10376" xr:uid="{543222D8-E7DB-4FE0-8128-07CD0D2E0293}"/>
    <cellStyle name="Normal 2 2 2 3 20" xfId="14288" xr:uid="{732D9BBB-50C0-431F-A3BF-BE958A015856}"/>
    <cellStyle name="Normal 2 2 2 3 21" xfId="13011" xr:uid="{8BF9FAF2-E16E-4A96-BE2D-A92994252EEF}"/>
    <cellStyle name="Normal 2 2 2 3 22" xfId="14272" xr:uid="{DC7B1751-BD54-453D-B6D0-39FE0F4A0EE9}"/>
    <cellStyle name="Normal 2 2 2 3 23" xfId="14834" xr:uid="{D9A1F2C7-EE5E-4FFC-AB60-48963DEFD71D}"/>
    <cellStyle name="Normal 2 2 2 3 24" xfId="10821" xr:uid="{A42F9C80-A3BB-4D76-B2AF-ABACD50749D8}"/>
    <cellStyle name="Normal 2 2 2 3 25" xfId="16519" xr:uid="{A7189CFC-ACDA-4C33-9E26-C12EF0AFDDE9}"/>
    <cellStyle name="Normal 2 2 2 3 26" xfId="15572" xr:uid="{6E9AF2FF-8710-4FBB-B567-B6453FBFD48A}"/>
    <cellStyle name="Normal 2 2 2 3 27" xfId="16490" xr:uid="{6F0BB6BA-D643-4746-9CAA-EEE2BE494594}"/>
    <cellStyle name="Normal 2 2 2 3 28" xfId="15649" xr:uid="{5F78816F-DBF3-412B-AE74-91DCFB575C2D}"/>
    <cellStyle name="Normal 2 2 2 3 29" xfId="17898" xr:uid="{C33681A9-6395-408E-998E-C7BB0E669736}"/>
    <cellStyle name="Normal 2 2 2 3 3" xfId="9165" xr:uid="{AF00C489-42DF-48E6-860F-7D4B80A02D14}"/>
    <cellStyle name="Normal 2 2 2 3 30" xfId="18243" xr:uid="{C69788CB-291D-4764-819C-398F6C2D00E1}"/>
    <cellStyle name="Normal 2 2 2 3 31" xfId="18547" xr:uid="{15DDD70A-8764-4C7B-8C4C-56A706D02F02}"/>
    <cellStyle name="Normal 2 2 2 3 32" xfId="15828" xr:uid="{8ADDEDE3-5A7F-423A-ADC5-3B384DC630F9}"/>
    <cellStyle name="Normal 2 2 2 3 33" xfId="18548" xr:uid="{281BCD98-EEAA-4398-B14F-4C1F09EC4ED5}"/>
    <cellStyle name="Normal 2 2 2 3 34" xfId="18646" xr:uid="{4C67FE13-F3F5-43E5-A54C-8F7B1507098A}"/>
    <cellStyle name="Normal 2 2 2 3 35" xfId="20374" xr:uid="{630DA700-3130-4C7A-BCFF-3F7C30D200BD}"/>
    <cellStyle name="Normal 2 2 2 3 36" xfId="19950" xr:uid="{045BE6AB-23A9-4513-8471-59A24B0EABDB}"/>
    <cellStyle name="Normal 2 2 2 3 37" xfId="20369" xr:uid="{6B824CD4-1D98-45A0-89F8-2C507FBBE25F}"/>
    <cellStyle name="Normal 2 2 2 3 38" xfId="21731" xr:uid="{A8CC79BA-8AC2-43AB-A560-9210EE147C96}"/>
    <cellStyle name="Normal 2 2 2 3 39" xfId="33079" xr:uid="{40863A55-D5A1-4B02-818C-4BAEC5EA8CFF}"/>
    <cellStyle name="Normal 2 2 2 3 4" xfId="10275" xr:uid="{5CFB3827-E82C-4F4D-8E37-8DED32EEEE58}"/>
    <cellStyle name="Normal 2 2 2 3 40" xfId="33515" xr:uid="{D36D0E48-E8FF-4D35-9D84-DEF1B82127E1}"/>
    <cellStyle name="Normal 2 2 2 3 5" xfId="10823" xr:uid="{EE789A5E-F62E-4E86-9059-5DA57D2A488A}"/>
    <cellStyle name="Normal 2 2 2 3 6" xfId="10195" xr:uid="{62064D6E-367A-4C84-A3E9-C313133EEC01}"/>
    <cellStyle name="Normal 2 2 2 3 7" xfId="10676" xr:uid="{45274CCA-3801-4883-B19D-D1866097D818}"/>
    <cellStyle name="Normal 2 2 2 3 8" xfId="9028" xr:uid="{7D55926D-E707-4694-971C-212F87E0082C}"/>
    <cellStyle name="Normal 2 2 2 3 9" xfId="11510" xr:uid="{1404AFD8-9013-4317-9349-917FBCDE4736}"/>
    <cellStyle name="Normal 2 2 2 30" xfId="6289" xr:uid="{C59FC99C-4330-43CE-983D-A8527BEFB868}"/>
    <cellStyle name="Normal 2 2 2 30 2" xfId="16488" xr:uid="{A208D986-0ED3-4BBF-A9E6-D53E91836BD1}"/>
    <cellStyle name="Normal 2 2 2 31" xfId="15660" xr:uid="{5FEAA85C-2527-486C-8CE0-05B1E892DAD7}"/>
    <cellStyle name="Normal 2 2 2 32" xfId="17655" xr:uid="{D6784779-100A-4BD2-93CB-B64E3EF1061C}"/>
    <cellStyle name="Normal 2 2 2 33" xfId="18006" xr:uid="{35FBFD9D-6D0A-40E3-8069-91082E1CA888}"/>
    <cellStyle name="Normal 2 2 2 34" xfId="18347" xr:uid="{53B2F876-C0B7-4B38-944E-8497E4CB7D51}"/>
    <cellStyle name="Normal 2 2 2 35" xfId="17843" xr:uid="{87EDFC0F-2E6A-4916-A62B-A16467435535}"/>
    <cellStyle name="Normal 2 2 2 36" xfId="18183" xr:uid="{D366AFD7-5E67-452E-9A8C-736529F32F0C}"/>
    <cellStyle name="Normal 2 2 2 37" xfId="15929" xr:uid="{EE9FE0C5-332A-4F79-8EC0-AF3B2C774068}"/>
    <cellStyle name="Normal 2 2 2 38" xfId="20371" xr:uid="{02699C11-A910-4DE0-8389-9DFF73D8B170}"/>
    <cellStyle name="Normal 2 2 2 39" xfId="19952" xr:uid="{77D18686-52CB-4280-A3A0-F6ACA7893B7A}"/>
    <cellStyle name="Normal 2 2 2 4" xfId="3698" xr:uid="{18134F54-B60A-4731-A589-8F7B9C0A61CA}"/>
    <cellStyle name="Normal 2 2 2 4 10" xfId="11502" xr:uid="{387F7652-22D6-452D-872B-C65401852EC6}"/>
    <cellStyle name="Normal 2 2 2 4 10 2" xfId="24710" xr:uid="{82BFC36E-EBFD-4CC6-93E4-A90EEC5B138A}"/>
    <cellStyle name="Normal 2 2 2 4 11" xfId="11651" xr:uid="{D9FCF7EE-1F9B-4674-84BB-B2B3FF839E43}"/>
    <cellStyle name="Normal 2 2 2 4 11 2" xfId="24842" xr:uid="{CCC9A503-114E-4EF3-A154-E45BC5981E3C}"/>
    <cellStyle name="Normal 2 2 2 4 12" xfId="9226" xr:uid="{56883743-319E-49E8-A23C-7632A7ADD185}"/>
    <cellStyle name="Normal 2 2 2 4 12 2" xfId="22600" xr:uid="{CB1ACF47-9285-4EB8-804C-5D234E88ADB9}"/>
    <cellStyle name="Normal 2 2 2 4 13" xfId="11124" xr:uid="{60F5B297-9DE1-4B10-A14C-7FC4968996D4}"/>
    <cellStyle name="Normal 2 2 2 4 13 2" xfId="24365" xr:uid="{09BD3C9C-A6AC-4712-B082-CD19AAB2DADD}"/>
    <cellStyle name="Normal 2 2 2 4 14" xfId="9296" xr:uid="{41A58261-3E09-4C9B-84D6-BF215FC2878D}"/>
    <cellStyle name="Normal 2 2 2 4 14 2" xfId="22665" xr:uid="{562C089E-A9D3-4297-9BFE-202CB2AF09B7}"/>
    <cellStyle name="Normal 2 2 2 4 15" xfId="10336" xr:uid="{A29D348E-503B-4F43-BB0D-DA09EAC65FD6}"/>
    <cellStyle name="Normal 2 2 2 4 15 2" xfId="23683" xr:uid="{F910BC33-2AA9-4453-B257-101DC287283A}"/>
    <cellStyle name="Normal 2 2 2 4 16" xfId="10633" xr:uid="{D72C66AB-5B62-4DBA-AFBB-F81DBECE16D1}"/>
    <cellStyle name="Normal 2 2 2 4 16 2" xfId="23949" xr:uid="{6F1D4859-BA76-4F4A-AA1F-0F80FB66E951}"/>
    <cellStyle name="Normal 2 2 2 4 17" xfId="12879" xr:uid="{6D52CE3B-6D04-4683-894A-8AA22F50E651}"/>
    <cellStyle name="Normal 2 2 2 4 17 2" xfId="25831" xr:uid="{A83B7AE9-F18F-4696-86BD-035D47641FA8}"/>
    <cellStyle name="Normal 2 2 2 4 18" xfId="13224" xr:uid="{71EFCD92-9A76-4B11-BC0C-7457BD644514}"/>
    <cellStyle name="Normal 2 2 2 4 18 2" xfId="26098" xr:uid="{5A29DC81-B680-4E44-BD1A-DED52898BAAF}"/>
    <cellStyle name="Normal 2 2 2 4 19" xfId="14308" xr:uid="{73EEC5E6-95DD-4957-A959-7CFE1CA60736}"/>
    <cellStyle name="Normal 2 2 2 4 19 2" xfId="26865" xr:uid="{B643C57E-B872-425D-950B-77B43F10A55F}"/>
    <cellStyle name="Normal 2 2 2 4 2" xfId="8720" xr:uid="{8AA630A3-D543-46A0-BF37-37A68EA52208}"/>
    <cellStyle name="Normal 2 2 2 4 2 2" xfId="22191" xr:uid="{B86911AB-0591-4253-A22E-DB252112B8AA}"/>
    <cellStyle name="Normal 2 2 2 4 20" xfId="14323" xr:uid="{A246826C-0904-4802-BC66-CF1BBB932F15}"/>
    <cellStyle name="Normal 2 2 2 4 20 2" xfId="26874" xr:uid="{F58391EA-0F0D-4A62-92A0-4D99492440C9}"/>
    <cellStyle name="Normal 2 2 2 4 21" xfId="9246" xr:uid="{D2B514CD-0BE3-40B8-895E-07198E2A0B8F}"/>
    <cellStyle name="Normal 2 2 2 4 21 2" xfId="22618" xr:uid="{84B333D5-4165-4D6D-9865-29AEFC3EBF46}"/>
    <cellStyle name="Normal 2 2 2 4 22" xfId="14297" xr:uid="{3EDE049F-6FBC-40CB-B4DC-56589BEFF1A5}"/>
    <cellStyle name="Normal 2 2 2 4 22 2" xfId="26854" xr:uid="{B5BC6858-5D3F-480F-BF14-389E82A9370E}"/>
    <cellStyle name="Normal 2 2 2 4 23" xfId="14582" xr:uid="{A07210B2-8FCD-45D1-B8B7-6F5120B04BB7}"/>
    <cellStyle name="Normal 2 2 2 4 23 2" xfId="27025" xr:uid="{A1E68467-E110-49FC-BF53-AA7AD3564663}"/>
    <cellStyle name="Normal 2 2 2 4 24" xfId="14332" xr:uid="{D7B995EA-CDA6-4DF7-9F79-3D6169BDAF75}"/>
    <cellStyle name="Normal 2 2 2 4 24 2" xfId="26878" xr:uid="{F5384678-8F73-4AC4-A5C4-B4308BC10346}"/>
    <cellStyle name="Normal 2 2 2 4 25" xfId="16520" xr:uid="{31A95065-0CD2-4694-B8F5-40F182A1FC5A}"/>
    <cellStyle name="Normal 2 2 2 4 25 2" xfId="28605" xr:uid="{DC0CCB3D-374D-4B1D-A110-14E73EE923A2}"/>
    <cellStyle name="Normal 2 2 2 4 26" xfId="15571" xr:uid="{6443E978-3297-41B6-9E9D-2DF3A9604667}"/>
    <cellStyle name="Normal 2 2 2 4 26 2" xfId="27678" xr:uid="{EB818334-08E2-47FE-A244-4C9B4905B772}"/>
    <cellStyle name="Normal 2 2 2 4 27" xfId="16491" xr:uid="{7A38BA33-0205-4E28-86A5-D8A91AB1B151}"/>
    <cellStyle name="Normal 2 2 2 4 27 2" xfId="28580" xr:uid="{CA92FF47-6165-4EB3-B493-09472A203D12}"/>
    <cellStyle name="Normal 2 2 2 4 28" xfId="15648" xr:uid="{FF961E0E-699D-47E5-95CF-FD48E4EFB536}"/>
    <cellStyle name="Normal 2 2 2 4 28 2" xfId="27750" xr:uid="{65823DFD-F310-4593-82E8-DDB1AE6233D9}"/>
    <cellStyle name="Normal 2 2 2 4 29" xfId="17928" xr:uid="{8672B54D-8755-405C-B747-766F6240A5E3}"/>
    <cellStyle name="Normal 2 2 2 4 29 2" xfId="29759" xr:uid="{FB1E57E3-EA10-4AE9-A4A0-06FF26BCB67A}"/>
    <cellStyle name="Normal 2 2 2 4 3" xfId="9164" xr:uid="{6453C5EF-74D6-4879-AC58-F7E7A9413196}"/>
    <cellStyle name="Normal 2 2 2 4 3 2" xfId="22548" xr:uid="{02780010-B8CC-4099-88DA-134AF43AADFF}"/>
    <cellStyle name="Normal 2 2 2 4 30" xfId="18273" xr:uid="{176E3D1E-E05A-4182-A26A-60D9BCABA099}"/>
    <cellStyle name="Normal 2 2 2 4 30 2" xfId="30037" xr:uid="{6B093871-D35B-4A2E-8740-BCEFC98DBECE}"/>
    <cellStyle name="Normal 2 2 2 4 31" xfId="18576" xr:uid="{851485BC-4AF0-471D-A5FB-8FF7EA3CAF7D}"/>
    <cellStyle name="Normal 2 2 2 4 31 2" xfId="30274" xr:uid="{56DB998F-0324-4EBD-87C3-6720FF2198A5}"/>
    <cellStyle name="Normal 2 2 2 4 32" xfId="15827" xr:uid="{87D53424-4601-46C0-8959-1CD7C4B49C85}"/>
    <cellStyle name="Normal 2 2 2 4 32 2" xfId="27924" xr:uid="{DBAB0589-51A4-4F76-AB8B-EE32DC485BBB}"/>
    <cellStyle name="Normal 2 2 2 4 33" xfId="18577" xr:uid="{149B4887-A448-481E-A659-A3E6EA972E5B}"/>
    <cellStyle name="Normal 2 2 2 4 33 2" xfId="30275" xr:uid="{945824F9-0838-4159-A1B6-97F0A3AC29D1}"/>
    <cellStyle name="Normal 2 2 2 4 34" xfId="18767" xr:uid="{71BBA658-85FC-471E-94BC-27C28254C160}"/>
    <cellStyle name="Normal 2 2 2 4 34 2" xfId="30427" xr:uid="{ED9E84C5-4E60-4B27-B950-5CE7C710D594}"/>
    <cellStyle name="Normal 2 2 2 4 35" xfId="20375" xr:uid="{D7C3100A-2022-4C0D-8427-BD21B8DD9215}"/>
    <cellStyle name="Normal 2 2 2 4 35 2" xfId="31717" xr:uid="{2543FB49-A38D-4D2B-8631-821CF0430ADB}"/>
    <cellStyle name="Normal 2 2 2 4 36" xfId="19949" xr:uid="{4F7A2D63-4428-4116-8271-544B2F23F9FA}"/>
    <cellStyle name="Normal 2 2 2 4 36 2" xfId="31298" xr:uid="{C1EC5A0B-16E2-4E57-B4A8-40DF15747E83}"/>
    <cellStyle name="Normal 2 2 2 4 37" xfId="20370" xr:uid="{6B913D92-F7DE-4DC6-83C5-73E0235DEDE7}"/>
    <cellStyle name="Normal 2 2 2 4 37 2" xfId="31715" xr:uid="{60521EF4-4032-4FF0-8940-D16605C39B90}"/>
    <cellStyle name="Normal 2 2 2 4 38" xfId="8567" xr:uid="{94C90F48-E36F-4D25-BAF3-6D8298F149CD}"/>
    <cellStyle name="Normal 2 2 2 4 4" xfId="10276" xr:uid="{527E8338-42A7-4E6E-8965-36E139ECDA6D}"/>
    <cellStyle name="Normal 2 2 2 4 4 2" xfId="23628" xr:uid="{C90966E7-F94F-4B62-9BBB-96B877CE2816}"/>
    <cellStyle name="Normal 2 2 2 4 5" xfId="10822" xr:uid="{8597FF8D-26A8-4BF9-8D08-1E4436929481}"/>
    <cellStyle name="Normal 2 2 2 4 5 2" xfId="24110" xr:uid="{8D707CF8-12EA-4BB5-90FC-AB7E6E9C2D15}"/>
    <cellStyle name="Normal 2 2 2 4 6" xfId="8872" xr:uid="{1A68367C-9699-4F4A-AAF0-E63BA40FC77A}"/>
    <cellStyle name="Normal 2 2 2 4 6 2" xfId="22285" xr:uid="{8FB872D6-7370-4162-AEB4-5A0E0A72DA0D}"/>
    <cellStyle name="Normal 2 2 2 4 7" xfId="10675" xr:uid="{D90728DF-78AA-4741-9BC1-1912E1160E5D}"/>
    <cellStyle name="Normal 2 2 2 4 7 2" xfId="23984" xr:uid="{1251EC8F-C3F2-462C-B0DC-3CEA702019C2}"/>
    <cellStyle name="Normal 2 2 2 4 8" xfId="9029" xr:uid="{D56088C2-FB05-49DB-ACDD-E580DB4F8950}"/>
    <cellStyle name="Normal 2 2 2 4 8 2" xfId="22428" xr:uid="{4D02638D-DE4F-41C1-895C-16A12E98FBEC}"/>
    <cellStyle name="Normal 2 2 2 4 9" xfId="9526" xr:uid="{4BA853AA-E4F7-405A-AE40-90B2301399EE}"/>
    <cellStyle name="Normal 2 2 2 4 9 2" xfId="22886" xr:uid="{415BF949-EACD-4559-B813-5FDEC726C076}"/>
    <cellStyle name="Normal 2 2 2 40" xfId="20620" xr:uid="{DE3D2D5C-924C-4E87-B471-659320BB56C9}"/>
    <cellStyle name="Normal 2 2 2 41" xfId="21803" xr:uid="{2A4675DE-3767-4C6C-A769-BD2BFAEDF848}"/>
    <cellStyle name="Normal 2 2 2 42" xfId="21826" xr:uid="{59BAD88C-406E-4989-A1EA-AE50E1FB4EE0}"/>
    <cellStyle name="Normal 2 2 2 43" xfId="3452" xr:uid="{172F251E-6DC6-458F-959C-36514A5A158B}"/>
    <cellStyle name="Normal 2 2 2 5" xfId="3767" xr:uid="{501E77BD-0F9C-4D1B-9AAC-6109F1206118}"/>
    <cellStyle name="Normal 2 2 2 6" xfId="4155" xr:uid="{37B1E838-93A6-4311-AFF7-0C6C9D44FFFF}"/>
    <cellStyle name="Normal 2 2 2 7" xfId="3783" xr:uid="{8DB3CC78-48AC-4792-971D-4C8C42BF20D5}"/>
    <cellStyle name="Normal 2 2 2 8" xfId="4142" xr:uid="{513CB357-28B8-4CEC-9F6E-E69E3A2C1E31}"/>
    <cellStyle name="Normal 2 2 2 9" xfId="4008" xr:uid="{19D540DB-1BEB-4BDC-9EB0-E97038BC9765}"/>
    <cellStyle name="Normal 2 2 2 9 2" xfId="4337" xr:uid="{71F3DFE8-8C5B-4BC0-A221-DABE9F7888A3}"/>
    <cellStyle name="Normal 2 2 20" xfId="3907" xr:uid="{DE209B4C-E442-4D2C-A814-AA3D2ADE9A89}"/>
    <cellStyle name="Normal 2 2 21" xfId="3459" xr:uid="{B946DC18-837D-4113-B6AE-25CB8D161C08}"/>
    <cellStyle name="Normal 2 2 22" xfId="7386" xr:uid="{83133987-85CF-43A8-B3C7-5E1D0B2C28D5}"/>
    <cellStyle name="Normal 2 2 23" xfId="3403" xr:uid="{12836FED-BDC9-48A5-9A4F-DFD124C4D53F}"/>
    <cellStyle name="Normal 2 2 24" xfId="25" xr:uid="{8C64AF91-B43F-4A6A-84C0-897ACE74A2EE}"/>
    <cellStyle name="Normal 2 2 3" xfId="2222" xr:uid="{E6BB1D4E-D786-4430-965E-F7AA64069BBE}"/>
    <cellStyle name="Normal 2 2 3 10" xfId="3879" xr:uid="{35F4D8FF-DC71-4F77-8403-0D685AA6E968}"/>
    <cellStyle name="Normal 2 2 3 10 2" xfId="7605" xr:uid="{2610D46F-5AE9-4BFD-AE14-2A2047CA1878}"/>
    <cellStyle name="Normal 2 2 3 10 3" xfId="11137" xr:uid="{114D1FED-934B-47D6-84FE-9E33A8321091}"/>
    <cellStyle name="Normal 2 2 3 10 4" xfId="7291" xr:uid="{98BE9945-EABE-4B16-A1A8-A8844602E260}"/>
    <cellStyle name="Normal 2 2 3 11" xfId="6606" xr:uid="{D33389D8-862B-4715-8D94-EF204B4BC9A3}"/>
    <cellStyle name="Normal 2 2 3 11 2" xfId="8992" xr:uid="{CF5F8921-04CD-4A3F-8735-E29A17B8D9C4}"/>
    <cellStyle name="Normal 2 2 3 12" xfId="11936" xr:uid="{8FD92C8D-2F91-4CD3-A3D9-BDD3366DDD3D}"/>
    <cellStyle name="Normal 2 2 3 13" xfId="9097" xr:uid="{9A86A3C0-8937-45E5-934D-9FCE1A89A355}"/>
    <cellStyle name="Normal 2 2 3 14" xfId="11347" xr:uid="{A206E9F3-BA92-4CB6-BF85-5C72FA51DC4D}"/>
    <cellStyle name="Normal 2 2 3 15" xfId="9297" xr:uid="{E48280C4-11A6-4605-88E3-E41536B0F2F1}"/>
    <cellStyle name="Normal 2 2 3 16" xfId="12700" xr:uid="{D766E976-8EB6-4D2B-997C-EB4ADD8D169C}"/>
    <cellStyle name="Normal 2 2 3 17" xfId="10382" xr:uid="{E2D5F205-86EB-471A-BA4C-BD46FE705DCB}"/>
    <cellStyle name="Normal 2 2 3 18" xfId="10471" xr:uid="{9B50F23D-911F-48F2-98FB-AC475FD42922}"/>
    <cellStyle name="Normal 2 2 3 19" xfId="9827" xr:uid="{D3175F0A-7E18-4FF5-9EE3-7A6C97A2CB5D}"/>
    <cellStyle name="Normal 2 2 3 2" xfId="3020" xr:uid="{7046BA3A-F667-4086-AE2A-9C2DE81C73CA}"/>
    <cellStyle name="Normal 2 2 3 2 2" xfId="7561" xr:uid="{1AE0DBBC-2BCC-4947-BC9C-B119C41A1792}"/>
    <cellStyle name="Normal 2 2 3 2 3" xfId="7858" xr:uid="{482A494C-2D82-4BAA-AAB8-2EDC335D70CA}"/>
    <cellStyle name="Normal 2 2 3 2 4" xfId="7245" xr:uid="{BBC90D3E-183C-4FCE-9004-9A653962D1D1}"/>
    <cellStyle name="Normal 2 2 3 2 5" xfId="3699" xr:uid="{361E266B-B78C-4E17-9D36-497BC0F83A0E}"/>
    <cellStyle name="Normal 2 2 3 20" xfId="14285" xr:uid="{9D98A7AC-018E-4C94-988B-C8AA31320870}"/>
    <cellStyle name="Normal 2 2 3 21" xfId="14334" xr:uid="{52548010-D947-4416-BE2E-FA9D8D451922}"/>
    <cellStyle name="Normal 2 2 3 22" xfId="14407" xr:uid="{621B8EB4-0CF1-40E0-A138-55AFB991F788}"/>
    <cellStyle name="Normal 2 2 3 23" xfId="14345" xr:uid="{2740877D-F7B2-43DA-97C8-E3B6183830F2}"/>
    <cellStyle name="Normal 2 2 3 24" xfId="10836" xr:uid="{35791648-0F79-43B4-BDDB-8F65362000F7}"/>
    <cellStyle name="Normal 2 2 3 25" xfId="8834" xr:uid="{84128E30-E838-4EB8-ABE2-FAFB28BA6843}"/>
    <cellStyle name="Normal 2 2 3 26" xfId="16521" xr:uid="{B72C1588-4D28-489E-9089-E238246130ED}"/>
    <cellStyle name="Normal 2 2 3 27" xfId="15570" xr:uid="{48C71E8C-AA99-4F4D-B882-E9B532B84067}"/>
    <cellStyle name="Normal 2 2 3 28" xfId="16492" xr:uid="{91053275-E929-45D0-9296-12037FC1DDE3}"/>
    <cellStyle name="Normal 2 2 3 29" xfId="15647" xr:uid="{63BD4444-153F-41A9-8E6E-8386693EA2CB}"/>
    <cellStyle name="Normal 2 2 3 3" xfId="3191" xr:uid="{D6D49406-2214-4251-B01D-C3DE4CEB72DE}"/>
    <cellStyle name="Normal 2 2 3 3 2" xfId="7639" xr:uid="{2BEE50F0-A6F6-4389-BE07-F6DB7F7825C6}"/>
    <cellStyle name="Normal 2 2 3 3 3" xfId="10377" xr:uid="{6D570F41-FF9D-4283-9856-B19E3622036B}"/>
    <cellStyle name="Normal 2 2 3 3 4" xfId="7325" xr:uid="{53F3CD4A-1DC7-4A0E-8E98-59FCB43702D7}"/>
    <cellStyle name="Normal 2 2 3 3 5" xfId="4009" xr:uid="{2E6BB6F5-03DC-4560-A0DE-24932DC26600}"/>
    <cellStyle name="Normal 2 2 3 30" xfId="16460" xr:uid="{FEF325C7-03E8-4276-93B5-68C5E0FAB25F}"/>
    <cellStyle name="Normal 2 2 3 31" xfId="15744" xr:uid="{D4647474-B4C7-40FA-B3C1-FC9D30003FBB}"/>
    <cellStyle name="Normal 2 2 3 32" xfId="16383" xr:uid="{85C113E5-4730-4DB8-87C3-0F8D3CCB4284}"/>
    <cellStyle name="Normal 2 2 3 33" xfId="15826" xr:uid="{69E35636-55CA-40E8-8E52-F62DFD384211}"/>
    <cellStyle name="Normal 2 2 3 34" xfId="16248" xr:uid="{0C97F30B-2A39-4C9D-B972-4ACE7723FF58}"/>
    <cellStyle name="Normal 2 2 3 35" xfId="18788" xr:uid="{D0B9D7E6-54B2-4BA1-B5F3-660B18A591DC}"/>
    <cellStyle name="Normal 2 2 3 36" xfId="20376" xr:uid="{EFCED154-5C4F-47DF-ACD0-1E105E676EF7}"/>
    <cellStyle name="Normal 2 2 3 37" xfId="19948" xr:uid="{FC6A17E2-187A-42F9-B0FF-4BF0CC591002}"/>
    <cellStyle name="Normal 2 2 3 38" xfId="20701" xr:uid="{88D5AF03-D5C5-485A-811D-C671233574A4}"/>
    <cellStyle name="Normal 2 2 3 39" xfId="21730" xr:uid="{84A13E4F-BA3D-4A88-8B1E-090815ACD11F}"/>
    <cellStyle name="Normal 2 2 3 4" xfId="3926" xr:uid="{C6D41309-A779-454A-8F40-29D5CC325463}"/>
    <cellStyle name="Normal 2 2 3 4 2" xfId="7610" xr:uid="{624C0822-D364-42FE-853C-51338A99EFAC}"/>
    <cellStyle name="Normal 2 2 3 4 3" xfId="9163" xr:uid="{8B1FDD0F-1611-4CBA-B343-7802A2BE8D75}"/>
    <cellStyle name="Normal 2 2 3 4 4" xfId="7296" xr:uid="{80490469-804A-4D0E-B73B-6C4576272A1B}"/>
    <cellStyle name="Normal 2 2 3 40" xfId="3453" xr:uid="{13FCF3A7-481D-49DD-B0C3-D3D197661525}"/>
    <cellStyle name="Normal 2 2 3 5" xfId="3835" xr:uid="{6167AC0F-C131-4126-BE4E-1FE21F3BFCBD}"/>
    <cellStyle name="Normal 2 2 3 5 2" xfId="7597" xr:uid="{F0F0C658-4D5F-434E-8C19-3C9A681A511F}"/>
    <cellStyle name="Normal 2 2 3 5 3" xfId="10277" xr:uid="{2454DA40-8046-4714-B28A-61736B93A209}"/>
    <cellStyle name="Normal 2 2 3 5 4" xfId="7283" xr:uid="{A0C91F7F-435F-46C6-A2B4-FA18956D9EC1}"/>
    <cellStyle name="Normal 2 2 3 6" xfId="3930" xr:uid="{72C4554D-DDC2-460A-9B6B-EC269D4495DF}"/>
    <cellStyle name="Normal 2 2 3 6 2" xfId="7612" xr:uid="{0E6DBC8B-79AB-49D7-9289-119EC1581E63}"/>
    <cellStyle name="Normal 2 2 3 6 3" xfId="11433" xr:uid="{2AAD5CCD-52C4-4109-9642-88A949843F66}"/>
    <cellStyle name="Normal 2 2 3 6 4" xfId="7298" xr:uid="{C741813F-C65A-4D48-B204-CCDE8F5B8BFA}"/>
    <cellStyle name="Normal 2 2 3 7" xfId="3973" xr:uid="{D977EA5D-D806-4518-94A5-2E2DA70804BB}"/>
    <cellStyle name="Normal 2 2 3 7 2" xfId="7628" xr:uid="{A5DBC8F7-5D55-4D72-AF81-3F855E850BDC}"/>
    <cellStyle name="Normal 2 2 3 7 3" xfId="11984" xr:uid="{C1FC3005-FC9E-4D3D-A2CC-7C8204E1102C}"/>
    <cellStyle name="Normal 2 2 3 7 4" xfId="7314" xr:uid="{762592B7-0A9E-42CD-8E1F-AE588F4632B4}"/>
    <cellStyle name="Normal 2 2 3 8" xfId="3975" xr:uid="{A3B11F67-95E0-428F-AF55-078F3CC99135}"/>
    <cellStyle name="Normal 2 2 3 8 2" xfId="7629" xr:uid="{416A69B2-FCB9-4DB7-9A5B-06CF98E4A156}"/>
    <cellStyle name="Normal 2 2 3 8 3" xfId="10854" xr:uid="{92B5C8D3-BDFA-4FD3-9351-E0D773610D41}"/>
    <cellStyle name="Normal 2 2 3 8 4" xfId="7315" xr:uid="{DFCDDEED-9F1A-4543-BD72-73D987792F01}"/>
    <cellStyle name="Normal 2 2 3 9" xfId="4241" xr:uid="{4EF3F72B-8645-42B7-9E0A-8E47466D7D79}"/>
    <cellStyle name="Normal 2 2 3 9 2" xfId="7658" xr:uid="{5D4B79F2-8268-4A8B-BDFF-C4452966EBF5}"/>
    <cellStyle name="Normal 2 2 3 9 3" xfId="11446" xr:uid="{4FC525A5-057D-4E15-AB1F-C116F9FEE9BE}"/>
    <cellStyle name="Normal 2 2 3 9 4" xfId="7344" xr:uid="{E328C229-CBEE-41BE-B774-A27861195310}"/>
    <cellStyle name="Normal 2 2 4" xfId="33" xr:uid="{7043F2ED-90AC-4E8F-A595-7577E4B01D52}"/>
    <cellStyle name="Normal 2 2 4 10" xfId="11972" xr:uid="{2EBFCD29-5BD3-4F99-B276-45E6EC957D5E}"/>
    <cellStyle name="Normal 2 2 4 10 2" xfId="25114" xr:uid="{3B99A7A7-52F0-4A70-9922-7786AB24E0A9}"/>
    <cellStyle name="Normal 2 2 4 11" xfId="12751" xr:uid="{936ADE1C-684E-4749-A60F-FC56F051E407}"/>
    <cellStyle name="Normal 2 2 4 11 2" xfId="25740" xr:uid="{57250EE3-2C1F-4EF4-9B9B-1F745A922305}"/>
    <cellStyle name="Normal 2 2 4 12" xfId="12912" xr:uid="{8CAF3FD2-3AD0-4E94-897E-269D955E4D74}"/>
    <cellStyle name="Normal 2 2 4 12 2" xfId="25861" xr:uid="{8BC42CE6-F5A5-4474-9C93-134B95802C9F}"/>
    <cellStyle name="Normal 2 2 4 13" xfId="9098" xr:uid="{61E44E21-E71A-4C44-B8ED-36635BF51941}"/>
    <cellStyle name="Normal 2 2 4 13 2" xfId="22491" xr:uid="{9E244105-2E6B-4C14-99C6-71BC8512B7E2}"/>
    <cellStyle name="Normal 2 2 4 14" xfId="13038" xr:uid="{2A7C37CA-999E-412C-94BB-4C5EE98E1CE7}"/>
    <cellStyle name="Normal 2 2 4 14 2" xfId="25953" xr:uid="{E3B2CD9A-90DB-40ED-83E5-DFC39FB3EE86}"/>
    <cellStyle name="Normal 2 2 4 15" xfId="11716" xr:uid="{2B609E3B-CE01-4F1F-814B-A933C3D75207}"/>
    <cellStyle name="Normal 2 2 4 15 2" xfId="24891" xr:uid="{39B5722F-0EA8-4FB4-B872-4343D669E6DD}"/>
    <cellStyle name="Normal 2 2 4 16" xfId="13362" xr:uid="{6C7A185C-CBF5-4F72-9910-881AEFE271AC}"/>
    <cellStyle name="Normal 2 2 4 16 2" xfId="26207" xr:uid="{926B8F3A-7A73-4B83-BC13-0E43472529DB}"/>
    <cellStyle name="Normal 2 2 4 17" xfId="9271" xr:uid="{3B5A3A75-5C24-4EBB-9820-1E3E30A73F11}"/>
    <cellStyle name="Normal 2 2 4 17 2" xfId="22641" xr:uid="{503640D4-FF9E-4F1B-9B39-16907D1E1F94}"/>
    <cellStyle name="Normal 2 2 4 18" xfId="9137" xr:uid="{EE3E162D-037B-48DB-ABEA-2D9A80A50A94}"/>
    <cellStyle name="Normal 2 2 4 18 2" xfId="22521" xr:uid="{994FFE39-2F58-4D55-A840-9C2BD7205B68}"/>
    <cellStyle name="Normal 2 2 4 19" xfId="12231" xr:uid="{DEA30D57-2FB3-437F-BFB4-7112263E1B8F}"/>
    <cellStyle name="Normal 2 2 4 19 2" xfId="25319" xr:uid="{EF4F9239-BFD6-461A-AFEA-E43A3A97907B}"/>
    <cellStyle name="Normal 2 2 4 2" xfId="3487" xr:uid="{246DFEF3-289B-4F62-B1C1-3D05F842EEEB}"/>
    <cellStyle name="Normal 2 2 4 20" xfId="9745" xr:uid="{AB14DCD4-8BCB-43FF-BBD6-FD700E6F676C}"/>
    <cellStyle name="Normal 2 2 4 20 2" xfId="23109" xr:uid="{8483CAF2-832C-4D77-8134-AEA479DF29F8}"/>
    <cellStyle name="Normal 2 2 4 21" xfId="12189" xr:uid="{61EAA9F7-DD2E-4871-9EB0-3BE1BA5352CD}"/>
    <cellStyle name="Normal 2 2 4 21 2" xfId="25287" xr:uid="{D7C1FF90-4B5A-476F-87F6-58452F266039}"/>
    <cellStyle name="Normal 2 2 4 22" xfId="9764" xr:uid="{6B85715B-077F-4DC5-9361-B40F4FF4767F}"/>
    <cellStyle name="Normal 2 2 4 22 2" xfId="23130" xr:uid="{1A9A448C-2D09-4C46-98EE-8755A6205DC7}"/>
    <cellStyle name="Normal 2 2 4 23" xfId="14376" xr:uid="{DFA0ABBE-FA33-48AC-B6E5-265D64D2C094}"/>
    <cellStyle name="Normal 2 2 4 23 2" xfId="26904" xr:uid="{8BE8ADF0-D683-4C7F-BCAF-1B66173D4505}"/>
    <cellStyle name="Normal 2 2 4 24" xfId="13124" xr:uid="{63A52DAE-687B-4D4F-B165-4BADB118459E}"/>
    <cellStyle name="Normal 2 2 4 24 2" xfId="26027" xr:uid="{72A6BFDE-FC80-4510-A761-1C8F5D452A49}"/>
    <cellStyle name="Normal 2 2 4 25" xfId="14950" xr:uid="{EE44C39F-7372-4E2F-A293-E49CDF36EE8E}"/>
    <cellStyle name="Normal 2 2 4 25 2" xfId="27221" xr:uid="{8F37E2BA-E74C-4BFD-9F80-568C1B52B7F4}"/>
    <cellStyle name="Normal 2 2 4 26" xfId="16522" xr:uid="{46BA2F95-782E-4BCD-9440-373D3FA65C15}"/>
    <cellStyle name="Normal 2 2 4 26 2" xfId="28606" xr:uid="{6CA43CA6-ED73-4092-A186-F76DE184C486}"/>
    <cellStyle name="Normal 2 2 4 27" xfId="15569" xr:uid="{DA96AE4F-FCF3-40FE-BC9E-8BCADE3FC472}"/>
    <cellStyle name="Normal 2 2 4 27 2" xfId="27677" xr:uid="{34055BA9-9FFC-43C4-8515-65575D7E1370}"/>
    <cellStyle name="Normal 2 2 4 28" xfId="16493" xr:uid="{14BE52F6-8B5C-49E3-BFE2-E1C4A2D18A90}"/>
    <cellStyle name="Normal 2 2 4 28 2" xfId="28581" xr:uid="{2CB8FA12-C736-4B18-A951-E0AFB79A7533}"/>
    <cellStyle name="Normal 2 2 4 29" xfId="15646" xr:uid="{8297810B-4FE7-458F-BBD6-AB14828FC369}"/>
    <cellStyle name="Normal 2 2 4 29 2" xfId="27749" xr:uid="{3C87DE7D-88D0-4881-98FF-2096A9B5BD0B}"/>
    <cellStyle name="Normal 2 2 4 3" xfId="8424" xr:uid="{6EE9D3B2-1C0B-48E0-A08A-CDB745D7ADBC}"/>
    <cellStyle name="Normal 2 2 4 3 2" xfId="21654" xr:uid="{B65E88BC-5DC0-44B7-824F-2AD975337A46}"/>
    <cellStyle name="Normal 2 2 4 30" xfId="16461" xr:uid="{3369BAE7-0923-44DA-AE03-9892CB4A17F3}"/>
    <cellStyle name="Normal 2 2 4 30 2" xfId="28554" xr:uid="{32FBC586-4B5D-4F32-822C-92975F872E77}"/>
    <cellStyle name="Normal 2 2 4 31" xfId="15743" xr:uid="{1717E254-B0EE-43B5-AA94-D78C52B097E6}"/>
    <cellStyle name="Normal 2 2 4 31 2" xfId="27842" xr:uid="{FA3252B2-7268-4B57-9DD0-60A33BC7DAE3}"/>
    <cellStyle name="Normal 2 2 4 32" xfId="16384" xr:uid="{4B2A1EF8-C223-4894-94D8-5628D4CB3647}"/>
    <cellStyle name="Normal 2 2 4 32 2" xfId="28478" xr:uid="{E53F14E2-F6C3-4610-BD06-50D72843D6DA}"/>
    <cellStyle name="Normal 2 2 4 33" xfId="18650" xr:uid="{1E022008-5064-4F67-97A5-7AB683D8B7ED}"/>
    <cellStyle name="Normal 2 2 4 33 2" xfId="30333" xr:uid="{E5A37669-55A9-4A26-B223-7C17E8CAEFC8}"/>
    <cellStyle name="Normal 2 2 4 34" xfId="17411" xr:uid="{F1B48D24-6D67-4555-A820-F89B07A8A74E}"/>
    <cellStyle name="Normal 2 2 4 34 2" xfId="29339" xr:uid="{4023D328-7449-4010-87D9-2438F6FC8FB4}"/>
    <cellStyle name="Normal 2 2 4 35" xfId="18862" xr:uid="{B47BB90D-31F1-434A-8EE2-A23AB1BDE046}"/>
    <cellStyle name="Normal 2 2 4 35 2" xfId="30493" xr:uid="{8BBDF030-99F5-4F75-ACA8-FB0CB2B0295D}"/>
    <cellStyle name="Normal 2 2 4 36" xfId="20377" xr:uid="{AEE82199-9362-43B0-B16D-0012EA893F89}"/>
    <cellStyle name="Normal 2 2 4 36 2" xfId="31718" xr:uid="{8D0FA7D4-7C8C-427B-90C7-79F01EA6EEED}"/>
    <cellStyle name="Normal 2 2 4 37" xfId="19947" xr:uid="{F75F63BC-821F-47F6-8C84-31CA5448D308}"/>
    <cellStyle name="Normal 2 2 4 37 2" xfId="31297" xr:uid="{B047B95B-2FE1-4182-BFAE-9D9AA00D6866}"/>
    <cellStyle name="Normal 2 2 4 38" xfId="20372" xr:uid="{2F14B20E-07E3-4EE1-AD72-5928D5131C58}"/>
    <cellStyle name="Normal 2 2 4 38 2" xfId="31716" xr:uid="{DC7A5F80-BC28-4E80-AFB8-59691120AFDB}"/>
    <cellStyle name="Normal 2 2 4 39" xfId="8766" xr:uid="{63A2C665-9188-45C5-9519-03CE3B7B52CF}"/>
    <cellStyle name="Normal 2 2 4 4" xfId="9162" xr:uid="{55BD429C-D585-4218-ABF7-1962F9E5C4DE}"/>
    <cellStyle name="Normal 2 2 4 4 2" xfId="22546" xr:uid="{585D2F99-5422-4686-A333-6C99F50CA946}"/>
    <cellStyle name="Normal 2 2 4 40" xfId="32785" xr:uid="{CF268885-1E11-49B5-820E-76A647BCAF4B}"/>
    <cellStyle name="Normal 2 2 4 5" xfId="10279" xr:uid="{7DC3D39B-67D2-4BEA-B182-E2CB9AF62E57}"/>
    <cellStyle name="Normal 2 2 4 5 2" xfId="23630" xr:uid="{B8D35B78-8C8B-464C-B4AF-6B508F7883D4}"/>
    <cellStyle name="Normal 2 2 4 6" xfId="11792" xr:uid="{82506EBB-4217-400A-A2DB-4E37369A24AA}"/>
    <cellStyle name="Normal 2 2 4 6 2" xfId="24964" xr:uid="{5A65B567-9D84-4F39-A13D-3158010E429A}"/>
    <cellStyle name="Normal 2 2 4 7" xfId="10206" xr:uid="{69E30DB9-8FE5-49AA-9B2A-3BB182CAA60B}"/>
    <cellStyle name="Normal 2 2 4 7 2" xfId="23568" xr:uid="{F78341A1-4F89-4361-8810-D7A16412F64F}"/>
    <cellStyle name="Normal 2 2 4 8" xfId="12201" xr:uid="{4CDBF3E9-A532-4956-B184-8BD9182DB081}"/>
    <cellStyle name="Normal 2 2 4 8 2" xfId="25298" xr:uid="{7AE7391C-1F70-4389-84BA-FB5CAC888AEB}"/>
    <cellStyle name="Normal 2 2 4 9" xfId="12375" xr:uid="{651A3144-0E19-40F5-8290-AD74ACE74072}"/>
    <cellStyle name="Normal 2 2 4 9 2" xfId="25437" xr:uid="{B36E1453-4B11-4E0B-B403-C6C140A900EF}"/>
    <cellStyle name="Normal 2 2 5" xfId="3495" xr:uid="{491BEC24-FBE6-4FDA-AB15-3FA5C39581F2}"/>
    <cellStyle name="Normal 2 2 5 10" xfId="9970" xr:uid="{EFE9DF14-080E-432A-A1C4-41CD44451B34}"/>
    <cellStyle name="Normal 2 2 5 10 2" xfId="23341" xr:uid="{5EC27F79-1A7E-463E-B862-2F4BC8D113D6}"/>
    <cellStyle name="Normal 2 2 5 11" xfId="9595" xr:uid="{5FF28AE0-F207-4858-9E91-4D8DE460055D}"/>
    <cellStyle name="Normal 2 2 5 11 2" xfId="22964" xr:uid="{CCCB4C26-14F0-42DE-BDFF-B50841850C66}"/>
    <cellStyle name="Normal 2 2 5 12" xfId="9099" xr:uid="{AAFA2E10-1559-4995-BD8B-CF60CE11D9BE}"/>
    <cellStyle name="Normal 2 2 5 12 2" xfId="22492" xr:uid="{26DEF527-3171-40E4-BB20-2B47C20312A1}"/>
    <cellStyle name="Normal 2 2 5 13" xfId="13077" xr:uid="{FEA77E7E-2042-48E0-93DC-552598D0A2D0}"/>
    <cellStyle name="Normal 2 2 5 13 2" xfId="25990" xr:uid="{73F93347-A416-4D03-869B-515899D6B218}"/>
    <cellStyle name="Normal 2 2 5 14" xfId="13382" xr:uid="{6C93B05D-8D86-45FD-B299-0397D9B23A1E}"/>
    <cellStyle name="Normal 2 2 5 14 2" xfId="26223" xr:uid="{785A3FDF-6862-487E-9043-D2093E1E1F47}"/>
    <cellStyle name="Normal 2 2 5 15" xfId="10335" xr:uid="{997EB2A5-EFF0-436A-A68F-609123A6A418}"/>
    <cellStyle name="Normal 2 2 5 15 2" xfId="23682" xr:uid="{BB8E2747-5D54-4FF7-911C-B60526F4E49F}"/>
    <cellStyle name="Normal 2 2 5 16" xfId="9272" xr:uid="{405EAF63-2CF7-4EB0-B8A8-683B38035EB6}"/>
    <cellStyle name="Normal 2 2 5 16 2" xfId="22642" xr:uid="{A2E0182D-E418-495C-9FEC-696D2E767791}"/>
    <cellStyle name="Normal 2 2 5 17" xfId="11635" xr:uid="{753BC617-E63D-446A-B986-AB9D83817EF1}"/>
    <cellStyle name="Normal 2 2 5 17 2" xfId="24831" xr:uid="{431E73B2-8A2F-42A9-97F6-61C5CF2FE3D7}"/>
    <cellStyle name="Normal 2 2 5 18" xfId="10381" xr:uid="{04144484-FF99-4FFE-A20A-04026A08BE00}"/>
    <cellStyle name="Normal 2 2 5 18 2" xfId="23725" xr:uid="{51C36BAE-CE7B-4E33-8EAB-034FF92F32FE}"/>
    <cellStyle name="Normal 2 2 5 19" xfId="11338" xr:uid="{A82E4A49-9182-4C6D-92E3-8B29725299C9}"/>
    <cellStyle name="Normal 2 2 5 19 2" xfId="24563" xr:uid="{0C763044-046B-4CCE-92F9-8F3368ABF0E2}"/>
    <cellStyle name="Normal 2 2 5 2" xfId="8431" xr:uid="{AF04820D-902D-48BA-A677-1E6BA23CDD89}"/>
    <cellStyle name="Normal 2 2 5 2 2" xfId="21644" xr:uid="{53A7DBFD-166E-4A32-81B8-1A1FC226E25C}"/>
    <cellStyle name="Normal 2 2 5 20" xfId="10270" xr:uid="{971D1BBB-0405-4935-9186-EE20D353F1DA}"/>
    <cellStyle name="Normal 2 2 5 20 2" xfId="23623" xr:uid="{68A4B721-C2EB-4504-8F6F-CD892A7CD9A0}"/>
    <cellStyle name="Normal 2 2 5 21" xfId="13025" xr:uid="{16207AA6-9DC7-433A-AAC8-2E9966954683}"/>
    <cellStyle name="Normal 2 2 5 21 2" xfId="25941" xr:uid="{6722DA79-A45A-4DC2-86D2-D65941446BCD}"/>
    <cellStyle name="Normal 2 2 5 22" xfId="13534" xr:uid="{21CD121D-4923-43CA-9D09-6F24060FEE8A}"/>
    <cellStyle name="Normal 2 2 5 22 2" xfId="26334" xr:uid="{E4AB4511-91F1-4314-A279-FF235C0EFDFD}"/>
    <cellStyle name="Normal 2 2 5 23" xfId="12665" xr:uid="{45526E7A-5D34-4631-B7A2-EFAE6B5517B5}"/>
    <cellStyle name="Normal 2 2 5 23 2" xfId="25661" xr:uid="{D133066C-FA83-4AC3-8E53-80E732FF8980}"/>
    <cellStyle name="Normal 2 2 5 24" xfId="14788" xr:uid="{44383282-B154-46F7-A49A-1F7493A96625}"/>
    <cellStyle name="Normal 2 2 5 24 2" xfId="27147" xr:uid="{7B2F2F79-FDE1-4AA8-9227-466BBA33F3AB}"/>
    <cellStyle name="Normal 2 2 5 25" xfId="16524" xr:uid="{AD64DF2F-6B01-4F3F-8838-5BFE32197C55}"/>
    <cellStyle name="Normal 2 2 5 25 2" xfId="28608" xr:uid="{05A2F919-AB13-493D-900E-39C60078F674}"/>
    <cellStyle name="Normal 2 2 5 26" xfId="15568" xr:uid="{79025A31-B73C-448C-8E09-CBCADE61AA1B}"/>
    <cellStyle name="Normal 2 2 5 26 2" xfId="27676" xr:uid="{4B663F58-BA03-4187-B750-5BC0658D1EB8}"/>
    <cellStyle name="Normal 2 2 5 27" xfId="16494" xr:uid="{50089B1A-21D2-41B1-848A-2F92E7720435}"/>
    <cellStyle name="Normal 2 2 5 27 2" xfId="28582" xr:uid="{F93AA81D-0C19-4215-AE90-884FE62602E3}"/>
    <cellStyle name="Normal 2 2 5 28" xfId="15645" xr:uid="{0303D1EC-21F7-4DC9-BCD1-FA991DE3FA72}"/>
    <cellStyle name="Normal 2 2 5 28 2" xfId="27748" xr:uid="{36573D0B-9151-4ACC-A4C0-7B242BC800E1}"/>
    <cellStyle name="Normal 2 2 5 29" xfId="16462" xr:uid="{D0C19241-0FA8-46B2-B6FF-F10CE839D9EF}"/>
    <cellStyle name="Normal 2 2 5 29 2" xfId="28555" xr:uid="{E9911A2A-FAD7-49EC-B1DC-96CDCBA8BE6D}"/>
    <cellStyle name="Normal 2 2 5 3" xfId="9161" xr:uid="{D314F7B9-8AC9-4E34-8C82-2C20F29F77EA}"/>
    <cellStyle name="Normal 2 2 5 3 2" xfId="22545" xr:uid="{85F3FCE3-0934-4CC0-9E7B-C44B07E5D060}"/>
    <cellStyle name="Normal 2 2 5 30" xfId="17105" xr:uid="{B0FB0DBE-527A-4487-905D-1327347E61D8}"/>
    <cellStyle name="Normal 2 2 5 30 2" xfId="29099" xr:uid="{D9F12511-29B2-46F2-B78D-A59061B5DD19}"/>
    <cellStyle name="Normal 2 2 5 31" xfId="16387" xr:uid="{C19E0CB2-AE8C-4571-A10A-ACECB767CF68}"/>
    <cellStyle name="Normal 2 2 5 31 2" xfId="28481" xr:uid="{8B71B0F7-9902-40E4-8647-ADF3CA6A05E7}"/>
    <cellStyle name="Normal 2 2 5 32" xfId="15825" xr:uid="{0EADF20F-443F-43F2-910E-BB2ED84DB369}"/>
    <cellStyle name="Normal 2 2 5 32 2" xfId="27923" xr:uid="{2B070383-FD2D-4B94-8F1D-2B8829FCCC68}"/>
    <cellStyle name="Normal 2 2 5 33" xfId="18146" xr:uid="{965AC056-C2AD-45DE-8FBD-6C598E3E1976}"/>
    <cellStyle name="Normal 2 2 5 33 2" xfId="29940" xr:uid="{154985F4-C7D9-4379-B3F4-EA32D1BEDF62}"/>
    <cellStyle name="Normal 2 2 5 34" xfId="18502" xr:uid="{CCEF0637-8563-4517-ADE1-D7B84F3EBB34}"/>
    <cellStyle name="Normal 2 2 5 34 2" xfId="30228" xr:uid="{2D2F329E-9D59-4254-BA28-0801E2D64401}"/>
    <cellStyle name="Normal 2 2 5 35" xfId="20379" xr:uid="{E7F8CF4C-A214-4B0D-9D14-0AC2FDA800A9}"/>
    <cellStyle name="Normal 2 2 5 35 2" xfId="31720" xr:uid="{AD657A8F-AF94-4E20-B9D8-D2F0B0B1BC8A}"/>
    <cellStyle name="Normal 2 2 5 36" xfId="19946" xr:uid="{2A02DF9A-055E-4261-8CE3-6DF46C4BF0EF}"/>
    <cellStyle name="Normal 2 2 5 36 2" xfId="31296" xr:uid="{CFA36868-24BD-483D-8DB9-CF4D88FEC2BC}"/>
    <cellStyle name="Normal 2 2 5 37" xfId="20378" xr:uid="{151D19DF-24A8-41A0-B9FE-187E43F67824}"/>
    <cellStyle name="Normal 2 2 5 37 2" xfId="31719" xr:uid="{95250EA0-356E-4DD7-A689-63078BF404F1}"/>
    <cellStyle name="Normal 2 2 5 38" xfId="8757" xr:uid="{A56EDF5B-8013-4409-8D50-29A9E9466C85}"/>
    <cellStyle name="Normal 2 2 5 39" xfId="32952" xr:uid="{CAA67F2E-11FB-4C78-9359-A66B046D97DB}"/>
    <cellStyle name="Normal 2 2 5 4" xfId="10281" xr:uid="{B911F797-0A77-4EF9-B9C9-745C0428FCA7}"/>
    <cellStyle name="Normal 2 2 5 4 2" xfId="23632" xr:uid="{FA1C8BCE-8AC5-4E41-8E47-C8ACF94AFB8C}"/>
    <cellStyle name="Normal 2 2 5 5" xfId="9314" xr:uid="{D59D7175-8121-4547-BCD8-1FCCAF9346DA}"/>
    <cellStyle name="Normal 2 2 5 5 2" xfId="22680" xr:uid="{35222EEE-455F-4D6C-AD8A-7338659B1F31}"/>
    <cellStyle name="Normal 2 2 5 6" xfId="10208" xr:uid="{AC025290-FB9D-492F-B4F8-C44505BF910E}"/>
    <cellStyle name="Normal 2 2 5 6 2" xfId="23569" xr:uid="{19518C63-42F2-4BD7-A071-91FD32EDDE14}"/>
    <cellStyle name="Normal 2 2 5 7" xfId="9435" xr:uid="{AC53A60B-6271-4B09-A8BD-118A36CF3501}"/>
    <cellStyle name="Normal 2 2 5 7 2" xfId="22796" xr:uid="{8ACAF055-BB9B-4F93-8EF1-C8E6DFB10CAF}"/>
    <cellStyle name="Normal 2 2 5 8" xfId="10098" xr:uid="{B1A2A01F-537D-4B8E-99F1-8B9FF7CD9F8C}"/>
    <cellStyle name="Normal 2 2 5 8 2" xfId="23464" xr:uid="{51CE1BF3-9DC3-4135-96CE-76D87F8E6DB7}"/>
    <cellStyle name="Normal 2 2 5 9" xfId="9523" xr:uid="{3EA7E46D-2E68-4181-9518-273DCE11FFD4}"/>
    <cellStyle name="Normal 2 2 5 9 2" xfId="22883" xr:uid="{9960C056-1CBE-40E2-BDDA-7A7DEBC48EB8}"/>
    <cellStyle name="Normal 2 2 6" xfId="3766" xr:uid="{49D66627-6B96-4998-8BD4-AE1BA36C5092}"/>
    <cellStyle name="Normal 2 2 7" xfId="4156" xr:uid="{D8CCAAAE-E26D-489C-9990-E75ABCE3425A}"/>
    <cellStyle name="Normal 2 2 8" xfId="3782" xr:uid="{7AB29A17-6774-4791-9A17-D7DC6799D199}"/>
    <cellStyle name="Normal 2 2 8 2" xfId="32748" xr:uid="{FA5B7D5B-29E8-401D-8138-D0B81FDE45E2}"/>
    <cellStyle name="Normal 2 2 9" xfId="4143" xr:uid="{EFAF7583-1CDA-461F-8E35-80438BF517D6}"/>
    <cellStyle name="Normal 2 20" xfId="4165" xr:uid="{672F4BC1-2EC7-48F5-8FDB-948043B579DD}"/>
    <cellStyle name="Normal 2 20 2" xfId="8208" xr:uid="{3B68A50E-1258-4CCE-89C9-5CDE50F9AB8A}"/>
    <cellStyle name="Normal 2 21" xfId="4168" xr:uid="{D5002FFC-D48E-4455-A6BC-BBE01304E34D}"/>
    <cellStyle name="Normal 2 21 10" xfId="14734" xr:uid="{FB6E5DFE-6046-44A1-B0BB-E1D6DFA97E72}"/>
    <cellStyle name="Normal 2 21 11" xfId="14849" xr:uid="{A2144C6C-1553-4912-B0BA-5E7665FBD9B8}"/>
    <cellStyle name="Normal 2 21 12" xfId="14956" xr:uid="{2586E362-9299-4A21-B2CC-A0461098E520}"/>
    <cellStyle name="Normal 2 21 13" xfId="15044" xr:uid="{01A798EF-C987-4FD7-ACA2-21C4171582B5}"/>
    <cellStyle name="Normal 2 21 14" xfId="17121" xr:uid="{32C1FCC4-A0EA-4241-A127-7137C9860BC5}"/>
    <cellStyle name="Normal 2 21 15" xfId="17458" xr:uid="{C28AE268-7EE7-45D1-A508-3478B1C92C6E}"/>
    <cellStyle name="Normal 2 21 16" xfId="17851" xr:uid="{3E84A2CA-FA02-499C-96B8-8255FB577019}"/>
    <cellStyle name="Normal 2 21 17" xfId="18196" xr:uid="{20D4FDA7-621D-42FE-B112-93F91AB00567}"/>
    <cellStyle name="Normal 2 21 18" xfId="18506" xr:uid="{ECABC591-BB1C-4AFD-A8F4-4BCBA8F9D43D}"/>
    <cellStyle name="Normal 2 21 19" xfId="18802" xr:uid="{AA6853CD-D141-4F69-9046-EBFED466497E}"/>
    <cellStyle name="Normal 2 21 2" xfId="9173" xr:uid="{89568864-4C98-426C-8E17-EA8371E3F7DF}"/>
    <cellStyle name="Normal 2 21 2 2" xfId="13395" xr:uid="{51856D31-5A75-4E2E-88D1-6CDEBD72683B}"/>
    <cellStyle name="Normal 2 21 2 2 2" xfId="22556" xr:uid="{DFF56468-1FC9-4F8D-BEE5-4736D7DEE411}"/>
    <cellStyle name="Normal 2 21 2 2 2 2" xfId="26234" xr:uid="{109DD4E7-D96C-44A4-B23C-0DBC3A0D606A}"/>
    <cellStyle name="Normal 2 21 2 3" xfId="21547" xr:uid="{EA515255-576A-41B9-A847-ECE6C649A989}"/>
    <cellStyle name="Normal 2 21 2 4" xfId="21855" xr:uid="{B7CF10AE-DA5A-4951-B4C0-8633DA18CA32}"/>
    <cellStyle name="Normal 2 21 20" xfId="19070" xr:uid="{7E0699B4-ABE2-4B72-B07D-9920CE3F5B57}"/>
    <cellStyle name="Normal 2 21 21" xfId="19342" xr:uid="{241FAB98-A334-425B-A22B-55962A3BD995}"/>
    <cellStyle name="Normal 2 21 22" xfId="19567" xr:uid="{35489FA7-EECF-479D-A994-1CFE97E51C4B}"/>
    <cellStyle name="Normal 2 21 23" xfId="19762" xr:uid="{43E310A6-1C5D-43BE-89F9-41B90D6AA14D}"/>
    <cellStyle name="Normal 2 21 24" xfId="20748" xr:uid="{17E59BE7-A143-4760-B607-992ACC30635A}"/>
    <cellStyle name="Normal 2 21 25" xfId="20977" xr:uid="{902B10A1-2ED5-4DE5-B7C9-40F5330DA9F6}"/>
    <cellStyle name="Normal 2 21 26" xfId="21238" xr:uid="{44B5A8FD-D2F1-4F08-95AA-8840FE7F83FE}"/>
    <cellStyle name="Normal 2 21 27" xfId="8445" xr:uid="{34460D16-F78E-48F2-90C4-EA7925632711}"/>
    <cellStyle name="Normal 2 21 27 2" xfId="21689" xr:uid="{15CEF623-DC68-431C-B2B2-A6A8B0407F4E}"/>
    <cellStyle name="Normal 2 21 27 2 2" xfId="22038" xr:uid="{6952BFC2-C1C7-40ED-B27E-FF2011DE7BB3}"/>
    <cellStyle name="Normal 2 21 28" xfId="21955" xr:uid="{3668FB3F-BA39-42F1-845F-69394EF32041}"/>
    <cellStyle name="Normal 2 21 29" xfId="8278" xr:uid="{A763CE82-00B4-48F4-AA98-986C226AD294}"/>
    <cellStyle name="Normal 2 21 3" xfId="13606" xr:uid="{449C0BAE-E8F2-407C-B5F4-09A86BABC357}"/>
    <cellStyle name="Normal 2 21 4" xfId="13808" xr:uid="{F30DAE8B-446D-4F08-BE9B-50AC7372C9AB}"/>
    <cellStyle name="Normal 2 21 5" xfId="13990" xr:uid="{429EB220-92A9-4248-AB88-859CE417756C}"/>
    <cellStyle name="Normal 2 21 6" xfId="14149" xr:uid="{47FFDB57-E654-451C-922F-F99B7F3A643D}"/>
    <cellStyle name="Normal 2 21 7" xfId="14314" xr:uid="{BE8A2970-C6F1-45C2-BA04-CC63D977E546}"/>
    <cellStyle name="Normal 2 21 8" xfId="14473" xr:uid="{1256A6F5-4680-4950-AE65-33C36BD70FC9}"/>
    <cellStyle name="Normal 2 21 9" xfId="14605" xr:uid="{E767AD1F-AC9C-4F9F-8778-61174764E552}"/>
    <cellStyle name="Normal 2 22" xfId="3800" xr:uid="{9E3206F3-AEFF-44F9-86D9-70CE36CD9ACB}"/>
    <cellStyle name="Normal 2 22 10" xfId="14741" xr:uid="{F1DEEF92-0611-41B0-ABDA-605077120F61}"/>
    <cellStyle name="Normal 2 22 11" xfId="14857" xr:uid="{98A2E59D-29EE-4FBF-AD39-E22FD385F742}"/>
    <cellStyle name="Normal 2 22 12" xfId="14963" xr:uid="{9EC40E35-D24F-4C94-8BD3-D0B47D7FDCFF}"/>
    <cellStyle name="Normal 2 22 13" xfId="15050" xr:uid="{3A96F6E1-08A5-4F3D-945B-12F10F1C9FD6}"/>
    <cellStyle name="Normal 2 22 14" xfId="17132" xr:uid="{6822547B-9584-41B8-BE2C-C530157BBF86}"/>
    <cellStyle name="Normal 2 22 15" xfId="17479" xr:uid="{E23EC226-909D-4611-9746-BDB4C08DCAA7}"/>
    <cellStyle name="Normal 2 22 16" xfId="17872" xr:uid="{B1B60DF4-0BE5-44F5-AA43-E25773282B82}"/>
    <cellStyle name="Normal 2 22 17" xfId="18216" xr:uid="{FC6E7530-F3F6-454C-B64B-4231CEC4D0E3}"/>
    <cellStyle name="Normal 2 22 18" xfId="18525" xr:uid="{2F27410A-6EC9-4347-A071-7BCADA4231A8}"/>
    <cellStyle name="Normal 2 22 19" xfId="18819" xr:uid="{6688FB2E-1FAC-49CD-8BE1-9D96410275A3}"/>
    <cellStyle name="Normal 2 22 2" xfId="10265" xr:uid="{380C9BA5-C63F-4049-B5B7-AB8F5E967B41}"/>
    <cellStyle name="Normal 2 22 2 2" xfId="13410" xr:uid="{C31A0B13-F429-42C3-9383-97C8246D9306}"/>
    <cellStyle name="Normal 2 22 2 2 2" xfId="23618" xr:uid="{D271C276-27ED-42FB-9C5B-1860FDD169AE}"/>
    <cellStyle name="Normal 2 22 2 2 2 2" xfId="26247" xr:uid="{430547F6-CC2D-451E-B251-7F7C2480FD49}"/>
    <cellStyle name="Normal 2 22 2 3" xfId="21560" xr:uid="{829C1613-325E-4351-89D1-177C825FA86C}"/>
    <cellStyle name="Normal 2 22 2 4" xfId="21977" xr:uid="{723C877C-243E-4924-9AAC-5F79764FFF0C}"/>
    <cellStyle name="Normal 2 22 20" xfId="19088" xr:uid="{4E067E52-14C2-41C3-8C9D-03CC36D5DCDD}"/>
    <cellStyle name="Normal 2 22 21" xfId="19357" xr:uid="{11B68D95-80B4-44C0-BA26-135D3778E871}"/>
    <cellStyle name="Normal 2 22 22" xfId="19583" xr:uid="{CC18B43D-0347-4BEC-88B3-BD96DFA94DCA}"/>
    <cellStyle name="Normal 2 22 23" xfId="19776" xr:uid="{A5FE2182-635D-4F9D-B8CC-C1F9DD57ED96}"/>
    <cellStyle name="Normal 2 22 24" xfId="20764" xr:uid="{AAFBCA1C-2C1C-4E5A-ADE6-1477378D8288}"/>
    <cellStyle name="Normal 2 22 25" xfId="20992" xr:uid="{C34CCACB-EAE5-420C-BA66-8A97E96CD0AC}"/>
    <cellStyle name="Normal 2 22 26" xfId="21252" xr:uid="{A1A3B30B-F3B1-4C6D-A188-9BBC33B6950B}"/>
    <cellStyle name="Normal 2 22 27" xfId="21374" xr:uid="{DBFA7B73-F694-45FB-810C-85DFCCF09771}"/>
    <cellStyle name="Normal 2 22 27 2" xfId="21683" xr:uid="{8FA6E856-00C2-41A0-AAB8-D40FD6B45AC4}"/>
    <cellStyle name="Normal 2 22 27 2 2" xfId="32457" xr:uid="{6E34A700-F208-4D91-BC51-6AD15705727C}"/>
    <cellStyle name="Normal 2 22 28" xfId="21904" xr:uid="{D18E8354-989B-4F6B-B32B-EC6AD8D95AD7}"/>
    <cellStyle name="Normal 2 22 29" xfId="8303" xr:uid="{90523B83-C40E-4AFE-A443-377E25E5084A}"/>
    <cellStyle name="Normal 2 22 3" xfId="13625" xr:uid="{D073BCFF-93E4-43C9-844F-D7DEF5CE5335}"/>
    <cellStyle name="Normal 2 22 4" xfId="13823" xr:uid="{405E2044-5BAD-4CF2-9AE5-D22D234DF888}"/>
    <cellStyle name="Normal 2 22 5" xfId="14003" xr:uid="{891CD3F5-CD80-47F3-8D61-41A3B53CAB99}"/>
    <cellStyle name="Normal 2 22 6" xfId="14162" xr:uid="{2D15D629-87CF-42FE-8285-49F8893166DA}"/>
    <cellStyle name="Normal 2 22 7" xfId="14325" xr:uid="{423FEFAF-1504-42CE-A36F-A77F613D0D18}"/>
    <cellStyle name="Normal 2 22 8" xfId="14484" xr:uid="{7D7BEE82-F817-4A32-B2D4-10B96E7F5093}"/>
    <cellStyle name="Normal 2 22 9" xfId="14614" xr:uid="{E8C8FE7C-1F7C-472D-9463-42F577861811}"/>
    <cellStyle name="Normal 2 23" xfId="4125" xr:uid="{DBDD721E-C5D7-4644-8C12-0889063C31AC}"/>
    <cellStyle name="Normal 2 23 2" xfId="21639" xr:uid="{2EF4E830-347E-47AD-91C4-56C3D54D3D43}"/>
    <cellStyle name="Normal 2 24" xfId="4190" xr:uid="{4286BAD0-CA7F-4AE3-923B-42473F5D6EA5}"/>
    <cellStyle name="Normal 2 24 2" xfId="24657" xr:uid="{A48865B4-A86D-421A-945D-007C10AC7C3F}"/>
    <cellStyle name="Normal 2 25" xfId="4194" xr:uid="{840E310F-A31A-49F4-BCA9-F7F4EB2774CF}"/>
    <cellStyle name="Normal 2 25 2" xfId="25259" xr:uid="{2F744213-AC24-4879-AA12-DDF28E0408CF}"/>
    <cellStyle name="Normal 2 26" xfId="4199" xr:uid="{7E8EBAA3-E543-43FB-86B7-43DBA4630253}"/>
    <cellStyle name="Normal 2 26 2" xfId="25401" xr:uid="{10EF57D3-6161-4750-BF84-2639AE863A94}"/>
    <cellStyle name="Normal 2 27" xfId="4066" xr:uid="{6F7431ED-4C47-47FB-8B87-53CF5771E338}"/>
    <cellStyle name="Normal 2 27 2" xfId="23852" xr:uid="{0D257582-1399-4299-B320-43830D3FC5D4}"/>
    <cellStyle name="Normal 2 28" xfId="3855" xr:uid="{1FFC6626-F454-462A-9DDB-BCF28D1C2779}"/>
    <cellStyle name="Normal 2 28 2" xfId="25703" xr:uid="{6DD1D27A-1694-48F8-A287-E8FCBAD9B582}"/>
    <cellStyle name="Normal 2 29" xfId="4212" xr:uid="{1AA80885-E2CB-47CC-90AD-5E4D3A9C0E6A}"/>
    <cellStyle name="Normal 2 29 2" xfId="25835" xr:uid="{53125870-A67A-4C5F-8A45-A9988D9C8654}"/>
    <cellStyle name="Normal 2 3" xfId="17" xr:uid="{6F4268E0-4648-48D0-B2ED-595DCA5F2BA7}"/>
    <cellStyle name="Normal 2 3 10" xfId="4310" xr:uid="{8FD55DDF-7B51-4AF9-995E-ED011315699C}"/>
    <cellStyle name="Normal 2 3 11" xfId="4850" xr:uid="{9E1C826B-9C6A-4771-B44C-83441FD32E41}"/>
    <cellStyle name="Normal 2 3 12" xfId="32493" xr:uid="{20EBAA1E-76DC-4747-8748-23C0BC1998C7}"/>
    <cellStyle name="Normal 2 3 13" xfId="3457" xr:uid="{2EA68EF7-5E7F-4B24-BCE4-8AA4DF81B86B}"/>
    <cellStyle name="Normal 2 3 14" xfId="32661" xr:uid="{FCDF406D-1C36-4F3C-B2D1-D7A731CDB37A}"/>
    <cellStyle name="Normal 2 3 15" xfId="36" xr:uid="{287970F2-D54B-4290-8009-F2AB188415DF}"/>
    <cellStyle name="Normal 2 3 2" xfId="2223" xr:uid="{5724556E-4C7B-44F0-A5C3-E43D695676EB}"/>
    <cellStyle name="Normal 2 3 2 10" xfId="3972" xr:uid="{3DC1AE58-9717-49D9-B988-55C34F4F71E4}"/>
    <cellStyle name="Normal 2 3 2 10 2" xfId="22881" xr:uid="{FC3795E0-50A0-4A26-8515-DB06AF76FB06}"/>
    <cellStyle name="Normal 2 3 2 10 3" xfId="9521" xr:uid="{5D20D5E6-0253-4B68-B965-5D4ECCE568FD}"/>
    <cellStyle name="Normal 2 3 2 11" xfId="4917" xr:uid="{C3AA3967-BFB5-4A46-8D82-E0DC192696E2}"/>
    <cellStyle name="Normal 2 3 2 11 2" xfId="23343" xr:uid="{9EE7A851-2677-4628-A1D5-F04E9D83470F}"/>
    <cellStyle name="Normal 2 3 2 11 3" xfId="9972" xr:uid="{B4ED31BF-3E32-46E2-874E-398265943108}"/>
    <cellStyle name="Normal 2 3 2 12" xfId="9594" xr:uid="{7BF8BA90-685E-4A8C-9C78-ECF995EA3BB2}"/>
    <cellStyle name="Normal 2 3 2 12 2" xfId="22963" xr:uid="{7EBE81C7-35D8-4E8B-B31C-5DA45ED1B8A1}"/>
    <cellStyle name="Normal 2 3 2 13" xfId="9227" xr:uid="{6B583722-24F9-4AE4-995D-C532BAE22DBB}"/>
    <cellStyle name="Normal 2 3 2 13 2" xfId="22601" xr:uid="{251B6695-6E95-4DB6-801C-7DBD5D6BD3C1}"/>
    <cellStyle name="Normal 2 3 2 14" xfId="10743" xr:uid="{F7C2D9CC-5CCE-4A7F-86F0-08E08E23EFDB}"/>
    <cellStyle name="Normal 2 3 2 14 2" xfId="24037" xr:uid="{0B6DF016-E56C-464C-A2CF-D2FF8CBDDD5E}"/>
    <cellStyle name="Normal 2 3 2 15" xfId="12681" xr:uid="{BA28C13D-ADCE-4B3F-94B1-C06C22240A16}"/>
    <cellStyle name="Normal 2 3 2 15 2" xfId="25676" xr:uid="{0D7B9E6B-49C1-472E-8515-11638C986795}"/>
    <cellStyle name="Normal 2 3 2 16" xfId="10334" xr:uid="{62ED133A-C7A8-49B4-B113-8B87F06A4CA9}"/>
    <cellStyle name="Normal 2 3 2 16 2" xfId="23681" xr:uid="{CC529298-0BB0-4115-AC98-3493C3222BFC}"/>
    <cellStyle name="Normal 2 3 2 17" xfId="11476" xr:uid="{1BC394ED-B3E7-430D-96CB-8943D72D85FB}"/>
    <cellStyle name="Normal 2 3 2 17 2" xfId="24685" xr:uid="{98AD5D2C-32C0-496B-9CAF-F205DF2B7A5E}"/>
    <cellStyle name="Normal 2 3 2 18" xfId="11762" xr:uid="{F6E20B76-DFC2-4239-B7B4-EC9BA1791EC1}"/>
    <cellStyle name="Normal 2 3 2 18 2" xfId="24935" xr:uid="{83593232-7972-48C2-AEE8-EA5E1135BC23}"/>
    <cellStyle name="Normal 2 3 2 19" xfId="11720" xr:uid="{6C7C2DB8-8DE8-48A1-8295-F939313BD41C}"/>
    <cellStyle name="Normal 2 3 2 19 2" xfId="24895" xr:uid="{B370489F-D639-44A5-AD52-F8358EAA1D9B}"/>
    <cellStyle name="Normal 2 3 2 2" xfId="3700" xr:uid="{D8E22BF9-3817-4680-B3C7-4ABAB7EE8454}"/>
    <cellStyle name="Normal 2 3 2 2 2" xfId="6765" xr:uid="{2E6AFD87-348E-4177-B0C1-46B9F2C1DAB6}"/>
    <cellStyle name="Normal 2 3 2 2 3" xfId="6510" xr:uid="{0EDA2C45-2103-401B-AA0C-95CFB6FED4D8}"/>
    <cellStyle name="Normal 2 3 2 2 4" xfId="6265" xr:uid="{546962A7-D6DB-45C3-A558-D5A42FD31736}"/>
    <cellStyle name="Normal 2 3 2 2 5" xfId="32936" xr:uid="{DB0D76F8-8A25-4DA8-B043-974A1888694D}"/>
    <cellStyle name="Normal 2 3 2 20" xfId="10515" xr:uid="{4EC9375F-FAFC-4923-AD0D-0B9712AF6717}"/>
    <cellStyle name="Normal 2 3 2 20 2" xfId="23843" xr:uid="{FD3CA54B-2CE5-4E4B-AC31-CD2C170E9548}"/>
    <cellStyle name="Normal 2 3 2 21" xfId="13045" xr:uid="{B6B74F55-6614-405C-A32E-301373D58E41}"/>
    <cellStyle name="Normal 2 3 2 21 2" xfId="25960" xr:uid="{8AE9FD96-7CAC-4647-9F9C-B326B17A76EB}"/>
    <cellStyle name="Normal 2 3 2 22" xfId="11301" xr:uid="{F90CFCA7-71E2-48AA-8717-6D6DC5652162}"/>
    <cellStyle name="Normal 2 3 2 22 2" xfId="24527" xr:uid="{B9ABD133-2A79-4CDF-A114-8353A499157C}"/>
    <cellStyle name="Normal 2 3 2 23" xfId="9798" xr:uid="{45F46B0F-CE2F-4B57-8425-18CA5989EC8F}"/>
    <cellStyle name="Normal 2 3 2 23 2" xfId="23165" xr:uid="{3444EAE8-AC05-4359-BFAD-7394CB84A0E0}"/>
    <cellStyle name="Normal 2 3 2 24" xfId="14657" xr:uid="{1AC761E8-9D12-40B2-ABC1-83C8B4542E9A}"/>
    <cellStyle name="Normal 2 3 2 24 2" xfId="27073" xr:uid="{339DEE3A-A436-4B9F-8CFF-D358973A71BF}"/>
    <cellStyle name="Normal 2 3 2 25" xfId="14728" xr:uid="{3F43C67A-A002-46BC-969B-EB6893598AE6}"/>
    <cellStyle name="Normal 2 3 2 25 2" xfId="27118" xr:uid="{5B445470-ACD3-4050-9421-F4211C88F8A5}"/>
    <cellStyle name="Normal 2 3 2 26" xfId="16526" xr:uid="{FC5189ED-9FCB-483D-90BA-745C8B4A8017}"/>
    <cellStyle name="Normal 2 3 2 26 2" xfId="28610" xr:uid="{A7734FED-9AE5-44C5-A8DA-027A9A0EF72D}"/>
    <cellStyle name="Normal 2 3 2 27" xfId="15567" xr:uid="{FE0AFAEF-59D3-4380-9C4F-CFA5A10E13A5}"/>
    <cellStyle name="Normal 2 3 2 27 2" xfId="27675" xr:uid="{FB04F38D-7A0B-47D8-A68B-296FF809E3D5}"/>
    <cellStyle name="Normal 2 3 2 28" xfId="16495" xr:uid="{27285DE4-618C-452E-BDDB-E6BB293BB1AD}"/>
    <cellStyle name="Normal 2 3 2 28 2" xfId="28583" xr:uid="{1B104E45-7E43-4CCE-9BE7-3CAE99D0DDF7}"/>
    <cellStyle name="Normal 2 3 2 29" xfId="15642" xr:uid="{1714F944-0C7D-4AD6-95C4-AEFC7A5AED99}"/>
    <cellStyle name="Normal 2 3 2 29 2" xfId="27745" xr:uid="{B4204120-DB80-4710-824C-D0657B847C4A}"/>
    <cellStyle name="Normal 2 3 2 3" xfId="4010" xr:uid="{E3D3FD20-0EA8-4720-8E41-D504472B2D40}"/>
    <cellStyle name="Normal 2 3 2 3 2" xfId="6532" xr:uid="{D895FFFD-DF1C-418E-8B32-9F3C37FEB13F}"/>
    <cellStyle name="Normal 2 3 2 3 2 2" xfId="21650" xr:uid="{67003E56-A477-4789-B1F9-47B559EA9E90}"/>
    <cellStyle name="Normal 2 3 2 3 3" xfId="6337" xr:uid="{BA0AE087-4FE6-49CD-9EB5-FC421569AAD1}"/>
    <cellStyle name="Normal 2 3 2 3 3 2" xfId="8433" xr:uid="{D3B6E3AC-AFC0-48FB-B518-9A525E1503EB}"/>
    <cellStyle name="Normal 2 3 2 3 4" xfId="33478" xr:uid="{84E14532-5DA8-4CFB-94D5-B5CF056CBD08}"/>
    <cellStyle name="Normal 2 3 2 30" xfId="16463" xr:uid="{2B243DFD-D434-4F96-906C-1360B03232DE}"/>
    <cellStyle name="Normal 2 3 2 30 2" xfId="28556" xr:uid="{7E5E5170-52C7-4F3C-A97F-1DC71CD3CFC2}"/>
    <cellStyle name="Normal 2 3 2 31" xfId="15730" xr:uid="{C451A736-1428-413D-A422-34BAA1DB4A49}"/>
    <cellStyle name="Normal 2 3 2 31 2" xfId="27829" xr:uid="{266D4051-A55B-4327-92CD-258EDF0072BD}"/>
    <cellStyle name="Normal 2 3 2 32" xfId="17417" xr:uid="{31126AA9-662B-4781-8D1A-138CB97DE97E}"/>
    <cellStyle name="Normal 2 3 2 32 2" xfId="29345" xr:uid="{1F616E5C-82BD-4CE0-8AD4-FF0E0337EE37}"/>
    <cellStyle name="Normal 2 3 2 33" xfId="15820" xr:uid="{38D99EBA-8A6A-4C3F-B828-29F464785C03}"/>
    <cellStyle name="Normal 2 3 2 33 2" xfId="27918" xr:uid="{1026576F-B627-424D-B8DA-CCCBC2004BA9}"/>
    <cellStyle name="Normal 2 3 2 34" xfId="16255" xr:uid="{5E7DB233-7A8E-4413-AF2E-5274456A2448}"/>
    <cellStyle name="Normal 2 3 2 34 2" xfId="28350" xr:uid="{57832993-1634-49DD-88C4-BA59D156132B}"/>
    <cellStyle name="Normal 2 3 2 35" xfId="15918" xr:uid="{7A24FEB1-12EC-4F77-9E45-EFE94D35BAD7}"/>
    <cellStyle name="Normal 2 3 2 35 2" xfId="28013" xr:uid="{13444E55-FFCD-403A-868B-9110B933D9C4}"/>
    <cellStyle name="Normal 2 3 2 36" xfId="20381" xr:uid="{D71F1162-87CB-42BD-A2B6-5B778B0C08CD}"/>
    <cellStyle name="Normal 2 3 2 36 2" xfId="31722" xr:uid="{A755F5FE-A189-415D-8E7D-3F434B49100B}"/>
    <cellStyle name="Normal 2 3 2 37" xfId="19945" xr:uid="{09800193-33FD-4E57-82F3-EE24746B8F00}"/>
    <cellStyle name="Normal 2 3 2 37 2" xfId="31295" xr:uid="{1229C965-9525-4612-9C97-E8073CD62E25}"/>
    <cellStyle name="Normal 2 3 2 38" xfId="20380" xr:uid="{7E6DC0CB-40E4-4E7D-A871-791E65DAE489}"/>
    <cellStyle name="Normal 2 3 2 38 2" xfId="31721" xr:uid="{86AB21A1-0340-46B7-9454-BB8546961E3C}"/>
    <cellStyle name="Normal 2 3 2 39" xfId="8754" xr:uid="{10A824E7-C9E9-40A4-914B-FB02859A3E88}"/>
    <cellStyle name="Normal 2 3 2 4" xfId="3925" xr:uid="{3E955E7A-91B6-46B5-90F8-D1165DC1527B}"/>
    <cellStyle name="Normal 2 3 2 4 2" xfId="6696" xr:uid="{247E9F23-DC35-4FF8-878C-3BD543984968}"/>
    <cellStyle name="Normal 2 3 2 4 2 2" xfId="22544" xr:uid="{C1240261-D110-4CDA-A3D7-93C527953FCF}"/>
    <cellStyle name="Normal 2 3 2 4 3" xfId="9160" xr:uid="{D38EF40F-4956-41DE-A88A-83F9ED1FA94C}"/>
    <cellStyle name="Normal 2 3 2 40" xfId="32501" xr:uid="{AE68BC1E-035B-44BC-9972-B5193AFA2C1A}"/>
    <cellStyle name="Normal 2 3 2 41" xfId="3497" xr:uid="{5CA79EE0-1A62-421A-B94B-F2CB8BFEA4DF}"/>
    <cellStyle name="Normal 2 3 2 42" xfId="32861" xr:uid="{4B7826A6-F4C9-45D4-8C34-FB686D526D70}"/>
    <cellStyle name="Normal 2 3 2 5" xfId="3977" xr:uid="{A49B659A-E38C-45D5-B155-8D6AB02AC0B2}"/>
    <cellStyle name="Normal 2 3 2 5 2" xfId="6441" xr:uid="{8AD842DE-522B-4A11-A7C2-49911D265D94}"/>
    <cellStyle name="Normal 2 3 2 5 2 2" xfId="23633" xr:uid="{2D37B7B5-54D3-4811-909F-5B8F9EAD46C7}"/>
    <cellStyle name="Normal 2 3 2 5 3" xfId="10282" xr:uid="{E33C57AA-74CE-43B8-A27D-2B28FAF4A68A}"/>
    <cellStyle name="Normal 2 3 2 6" xfId="3929" xr:uid="{B368C0CD-E01A-45C0-8BE7-2A5F96BED1DF}"/>
    <cellStyle name="Normal 2 3 2 6 2" xfId="22679" xr:uid="{7C342214-CAEA-4099-A30B-C4B01D9F0405}"/>
    <cellStyle name="Normal 2 3 2 6 3" xfId="9312" xr:uid="{04F44707-1162-4871-A1FE-EF401C3173A1}"/>
    <cellStyle name="Normal 2 3 2 7" xfId="3974" xr:uid="{71C4524A-70F4-4141-9984-5B2E090B5718}"/>
    <cellStyle name="Normal 2 3 2 7 2" xfId="23571" xr:uid="{28F7AACB-2D10-4B6F-A1BB-AFF5CF903AFB}"/>
    <cellStyle name="Normal 2 3 2 7 3" xfId="10210" xr:uid="{C18410ED-9AF3-43E7-A3AF-34B38287383F}"/>
    <cellStyle name="Normal 2 3 2 8" xfId="3823" xr:uid="{C7077470-07E3-433F-B8F3-0E4832A6E7D3}"/>
    <cellStyle name="Normal 2 3 2 8 2" xfId="22795" xr:uid="{27D53850-3020-4E56-8D59-B2C0FD9FE1A7}"/>
    <cellStyle name="Normal 2 3 2 8 3" xfId="9434" xr:uid="{6BBEAC13-A4E6-4588-A1A9-BF3994096B29}"/>
    <cellStyle name="Normal 2 3 2 9" xfId="4099" xr:uid="{9A3E6491-36F4-407B-AAD4-F10482E32B05}"/>
    <cellStyle name="Normal 2 3 2 9 2" xfId="23465" xr:uid="{58FFD995-436C-4B41-A34C-758B7453A8AC}"/>
    <cellStyle name="Normal 2 3 2 9 3" xfId="10099" xr:uid="{5D6FBC42-F882-4FF3-99F0-6C67847F8585}"/>
    <cellStyle name="Normal 2 3 3" xfId="3308" xr:uid="{5A7EEB09-C6A9-43A5-B99D-9A694BB352CE}"/>
    <cellStyle name="Normal 2 3 3 2" xfId="4734" xr:uid="{15B4D44B-459B-4840-98D3-CC658E5B80EB}"/>
    <cellStyle name="Normal 2 3 3 2 2" xfId="6607" xr:uid="{E677E89A-9261-4410-820B-07DC54B5962D}"/>
    <cellStyle name="Normal 2 3 3 3" xfId="6528" xr:uid="{4BFF21C2-C55D-487D-8795-DB80BC7B3BB4}"/>
    <cellStyle name="Normal 2 3 3 4" xfId="6317" xr:uid="{6BCC3966-8FAC-4852-9550-07334814403F}"/>
    <cellStyle name="Normal 2 3 3 5" xfId="4173" xr:uid="{10631973-DD05-492B-9BF8-7F6C1D38F9F7}"/>
    <cellStyle name="Normal 2 3 3 6" xfId="33489" xr:uid="{D344B85F-DBB7-4AEB-AADD-0C7C8AD0B546}"/>
    <cellStyle name="Normal 2 3 4" xfId="4205" xr:uid="{339BA4AC-3FF4-4A74-A00C-81B78F19BB7F}"/>
    <cellStyle name="Normal 2 3 4 2" xfId="6543" xr:uid="{9A7E5F0F-F881-499F-90E4-4AB50F048AF0}"/>
    <cellStyle name="Normal 2 3 4 3" xfId="33479" xr:uid="{DDEA5030-7302-4894-A5C2-8E2E7710CF4A}"/>
    <cellStyle name="Normal 2 3 5" xfId="3848" xr:uid="{F65526CF-D60D-4CF4-8E22-1B8C13590654}"/>
    <cellStyle name="Normal 2 3 6" xfId="4220" xr:uid="{32204DE1-66E6-4E3E-8694-9AA3244D1642}"/>
    <cellStyle name="Normal 2 3 7" xfId="4235" xr:uid="{4B04DFCD-0223-4383-A1CA-3B2F5C7DE6B4}"/>
    <cellStyle name="Normal 2 3 8" xfId="3894" xr:uid="{0C358AA9-2FB1-4BAD-9D25-EFF7CF23ED9A}"/>
    <cellStyle name="Normal 2 3 9" xfId="4297" xr:uid="{2FA6E269-6560-4FBC-BE1D-72F2EE005091}"/>
    <cellStyle name="Normal 2 30" xfId="4226" xr:uid="{F9B1F9E2-4976-47D1-B7EE-A76F1BDC96D0}"/>
    <cellStyle name="Normal 2 30 2" xfId="22596" xr:uid="{6E488686-6FD2-42CD-9772-C9DD653D30F9}"/>
    <cellStyle name="Normal 2 31" xfId="4244" xr:uid="{01948AC2-E977-48D8-BF1A-128B444D4DA0}"/>
    <cellStyle name="Normal 2 31 2" xfId="24820" xr:uid="{A3760F19-83E2-47CD-A10E-4BD56E18CBD8}"/>
    <cellStyle name="Normal 2 32" xfId="4255" xr:uid="{9E5810E9-CCBD-4367-B60F-9C713A7DFBEB}"/>
    <cellStyle name="Normal 2 32 2" xfId="22663" xr:uid="{83D36BFB-6374-462F-8E28-85E94747474D}"/>
    <cellStyle name="Normal 2 33" xfId="4027" xr:uid="{1F03C843-45EA-410D-819E-535BBE6666E4}"/>
    <cellStyle name="Normal 2 33 2" xfId="25345" xr:uid="{0B1CA720-22BA-45C8-BFC1-BB49CD25EEFF}"/>
    <cellStyle name="Normal 2 34" xfId="4257" xr:uid="{74AEB727-A492-41F8-8825-69F0DEFE0C04}"/>
    <cellStyle name="Normal 2 34 2" xfId="24124" xr:uid="{217F1C20-B993-40F1-80EB-D956FA82DD98}"/>
    <cellStyle name="Normal 2 34 3" xfId="10845" xr:uid="{8C4090CF-64B8-44B0-B130-864C1BB2D786}"/>
    <cellStyle name="Normal 2 35" xfId="3769" xr:uid="{A9FEAF18-5B42-4C4E-93E6-D441D8BEC0F9}"/>
    <cellStyle name="Normal 2 35 2" xfId="23093" xr:uid="{72BDCE31-23E5-43A3-ACC3-8C843FCFB804}"/>
    <cellStyle name="Normal 2 36" xfId="4289" xr:uid="{490EF7AF-3B93-41E0-AEAE-3C97F533F6CC}"/>
    <cellStyle name="Normal 2 36 2" xfId="26612" xr:uid="{6FEF4E64-BA5C-4F28-981A-5F9B9E7F28C2}"/>
    <cellStyle name="Normal 2 37" xfId="4302" xr:uid="{C39C2F78-C47C-4C89-826B-89F2DC81455B}"/>
    <cellStyle name="Normal 2 37 2" xfId="25675" xr:uid="{80E6F50E-ADC9-4F7D-B553-A4908F057033}"/>
    <cellStyle name="Normal 2 38" xfId="4320" xr:uid="{6F852C6B-A735-4AC4-B477-508BC03B1335}"/>
    <cellStyle name="Normal 2 38 2" xfId="26789" xr:uid="{431BEA75-10A0-4AA9-9204-8F63EE41CB2C}"/>
    <cellStyle name="Normal 2 39" xfId="4329" xr:uid="{F1418059-BDA4-4A87-8C08-415B196CA342}"/>
    <cellStyle name="Normal 2 39 2" xfId="26083" xr:uid="{02BD0779-7302-4EA4-BAB9-A716C3DF8F1D}"/>
    <cellStyle name="Normal 2 4" xfId="38" xr:uid="{93E806F4-BFC0-4E39-B33A-923BD4A36E5C}"/>
    <cellStyle name="Normal 2 4 10" xfId="4308" xr:uid="{010940F8-B1DC-49F6-BFC5-C7ACDCF207E4}"/>
    <cellStyle name="Normal 2 4 11" xfId="5799" xr:uid="{F4487178-8BF0-49A1-94DB-95B8A93F59B5}"/>
    <cellStyle name="Normal 2 4 12" xfId="3456" xr:uid="{90471F33-670B-46B5-98B9-EBC96B834285}"/>
    <cellStyle name="Normal 2 4 2" xfId="91" xr:uid="{CF1C6DC2-1A8D-4ECF-A67B-DF12C82CB66D}"/>
    <cellStyle name="Normal 2 4 2 10" xfId="3901" xr:uid="{5E113F10-6755-4AD4-A7BA-01DC20F357ED}"/>
    <cellStyle name="Normal 2 4 2 10 2" xfId="24526" xr:uid="{69B871AA-AFAC-4622-8847-D54794587076}"/>
    <cellStyle name="Normal 2 4 2 10 3" xfId="11300" xr:uid="{F6810B80-670F-4D5C-88F0-31727B5084D8}"/>
    <cellStyle name="Normal 2 4 2 11" xfId="9117" xr:uid="{27719CD9-5109-4F68-BF9F-08D6E2421F1A}"/>
    <cellStyle name="Normal 2 4 2 11 2" xfId="22504" xr:uid="{F601EB71-BC52-4E88-8304-256651A78EAA}"/>
    <cellStyle name="Normal 2 4 2 12" xfId="12545" xr:uid="{71DC6974-AE66-4885-9351-49C4D0BF044C}"/>
    <cellStyle name="Normal 2 4 2 12 2" xfId="25571" xr:uid="{96DA5094-45EE-49B0-9862-D2674B9AFA6E}"/>
    <cellStyle name="Normal 2 4 2 13" xfId="11852" xr:uid="{38CF86C1-DB3B-4682-AEF0-E4115D76B53E}"/>
    <cellStyle name="Normal 2 4 2 13 2" xfId="25014" xr:uid="{B3637CF9-EDE2-425F-99F1-14F7B376E540}"/>
    <cellStyle name="Normal 2 4 2 14" xfId="10299" xr:uid="{0684061F-21C5-427B-AAED-440AD05CF0B1}"/>
    <cellStyle name="Normal 2 4 2 14 2" xfId="23649" xr:uid="{9DFB47CA-CF37-4BB2-BD4C-B3C9F616A817}"/>
    <cellStyle name="Normal 2 4 2 15" xfId="13201" xr:uid="{8931001B-80E0-4358-A79E-4FA378DF02C9}"/>
    <cellStyle name="Normal 2 4 2 15 2" xfId="26076" xr:uid="{7E6DF853-2234-498E-935C-0FA5AC48B1F8}"/>
    <cellStyle name="Normal 2 4 2 16" xfId="12300" xr:uid="{438BADAF-7CBB-49D7-93AE-C1679A6D2C9E}"/>
    <cellStyle name="Normal 2 4 2 16 2" xfId="25364" xr:uid="{B57BA66C-4178-4BEA-9B7F-327A56FCE757}"/>
    <cellStyle name="Normal 2 4 2 17" xfId="11957" xr:uid="{34DB869B-6D49-46AB-ADAB-7A540808F7A2}"/>
    <cellStyle name="Normal 2 4 2 17 2" xfId="25101" xr:uid="{68069CAF-0146-4369-BD78-7A8B77F4485B}"/>
    <cellStyle name="Normal 2 4 2 18" xfId="13018" xr:uid="{BDFFB988-6769-44AA-AC3C-DFBD5D6060C2}"/>
    <cellStyle name="Normal 2 4 2 18 2" xfId="25934" xr:uid="{EB4C47C3-5686-4621-ACE3-3894D0B9EC66}"/>
    <cellStyle name="Normal 2 4 2 19" xfId="13216" xr:uid="{FE5B82F7-2785-4669-A49F-68CF26621C9D}"/>
    <cellStyle name="Normal 2 4 2 19 2" xfId="26090" xr:uid="{944B2025-FA1A-4518-B2B6-BA095055FA4A}"/>
    <cellStyle name="Normal 2 4 2 2" xfId="3520" xr:uid="{0E0F4D04-F64A-4766-A8ED-722103A91B49}"/>
    <cellStyle name="Normal 2 4 2 20" xfId="9022" xr:uid="{D8FFC884-5EE6-4B2A-A17A-0B10D8886179}"/>
    <cellStyle name="Normal 2 4 2 20 2" xfId="22423" xr:uid="{D7914B31-20D5-4610-8CDC-A92794F29E59}"/>
    <cellStyle name="Normal 2 4 2 21" xfId="13573" xr:uid="{161F76D8-7097-49B1-B9D2-0C92853B25CC}"/>
    <cellStyle name="Normal 2 4 2 21 2" xfId="26368" xr:uid="{B06B7AB7-9123-4976-9518-3C70DFCB300E}"/>
    <cellStyle name="Normal 2 4 2 22" xfId="14300" xr:uid="{3701341E-C97E-4A6F-9EC1-D05136B99A55}"/>
    <cellStyle name="Normal 2 4 2 22 2" xfId="26857" xr:uid="{431B8ECA-7FBC-4EF2-8089-58CCE955321E}"/>
    <cellStyle name="Normal 2 4 2 23" xfId="13260" xr:uid="{3134B364-CC6F-444B-B1C5-66E83216FCEA}"/>
    <cellStyle name="Normal 2 4 2 23 2" xfId="26133" xr:uid="{50D4BA99-9C19-4964-94B4-4F2594FA14A1}"/>
    <cellStyle name="Normal 2 4 2 24" xfId="14134" xr:uid="{8CC98411-4C30-40C5-95A1-EC5BC24B8F26}"/>
    <cellStyle name="Normal 2 4 2 24 2" xfId="26745" xr:uid="{5311552B-A7DE-4F96-B2EE-F2CFBCC73C68}"/>
    <cellStyle name="Normal 2 4 2 25" xfId="11473" xr:uid="{72CB3883-0660-4BF1-A55F-F89CEFE94682}"/>
    <cellStyle name="Normal 2 4 2 25 2" xfId="24682" xr:uid="{DC23C651-75FA-4A89-B0E2-ECA74B28B664}"/>
    <cellStyle name="Normal 2 4 2 26" xfId="16529" xr:uid="{D41C05A4-3487-4C8D-8EF5-5D5EB1DB4B8C}"/>
    <cellStyle name="Normal 2 4 2 26 2" xfId="28613" xr:uid="{B6F91A2A-0FEA-43F5-A004-5E77BEA535CD}"/>
    <cellStyle name="Normal 2 4 2 27" xfId="15566" xr:uid="{CF6C7E36-83AE-480C-AE58-2E01EC046E78}"/>
    <cellStyle name="Normal 2 4 2 27 2" xfId="27674" xr:uid="{F2AE8A42-4588-45E1-B137-685B45746229}"/>
    <cellStyle name="Normal 2 4 2 28" xfId="16497" xr:uid="{224E581E-AFDB-4FEB-93BA-7F44F4521DB9}"/>
    <cellStyle name="Normal 2 4 2 28 2" xfId="28585" xr:uid="{BEDE291A-D60D-4283-AA8C-834B38D7F7FE}"/>
    <cellStyle name="Normal 2 4 2 29" xfId="15631" xr:uid="{1CCEB9FF-0A83-4651-B197-E65322EF7BAE}"/>
    <cellStyle name="Normal 2 4 2 29 2" xfId="27734" xr:uid="{9D91729B-FF85-450E-A864-A20C015C6850}"/>
    <cellStyle name="Normal 2 4 2 3" xfId="3810" xr:uid="{E5DE74EF-8365-4D3F-A1D8-A6F165798FE9}"/>
    <cellStyle name="Normal 2 4 2 3 2" xfId="21651" xr:uid="{BC2F6DCC-C419-4D2F-A14F-89EF1CC355BF}"/>
    <cellStyle name="Normal 2 4 2 3 3" xfId="8435" xr:uid="{25FE0D4B-DEC9-419D-9188-4BB2AFFAFC78}"/>
    <cellStyle name="Normal 2 4 2 30" xfId="16465" xr:uid="{24133E96-40A8-41EA-AD42-6E61F04A1433}"/>
    <cellStyle name="Normal 2 4 2 30 2" xfId="28558" xr:uid="{E7E2BD79-D896-4E86-A1CD-48FA2BB7C28C}"/>
    <cellStyle name="Normal 2 4 2 31" xfId="17800" xr:uid="{B388675C-442C-49D6-9BA0-767862EE6361}"/>
    <cellStyle name="Normal 2 4 2 31 2" xfId="29661" xr:uid="{55042411-A684-4F46-950D-8A6A32BB583B}"/>
    <cellStyle name="Normal 2 4 2 32" xfId="18143" xr:uid="{B5CF336A-F1AC-490D-B97A-4F8BEC3BB354}"/>
    <cellStyle name="Normal 2 4 2 32 2" xfId="29937" xr:uid="{CD64F6EB-416C-480E-87DF-EED5074E2647}"/>
    <cellStyle name="Normal 2 4 2 33" xfId="17473" xr:uid="{9C7F4B2B-32F3-4BE7-B457-052CE9379BFB}"/>
    <cellStyle name="Normal 2 4 2 33 2" xfId="29396" xr:uid="{95A9BFCC-720F-4A94-A4D5-178C211BAA12}"/>
    <cellStyle name="Normal 2 4 2 34" xfId="16266" xr:uid="{B8917A84-2CA1-4BCB-857E-A99DCF6516C9}"/>
    <cellStyle name="Normal 2 4 2 34 2" xfId="28361" xr:uid="{C131E523-5E04-4FB1-AA5F-F3221CAD2EB7}"/>
    <cellStyle name="Normal 2 4 2 35" xfId="15917" xr:uid="{8C42311C-393F-4E46-BA1D-206600E7C9DF}"/>
    <cellStyle name="Normal 2 4 2 35 2" xfId="28012" xr:uid="{9C30276F-309A-4EA3-BADF-D0C2FA9C3871}"/>
    <cellStyle name="Normal 2 4 2 36" xfId="20382" xr:uid="{7A7D1049-844D-4FF7-9F99-5426AB928DFC}"/>
    <cellStyle name="Normal 2 4 2 36 2" xfId="31723" xr:uid="{47FE6DB1-315C-414D-8616-70919BCF61F3}"/>
    <cellStyle name="Normal 2 4 2 37" xfId="19944" xr:uid="{3983BFC0-FC52-42FF-8C02-DE732764EC96}"/>
    <cellStyle name="Normal 2 4 2 37 2" xfId="31294" xr:uid="{CC794ACC-A8F2-4C42-8DCF-5FA050A665C7}"/>
    <cellStyle name="Normal 2 4 2 38" xfId="20383" xr:uid="{43B722F7-D5C2-4037-A9CB-977DAA72C4BA}"/>
    <cellStyle name="Normal 2 4 2 38 2" xfId="31724" xr:uid="{88E449F0-3C8E-4D91-948E-A9A1566A7A45}"/>
    <cellStyle name="Normal 2 4 2 39" xfId="8752" xr:uid="{E3DFAB0F-BFF5-4FE7-A768-BD8433DD05BC}"/>
    <cellStyle name="Normal 2 4 2 4" xfId="4056" xr:uid="{65D2902D-BD07-4C0B-AA18-BC786EDB1781}"/>
    <cellStyle name="Normal 2 4 2 4 2" xfId="22542" xr:uid="{E7658581-2F6C-4C84-B71A-094A377FE6FC}"/>
    <cellStyle name="Normal 2 4 2 4 3" xfId="9158" xr:uid="{C5BC5728-8B43-4191-8438-601B23668F16}"/>
    <cellStyle name="Normal 2 4 2 40" xfId="3498" xr:uid="{4975AC9C-7D1B-43FD-B011-5410BDAAECB8}"/>
    <cellStyle name="Normal 2 4 2 41" xfId="32692" xr:uid="{047893B9-E6BF-429D-B372-6196529944D7}"/>
    <cellStyle name="Normal 2 4 2 5" xfId="3869" xr:uid="{462814EB-EEA4-48FA-B3A8-8D9FDB3B4B75}"/>
    <cellStyle name="Normal 2 4 2 5 2" xfId="23636" xr:uid="{74B36693-4DDA-437A-B2E4-BA67AE35E7AB}"/>
    <cellStyle name="Normal 2 4 2 5 3" xfId="10285" xr:uid="{CD2E3522-9081-4C22-8598-4F38A0B090CA}"/>
    <cellStyle name="Normal 2 4 2 6" xfId="4042" xr:uid="{9C463ADC-8DDA-43F5-B839-0A5A69EE7BA0}"/>
    <cellStyle name="Normal 2 4 2 6 2" xfId="24109" xr:uid="{DCBB8F14-AE93-40D1-9E7C-DBF298A74B01}"/>
    <cellStyle name="Normal 2 4 2 6 3" xfId="10819" xr:uid="{1E4142F2-4835-43EE-BF97-B63D0D891767}"/>
    <cellStyle name="Normal 2 4 2 7" xfId="3884" xr:uid="{49BE43FA-5F03-42C3-8405-577781549247}"/>
    <cellStyle name="Normal 2 4 2 7 2" xfId="23572" xr:uid="{4216D027-97D5-4ECC-B3FA-810BAAB43F70}"/>
    <cellStyle name="Normal 2 4 2 7 3" xfId="10212" xr:uid="{52C0B1ED-F6D5-4E72-8974-1DEB38F6FEBE}"/>
    <cellStyle name="Normal 2 4 2 8" xfId="4106" xr:uid="{0A3993BE-29AE-42E3-B7D2-FA4309585B4D}"/>
    <cellStyle name="Normal 2 4 2 8 2" xfId="23983" xr:uid="{A219CECA-838B-4B71-9A74-D8C34AB82E6F}"/>
    <cellStyle name="Normal 2 4 2 8 3" xfId="10672" xr:uid="{707D39A9-B902-46EE-80FC-34E4C566284C}"/>
    <cellStyle name="Normal 2 4 2 9" xfId="4278" xr:uid="{B16310C7-25C3-4AB8-BB37-391A6C9E5078}"/>
    <cellStyle name="Normal 2 4 2 9 2" xfId="22429" xr:uid="{0A905DDF-797C-4F8B-AB48-C79DAF821ECE}"/>
    <cellStyle name="Normal 2 4 2 9 3" xfId="9031" xr:uid="{AB63F0EA-8EA0-4BAD-8A74-BDCF7454096E}"/>
    <cellStyle name="Normal 2 4 3" xfId="4171" xr:uid="{BD9C7846-F8DC-46E6-8E0D-2A0D455CF961}"/>
    <cellStyle name="Normal 2 4 3 10" xfId="19544" xr:uid="{E87D20D1-6E92-4B45-BBBE-A4350AE635E2}"/>
    <cellStyle name="Normal 2 4 3 10 2" xfId="31011" xr:uid="{7F0B8132-1E9A-46A0-AD6D-5ACF22BE46F0}"/>
    <cellStyle name="Normal 2 4 3 11" xfId="19749" xr:uid="{3D724B17-87E6-46AB-8682-7CD21A679D21}"/>
    <cellStyle name="Normal 2 4 3 11 2" xfId="31154" xr:uid="{82CCD71F-7C78-40D0-96BE-83C6DD7C5086}"/>
    <cellStyle name="Normal 2 4 3 12" xfId="20711" xr:uid="{CDE1F722-4D0C-40F3-8186-66656A03FF6B}"/>
    <cellStyle name="Normal 2 4 3 12 2" xfId="32008" xr:uid="{D29A8995-B2A6-4875-8003-0E9B3A705ACE}"/>
    <cellStyle name="Normal 2 4 3 13" xfId="20951" xr:uid="{FCCEBD2C-B7A4-4E3C-9623-E70D4287A1EE}"/>
    <cellStyle name="Normal 2 4 3 13 2" xfId="32186" xr:uid="{6A51BE3B-0A25-4B4B-BFB2-179AD2D78142}"/>
    <cellStyle name="Normal 2 4 3 14" xfId="21225" xr:uid="{E2C24CD9-5669-4117-B14E-DBC13273A17B}"/>
    <cellStyle name="Normal 2 4 3 14 2" xfId="32390" xr:uid="{B3296803-3ED5-41F1-96CB-A030053C8A62}"/>
    <cellStyle name="Normal 2 4 3 15" xfId="21530" xr:uid="{411D69F5-11C5-4BB3-8DF1-21EB4F305D01}"/>
    <cellStyle name="Normal 2 4 3 2" xfId="6608" xr:uid="{8BE4BD70-BDD6-473E-8940-41E5975786B0}"/>
    <cellStyle name="Normal 2 4 3 2 2" xfId="24341" xr:uid="{BCA5E6A3-F5F4-480E-A4BD-5C33DE850212}"/>
    <cellStyle name="Normal 2 4 3 2 3" xfId="11090" xr:uid="{059B9A48-921D-4CF9-A1CF-54B49986D6AF}"/>
    <cellStyle name="Normal 2 4 3 3" xfId="17385" xr:uid="{1D26C631-CB3A-4100-829A-56E20EF73BA8}"/>
    <cellStyle name="Normal 2 4 3 3 2" xfId="29315" xr:uid="{D69D3B28-6FFB-4E57-B2A2-D48CD4D91868}"/>
    <cellStyle name="Normal 2 4 3 4" xfId="17775" xr:uid="{B9B95E91-B149-4901-B02D-5B62602FDB5B}"/>
    <cellStyle name="Normal 2 4 3 4 2" xfId="29638" xr:uid="{A0C34108-8EDD-4ADB-8EC3-6E9562F6C77F}"/>
    <cellStyle name="Normal 2 4 3 5" xfId="18122" xr:uid="{475B7D07-AB14-4125-8DC1-FF94549BE47F}"/>
    <cellStyle name="Normal 2 4 3 5 2" xfId="29917" xr:uid="{14EDB953-99EF-458F-BC3B-24156EE74A4C}"/>
    <cellStyle name="Normal 2 4 3 6" xfId="18452" xr:uid="{45C442F7-2356-4716-AE07-744672798733}"/>
    <cellStyle name="Normal 2 4 3 6 2" xfId="30180" xr:uid="{27D79E7F-3FAC-4079-832F-9F7A757DD73F}"/>
    <cellStyle name="Normal 2 4 3 7" xfId="18750" xr:uid="{E6D8DB0A-CF27-4AD1-B9C6-832C4774880F}"/>
    <cellStyle name="Normal 2 4 3 7 2" xfId="30411" xr:uid="{A382E219-014F-4A64-A0D3-3651B97DD674}"/>
    <cellStyle name="Normal 2 4 3 8" xfId="19024" xr:uid="{F6FA939C-14FE-46C9-B1E3-99C957A314CA}"/>
    <cellStyle name="Normal 2 4 3 8 2" xfId="30620" xr:uid="{130BFD36-4B66-49BA-9AD0-E0AEF6E1B9DD}"/>
    <cellStyle name="Normal 2 4 3 9" xfId="19309" xr:uid="{9765D678-201E-4C70-9574-60DCF710036A}"/>
    <cellStyle name="Normal 2 4 3 9 2" xfId="30839" xr:uid="{0596EDDF-267E-4E1E-88B5-6A68FA2DA6FA}"/>
    <cellStyle name="Normal 2 4 4" xfId="4203" xr:uid="{E799174D-2FCF-4882-9A77-78C71BE77FD8}"/>
    <cellStyle name="Normal 2 4 4 10" xfId="19558" xr:uid="{CF5585DF-5273-4DF6-B966-E670D7A7A73C}"/>
    <cellStyle name="Normal 2 4 4 10 2" xfId="31024" xr:uid="{0C7BB476-82E2-46D3-8FF2-A77B3C3D2092}"/>
    <cellStyle name="Normal 2 4 4 11" xfId="19758" xr:uid="{FCCC24BF-D8E7-43B0-9BC2-6F69E166DABA}"/>
    <cellStyle name="Normal 2 4 4 11 2" xfId="31162" xr:uid="{D0B2B499-C52D-4878-9E1F-744B311721CF}"/>
    <cellStyle name="Normal 2 4 4 12" xfId="20734" xr:uid="{8B445DDA-5FB6-46D3-AB0D-FC056D7C1145}"/>
    <cellStyle name="Normal 2 4 4 12 2" xfId="32030" xr:uid="{05C29C77-BD41-45D1-BF27-A9F7D3E19B9F}"/>
    <cellStyle name="Normal 2 4 4 13" xfId="20967" xr:uid="{28664024-84D7-492C-B172-E19217ED9E29}"/>
    <cellStyle name="Normal 2 4 4 13 2" xfId="32201" xr:uid="{AE6D3B88-27CA-42FE-9B9C-A234C67D17F7}"/>
    <cellStyle name="Normal 2 4 4 14" xfId="21234" xr:uid="{5F57DD0B-BCDB-4C64-9C80-809B679B73DB}"/>
    <cellStyle name="Normal 2 4 4 14 2" xfId="32398" xr:uid="{7028C577-9856-4F90-B912-6D21A902500F}"/>
    <cellStyle name="Normal 2 4 4 15" xfId="21538" xr:uid="{3A86BAAE-7F52-4DC3-9B42-F3FD53A23910}"/>
    <cellStyle name="Normal 2 4 4 2" xfId="11104" xr:uid="{255B895E-EB87-40C8-8FFC-26B31E1A0F8A}"/>
    <cellStyle name="Normal 2 4 4 2 2" xfId="24350" xr:uid="{648C8393-C92C-4BBA-9A39-1C7312FE7ED7}"/>
    <cellStyle name="Normal 2 4 4 3" xfId="17429" xr:uid="{0F3F4A54-51FC-4F2B-9252-A4DD41F1C987}"/>
    <cellStyle name="Normal 2 4 4 3 2" xfId="29357" xr:uid="{2EE8B77E-4354-456A-AEFD-BD6D6EFAC6B5}"/>
    <cellStyle name="Normal 2 4 4 4" xfId="17821" xr:uid="{7CD359DF-7364-4FC2-9567-8D046B309FA8}"/>
    <cellStyle name="Normal 2 4 4 4 2" xfId="29682" xr:uid="{295F0BB7-6087-4525-BAE9-1620CD7514F6}"/>
    <cellStyle name="Normal 2 4 4 5" xfId="18165" xr:uid="{D6F6DF32-D232-4A74-81F9-7741C5158060}"/>
    <cellStyle name="Normal 2 4 4 5 2" xfId="29959" xr:uid="{17290912-2E45-4A3C-A3BF-8FB3AC93698C}"/>
    <cellStyle name="Normal 2 4 4 6" xfId="18484" xr:uid="{43FA4662-4FE2-4C0F-9F11-0EB1C2D32201}"/>
    <cellStyle name="Normal 2 4 4 6 2" xfId="30211" xr:uid="{4676678F-FF7D-40D4-B3E7-C923862D7A2B}"/>
    <cellStyle name="Normal 2 4 4 7" xfId="18780" xr:uid="{E50E98D1-F7C0-4371-BA47-0962C9C5D9C1}"/>
    <cellStyle name="Normal 2 4 4 7 2" xfId="30439" xr:uid="{9C48FFB7-02A5-444F-A018-E5E61FD072EF}"/>
    <cellStyle name="Normal 2 4 4 8" xfId="19054" xr:uid="{8412EBE7-CFB6-447A-A669-9685B0C0203B}"/>
    <cellStyle name="Normal 2 4 4 8 2" xfId="30649" xr:uid="{11D38105-BD99-4B9A-838F-7DF6659AB1F3}"/>
    <cellStyle name="Normal 2 4 4 9" xfId="19328" xr:uid="{3EF2AD26-2CD9-44CE-BE54-62420ACF2649}"/>
    <cellStyle name="Normal 2 4 4 9 2" xfId="30857" xr:uid="{6A36FEEF-0D24-4351-A09C-E5771530C8A0}"/>
    <cellStyle name="Normal 2 4 5" xfId="3850" xr:uid="{E525A8BA-AE88-4F93-B106-93DB1EA0C86C}"/>
    <cellStyle name="Normal 2 4 5 10" xfId="19581" xr:uid="{A0E388BB-D18B-41B7-AA40-6A798BEBA480}"/>
    <cellStyle name="Normal 2 4 5 10 2" xfId="31042" xr:uid="{F07DBE69-C8F8-4FAF-9062-C8ECF32B96F1}"/>
    <cellStyle name="Normal 2 4 5 11" xfId="19774" xr:uid="{D126CCA8-7A3F-44DA-906D-49D76F2EFB2F}"/>
    <cellStyle name="Normal 2 4 5 11 2" xfId="31173" xr:uid="{8170BA2B-F246-41DC-A251-4BE89A200C49}"/>
    <cellStyle name="Normal 2 4 5 12" xfId="20762" xr:uid="{DCFBC089-998F-41FB-B08F-6E66DDD599F1}"/>
    <cellStyle name="Normal 2 4 5 12 2" xfId="32053" xr:uid="{8014A332-3726-462A-932E-42F33C717DAF}"/>
    <cellStyle name="Normal 2 4 5 13" xfId="20990" xr:uid="{332BB4C4-417C-401B-A91B-55A2DC667D9B}"/>
    <cellStyle name="Normal 2 4 5 13 2" xfId="32219" xr:uid="{AB27A929-6235-4D14-BEBA-0C084CC76D87}"/>
    <cellStyle name="Normal 2 4 5 14" xfId="21250" xr:uid="{3A039335-78A5-49E4-AD32-FB4C150B7B4F}"/>
    <cellStyle name="Normal 2 4 5 14 2" xfId="32409" xr:uid="{EC25347F-4288-4235-B7B9-04E55DE8E255}"/>
    <cellStyle name="Normal 2 4 5 15" xfId="21559" xr:uid="{07341F08-EB7A-4A3D-B0C8-B9AE24BA9681}"/>
    <cellStyle name="Normal 2 4 5 2" xfId="13409" xr:uid="{B90E86F1-B035-4C7D-A85E-4FC8841B6C3B}"/>
    <cellStyle name="Normal 2 4 5 2 2" xfId="26246" xr:uid="{43D79334-5840-4B0A-B230-D67B61C7985A}"/>
    <cellStyle name="Normal 2 4 5 3" xfId="17477" xr:uid="{681D41E2-1E96-4374-B8F2-69E0C69F338A}"/>
    <cellStyle name="Normal 2 4 5 3 2" xfId="29400" xr:uid="{001425AD-EA58-48F5-B589-BF285A2AE4AB}"/>
    <cellStyle name="Normal 2 4 5 4" xfId="17870" xr:uid="{B6A8A49B-F684-48EC-93BE-8AA9E3159890}"/>
    <cellStyle name="Normal 2 4 5 4 2" xfId="29724" xr:uid="{D69392EA-19C1-4FB3-835E-CD0F77D9160E}"/>
    <cellStyle name="Normal 2 4 5 5" xfId="18214" xr:uid="{D77B32BE-4B05-4CA1-8056-FDACAB24A532}"/>
    <cellStyle name="Normal 2 4 5 5 2" xfId="30001" xr:uid="{E8DE2162-6345-4901-8BA8-3D28BA1FC82E}"/>
    <cellStyle name="Normal 2 4 5 6" xfId="18523" xr:uid="{AC99A0E4-665F-4BDE-9169-3373D9CE3648}"/>
    <cellStyle name="Normal 2 4 5 6 2" xfId="30244" xr:uid="{83D02C13-48A4-4423-8A2F-1197E5EB5EC6}"/>
    <cellStyle name="Normal 2 4 5 7" xfId="18817" xr:uid="{018744FF-FCD3-4140-A03E-5E3D79D00428}"/>
    <cellStyle name="Normal 2 4 5 7 2" xfId="30469" xr:uid="{DD6064DD-D50F-4FB9-BAD2-21BBF3511F3F}"/>
    <cellStyle name="Normal 2 4 5 8" xfId="19086" xr:uid="{0D46FF35-5474-497E-A85F-040688E43D5C}"/>
    <cellStyle name="Normal 2 4 5 8 2" xfId="30676" xr:uid="{2A36F773-6814-4701-BE25-49BD65F366D2}"/>
    <cellStyle name="Normal 2 4 5 9" xfId="19355" xr:uid="{8CE42953-3C78-4056-8F03-F269ABC318D6}"/>
    <cellStyle name="Normal 2 4 5 9 2" xfId="30879" xr:uid="{6911F5C3-36BB-416C-91AD-88AAEFB7C2CD}"/>
    <cellStyle name="Normal 2 4 6" xfId="4218" xr:uid="{8D19A2EB-E950-4501-B245-AD976A969707}"/>
    <cellStyle name="Normal 2 4 6 10" xfId="19594" xr:uid="{9D67141A-0F90-4173-8D86-BAE31521324A}"/>
    <cellStyle name="Normal 2 4 6 10 2" xfId="31050" xr:uid="{26F43F41-52C7-4B7B-B508-4B1EEC39663F}"/>
    <cellStyle name="Normal 2 4 6 11" xfId="19787" xr:uid="{2A188837-00B8-4B20-86AD-FAA7307F5975}"/>
    <cellStyle name="Normal 2 4 6 11 2" xfId="31181" xr:uid="{BB658AB4-E54F-49E2-ADBF-FB88D6F9CC43}"/>
    <cellStyle name="Normal 2 4 6 12" xfId="20775" xr:uid="{78CC21FA-5BD8-47E0-B579-FD882342C62F}"/>
    <cellStyle name="Normal 2 4 6 12 2" xfId="32061" xr:uid="{46523D48-5E7F-4926-B038-C2709DD9D310}"/>
    <cellStyle name="Normal 2 4 6 13" xfId="21004" xr:uid="{C4B2337B-3D2B-4CCD-8F88-0862D9ECC271}"/>
    <cellStyle name="Normal 2 4 6 13 2" xfId="32228" xr:uid="{C8507A75-50C5-4D58-AE14-7F4DD7B90DA9}"/>
    <cellStyle name="Normal 2 4 6 14" xfId="21263" xr:uid="{9E8C7108-0F0A-4009-95CC-ED642F184DD6}"/>
    <cellStyle name="Normal 2 4 6 14 2" xfId="32417" xr:uid="{20CF7359-24BF-4388-B52D-15EACC5F0AA3}"/>
    <cellStyle name="Normal 2 4 6 15" xfId="21570" xr:uid="{3CE5D410-B958-4458-81A3-48D62C311D0F}"/>
    <cellStyle name="Normal 2 4 6 2" xfId="13420" xr:uid="{085B2086-BD45-479B-A6EE-02B24BEEC414}"/>
    <cellStyle name="Normal 2 4 6 2 2" xfId="26257" xr:uid="{2DBDDDBD-8897-4E7F-8C5C-C7131CF7B5F4}"/>
    <cellStyle name="Normal 2 4 6 3" xfId="17494" xr:uid="{B52E903E-4323-4F22-AFBA-77D6A38345F9}"/>
    <cellStyle name="Normal 2 4 6 3 2" xfId="29412" xr:uid="{7D2059E5-4A10-481B-B835-2397E74D3DDB}"/>
    <cellStyle name="Normal 2 4 6 4" xfId="17887" xr:uid="{6D76DA64-E864-4A1B-8AD0-002FF6D9D587}"/>
    <cellStyle name="Normal 2 4 6 4 2" xfId="29736" xr:uid="{50EA597B-32D0-4A3C-B73D-173370E019AF}"/>
    <cellStyle name="Normal 2 4 6 5" xfId="18231" xr:uid="{CF3903EA-F843-495F-A11A-B92B5F8F3AA3}"/>
    <cellStyle name="Normal 2 4 6 5 2" xfId="30012" xr:uid="{5FE85B8C-1AD7-499B-9F2B-C1AE1616C84D}"/>
    <cellStyle name="Normal 2 4 6 6" xfId="18539" xr:uid="{54E58832-B06F-4640-9EA7-BE57CAD7E47A}"/>
    <cellStyle name="Normal 2 4 6 6 2" xfId="30255" xr:uid="{BC3A4E57-65F6-42FC-8BEC-FF2586D47B10}"/>
    <cellStyle name="Normal 2 4 6 7" xfId="18832" xr:uid="{4CEAAC07-FC0C-4F50-ADA3-B8D29FF1697D}"/>
    <cellStyle name="Normal 2 4 6 7 2" xfId="30479" xr:uid="{CB1BCC6B-2B04-4D4F-848A-F10B83FAE8AB}"/>
    <cellStyle name="Normal 2 4 6 8" xfId="19099" xr:uid="{3A797637-A4BD-4E7F-B3C8-E7661D1251AA}"/>
    <cellStyle name="Normal 2 4 6 8 2" xfId="30684" xr:uid="{67FB5B1D-8EA6-42A9-BE2F-3E29AA4C4F4E}"/>
    <cellStyle name="Normal 2 4 6 9" xfId="19369" xr:uid="{E0C17BD4-2B16-4E91-9325-3B8ED63E765B}"/>
    <cellStyle name="Normal 2 4 6 9 2" xfId="30888" xr:uid="{58E0EA9B-0F73-4878-817F-DF2B07159DC1}"/>
    <cellStyle name="Normal 2 4 7" xfId="4233" xr:uid="{0D7B9D6E-8994-4A2C-BD20-285AC3B84D72}"/>
    <cellStyle name="Normal 2 4 8" xfId="4154" xr:uid="{94B0EEFE-8F0E-4950-9FAB-DF5F4BE781FE}"/>
    <cellStyle name="Normal 2 4 9" xfId="4295" xr:uid="{02540B22-371B-4464-AE9B-39C37412BB1C}"/>
    <cellStyle name="Normal 2 40" xfId="4332" xr:uid="{E794C557-9D36-4E94-AE79-2EAD07AAA716}"/>
    <cellStyle name="Normal 2 40 2" xfId="27116" xr:uid="{000EF6DF-203B-475E-A69E-48D32C769A9B}"/>
    <cellStyle name="Normal 2 41" xfId="4082" xr:uid="{42A773BE-BD80-4217-81A5-68C9CF3AB02C}"/>
    <cellStyle name="Normal 2 41 2" xfId="26536" xr:uid="{BE4A302C-7508-48F5-AF18-76FBF25A04FC}"/>
    <cellStyle name="Normal 2 42" xfId="4626" xr:uid="{3B4D9C31-A1E0-40CD-8EA7-A218358B9FE9}"/>
    <cellStyle name="Normal 2 42 2" xfId="26041" xr:uid="{64BE89B3-99B0-47B4-BD90-F7D5AD3E7166}"/>
    <cellStyle name="Normal 2 42 3" xfId="13149" xr:uid="{7F66AEE6-5633-404E-B931-1FF2782AE1C8}"/>
    <cellStyle name="Normal 2 43" xfId="4653" xr:uid="{FC579096-9FE4-45A0-9894-DB7D0EEEEB18}"/>
    <cellStyle name="Normal 2 43 2" xfId="28598" xr:uid="{59D36287-B93A-44CA-82DD-5CBCC0D5083A}"/>
    <cellStyle name="Normal 2 43 3" xfId="16511" xr:uid="{7EB0812C-BEC4-4B2A-91A9-55CD44B8AD6C}"/>
    <cellStyle name="Normal 2 44" xfId="4651" xr:uid="{CD87BE7F-39A5-4F58-A122-252D3924A251}"/>
    <cellStyle name="Normal 2 44 2" xfId="27683" xr:uid="{B074776F-364B-4D37-93CC-AE3B1AC9DB5B}"/>
    <cellStyle name="Normal 2 44 3" xfId="15579" xr:uid="{8FADB655-B5FA-4EBA-93F2-BBEBB0041DC9}"/>
    <cellStyle name="Normal 2 45" xfId="4649" xr:uid="{DA31A4A3-C678-4EE0-88F6-77326540013F}"/>
    <cellStyle name="Normal 2 45 2" xfId="28576" xr:uid="{430E2DBC-B9ED-4766-9EC2-C1804A87BC32}"/>
    <cellStyle name="Normal 2 45 3" xfId="16484" xr:uid="{B2677C22-A5E7-4F0B-BED3-C805508DC616}"/>
    <cellStyle name="Normal 2 46" xfId="4644" xr:uid="{4003B8F7-F800-4D98-A04C-371F31FCEEBB}"/>
    <cellStyle name="Normal 2 46 2" xfId="29107" xr:uid="{E2FC3E50-E4B6-404B-A017-4A34EB7813F9}"/>
    <cellStyle name="Normal 2 46 3" xfId="17113" xr:uid="{3A85B5F2-E31D-42DB-9CD8-F41F77E4DD30}"/>
    <cellStyle name="Normal 2 47" xfId="4737" xr:uid="{3A55C9A1-8FA7-4967-9EED-ECC5274B57E3}"/>
    <cellStyle name="Normal 2 47 2" xfId="28552" xr:uid="{4073F483-B126-4186-9379-3889A5EC93FC}"/>
    <cellStyle name="Normal 2 47 3" xfId="16458" xr:uid="{0B2671A1-1299-446A-8E0E-78357EAAA997}"/>
    <cellStyle name="Normal 2 48" xfId="4741" xr:uid="{E1A86B00-B115-40FE-A22B-CF86ADC383E0}"/>
    <cellStyle name="Normal 2 48 2" xfId="29218" xr:uid="{60BA2FD4-D0D0-46BA-B824-D6BE7964830E}"/>
    <cellStyle name="Normal 2 48 3" xfId="17265" xr:uid="{C1897D5E-2D0A-4EDC-84C8-8ECCA63D5E41}"/>
    <cellStyle name="Normal 2 49" xfId="4739" xr:uid="{654B1022-AB5B-452B-BEEB-9EDF7D72364A}"/>
    <cellStyle name="Normal 2 49 2" xfId="28456" xr:uid="{DAF60204-0A8F-4DBC-BF54-4AAB67BFE6BC}"/>
    <cellStyle name="Normal 2 49 3" xfId="16361" xr:uid="{4173FD17-CBEA-485C-ADE6-88FFA9E9FC9A}"/>
    <cellStyle name="Normal 2 5" xfId="40" xr:uid="{9878B664-A582-4C0D-AA52-90A6761FDD20}"/>
    <cellStyle name="Normal 2 5 10" xfId="4294" xr:uid="{B83BB0DC-8666-4389-A741-0E5C42887133}"/>
    <cellStyle name="Normal 2 5 11" xfId="4307" xr:uid="{ECCAE3F0-82E0-4251-9A89-EAABF3C4A976}"/>
    <cellStyle name="Normal 2 5 12" xfId="4874" xr:uid="{57D506E0-0F23-4270-9C3B-EDD259EB6B96}"/>
    <cellStyle name="Normal 2 5 13" xfId="5800" xr:uid="{0A23019D-C195-4B5B-84DD-B69C27046921}"/>
    <cellStyle name="Normal 2 5 14" xfId="3475" xr:uid="{31083B41-2284-46EF-8771-599EFAA9FC97}"/>
    <cellStyle name="Normal 2 5 2" xfId="3324" xr:uid="{39EEA98E-FF78-4A07-A473-9C5EE7B99580}"/>
    <cellStyle name="Normal 2 5 2 10" xfId="12013" xr:uid="{BFFA0E35-F819-4584-BFB6-000AB05392F7}"/>
    <cellStyle name="Normal 2 5 2 10 2" xfId="25152" xr:uid="{6A49E733-2680-4784-96B7-0A5B69D978EF}"/>
    <cellStyle name="Normal 2 5 2 11" xfId="8885" xr:uid="{2C82D3FA-E78B-4917-8EC0-C9F62A8A770A}"/>
    <cellStyle name="Normal 2 5 2 11 2" xfId="22294" xr:uid="{7195DFD3-5811-48F6-9EEB-25EB53CFD615}"/>
    <cellStyle name="Normal 2 5 2 12" xfId="8808" xr:uid="{53C6B31E-289C-4380-9E78-58A22A2EFA5C}"/>
    <cellStyle name="Normal 2 5 2 12 2" xfId="22236" xr:uid="{5E22D649-95ED-42AE-BBB7-5CB8BD48A363}"/>
    <cellStyle name="Normal 2 5 2 13" xfId="13236" xr:uid="{9A761568-35CF-40D7-A7FE-A8461B8130EF}"/>
    <cellStyle name="Normal 2 5 2 13 2" xfId="26110" xr:uid="{F67BDE21-D8A9-4DD3-92B0-9925016D0BEA}"/>
    <cellStyle name="Normal 2 5 2 14" xfId="9213" xr:uid="{58053DF3-C309-48DB-9B1D-4A9858996426}"/>
    <cellStyle name="Normal 2 5 2 14 2" xfId="22591" xr:uid="{A74E74DA-98F6-47A8-AE07-494435A5FB21}"/>
    <cellStyle name="Normal 2 5 2 15" xfId="12437" xr:uid="{228A8DF1-7F6E-4405-B1FC-DCF22FCE375F}"/>
    <cellStyle name="Normal 2 5 2 15 2" xfId="25488" xr:uid="{C0225C78-11FF-41C1-8726-E42981224F6C}"/>
    <cellStyle name="Normal 2 5 2 16" xfId="11323" xr:uid="{29CE30C8-DB87-4814-A86D-BED29B013229}"/>
    <cellStyle name="Normal 2 5 2 16 2" xfId="24548" xr:uid="{F1CC7486-7C7E-4611-BC80-7E25C69FD57A}"/>
    <cellStyle name="Normal 2 5 2 17" xfId="13660" xr:uid="{20BEE1C9-6A04-4CC9-A628-165F75313E61}"/>
    <cellStyle name="Normal 2 5 2 17 2" xfId="26432" xr:uid="{F2BE2498-C561-4392-B220-2B989DE94A47}"/>
    <cellStyle name="Normal 2 5 2 18" xfId="9262" xr:uid="{D27C5222-B407-4AB3-AB53-039C6CFAAD7F}"/>
    <cellStyle name="Normal 2 5 2 18 2" xfId="22633" xr:uid="{7E6BFC08-DB85-4E12-9D4B-B008CD9A3E48}"/>
    <cellStyle name="Normal 2 5 2 19" xfId="12006" xr:uid="{79C0799D-BFF7-46FC-BAB6-5C45AF8061D6}"/>
    <cellStyle name="Normal 2 5 2 19 2" xfId="25145" xr:uid="{DDC42ECA-8E4C-4369-8DA4-4D511D7AB425}"/>
    <cellStyle name="Normal 2 5 2 2" xfId="6151" xr:uid="{90DC90A5-B04E-44BA-BA79-0211110691E2}"/>
    <cellStyle name="Normal 2 5 2 2 2" xfId="21666" xr:uid="{D1634264-56F0-420E-93FC-70CF9C4FB41D}"/>
    <cellStyle name="Normal 2 5 2 2 3" xfId="8429" xr:uid="{B31D8C67-BEDE-4601-BBED-946F5FB891E0}"/>
    <cellStyle name="Normal 2 5 2 20" xfId="14268" xr:uid="{5ADF6662-0F3F-4597-AEC5-5EA3916E5408}"/>
    <cellStyle name="Normal 2 5 2 20 2" xfId="26828" xr:uid="{CD4A9925-ED99-4D33-872D-1D46C615AFDD}"/>
    <cellStyle name="Normal 2 5 2 21" xfId="14462" xr:uid="{6D53A34B-9DA5-4EBF-88B3-6CFDBCBB9194}"/>
    <cellStyle name="Normal 2 5 2 21 2" xfId="26953" xr:uid="{A973C7A8-B62D-4D4D-A0E9-DAEA625D625A}"/>
    <cellStyle name="Normal 2 5 2 22" xfId="14135" xr:uid="{962A35D8-0C20-4F37-A5E8-37BF3163B9C4}"/>
    <cellStyle name="Normal 2 5 2 22 2" xfId="26746" xr:uid="{4E358F74-E082-4B3E-83CB-B607AAE6592F}"/>
    <cellStyle name="Normal 2 5 2 23" xfId="13632" xr:uid="{0C05C6C3-224D-482A-B7D8-C7BFB57610AE}"/>
    <cellStyle name="Normal 2 5 2 23 2" xfId="26410" xr:uid="{4E07119D-1E7D-4E1C-A1FD-E6164331A27C}"/>
    <cellStyle name="Normal 2 5 2 24" xfId="12261" xr:uid="{CEE6D788-A550-4899-908F-D8DDE9C3D630}"/>
    <cellStyle name="Normal 2 5 2 24 2" xfId="25343" xr:uid="{4423FC43-1B6A-4B14-A907-C7C588A9C6AB}"/>
    <cellStyle name="Normal 2 5 2 25" xfId="16531" xr:uid="{604D6933-615B-40DD-9589-BBDAD492B41D}"/>
    <cellStyle name="Normal 2 5 2 25 2" xfId="28615" xr:uid="{948170C5-8000-4785-8F6D-9A3561CA6E2F}"/>
    <cellStyle name="Normal 2 5 2 26" xfId="15565" xr:uid="{704154B3-FBF1-46FD-BAF3-37CA307F04B2}"/>
    <cellStyle name="Normal 2 5 2 26 2" xfId="27673" xr:uid="{53883232-49C2-41F4-A542-813544C8E822}"/>
    <cellStyle name="Normal 2 5 2 27" xfId="16498" xr:uid="{CD1EC56C-9EFB-4FA9-BD2F-11143CF88DEE}"/>
    <cellStyle name="Normal 2 5 2 27 2" xfId="28586" xr:uid="{D03D164A-FBF8-4A8C-AD31-7B9C0984ED29}"/>
    <cellStyle name="Normal 2 5 2 28" xfId="15630" xr:uid="{F6C66AB4-7565-4B11-85BE-11C856C31F74}"/>
    <cellStyle name="Normal 2 5 2 28 2" xfId="27733" xr:uid="{E4455A11-0AC9-4B64-9BB1-A2FCE176CC1A}"/>
    <cellStyle name="Normal 2 5 2 29" xfId="16466" xr:uid="{AE165E66-8895-4221-9BBB-FF7581E1169B}"/>
    <cellStyle name="Normal 2 5 2 29 2" xfId="28559" xr:uid="{9D4A950C-E18A-41C3-AE8E-74EEE6501311}"/>
    <cellStyle name="Normal 2 5 2 3" xfId="9155" xr:uid="{9DC1C7FB-4456-4D89-95C4-AE796B97C0F1}"/>
    <cellStyle name="Normal 2 5 2 3 2" xfId="22539" xr:uid="{3DEF9D82-127D-414E-A834-326B8DE01B96}"/>
    <cellStyle name="Normal 2 5 2 30" xfId="17064" xr:uid="{D08A7366-C4AF-47BE-9CF6-D9CAFF77C5C2}"/>
    <cellStyle name="Normal 2 5 2 30 2" xfId="29060" xr:uid="{19CCB76E-8C56-48F9-BABC-D31C5512C139}"/>
    <cellStyle name="Normal 2 5 2 31" xfId="16409" xr:uid="{EF6198A7-EE09-4FA3-8A44-F608ECFF1F57}"/>
    <cellStyle name="Normal 2 5 2 31 2" xfId="28503" xr:uid="{519E676D-6E27-43E2-B1AD-DFB0F275B0CA}"/>
    <cellStyle name="Normal 2 5 2 32" xfId="15804" xr:uid="{6737C319-B6AD-4421-89C3-E708EE6CA744}"/>
    <cellStyle name="Normal 2 5 2 32 2" xfId="27902" xr:uid="{723069B7-300A-425E-A08A-8DF806B21BE0}"/>
    <cellStyle name="Normal 2 5 2 33" xfId="19060" xr:uid="{E12CC141-EE13-495F-ABD8-AD8B8C5BFE1A}"/>
    <cellStyle name="Normal 2 5 2 33 2" xfId="30655" xr:uid="{82A82123-8E93-42FE-A2C9-7286815FE235}"/>
    <cellStyle name="Normal 2 5 2 34" xfId="18118" xr:uid="{ECFA83B9-9528-4017-9D57-A8479C325F02}"/>
    <cellStyle name="Normal 2 5 2 34 2" xfId="29913" xr:uid="{CE7645EA-F4FB-4939-8249-E831F7EAF7FA}"/>
    <cellStyle name="Normal 2 5 2 35" xfId="20384" xr:uid="{F9748D20-8739-40EF-A838-9E165DC036E0}"/>
    <cellStyle name="Normal 2 5 2 35 2" xfId="31725" xr:uid="{3C77B3E9-5EA7-4C93-ADCF-E3B4BE520133}"/>
    <cellStyle name="Normal 2 5 2 36" xfId="19943" xr:uid="{1047EC8A-90F5-4E43-A9CF-BF0EB4576679}"/>
    <cellStyle name="Normal 2 5 2 36 2" xfId="31293" xr:uid="{D04F4C1D-0CA8-4899-873A-18BA69C68189}"/>
    <cellStyle name="Normal 2 5 2 37" xfId="20392" xr:uid="{EB6DA53C-DF1D-4B65-BB23-DEA668B5D01E}"/>
    <cellStyle name="Normal 2 5 2 37 2" xfId="31733" xr:uid="{041A4A47-D66C-4C84-A6B3-F8C27D18F57B}"/>
    <cellStyle name="Normal 2 5 2 38" xfId="8760" xr:uid="{29312C66-EB37-4F6B-897D-91266E51FC82}"/>
    <cellStyle name="Normal 2 5 2 39" xfId="3485" xr:uid="{6D706DD2-2770-4F6D-9B14-54B83C546F93}"/>
    <cellStyle name="Normal 2 5 2 4" xfId="10287" xr:uid="{6DDE4A7E-B9B7-4440-8AEE-9970F20B6FE6}"/>
    <cellStyle name="Normal 2 5 2 4 2" xfId="23638" xr:uid="{D44DC532-0CC2-49A4-8DE2-724D6F234584}"/>
    <cellStyle name="Normal 2 5 2 40" xfId="32815" xr:uid="{71A8E6C2-BE33-46FC-8D77-0780B60FBEF3}"/>
    <cellStyle name="Normal 2 5 2 5" xfId="9308" xr:uid="{A083271F-134E-42BD-BDFE-19C0B4FC4F6A}"/>
    <cellStyle name="Normal 2 5 2 5 2" xfId="22676" xr:uid="{921908C2-E9FB-411E-BAB8-90CF93FD297B}"/>
    <cellStyle name="Normal 2 5 2 6" xfId="10214" xr:uid="{966E7AE7-F64B-4229-9910-AB3CBEE2E7EC}"/>
    <cellStyle name="Normal 2 5 2 6 2" xfId="23574" xr:uid="{5791E15C-2282-4AF6-A0B3-BCC39BC5D16E}"/>
    <cellStyle name="Normal 2 5 2 7" xfId="11869" xr:uid="{49441173-8E8B-42F3-A300-0F94108E579C}"/>
    <cellStyle name="Normal 2 5 2 7 2" xfId="25026" xr:uid="{74E88580-A9A0-4384-949D-ABC291A97D98}"/>
    <cellStyle name="Normal 2 5 2 8" xfId="10102" xr:uid="{DF0F5CA2-D2B3-4027-921B-38F7CE7F6670}"/>
    <cellStyle name="Normal 2 5 2 8 2" xfId="23468" xr:uid="{3F16B147-4A11-4235-A45D-929E51152EBE}"/>
    <cellStyle name="Normal 2 5 2 9" xfId="9519" xr:uid="{E224CE34-E78B-4FB4-B61A-BE6EA86F8CF0}"/>
    <cellStyle name="Normal 2 5 2 9 2" xfId="22879" xr:uid="{2B1EDC58-E7F4-4623-8F30-CB297C27CE36}"/>
    <cellStyle name="Normal 2 5 3" xfId="3500" xr:uid="{6FB9EFB8-53AF-4F3C-949B-3FCD70625A3E}"/>
    <cellStyle name="Normal 2 5 3 10" xfId="11462" xr:uid="{93182E8C-A087-4C67-BF18-A236ADF25288}"/>
    <cellStyle name="Normal 2 5 3 10 2" xfId="24671" xr:uid="{8B8B1BA9-9D0A-4641-AF2E-E9133ACBD5EE}"/>
    <cellStyle name="Normal 2 5 3 11" xfId="12427" xr:uid="{B1BC8E5C-1C83-4B7F-9B6B-8683D5C47CDD}"/>
    <cellStyle name="Normal 2 5 3 11 2" xfId="25483" xr:uid="{976CED03-09EC-4860-BE9C-A4883D3CD148}"/>
    <cellStyle name="Normal 2 5 3 12" xfId="9930" xr:uid="{5934452C-84AF-4723-A8D6-AF6761B87E93}"/>
    <cellStyle name="Normal 2 5 3 12 2" xfId="23301" xr:uid="{5AB89491-B851-42E9-80BC-B709459CB3F8}"/>
    <cellStyle name="Normal 2 5 3 13" xfId="13207" xr:uid="{38B7F6AD-F5BA-41B6-A960-62D9ADE80C2C}"/>
    <cellStyle name="Normal 2 5 3 13 2" xfId="26081" xr:uid="{31D14035-84B6-4B7C-95A9-5C3948F642D3}"/>
    <cellStyle name="Normal 2 5 3 14" xfId="12365" xr:uid="{411B400F-4A3B-4677-A151-458F8933DA0C}"/>
    <cellStyle name="Normal 2 5 3 14 2" xfId="25427" xr:uid="{9AF8B451-3C06-4A50-AF58-4798EE49F5C7}"/>
    <cellStyle name="Normal 2 5 3 15" xfId="12318" xr:uid="{116FC42C-82AC-4599-A87B-EF4CA049A004}"/>
    <cellStyle name="Normal 2 5 3 15 2" xfId="25381" xr:uid="{84352F33-7722-4A01-8C6C-135379ECEEC5}"/>
    <cellStyle name="Normal 2 5 3 16" xfId="13389" xr:uid="{C1983C0F-18D8-4206-B74E-CBB995E16FB9}"/>
    <cellStyle name="Normal 2 5 3 16 2" xfId="26229" xr:uid="{4EF86C66-3E2E-4E46-9354-554206E10BE7}"/>
    <cellStyle name="Normal 2 5 3 17" xfId="11894" xr:uid="{054DE439-9160-44EE-9D55-CD1FD05E763D}"/>
    <cellStyle name="Normal 2 5 3 17 2" xfId="25043" xr:uid="{D42B5F6C-100C-403B-B458-A4FB1D042C81}"/>
    <cellStyle name="Normal 2 5 3 18" xfId="13885" xr:uid="{817DA695-860A-473B-8362-545AD149082C}"/>
    <cellStyle name="Normal 2 5 3 18 2" xfId="26577" xr:uid="{5C3628BB-B641-4631-994D-90457BC2F715}"/>
    <cellStyle name="Normal 2 5 3 19" xfId="11359" xr:uid="{FB81A091-3CBC-4D4F-A72F-9FFC8C143E5D}"/>
    <cellStyle name="Normal 2 5 3 19 2" xfId="24579" xr:uid="{D1B1F675-DBD3-41D0-AE9E-3E19BF870870}"/>
    <cellStyle name="Normal 2 5 3 2" xfId="6609" xr:uid="{21B72036-08E4-4B26-9992-92F80EBCDDA2}"/>
    <cellStyle name="Normal 2 5 3 2 2" xfId="21652" xr:uid="{0E033EAF-099D-49B8-AF84-CB3661830909}"/>
    <cellStyle name="Normal 2 5 3 2 3" xfId="8436" xr:uid="{EC3734CA-8A21-4894-B42F-2C215567EC4C}"/>
    <cellStyle name="Normal 2 5 3 20" xfId="14294" xr:uid="{0B540E56-E8DF-467A-AFAF-9FCFA6BD0586}"/>
    <cellStyle name="Normal 2 5 3 20 2" xfId="26851" xr:uid="{62DACB68-9C22-44E7-A945-A99A61E06E6B}"/>
    <cellStyle name="Normal 2 5 3 21" xfId="13945" xr:uid="{5BFF7129-D37E-4F76-900B-BD40FFE9578C}"/>
    <cellStyle name="Normal 2 5 3 21 2" xfId="26615" xr:uid="{CB03F167-1B0E-41C9-83C3-A5BCC36B45FF}"/>
    <cellStyle name="Normal 2 5 3 22" xfId="14105" xr:uid="{88802579-0ABF-42B5-B605-65F820FE0388}"/>
    <cellStyle name="Normal 2 5 3 22 2" xfId="26720" xr:uid="{BEC22906-9D81-4097-A060-1FBF5D7B6E71}"/>
    <cellStyle name="Normal 2 5 3 23" xfId="13461" xr:uid="{7755FAA4-F1D0-423F-98A4-B39EA296E383}"/>
    <cellStyle name="Normal 2 5 3 23 2" xfId="26290" xr:uid="{F89F97E9-DB76-46C5-AB46-CEB28022E079}"/>
    <cellStyle name="Normal 2 5 3 24" xfId="10857" xr:uid="{8F5EF9FD-B79F-4963-9613-7DA89274B72B}"/>
    <cellStyle name="Normal 2 5 3 24 2" xfId="24134" xr:uid="{21740694-3541-4D4F-8391-69623A7BDEBD}"/>
    <cellStyle name="Normal 2 5 3 25" xfId="16532" xr:uid="{1177E82C-EC5D-4550-9964-1C60D705E02B}"/>
    <cellStyle name="Normal 2 5 3 25 2" xfId="28616" xr:uid="{5E1B2702-C14A-4EC7-AB3C-08A3CB3F1FFE}"/>
    <cellStyle name="Normal 2 5 3 26" xfId="15564" xr:uid="{F25CDBF5-3ED2-4344-9945-06D4B967AFCB}"/>
    <cellStyle name="Normal 2 5 3 26 2" xfId="27672" xr:uid="{1114C58C-4226-464C-A144-B9F796F6F634}"/>
    <cellStyle name="Normal 2 5 3 27" xfId="16499" xr:uid="{C1231028-6F87-4F54-9CCB-C2A0BA7767C9}"/>
    <cellStyle name="Normal 2 5 3 27 2" xfId="28587" xr:uid="{86877C48-D1B6-4782-9685-7688F8BF721E}"/>
    <cellStyle name="Normal 2 5 3 28" xfId="15629" xr:uid="{8BF57C41-A8B7-484C-A08E-52D5D10D78DD}"/>
    <cellStyle name="Normal 2 5 3 28 2" xfId="27732" xr:uid="{6E77CAB0-1415-4B0F-932C-3788EFA4316E}"/>
    <cellStyle name="Normal 2 5 3 29" xfId="16467" xr:uid="{26CC77D6-4704-4C0E-AD41-8F254F48FF61}"/>
    <cellStyle name="Normal 2 5 3 29 2" xfId="28560" xr:uid="{601E5E15-7FD7-49C9-8113-649278810C7E}"/>
    <cellStyle name="Normal 2 5 3 3" xfId="9154" xr:uid="{A823D25D-8B9D-4688-A0C2-7790F1B6BE69}"/>
    <cellStyle name="Normal 2 5 3 3 2" xfId="22538" xr:uid="{AECD6604-57A9-46E7-B221-0B34091C9FD9}"/>
    <cellStyle name="Normal 2 5 3 30" xfId="15709" xr:uid="{B2818A39-DBAC-4A7D-9CDB-B1472FA1F933}"/>
    <cellStyle name="Normal 2 5 3 30 2" xfId="27808" xr:uid="{FE171EE1-ED56-4ED3-91E0-66F1009BD039}"/>
    <cellStyle name="Normal 2 5 3 31" xfId="16410" xr:uid="{226D914F-ABCC-48FB-9480-CD34A05B80EC}"/>
    <cellStyle name="Normal 2 5 3 31 2" xfId="28504" xr:uid="{83A8A598-F610-428F-B475-D0CAB143568C}"/>
    <cellStyle name="Normal 2 5 3 32" xfId="15803" xr:uid="{990DC107-11A3-498F-B534-2C1895936714}"/>
    <cellStyle name="Normal 2 5 3 32 2" xfId="27901" xr:uid="{1062F2E7-521F-4542-9139-5D797FB8D997}"/>
    <cellStyle name="Normal 2 5 3 33" xfId="19107" xr:uid="{6F03F76A-9B53-49F4-8B0A-C97D899A81FA}"/>
    <cellStyle name="Normal 2 5 3 33 2" xfId="30691" xr:uid="{77378406-B859-4015-863F-88595CCA6BC0}"/>
    <cellStyle name="Normal 2 5 3 34" xfId="18162" xr:uid="{80B24EA5-1531-40D9-9B9F-22422E6A105A}"/>
    <cellStyle name="Normal 2 5 3 34 2" xfId="29956" xr:uid="{FE364607-D27B-418B-9428-A4BE9C8BF469}"/>
    <cellStyle name="Normal 2 5 3 35" xfId="20385" xr:uid="{30893FFD-2A09-47A7-8B8F-80A86246C703}"/>
    <cellStyle name="Normal 2 5 3 35 2" xfId="31726" xr:uid="{358CF31F-9FC1-40B6-AC25-39FA795FF1EC}"/>
    <cellStyle name="Normal 2 5 3 36" xfId="19942" xr:uid="{31D20FBF-651F-411D-AECF-620070F4662C}"/>
    <cellStyle name="Normal 2 5 3 36 2" xfId="31292" xr:uid="{4CC6A0F6-CE58-4365-BB99-EAE24BD23CE6}"/>
    <cellStyle name="Normal 2 5 3 37" xfId="20393" xr:uid="{CB4F59DE-3FED-49B3-AC18-E4BEEC55FA8A}"/>
    <cellStyle name="Normal 2 5 3 37 2" xfId="31734" xr:uid="{72B052F7-6065-4070-9D0F-9A385C441F26}"/>
    <cellStyle name="Normal 2 5 3 38" xfId="8750" xr:uid="{2B88E8CC-D10C-4828-8E16-ED7B8C8841C5}"/>
    <cellStyle name="Normal 2 5 3 4" xfId="10288" xr:uid="{E00EAF6A-8712-46F4-BD86-4B63D5ED1EA6}"/>
    <cellStyle name="Normal 2 5 3 4 2" xfId="23639" xr:uid="{55B7DE14-D71A-476C-8035-D7AB314F7FDC}"/>
    <cellStyle name="Normal 2 5 3 5" xfId="10817" xr:uid="{D6AB6981-C994-4407-A20C-AD3280554C38}"/>
    <cellStyle name="Normal 2 5 3 5 2" xfId="24107" xr:uid="{D24953A8-14E7-4FC3-BC3A-08156DEEF23A}"/>
    <cellStyle name="Normal 2 5 3 6" xfId="10215" xr:uid="{F09423E5-CD22-4283-AAD3-8AD507C0F73E}"/>
    <cellStyle name="Normal 2 5 3 6 2" xfId="23575" xr:uid="{5CB20137-D299-4CD9-9046-0B98EBF07446}"/>
    <cellStyle name="Normal 2 5 3 7" xfId="10671" xr:uid="{D19F1D7E-6DBD-419B-B846-ED68DB7B60AC}"/>
    <cellStyle name="Normal 2 5 3 7 2" xfId="23982" xr:uid="{73A482D8-42FF-44BF-AE70-2EE78043C24B}"/>
    <cellStyle name="Normal 2 5 3 8" xfId="9032" xr:uid="{BA865EF2-791D-4AAC-B758-3E068871F5B7}"/>
    <cellStyle name="Normal 2 5 3 8 2" xfId="22430" xr:uid="{4602D984-3562-4ED3-A86D-87625E8454AF}"/>
    <cellStyle name="Normal 2 5 3 9" xfId="9518" xr:uid="{D4DFE811-CE62-4F64-9CCD-072FC2A1EB33}"/>
    <cellStyle name="Normal 2 5 3 9 2" xfId="22878" xr:uid="{258A4966-A111-4BFB-A7CF-64D69530D518}"/>
    <cellStyle name="Normal 2 5 4" xfId="4170" xr:uid="{CD3791CB-EE02-40AB-91BE-C54B609A8D17}"/>
    <cellStyle name="Normal 2 5 5" xfId="4202" xr:uid="{5CE97933-0DE8-4F8C-A870-7A07E5F1B079}"/>
    <cellStyle name="Normal 2 5 6" xfId="3851" xr:uid="{80AE7435-53C5-40A9-BDE0-F41DC962C797}"/>
    <cellStyle name="Normal 2 5 7" xfId="4217" xr:uid="{FAA25D75-DDDA-44DB-A364-DD3D9B551CA1}"/>
    <cellStyle name="Normal 2 5 8" xfId="4232" xr:uid="{D36B3EE7-2B0A-4651-89E3-0CFA5534D0C0}"/>
    <cellStyle name="Normal 2 5 9" xfId="4141" xr:uid="{8639FAD6-D9FF-4898-82B9-4748BEFB78ED}"/>
    <cellStyle name="Normal 2 50" xfId="4743" xr:uid="{795F8C85-6E5E-4759-B2F5-AEFD8C96611C}"/>
    <cellStyle name="Normal 2 50 2" xfId="29672" xr:uid="{7A118868-8DCF-4863-AECD-A3C09BC3DC37}"/>
    <cellStyle name="Normal 2 50 3" xfId="17811" xr:uid="{2517FC0C-407B-4EA1-A989-91C84B972D02}"/>
    <cellStyle name="Normal 2 51" xfId="4747" xr:uid="{6BBD8A86-326D-4F5B-A9D8-58E275E4CBEF}"/>
    <cellStyle name="Normal 2 51 2" xfId="30453" xr:uid="{E67C356E-7D81-4B26-8463-D2996B19FEE3}"/>
    <cellStyle name="Normal 2 51 3" xfId="18796" xr:uid="{CE748284-B43C-4123-930A-6C33486D31BE}"/>
    <cellStyle name="Normal 2 52" xfId="4745" xr:uid="{7F43A606-98DD-4FED-8ABC-65F119C6CD61}"/>
    <cellStyle name="Normal 2 52 2" xfId="29764" xr:uid="{71254C03-959E-4339-A8BD-924EA8620148}"/>
    <cellStyle name="Normal 2 52 3" xfId="17935" xr:uid="{65A65EAE-6423-4D05-A6E1-3C4C2900FF01}"/>
    <cellStyle name="Normal 2 53" xfId="4749" xr:uid="{4B6E4C13-EB3F-4988-A166-36C503B876A6}"/>
    <cellStyle name="Normal 2 53 2" xfId="31710" xr:uid="{7A6BDB88-A1F1-4435-8928-319421008DE7}"/>
    <cellStyle name="Normal 2 53 3" xfId="20363" xr:uid="{227E4F98-95CF-4757-99B1-87714AA3ACBC}"/>
    <cellStyle name="Normal 2 54" xfId="4356" xr:uid="{8CEDFDE9-E626-4866-802C-9E20E800C3B7}"/>
    <cellStyle name="Normal 2 54 2" xfId="31303" xr:uid="{F2D0D5FC-E7DE-454E-A487-5F0AFF2CFAA1}"/>
    <cellStyle name="Normal 2 55" xfId="3373" xr:uid="{14F2BAEC-9781-429E-A523-69D6AEFCC188}"/>
    <cellStyle name="Normal 2 55 2" xfId="31705" xr:uid="{7198454E-0EBE-4E61-B5A9-F486149BAE56}"/>
    <cellStyle name="Normal 2 55 3" xfId="20358" xr:uid="{49BA891A-86DE-465D-BAB8-93F4D6AFA571}"/>
    <cellStyle name="Normal 2 56" xfId="4776" xr:uid="{B005B34C-66A0-445D-970A-891A0A45832E}"/>
    <cellStyle name="Normal 2 56 2" xfId="8773" xr:uid="{C4D7AB0B-AC4E-4066-B3E2-0F814EA96CBE}"/>
    <cellStyle name="Normal 2 57" xfId="21801" xr:uid="{2E26458D-6CDB-499B-90B3-16883BC8E6E0}"/>
    <cellStyle name="Normal 2 58" xfId="21828" xr:uid="{72C68470-303A-45B6-AE7E-A101B7BA437D}"/>
    <cellStyle name="Normal 2 59" xfId="7696" xr:uid="{70C4C50B-C4D8-4E87-8D6E-71F2728F8AC2}"/>
    <cellStyle name="Normal 2 6" xfId="42" xr:uid="{2E906074-56B5-4829-91D4-847AE3707C4E}"/>
    <cellStyle name="Normal 2 6 10" xfId="11483" xr:uid="{9FFB0C31-C776-42C2-B0F7-7D389F287A5D}"/>
    <cellStyle name="Normal 2 6 10 2" xfId="24691" xr:uid="{CBAC973D-FC1A-404F-B364-BD6E7773123A}"/>
    <cellStyle name="Normal 2 6 11" xfId="10103" xr:uid="{BA36539B-243E-472F-BB25-EE19384C6DF9}"/>
    <cellStyle name="Normal 2 6 11 2" xfId="23469" xr:uid="{E1CF76D7-D65E-43A4-BFAF-0F4AF9790C09}"/>
    <cellStyle name="Normal 2 6 12" xfId="9517" xr:uid="{8AF5A44C-E97D-491F-B226-1D06600A5EC0}"/>
    <cellStyle name="Normal 2 6 12 2" xfId="22877" xr:uid="{046B5393-BF19-46B8-8CEA-BBDDDE9C2241}"/>
    <cellStyle name="Normal 2 6 13" xfId="8999" xr:uid="{9A6427F6-AB53-4965-BD36-65CDE2F03AC2}"/>
    <cellStyle name="Normal 2 6 13 2" xfId="22407" xr:uid="{2BED4704-0453-4366-908C-28E363C3BC3F}"/>
    <cellStyle name="Normal 2 6 14" xfId="12311" xr:uid="{FA9E1829-E35F-4BCA-8EF9-E41124C182A1}"/>
    <cellStyle name="Normal 2 6 14 2" xfId="25374" xr:uid="{23A4B36D-F1E3-40CB-8F60-422E70D9BF91}"/>
    <cellStyle name="Normal 2 6 15" xfId="12431" xr:uid="{103F0CA3-AF15-4673-85C9-0EAB6D19459A}"/>
    <cellStyle name="Normal 2 6 15 2" xfId="25486" xr:uid="{B299F9AF-04EA-451F-9313-EC2EED7E4AC5}"/>
    <cellStyle name="Normal 2 6 16" xfId="12881" xr:uid="{8BA4BACE-43F3-4BEC-9E2F-B0F65F11A13B}"/>
    <cellStyle name="Normal 2 6 16 2" xfId="25832" xr:uid="{30849DF0-F181-442D-A13D-72FED0B1A35E}"/>
    <cellStyle name="Normal 2 6 17" xfId="12749" xr:uid="{AFC4BD96-4E93-41D4-9279-72C5BFEFEB67}"/>
    <cellStyle name="Normal 2 6 17 2" xfId="25738" xr:uid="{B3EEBF96-E814-405C-A20B-C19288FCAF96}"/>
    <cellStyle name="Normal 2 6 18" xfId="12033" xr:uid="{7A67079B-A424-4F03-8E01-64D7471AFF86}"/>
    <cellStyle name="Normal 2 6 18 2" xfId="25169" xr:uid="{CC1D0091-7569-4582-AFA3-EDDF3722B17F}"/>
    <cellStyle name="Normal 2 6 19" xfId="13486" xr:uid="{B49C3B1F-5180-4E82-868B-2C3421C29828}"/>
    <cellStyle name="Normal 2 6 19 2" xfId="26305" xr:uid="{CD2E3692-48DE-4034-BD95-3FD19EA31B9E}"/>
    <cellStyle name="Normal 2 6 2" xfId="3481" xr:uid="{092ADAA6-7B61-4636-9C41-3538F8B905E9}"/>
    <cellStyle name="Normal 2 6 2 10" xfId="11354" xr:uid="{F147D145-C80F-4A40-8F97-B6E04BFAE219}"/>
    <cellStyle name="Normal 2 6 2 10 2" xfId="24575" xr:uid="{A570E9A4-51A7-4AA9-8CD1-5E539472C517}"/>
    <cellStyle name="Normal 2 6 2 11" xfId="11649" xr:uid="{79D7AA63-AB95-4AC3-9D97-E9AFF175FBA8}"/>
    <cellStyle name="Normal 2 6 2 11 2" xfId="24841" xr:uid="{BE58044D-8B64-42E6-A324-9F140A518A95}"/>
    <cellStyle name="Normal 2 6 2 12" xfId="8809" xr:uid="{27B123B8-DD02-4E55-89C2-8DEC46B82F5C}"/>
    <cellStyle name="Normal 2 6 2 12 2" xfId="22237" xr:uid="{F6DF27CA-2C4F-4A8C-87A4-A2E4D8B61BA4}"/>
    <cellStyle name="Normal 2 6 2 13" xfId="11428" xr:uid="{CDD78379-CE67-461C-90C8-2696CE4AFBDB}"/>
    <cellStyle name="Normal 2 6 2 13 2" xfId="24641" xr:uid="{48151C77-8279-4683-A4F0-175345003F3E}"/>
    <cellStyle name="Normal 2 6 2 14" xfId="12327" xr:uid="{31B40673-2022-45CA-BC4D-1FAB80B8BC7F}"/>
    <cellStyle name="Normal 2 6 2 14 2" xfId="25388" xr:uid="{D8BF8E1B-93F8-424F-9E6F-B8D6A62282A1}"/>
    <cellStyle name="Normal 2 6 2 15" xfId="12920" xr:uid="{597C481B-C3E2-4444-A7D6-5D7568958AC4}"/>
    <cellStyle name="Normal 2 6 2 15 2" xfId="25867" xr:uid="{018BACAC-1DBC-405B-B55F-EE85DB461E59}"/>
    <cellStyle name="Normal 2 6 2 16" xfId="13356" xr:uid="{C94D002E-A92F-4003-90D3-5F77A35016C7}"/>
    <cellStyle name="Normal 2 6 2 16 2" xfId="26202" xr:uid="{CC650875-5C5E-4282-B56D-38DEB5CFF3DA}"/>
    <cellStyle name="Normal 2 6 2 17" xfId="13556" xr:uid="{9F7066CB-FC6E-44FB-9FE3-03EB58270ADC}"/>
    <cellStyle name="Normal 2 6 2 17 2" xfId="26351" xr:uid="{10783722-3467-4EC6-A845-7E86AC5891BC}"/>
    <cellStyle name="Normal 2 6 2 18" xfId="13795" xr:uid="{07D38AFE-9504-44B0-9B0B-351E7BD394A2}"/>
    <cellStyle name="Normal 2 6 2 18 2" xfId="26523" xr:uid="{7C6CDEB2-7D19-4A84-8624-07637F9EF2FF}"/>
    <cellStyle name="Normal 2 6 2 19" xfId="12477" xr:uid="{165DAD3D-CF1C-4EAA-80C4-1A2988395E59}"/>
    <cellStyle name="Normal 2 6 2 19 2" xfId="25513" xr:uid="{8249B77E-3CB5-4A64-BF6E-8CB381E1E13D}"/>
    <cellStyle name="Normal 2 6 2 2" xfId="8426" xr:uid="{31FC39D7-61E4-4277-B742-45240B984FBF}"/>
    <cellStyle name="Normal 2 6 2 2 2" xfId="21632" xr:uid="{3C132109-2763-4DBF-A77E-D838910CF71F}"/>
    <cellStyle name="Normal 2 6 2 20" xfId="14372" xr:uid="{567422C6-0B58-41BB-97DC-D24936F7CEB2}"/>
    <cellStyle name="Normal 2 6 2 20 2" xfId="26900" xr:uid="{740C46ED-37C1-4929-B849-D2895AE62CAC}"/>
    <cellStyle name="Normal 2 6 2 21" xfId="12024" xr:uid="{1E5F6820-8F60-43F5-9878-BCD11F94723E}"/>
    <cellStyle name="Normal 2 6 2 21 2" xfId="25163" xr:uid="{6553DE9E-EDEF-4109-B5F4-A3DAF6472397}"/>
    <cellStyle name="Normal 2 6 2 22" xfId="13214" xr:uid="{6D71FEB7-E1AC-42EF-B127-B31A3BB62760}"/>
    <cellStyle name="Normal 2 6 2 22 2" xfId="26088" xr:uid="{8B1098E8-446B-4753-8A04-F7BC4DCAF69A}"/>
    <cellStyle name="Normal 2 6 2 23" xfId="14843" xr:uid="{D4D6D1C4-679D-4BDF-8E3F-4AA2E6FAB3D9}"/>
    <cellStyle name="Normal 2 6 2 23 2" xfId="27178" xr:uid="{74AF43C6-6BE8-42D1-970E-46E52001A58D}"/>
    <cellStyle name="Normal 2 6 2 24" xfId="12592" xr:uid="{C96519F8-21FE-493A-BD5A-C09FEEAF0BD6}"/>
    <cellStyle name="Normal 2 6 2 24 2" xfId="25616" xr:uid="{CE85AAE8-6FFB-4CB4-888C-F35F2A226BB4}"/>
    <cellStyle name="Normal 2 6 2 25" xfId="16534" xr:uid="{3192F78C-DE89-4589-B01D-A933652C4854}"/>
    <cellStyle name="Normal 2 6 2 25 2" xfId="28618" xr:uid="{BFD4ED09-34FB-4646-9559-F9FB98D31F52}"/>
    <cellStyle name="Normal 2 6 2 26" xfId="15562" xr:uid="{8E3DC3EE-9088-4FCA-8323-2FA482E50032}"/>
    <cellStyle name="Normal 2 6 2 26 2" xfId="27670" xr:uid="{53DA5FF6-A0F5-449C-A5EF-B20C1BF6F298}"/>
    <cellStyle name="Normal 2 6 2 27" xfId="16501" xr:uid="{995DF12A-E853-40D8-8673-5E701C3909C4}"/>
    <cellStyle name="Normal 2 6 2 27 2" xfId="28589" xr:uid="{61CAF406-8535-408D-8ED9-5B3C11DF45A3}"/>
    <cellStyle name="Normal 2 6 2 28" xfId="15627" xr:uid="{17573210-D241-4092-A9C3-0F3ADF7A9BA7}"/>
    <cellStyle name="Normal 2 6 2 28 2" xfId="27730" xr:uid="{0BBDA090-096D-45D8-9A0E-74C670E3A813}"/>
    <cellStyle name="Normal 2 6 2 29" xfId="17656" xr:uid="{FC056DEA-DF81-4FBE-8B54-5E8654C42234}"/>
    <cellStyle name="Normal 2 6 2 29 2" xfId="29542" xr:uid="{7F93CCCB-0E59-4864-8D2F-126BF50298CC}"/>
    <cellStyle name="Normal 2 6 2 3" xfId="9152" xr:uid="{11CD03CA-6330-4342-B25F-EB8F342604FD}"/>
    <cellStyle name="Normal 2 6 2 3 2" xfId="22536" xr:uid="{9EA631C6-DC25-4964-B6E5-C1B6B0DAFEA2}"/>
    <cellStyle name="Normal 2 6 2 30" xfId="18007" xr:uid="{7A5066A3-D64B-4E6D-8DE0-800713660184}"/>
    <cellStyle name="Normal 2 6 2 30 2" xfId="29823" xr:uid="{009F9659-41CF-46F0-9B4D-00604E17BB98}"/>
    <cellStyle name="Normal 2 6 2 31" xfId="18348" xr:uid="{A8388D98-4109-4A21-AD4D-E7FC8ADC2F4A}"/>
    <cellStyle name="Normal 2 6 2 31 2" xfId="30097" xr:uid="{D2AEB646-3BE1-423F-9D08-DA872DDD1988}"/>
    <cellStyle name="Normal 2 6 2 32" xfId="15799" xr:uid="{8B6627FE-08B0-4261-B72E-A19E90932059}"/>
    <cellStyle name="Normal 2 6 2 32 2" xfId="27897" xr:uid="{C0A44273-BC30-4EDD-B07F-69F4281D6AF4}"/>
    <cellStyle name="Normal 2 6 2 33" xfId="16267" xr:uid="{867A1300-D81D-4CBF-B53C-91743F468F0A}"/>
    <cellStyle name="Normal 2 6 2 33 2" xfId="28362" xr:uid="{B5FA52F6-EA1F-40CD-B240-FF2D4B286892}"/>
    <cellStyle name="Normal 2 6 2 34" xfId="18500" xr:uid="{682B0B3D-153A-4751-A28C-FA16288802A7}"/>
    <cellStyle name="Normal 2 6 2 34 2" xfId="30226" xr:uid="{57A4DE91-79B8-4F62-A490-006E0A6F5590}"/>
    <cellStyle name="Normal 2 6 2 35" xfId="20387" xr:uid="{05C4DA9A-65B2-4947-81DB-A67FC757D199}"/>
    <cellStyle name="Normal 2 6 2 35 2" xfId="31728" xr:uid="{0C2AABCB-BB6E-41F3-B9CC-572901678B7A}"/>
    <cellStyle name="Normal 2 6 2 36" xfId="19940" xr:uid="{6F22450D-AB7C-4FE6-B715-C61904752C4E}"/>
    <cellStyle name="Normal 2 6 2 36 2" xfId="31290" xr:uid="{34C5C9DF-BD98-4E4A-91FB-B6532A0E5FEB}"/>
    <cellStyle name="Normal 2 6 2 37" xfId="20395" xr:uid="{55FDCEA6-BFC5-427C-9BE9-3899A83FE03A}"/>
    <cellStyle name="Normal 2 6 2 37 2" xfId="31736" xr:uid="{C92C5070-8D41-45A2-B267-4D7F17D42C32}"/>
    <cellStyle name="Normal 2 6 2 38" xfId="8763" xr:uid="{9B115917-0F68-42C6-A08C-97A373C417BB}"/>
    <cellStyle name="Normal 2 6 2 4" xfId="10290" xr:uid="{B73908D8-7CAC-43F4-99EC-DD8A1789376A}"/>
    <cellStyle name="Normal 2 6 2 4 2" xfId="23641" xr:uid="{33E8E86D-7080-4116-8192-50064B9610A0}"/>
    <cellStyle name="Normal 2 6 2 5" xfId="10816" xr:uid="{930346E2-E0BD-4362-B7A2-BF54D7CD5A72}"/>
    <cellStyle name="Normal 2 6 2 5 2" xfId="24106" xr:uid="{1F439420-94C8-4EC1-AB37-70408BBB5587}"/>
    <cellStyle name="Normal 2 6 2 6" xfId="10217" xr:uid="{DF44B780-6FA6-4C55-A92E-3666E9E9982B}"/>
    <cellStyle name="Normal 2 6 2 6 2" xfId="23577" xr:uid="{F7F6C7B7-1A73-44D8-A86C-A90435F5C32B}"/>
    <cellStyle name="Normal 2 6 2 7" xfId="11058" xr:uid="{0F722B29-B351-4564-905B-D05C81E137A8}"/>
    <cellStyle name="Normal 2 6 2 7 2" xfId="24321" xr:uid="{D1853D19-84C5-4808-AE23-C8A54036EA46}"/>
    <cellStyle name="Normal 2 6 2 8" xfId="9033" xr:uid="{34A5F0FA-A510-4687-9795-1EB6678310F1}"/>
    <cellStyle name="Normal 2 6 2 8 2" xfId="22431" xr:uid="{8DA95BBF-E808-481B-9EF0-C79A0B7217AF}"/>
    <cellStyle name="Normal 2 6 2 9" xfId="10689" xr:uid="{FEDBB8C6-7F6C-42AC-AAC3-FF58EA20EF76}"/>
    <cellStyle name="Normal 2 6 2 9 2" xfId="23990" xr:uid="{2E1BB4C8-F3A6-4E4E-944A-CD3C75679402}"/>
    <cellStyle name="Normal 2 6 20" xfId="13591" xr:uid="{E53F197C-ECD8-4512-A003-29D2CB1468F2}"/>
    <cellStyle name="Normal 2 6 20 2" xfId="26384" xr:uid="{3BF2A490-231A-4903-8653-479AC4E31AFC}"/>
    <cellStyle name="Normal 2 6 21" xfId="13853" xr:uid="{6469D002-12AF-47BF-A143-4801C3323B87}"/>
    <cellStyle name="Normal 2 6 21 2" xfId="26561" xr:uid="{9A4E00DC-F826-4A36-A335-69D1C95186E8}"/>
    <cellStyle name="Normal 2 6 22" xfId="13108" xr:uid="{E3097F7A-7935-4B70-AB8E-43868E4CB4E2}"/>
    <cellStyle name="Normal 2 6 22 2" xfId="26016" xr:uid="{2EFE22EF-543C-4AAE-B844-5E22AB924FB6}"/>
    <cellStyle name="Normal 2 6 23" xfId="14342" xr:uid="{1C68E46F-CE04-413B-8777-48F7171B595B}"/>
    <cellStyle name="Normal 2 6 23 2" xfId="26886" xr:uid="{252B3DE1-BDA3-4755-AAB9-44F528D1570D}"/>
    <cellStyle name="Normal 2 6 24" xfId="14496" xr:uid="{1AFDFA3D-BDC1-4E4B-A34E-C3BE969048B5}"/>
    <cellStyle name="Normal 2 6 24 2" xfId="26976" xr:uid="{8C9B607D-8926-42D4-B633-A333D12110A5}"/>
    <cellStyle name="Normal 2 6 25" xfId="12585" xr:uid="{CBD48236-319E-45A2-88E9-BA3A01E9566E}"/>
    <cellStyle name="Normal 2 6 25 2" xfId="25609" xr:uid="{D43CA6C7-F8E4-4463-A1FD-0D1309D9A210}"/>
    <cellStyle name="Normal 2 6 26" xfId="10497" xr:uid="{E42F27B1-613A-483B-9448-40018E1FA43B}"/>
    <cellStyle name="Normal 2 6 26 2" xfId="23825" xr:uid="{BFF5EC7D-BFAD-41C1-AAFE-6FDBA4E20273}"/>
    <cellStyle name="Normal 2 6 27" xfId="13249" xr:uid="{D191AD2B-22C2-4FD2-ADE2-0C17B83E4D7E}"/>
    <cellStyle name="Normal 2 6 27 2" xfId="26122" xr:uid="{7CD3D190-0964-4B3F-B555-1413AF5D596E}"/>
    <cellStyle name="Normal 2 6 28" xfId="16533" xr:uid="{63E74E4B-82C6-49E8-BB70-2271B81A4791}"/>
    <cellStyle name="Normal 2 6 28 2" xfId="28617" xr:uid="{5B23C612-E814-4FBB-84C7-0E730FF915DA}"/>
    <cellStyle name="Normal 2 6 29" xfId="15563" xr:uid="{901B9D4D-8CCC-4B01-9573-4E2DA53A7234}"/>
    <cellStyle name="Normal 2 6 29 2" xfId="27671" xr:uid="{07005E0D-49FA-442A-A698-EA8D480DFBC3}"/>
    <cellStyle name="Normal 2 6 3" xfId="3502" xr:uid="{5362FEA1-8514-4D58-93E7-476924DA084D}"/>
    <cellStyle name="Normal 2 6 3 10" xfId="9118" xr:uid="{7AF35299-5798-4208-85C1-6DEF16FF0101}"/>
    <cellStyle name="Normal 2 6 3 10 2" xfId="22505" xr:uid="{7DF20A80-CA9D-4369-9EAD-A7C54C71F262}"/>
    <cellStyle name="Normal 2 6 3 11" xfId="10389" xr:uid="{24C08388-073E-4E4D-BE99-DEECEAC1560A}"/>
    <cellStyle name="Normal 2 6 3 11 2" xfId="23731" xr:uid="{B0E53FC4-08A7-4D70-BDD5-DC42259DF696}"/>
    <cellStyle name="Normal 2 6 3 12" xfId="9931" xr:uid="{1B23B4AC-3A35-49D0-8F3F-9432FCE6D73A}"/>
    <cellStyle name="Normal 2 6 3 12 2" xfId="23302" xr:uid="{3F61FF4C-F9F8-4326-9F42-BFE832A8F7BB}"/>
    <cellStyle name="Normal 2 6 3 13" xfId="11655" xr:uid="{FB4DE97A-48B1-4CBD-A746-1384A51900D3}"/>
    <cellStyle name="Normal 2 6 3 13 2" xfId="24846" xr:uid="{DE15C96D-5E89-4EA0-B8D5-47F2B6EE57F3}"/>
    <cellStyle name="Normal 2 6 3 14" xfId="11325" xr:uid="{31ED7495-0843-43B6-968E-05EEB55D7376}"/>
    <cellStyle name="Normal 2 6 3 14 2" xfId="24550" xr:uid="{DDC90439-7461-4282-B317-01635AD4DB34}"/>
    <cellStyle name="Normal 2 6 3 15" xfId="11729" xr:uid="{98A288D5-A1BE-4E2C-9E70-04E35C8E044E}"/>
    <cellStyle name="Normal 2 6 3 15 2" xfId="24903" xr:uid="{6DE38B94-33CE-43A4-AE37-841AFAB075CD}"/>
    <cellStyle name="Normal 2 6 3 16" xfId="12606" xr:uid="{36463995-833C-4817-98EF-AABB19399E46}"/>
    <cellStyle name="Normal 2 6 3 16 2" xfId="25623" xr:uid="{F9F4CA5E-C12F-48CC-90BE-2DBBAE2053B2}"/>
    <cellStyle name="Normal 2 6 3 17" xfId="12042" xr:uid="{E29D0D9D-C86A-49BC-94DA-E84AC635BC6E}"/>
    <cellStyle name="Normal 2 6 3 17 2" xfId="25174" xr:uid="{088B85AB-5F6E-4FC2-8C8D-00F33FA2DD83}"/>
    <cellStyle name="Normal 2 6 3 18" xfId="13763" xr:uid="{0073C2CD-6CEE-4118-AAF9-5347A631ACA6}"/>
    <cellStyle name="Normal 2 6 3 18 2" xfId="26491" xr:uid="{64EF0309-943A-4FDC-AE50-DE93C14F15AE}"/>
    <cellStyle name="Normal 2 6 3 19" xfId="9932" xr:uid="{5FEE5EBC-23DD-400E-B756-B56D02D5F40F}"/>
    <cellStyle name="Normal 2 6 3 19 2" xfId="23303" xr:uid="{B850996A-7013-475A-97A2-D5779E8FBA1C}"/>
    <cellStyle name="Normal 2 6 3 2" xfId="6635" xr:uid="{B0B02338-BBB0-454F-96BD-8B805DE9CA9A}"/>
    <cellStyle name="Normal 2 6 3 2 2" xfId="21624" xr:uid="{28B2E209-1151-4145-9103-450AA7CBCE77}"/>
    <cellStyle name="Normal 2 6 3 2 3" xfId="8437" xr:uid="{E7FF1C7E-A9F3-4EEC-A348-F6B1E739DE83}"/>
    <cellStyle name="Normal 2 6 3 20" xfId="13638" xr:uid="{2AF13991-C3C9-481B-8169-E39978E344DB}"/>
    <cellStyle name="Normal 2 6 3 20 2" xfId="26416" xr:uid="{D917464A-3C99-44CA-98AB-60B90FB2177F}"/>
    <cellStyle name="Normal 2 6 3 21" xfId="14521" xr:uid="{8ADE624B-C760-4056-A929-9FF6F99E50D9}"/>
    <cellStyle name="Normal 2 6 3 21 2" xfId="26986" xr:uid="{631E4F41-785A-4548-A801-55FF6839F673}"/>
    <cellStyle name="Normal 2 6 3 22" xfId="9799" xr:uid="{65939B61-DE7D-4A16-B168-6A855BE73A84}"/>
    <cellStyle name="Normal 2 6 3 22 2" xfId="23166" xr:uid="{B77C49C0-1572-4042-B0D0-2367BD89DE6B}"/>
    <cellStyle name="Normal 2 6 3 23" xfId="14833" xr:uid="{27F1BC9C-C81C-493A-8766-739D1AD1BF8D}"/>
    <cellStyle name="Normal 2 6 3 23 2" xfId="27169" xr:uid="{3FE1CFC6-52E5-40D5-A222-BFA4BBC7730C}"/>
    <cellStyle name="Normal 2 6 3 24" xfId="9014" xr:uid="{AF0FE412-0CE7-41B2-A6A7-597C80DA05F0}"/>
    <cellStyle name="Normal 2 6 3 24 2" xfId="22418" xr:uid="{215D1A9D-99DA-4ED4-8BAA-D77CA8EA9BFF}"/>
    <cellStyle name="Normal 2 6 3 25" xfId="16535" xr:uid="{1794DEDC-8FF7-4F5E-B2F4-1CB8349FEFEC}"/>
    <cellStyle name="Normal 2 6 3 25 2" xfId="28619" xr:uid="{94851F17-5DF0-42CA-AD49-310641B7C8FF}"/>
    <cellStyle name="Normal 2 6 3 26" xfId="15561" xr:uid="{FAAF0B98-FAFA-413B-BDD5-E11B018517D4}"/>
    <cellStyle name="Normal 2 6 3 26 2" xfId="27669" xr:uid="{450C6CCD-060C-4755-A836-91BBCC5F5DBB}"/>
    <cellStyle name="Normal 2 6 3 27" xfId="16502" xr:uid="{DD043E33-56AD-4DD0-B9C4-20707AB8AA45}"/>
    <cellStyle name="Normal 2 6 3 27 2" xfId="28590" xr:uid="{266CE719-09FB-4EC6-AF28-5523D935BFCB}"/>
    <cellStyle name="Normal 2 6 3 28" xfId="15626" xr:uid="{D2A1C5D6-4BBF-49AB-BD65-5D03B37B3F7E}"/>
    <cellStyle name="Normal 2 6 3 28 2" xfId="27729" xr:uid="{F0E1F8A3-0876-4333-AD80-801BC2D4D853}"/>
    <cellStyle name="Normal 2 6 3 29" xfId="16469" xr:uid="{F74AFFE6-8F7A-48BE-B124-EEF8C726EE0A}"/>
    <cellStyle name="Normal 2 6 3 29 2" xfId="28562" xr:uid="{116B0D03-5B57-4D40-837D-0D3988E352F2}"/>
    <cellStyle name="Normal 2 6 3 3" xfId="9151" xr:uid="{3CF4DC01-25D3-439C-A561-EE5313BE8E2A}"/>
    <cellStyle name="Normal 2 6 3 3 2" xfId="22535" xr:uid="{C8C2ACB4-14D8-450B-ABED-9C70B6649388}"/>
    <cellStyle name="Normal 2 6 3 30" xfId="15707" xr:uid="{336D633C-B30C-4386-A01D-D97AAA3297A8}"/>
    <cellStyle name="Normal 2 6 3 30 2" xfId="27806" xr:uid="{406D45C3-E200-49FC-92AF-481EFA14850F}"/>
    <cellStyle name="Normal 2 6 3 31" xfId="16412" xr:uid="{C036A04A-02A9-43E4-9B75-C2BFB2C07AA2}"/>
    <cellStyle name="Normal 2 6 3 31 2" xfId="28506" xr:uid="{C7F83A32-0FEE-42ED-AFE0-D2C745881059}"/>
    <cellStyle name="Normal 2 6 3 32" xfId="17114" xr:uid="{E1030C0C-A281-4D3F-B4BB-35B545959490}"/>
    <cellStyle name="Normal 2 6 3 32 2" xfId="29108" xr:uid="{7519F2AF-3B09-4EA7-B26C-90CF7C355635}"/>
    <cellStyle name="Normal 2 6 3 33" xfId="16268" xr:uid="{0DA88E9E-3E41-4226-9E43-BAF08CB72A67}"/>
    <cellStyle name="Normal 2 6 3 33 2" xfId="28363" xr:uid="{BCB34DB5-94DA-4E8C-9519-C713FFB60570}"/>
    <cellStyle name="Normal 2 6 3 34" xfId="18476" xr:uid="{7AADAB83-AE77-46E6-9253-5F8439AF8BCE}"/>
    <cellStyle name="Normal 2 6 3 34 2" xfId="30203" xr:uid="{E629321B-8218-46AA-B0BD-506428D2D7EA}"/>
    <cellStyle name="Normal 2 6 3 35" xfId="20388" xr:uid="{20266090-4F79-4CB2-8F4F-6D3025BDF327}"/>
    <cellStyle name="Normal 2 6 3 35 2" xfId="31729" xr:uid="{78FAA0AF-8B0D-4625-9018-9ABC4E40A04D}"/>
    <cellStyle name="Normal 2 6 3 36" xfId="19939" xr:uid="{BA720B99-26B7-40DC-AC2C-1859D3684F10}"/>
    <cellStyle name="Normal 2 6 3 36 2" xfId="31289" xr:uid="{207C1A28-5842-4B4D-81C0-C079A4BDC982}"/>
    <cellStyle name="Normal 2 6 3 37" xfId="20396" xr:uid="{5DD067E2-6F80-4753-B694-FEFB5965EFC7}"/>
    <cellStyle name="Normal 2 6 3 37 2" xfId="31737" xr:uid="{B26BC4D4-C565-44C7-9DF8-809CA1689243}"/>
    <cellStyle name="Normal 2 6 3 38" xfId="8748" xr:uid="{E26B0176-53BA-491A-9B20-82B3CB236952}"/>
    <cellStyle name="Normal 2 6 3 4" xfId="10291" xr:uid="{648393AA-B9E7-4FD6-BC76-2B25CB4CCC62}"/>
    <cellStyle name="Normal 2 6 3 4 2" xfId="23642" xr:uid="{5B6F6EF6-9547-4CA8-A3C6-22170731A2DD}"/>
    <cellStyle name="Normal 2 6 3 5" xfId="10815" xr:uid="{B9AA6F08-4F9A-47F5-AA3F-A5189AB90E2F}"/>
    <cellStyle name="Normal 2 6 3 5 2" xfId="24105" xr:uid="{7EBA1F41-3C41-4DDB-98B8-1509927CE37E}"/>
    <cellStyle name="Normal 2 6 3 6" xfId="10218" xr:uid="{2AEA577B-904D-4BC8-B9EF-BF8B2FDEAFF0}"/>
    <cellStyle name="Normal 2 6 3 6 2" xfId="23578" xr:uid="{3BF2D966-B461-4283-911D-94B91FAB31AB}"/>
    <cellStyle name="Normal 2 6 3 7" xfId="10670" xr:uid="{F2184344-A78D-4188-AD6F-164A90C02538}"/>
    <cellStyle name="Normal 2 6 3 7 2" xfId="23981" xr:uid="{AC4C225E-5A8A-4508-9B42-802EF1B5370A}"/>
    <cellStyle name="Normal 2 6 3 8" xfId="9034" xr:uid="{0C29D37F-0451-4F0B-B91B-30EDF2F65BD8}"/>
    <cellStyle name="Normal 2 6 3 8 2" xfId="22432" xr:uid="{CE401B62-51C8-4AEA-BA53-99F04FD6729D}"/>
    <cellStyle name="Normal 2 6 3 9" xfId="11303" xr:uid="{E890E009-32A4-40A2-83A0-828CB5B36B18}"/>
    <cellStyle name="Normal 2 6 3 9 2" xfId="24529" xr:uid="{DB53E352-DD90-46FF-A373-58424D092CE2}"/>
    <cellStyle name="Normal 2 6 30" xfId="16500" xr:uid="{C514DCE8-ECC8-49DE-846F-22E0221194B8}"/>
    <cellStyle name="Normal 2 6 30 2" xfId="28588" xr:uid="{258BC9E3-717C-492D-88FD-AE697EA0283B}"/>
    <cellStyle name="Normal 2 6 31" xfId="15628" xr:uid="{CE617925-93B4-4E09-8E9A-9BD7B99176C0}"/>
    <cellStyle name="Normal 2 6 31 2" xfId="27731" xr:uid="{BE2377BE-F655-4869-B0FD-8C8590DE6086}"/>
    <cellStyle name="Normal 2 6 32" xfId="16468" xr:uid="{9426E85E-4D8A-4C64-B861-35A0F2214B24}"/>
    <cellStyle name="Normal 2 6 32 2" xfId="28561" xr:uid="{35688C53-9CB2-4E51-8500-AA3B0792B95A}"/>
    <cellStyle name="Normal 2 6 33" xfId="15708" xr:uid="{42AC52E9-67A4-482A-A1D2-98410F668B7A}"/>
    <cellStyle name="Normal 2 6 33 2" xfId="27807" xr:uid="{CB2B320B-6542-4604-9174-900A8979C15C}"/>
    <cellStyle name="Normal 2 6 34" xfId="16411" xr:uid="{9D78B932-1CF7-4ACF-8ED5-6131CD3DDEB7}"/>
    <cellStyle name="Normal 2 6 34 2" xfId="28505" xr:uid="{9AE2EE9E-CF75-4A03-A433-99616BA48F75}"/>
    <cellStyle name="Normal 2 6 35" xfId="15802" xr:uid="{D1102628-268F-4FDB-86FE-10EE7402C760}"/>
    <cellStyle name="Normal 2 6 35 2" xfId="27900" xr:uid="{D0AEA7FF-69B5-4117-AC7C-5F24FB96A731}"/>
    <cellStyle name="Normal 2 6 36" xfId="19131" xr:uid="{EEF17FA6-3A36-470D-B34E-019EC344E85B}"/>
    <cellStyle name="Normal 2 6 36 2" xfId="30700" xr:uid="{97AB3A58-8696-41E7-930A-1D8136EEB767}"/>
    <cellStyle name="Normal 2 6 37" xfId="17115" xr:uid="{DF63ABC8-F0F8-45A0-814B-4BE3378764AC}"/>
    <cellStyle name="Normal 2 6 37 2" xfId="29109" xr:uid="{B084180B-FFE4-4DBC-A14E-97CE259AF050}"/>
    <cellStyle name="Normal 2 6 38" xfId="20386" xr:uid="{A3AEC2CD-76C5-4B4E-A1EA-6A842E5FCD67}"/>
    <cellStyle name="Normal 2 6 38 2" xfId="31727" xr:uid="{4C124214-7B63-451D-B455-AC1C96C42732}"/>
    <cellStyle name="Normal 2 6 39" xfId="19941" xr:uid="{1BC32469-EDBC-48B9-AE7F-7E37711D5947}"/>
    <cellStyle name="Normal 2 6 39 2" xfId="31291" xr:uid="{5F584B2D-4414-4509-B3CE-A8D4355A5D6A}"/>
    <cellStyle name="Normal 2 6 4" xfId="6020" xr:uid="{4F2C50C4-A10B-4F40-BC6A-A6D0921F7051}"/>
    <cellStyle name="Normal 2 6 4 10" xfId="19545" xr:uid="{0840262F-99B7-47E7-97DF-B72E5D88B455}"/>
    <cellStyle name="Normal 2 6 4 10 2" xfId="31012" xr:uid="{FA083B4F-B8FF-4C51-A814-05C0474B280C}"/>
    <cellStyle name="Normal 2 6 4 11" xfId="19750" xr:uid="{70DE7222-1CDB-488C-989A-6F560DF0E95F}"/>
    <cellStyle name="Normal 2 6 4 11 2" xfId="31155" xr:uid="{0F6B44EC-5826-4BE2-97FC-F274E2FDBED5}"/>
    <cellStyle name="Normal 2 6 4 12" xfId="20712" xr:uid="{D7B703D9-1750-4B8C-8C27-2D8A73572C1C}"/>
    <cellStyle name="Normal 2 6 4 12 2" xfId="32009" xr:uid="{82961BC1-2617-435A-84DC-E26C954ADDCF}"/>
    <cellStyle name="Normal 2 6 4 13" xfId="20952" xr:uid="{39B73501-2FBD-4B0B-9FAD-5559E72FFBD5}"/>
    <cellStyle name="Normal 2 6 4 13 2" xfId="32187" xr:uid="{9AF8DEB5-2D4E-47D3-A206-A9123C3376B8}"/>
    <cellStyle name="Normal 2 6 4 14" xfId="21226" xr:uid="{5168457F-63AD-4F8A-BCF5-0F629306F849}"/>
    <cellStyle name="Normal 2 6 4 14 2" xfId="32391" xr:uid="{77399218-98FB-4315-B7FA-3EAED5728821}"/>
    <cellStyle name="Normal 2 6 4 15" xfId="21381" xr:uid="{E680986A-8465-4384-AB88-7C2659678069}"/>
    <cellStyle name="Normal 2 6 4 16" xfId="8198" xr:uid="{28D069CD-2EC1-4FB9-9543-6ECD433F22D1}"/>
    <cellStyle name="Normal 2 6 4 2" xfId="10383" xr:uid="{02656EE8-3EE6-437F-A988-7F78B3DF4320}"/>
    <cellStyle name="Normal 2 6 4 2 2" xfId="23726" xr:uid="{38FFDD56-6800-4815-9D7A-D25D29381471}"/>
    <cellStyle name="Normal 2 6 4 3" xfId="17386" xr:uid="{55ABF834-7337-4023-874F-0857AF7777EE}"/>
    <cellStyle name="Normal 2 6 4 3 2" xfId="29316" xr:uid="{4F215FFB-0128-4E2F-99D8-2B9E9173E9A6}"/>
    <cellStyle name="Normal 2 6 4 4" xfId="17776" xr:uid="{58E3B5CC-9BDF-4FE6-ABFF-0150287D281C}"/>
    <cellStyle name="Normal 2 6 4 4 2" xfId="29639" xr:uid="{7D2F4C5A-FDC9-4803-9A28-D22E6CFD9B6E}"/>
    <cellStyle name="Normal 2 6 4 5" xfId="18123" xr:uid="{A38C7287-F646-4D76-A5EA-4E4AC677C795}"/>
    <cellStyle name="Normal 2 6 4 5 2" xfId="29918" xr:uid="{D9641424-1224-4048-9DA9-2D3BF9031BC6}"/>
    <cellStyle name="Normal 2 6 4 6" xfId="18453" xr:uid="{146E18F9-6592-4981-AC25-0BC9AD30C0FB}"/>
    <cellStyle name="Normal 2 6 4 6 2" xfId="30181" xr:uid="{D0C761A8-F7BC-4CA6-A17B-E1020A176BC1}"/>
    <cellStyle name="Normal 2 6 4 7" xfId="18751" xr:uid="{944897CE-ACD4-4A6B-999B-424DF58B1A24}"/>
    <cellStyle name="Normal 2 6 4 7 2" xfId="30412" xr:uid="{FC8A21AC-083C-4B85-82AB-B1F3FD4374C7}"/>
    <cellStyle name="Normal 2 6 4 8" xfId="19025" xr:uid="{87BB41B4-4FAB-4428-AFA8-0D3D251D9CE0}"/>
    <cellStyle name="Normal 2 6 4 8 2" xfId="30621" xr:uid="{7184CD48-125E-48F7-BD28-336D5D4CD198}"/>
    <cellStyle name="Normal 2 6 4 9" xfId="19310" xr:uid="{08B9CF2C-EBD3-4BD4-9415-4615994CA13F}"/>
    <cellStyle name="Normal 2 6 4 9 2" xfId="30840" xr:uid="{9FF61D89-F445-4AA3-8363-750C3E1EDEAD}"/>
    <cellStyle name="Normal 2 6 40" xfId="20394" xr:uid="{10BAE764-DF62-46BC-9CD2-7B8E86B25042}"/>
    <cellStyle name="Normal 2 6 40 2" xfId="31735" xr:uid="{F3766A50-BEDF-4138-BC36-9D473292799D}"/>
    <cellStyle name="Normal 2 6 41" xfId="8770" xr:uid="{254507DA-B94D-4BDC-841D-06F34E427C36}"/>
    <cellStyle name="Normal 2 6 5" xfId="8229" xr:uid="{F50AE9EC-5FD7-44FF-A474-9BD99A8F1359}"/>
    <cellStyle name="Normal 2 6 5 10" xfId="19559" xr:uid="{57F30EDB-A5A4-4C6F-8AFC-574F93B0A15B}"/>
    <cellStyle name="Normal 2 6 5 10 2" xfId="31025" xr:uid="{D96FEC43-4F13-420A-ACBB-E367F82B7111}"/>
    <cellStyle name="Normal 2 6 5 11" xfId="19759" xr:uid="{81384B48-E2CA-467E-8EB2-B8CC2CDBFB56}"/>
    <cellStyle name="Normal 2 6 5 11 2" xfId="31163" xr:uid="{8616966A-71D4-49A9-93F9-CC84E61B2B2C}"/>
    <cellStyle name="Normal 2 6 5 12" xfId="20735" xr:uid="{1982F3B1-3118-480E-B365-A04B47E04C68}"/>
    <cellStyle name="Normal 2 6 5 12 2" xfId="32031" xr:uid="{20761225-F616-43E1-8C09-046F18ED3282}"/>
    <cellStyle name="Normal 2 6 5 13" xfId="20968" xr:uid="{160AB009-2BC3-4A7B-8FC7-E626CE118E38}"/>
    <cellStyle name="Normal 2 6 5 13 2" xfId="32202" xr:uid="{FD2D688B-D224-45BB-BD1D-23F989BB9A3E}"/>
    <cellStyle name="Normal 2 6 5 14" xfId="21235" xr:uid="{D586CBEC-40EF-4750-BE2B-14F7DAC7047C}"/>
    <cellStyle name="Normal 2 6 5 14 2" xfId="32399" xr:uid="{F9418C21-F90A-49D9-AF91-1C71EA626F63}"/>
    <cellStyle name="Normal 2 6 5 15" xfId="21539" xr:uid="{193D6E94-4A87-4859-A7F5-CB9450B3795A}"/>
    <cellStyle name="Normal 2 6 5 2" xfId="11105" xr:uid="{7FFE2B9C-D352-4131-9D7E-724DB396E05E}"/>
    <cellStyle name="Normal 2 6 5 2 2" xfId="24351" xr:uid="{0E3F4F03-FC26-447A-AA38-9E2C22936DD3}"/>
    <cellStyle name="Normal 2 6 5 3" xfId="17430" xr:uid="{BC86E5B2-7E72-40B5-8A97-9C6CC47F020D}"/>
    <cellStyle name="Normal 2 6 5 3 2" xfId="29358" xr:uid="{AD818ABB-FA31-4E29-994E-8AB724D7DC7A}"/>
    <cellStyle name="Normal 2 6 5 4" xfId="17822" xr:uid="{030C1C41-04D8-4B83-95E5-20CB5BD52743}"/>
    <cellStyle name="Normal 2 6 5 4 2" xfId="29683" xr:uid="{77E5DAAE-9D26-4598-B752-12783151CB07}"/>
    <cellStyle name="Normal 2 6 5 5" xfId="18166" xr:uid="{E76E1E7E-054E-4370-9BA3-D53DD3576F50}"/>
    <cellStyle name="Normal 2 6 5 5 2" xfId="29960" xr:uid="{78D17311-CCB8-4FDC-B0FF-EC72F609CF89}"/>
    <cellStyle name="Normal 2 6 5 6" xfId="18485" xr:uid="{074482E5-848E-439F-946F-62791E8C677F}"/>
    <cellStyle name="Normal 2 6 5 6 2" xfId="30212" xr:uid="{9769AE15-D0C6-4F85-8F49-5F2028B31347}"/>
    <cellStyle name="Normal 2 6 5 7" xfId="18781" xr:uid="{8E416BE8-22D9-4678-8440-656FFA8D3C2D}"/>
    <cellStyle name="Normal 2 6 5 7 2" xfId="30440" xr:uid="{E83511C3-AB1F-404D-8A1E-E7F3C8D73F04}"/>
    <cellStyle name="Normal 2 6 5 8" xfId="19055" xr:uid="{74A94691-B1F0-4E6D-AE0B-62568BB298C9}"/>
    <cellStyle name="Normal 2 6 5 8 2" xfId="30650" xr:uid="{987F4815-CAD1-43D3-813C-BA65781F0581}"/>
    <cellStyle name="Normal 2 6 5 9" xfId="19329" xr:uid="{7BD13F36-7C6C-45E2-A271-AE59DCEC7F8A}"/>
    <cellStyle name="Normal 2 6 5 9 2" xfId="30858" xr:uid="{9E1369AB-C7E5-4795-AF62-7D2B0057775A}"/>
    <cellStyle name="Normal 2 6 6" xfId="8302" xr:uid="{35C83501-BB45-4BC9-B049-2A40731C256C}"/>
    <cellStyle name="Normal 2 6 6 10" xfId="19582" xr:uid="{4720F837-1C76-45B1-90CE-51DFE8D62BBE}"/>
    <cellStyle name="Normal 2 6 6 10 2" xfId="31043" xr:uid="{CF18615C-06F1-460C-A02D-EABBADC91972}"/>
    <cellStyle name="Normal 2 6 6 11" xfId="19775" xr:uid="{6604FE32-A5F2-4793-92D9-8FA0304266E9}"/>
    <cellStyle name="Normal 2 6 6 11 2" xfId="31174" xr:uid="{A672A6A8-C2A8-4509-B43F-4F86D0002D3B}"/>
    <cellStyle name="Normal 2 6 6 12" xfId="20763" xr:uid="{E738409B-52A1-47ED-AA24-7D06AD47D83D}"/>
    <cellStyle name="Normal 2 6 6 12 2" xfId="32054" xr:uid="{27FA2030-C02D-4BCA-829B-59369DEA6B62}"/>
    <cellStyle name="Normal 2 6 6 13" xfId="20991" xr:uid="{CA32D550-8441-40B9-AD71-99E750767DC7}"/>
    <cellStyle name="Normal 2 6 6 13 2" xfId="32220" xr:uid="{27B50B38-1DE0-40FE-9517-7C6049A16C06}"/>
    <cellStyle name="Normal 2 6 6 14" xfId="21251" xr:uid="{47209FCF-C620-4729-8EB9-2B9276669C3F}"/>
    <cellStyle name="Normal 2 6 6 14 2" xfId="32410" xr:uid="{60DC1E44-8786-4637-AB15-2A1E8312BBF8}"/>
    <cellStyle name="Normal 2 6 6 15" xfId="8446" xr:uid="{F0A68029-6596-494D-AA49-5E4A5BC494C2}"/>
    <cellStyle name="Normal 2 6 6 2" xfId="9153" xr:uid="{3D75F71D-6DDB-44EA-9EF0-3C6E69497227}"/>
    <cellStyle name="Normal 2 6 6 2 2" xfId="22537" xr:uid="{251BF098-A6FE-46C9-83FD-E44A604F5E1D}"/>
    <cellStyle name="Normal 2 6 6 3" xfId="17478" xr:uid="{47CDC7F3-4064-40F9-98AC-292A5410D680}"/>
    <cellStyle name="Normal 2 6 6 3 2" xfId="29401" xr:uid="{0F6C8766-D422-4732-A983-06150A7FCC81}"/>
    <cellStyle name="Normal 2 6 6 4" xfId="17871" xr:uid="{CF2F01A2-41D4-4D90-9EE2-E60D1887299D}"/>
    <cellStyle name="Normal 2 6 6 4 2" xfId="29725" xr:uid="{9554F6CD-4D6B-426D-84C5-F8A9F75DCC75}"/>
    <cellStyle name="Normal 2 6 6 5" xfId="18215" xr:uid="{C281DA8D-4986-4D20-A03D-6D4D83EEADE0}"/>
    <cellStyle name="Normal 2 6 6 5 2" xfId="30002" xr:uid="{D5B14C90-81C9-49FC-A452-5063634B20BB}"/>
    <cellStyle name="Normal 2 6 6 6" xfId="18524" xr:uid="{C76B2913-4E18-4DE9-95F8-FA1C8B3363FA}"/>
    <cellStyle name="Normal 2 6 6 6 2" xfId="30245" xr:uid="{237DE688-1C6C-4F39-834B-7BC7ABD3B311}"/>
    <cellStyle name="Normal 2 6 6 7" xfId="18818" xr:uid="{CB86B5A5-3DFC-4351-BC74-C980744BF9F6}"/>
    <cellStyle name="Normal 2 6 6 7 2" xfId="30470" xr:uid="{B2C978E9-6A40-487D-8DCC-26D0A57B71F0}"/>
    <cellStyle name="Normal 2 6 6 8" xfId="19087" xr:uid="{FA3BB3FB-164A-4FE8-A740-57F644DCF48E}"/>
    <cellStyle name="Normal 2 6 6 8 2" xfId="30677" xr:uid="{CBEB0CB8-7D75-4714-83F5-C9EC23B577C0}"/>
    <cellStyle name="Normal 2 6 6 9" xfId="19356" xr:uid="{1E35DA5C-65EC-45D8-940F-8D20C00A8AA7}"/>
    <cellStyle name="Normal 2 6 6 9 2" xfId="30880" xr:uid="{2D0FA6E6-FBEE-4D76-BA39-420BC28664E5}"/>
    <cellStyle name="Normal 2 6 7" xfId="8318" xr:uid="{795CC3F5-A8A1-48F8-BEA2-5F2E787315E9}"/>
    <cellStyle name="Normal 2 6 7 10" xfId="19593" xr:uid="{DB0E62E7-AC55-4992-9144-E99B125A5C7D}"/>
    <cellStyle name="Normal 2 6 7 10 2" xfId="31049" xr:uid="{ECDCEACA-23C0-4DBE-B797-F0E89B3D34BF}"/>
    <cellStyle name="Normal 2 6 7 11" xfId="19786" xr:uid="{0C25BB23-7568-4B68-98F3-005A8485F9D7}"/>
    <cellStyle name="Normal 2 6 7 11 2" xfId="31180" xr:uid="{90AE7A81-FEE0-4FB2-BEFA-D833D2580BF9}"/>
    <cellStyle name="Normal 2 6 7 12" xfId="20774" xr:uid="{8C5FFD9C-B6EC-4E7C-BBB1-8697BEB5AB79}"/>
    <cellStyle name="Normal 2 6 7 12 2" xfId="32060" xr:uid="{412F74D0-B0C1-4E57-AB83-47BF2C73FE15}"/>
    <cellStyle name="Normal 2 6 7 13" xfId="21003" xr:uid="{0CFC7E18-1840-48D3-808E-7E62BDA40A61}"/>
    <cellStyle name="Normal 2 6 7 13 2" xfId="32227" xr:uid="{EA2E6C62-DA11-4708-A0AB-162A5D7591E4}"/>
    <cellStyle name="Normal 2 6 7 14" xfId="21262" xr:uid="{AAA65ADE-FFB7-414C-B1BD-0C80D3585BCD}"/>
    <cellStyle name="Normal 2 6 7 14 2" xfId="32416" xr:uid="{BF716766-1ECC-44B6-93B7-05D314C562B7}"/>
    <cellStyle name="Normal 2 6 7 15" xfId="21375" xr:uid="{2A30CC03-C6A4-45C7-9B61-0A961405D9E1}"/>
    <cellStyle name="Normal 2 6 7 2" xfId="10289" xr:uid="{C9BFD17F-C1E4-442B-9FD2-A602BE8192E9}"/>
    <cellStyle name="Normal 2 6 7 2 2" xfId="23640" xr:uid="{00C3F0D7-F2B1-471F-BA1C-5CCA9BD24954}"/>
    <cellStyle name="Normal 2 6 7 3" xfId="17493" xr:uid="{1A702FE3-CF66-414C-B36E-82734EB70D7C}"/>
    <cellStyle name="Normal 2 6 7 3 2" xfId="29411" xr:uid="{4A8DA3F6-BB05-420E-B748-A86A75817759}"/>
    <cellStyle name="Normal 2 6 7 4" xfId="17886" xr:uid="{1739690E-1274-4464-8981-CF87C86D16AD}"/>
    <cellStyle name="Normal 2 6 7 4 2" xfId="29735" xr:uid="{41E68A11-6C7F-4375-9517-29E688F8BECC}"/>
    <cellStyle name="Normal 2 6 7 5" xfId="18230" xr:uid="{7503B075-47AC-47E3-AB2C-37728E5CE4B7}"/>
    <cellStyle name="Normal 2 6 7 5 2" xfId="30011" xr:uid="{878FD13C-47C7-4135-80E9-0C7D024BBCB7}"/>
    <cellStyle name="Normal 2 6 7 6" xfId="18538" xr:uid="{BFB456DF-E75B-4EF8-B6E5-A49E39079D22}"/>
    <cellStyle name="Normal 2 6 7 6 2" xfId="30254" xr:uid="{6838BD75-3EA5-43C7-9B81-B6AB1637FD15}"/>
    <cellStyle name="Normal 2 6 7 7" xfId="18831" xr:uid="{83E36159-0A2E-4281-ABAF-4BFBFC2AB505}"/>
    <cellStyle name="Normal 2 6 7 7 2" xfId="30478" xr:uid="{769867B9-D7FC-4309-B0DC-CE91F1365B9E}"/>
    <cellStyle name="Normal 2 6 7 8" xfId="19098" xr:uid="{03265000-757F-4759-89C9-76C3C64D68CA}"/>
    <cellStyle name="Normal 2 6 7 8 2" xfId="30683" xr:uid="{19C683E0-0BAD-4390-BAF9-47699B37C29A}"/>
    <cellStyle name="Normal 2 6 7 9" xfId="19368" xr:uid="{F47AFC46-C66A-4593-9F79-118990068FE0}"/>
    <cellStyle name="Normal 2 6 7 9 2" xfId="30887" xr:uid="{2634785A-E9F1-43BC-BCDA-4295AF57FF1B}"/>
    <cellStyle name="Normal 2 6 8" xfId="8420" xr:uid="{964975DF-B0B0-44BE-AC35-925E45889271}"/>
    <cellStyle name="Normal 2 6 8 2" xfId="21673" xr:uid="{952D23AF-6E8C-44B0-B213-25D41A860659}"/>
    <cellStyle name="Normal 2 6 9" xfId="10216" xr:uid="{A44A4A07-0946-4BDB-90C6-5F0FC7A2BC1C}"/>
    <cellStyle name="Normal 2 6 9 2" xfId="23576" xr:uid="{3934EBB8-8A9B-4A38-AE4D-BBF3230274ED}"/>
    <cellStyle name="Normal 2 60" xfId="3362" xr:uid="{AE860269-B5EE-41C9-A1C4-C9B3413DFE85}"/>
    <cellStyle name="Normal 2 61" xfId="20" xr:uid="{4F075789-DF00-4CA2-B275-1A79AF4EDAAF}"/>
    <cellStyle name="Normal 2 62" xfId="15" xr:uid="{44AC34AE-39D3-4385-881A-4B12A3DBDFF7}"/>
    <cellStyle name="Normal 2 7" xfId="44" xr:uid="{36F20F4C-424A-483D-B5C4-EBCF336171F2}"/>
    <cellStyle name="Normal 2 7 10" xfId="4305" xr:uid="{75DDA5DD-60CD-4BC4-B4AC-E7596BF1D56C}"/>
    <cellStyle name="Normal 2 7 11" xfId="4914" xr:uid="{A79E4A3F-6B31-45C6-9DA6-2E7057264A4F}"/>
    <cellStyle name="Normal 2 7 12" xfId="6024" xr:uid="{0B722E30-7CB2-4AAE-8D44-5EE119F59180}"/>
    <cellStyle name="Normal 2 7 13" xfId="3489" xr:uid="{E488F046-E415-4CF1-AE67-5CC8537B87FF}"/>
    <cellStyle name="Normal 2 7 2" xfId="3298" xr:uid="{7BC54657-3BF2-467A-AD46-932CDF6C626C}"/>
    <cellStyle name="Normal 2 7 2 10" xfId="9001" xr:uid="{AA84ACF1-A08A-4AE9-9AD2-C20F47525EC1}"/>
    <cellStyle name="Normal 2 7 2 10 2" xfId="22409" xr:uid="{8172C59C-FE63-40AC-BFA5-4F908E35D0F9}"/>
    <cellStyle name="Normal 2 7 2 11" xfId="10725" xr:uid="{7DBE1DE7-3026-4135-9B81-2E5B2AD79224}"/>
    <cellStyle name="Normal 2 7 2 11 2" xfId="24019" xr:uid="{C92A8D63-A7C1-4E33-B602-DFC9B9BC7FE6}"/>
    <cellStyle name="Normal 2 7 2 12" xfId="12373" xr:uid="{E50C64C6-543A-4CA5-A8EB-4F23005860BB}"/>
    <cellStyle name="Normal 2 7 2 12 2" xfId="25435" xr:uid="{F21F708D-DD53-4FC6-A0C2-525A69331366}"/>
    <cellStyle name="Normal 2 7 2 13" xfId="10578" xr:uid="{48787538-B7C6-45BF-9232-E3395C535570}"/>
    <cellStyle name="Normal 2 7 2 13 2" xfId="23893" xr:uid="{7A768D84-1540-48CF-87B4-56D3B5E1DF0B}"/>
    <cellStyle name="Normal 2 7 2 14" xfId="10818" xr:uid="{15CFBBA3-CC21-4971-8264-0575CFE81E34}"/>
    <cellStyle name="Normal 2 7 2 14 2" xfId="24108" xr:uid="{19ED51A2-6832-438C-BF6C-F1A3AD098EA0}"/>
    <cellStyle name="Normal 2 7 2 15" xfId="12032" xr:uid="{BA2540DF-7900-4C21-8EF1-E79DD758BBEB}"/>
    <cellStyle name="Normal 2 7 2 15 2" xfId="25168" xr:uid="{002661A5-4C37-46C6-A87D-190459BC7707}"/>
    <cellStyle name="Normal 2 7 2 16" xfId="9419" xr:uid="{39C013A9-7D26-488C-AF6E-D4C8C2A0AF99}"/>
    <cellStyle name="Normal 2 7 2 16 2" xfId="22780" xr:uid="{4BB1408C-4C5A-4515-B16D-9C46DA2D4484}"/>
    <cellStyle name="Normal 2 7 2 17" xfId="10347" xr:uid="{D530D239-6508-4994-A72D-989513E581A6}"/>
    <cellStyle name="Normal 2 7 2 17 2" xfId="23694" xr:uid="{21FBCFC5-BF89-43B3-87C4-CF64E29FD966}"/>
    <cellStyle name="Normal 2 7 2 18" xfId="11495" xr:uid="{6442C342-3226-45AE-B58D-0F059A6221C2}"/>
    <cellStyle name="Normal 2 7 2 18 2" xfId="24702" xr:uid="{540CFBA1-D6D9-4C00-8FA7-3426D2806ED3}"/>
    <cellStyle name="Normal 2 7 2 19" xfId="14282" xr:uid="{AD6D9A36-9722-4E58-B8F6-1796062EEF3D}"/>
    <cellStyle name="Normal 2 7 2 19 2" xfId="26841" xr:uid="{4B682AA1-E898-4068-B60B-5A93662A3EF0}"/>
    <cellStyle name="Normal 2 7 2 2" xfId="6034" xr:uid="{270C9B71-57D9-42D6-9C49-A18CE6C0CC1C}"/>
    <cellStyle name="Normal 2 7 2 2 2" xfId="21653" xr:uid="{BE1E036A-81B4-45F1-9777-C4915BD89BC7}"/>
    <cellStyle name="Normal 2 7 2 2 3" xfId="8438" xr:uid="{57A0565B-B67B-48BA-A65A-1A258BE83F0A}"/>
    <cellStyle name="Normal 2 7 2 20" xfId="14224" xr:uid="{CC6156D0-22AF-4BA9-BABA-9EBEF646D6BB}"/>
    <cellStyle name="Normal 2 7 2 20 2" xfId="26802" xr:uid="{07FCD77D-F044-4C5F-B775-FED915740B37}"/>
    <cellStyle name="Normal 2 7 2 21" xfId="14274" xr:uid="{D4BF3688-1769-402C-8F41-EAD2AEB333CA}"/>
    <cellStyle name="Normal 2 7 2 21 2" xfId="26833" xr:uid="{578DC969-93DC-4256-BD66-484EC473BDF3}"/>
    <cellStyle name="Normal 2 7 2 22" xfId="13176" xr:uid="{2768B14F-6B76-4084-A269-D134470628E3}"/>
    <cellStyle name="Normal 2 7 2 22 2" xfId="26054" xr:uid="{67FAA7C0-BBB4-47D9-929A-19A5723F6431}"/>
    <cellStyle name="Normal 2 7 2 23" xfId="13974" xr:uid="{5535F5FB-A6D6-40A2-BD3E-09DA00357FE8}"/>
    <cellStyle name="Normal 2 7 2 23 2" xfId="26642" xr:uid="{73131CDB-405E-4122-BF8B-122A8B2CD82A}"/>
    <cellStyle name="Normal 2 7 2 24" xfId="11509" xr:uid="{47642906-E855-4284-B6EC-4367F330EA3A}"/>
    <cellStyle name="Normal 2 7 2 24 2" xfId="24715" xr:uid="{B4FB12A4-B6E0-49E6-A2DD-A9706D9E591B}"/>
    <cellStyle name="Normal 2 7 2 25" xfId="16536" xr:uid="{2F119F33-6BCF-4C29-B6D3-902259C14C0B}"/>
    <cellStyle name="Normal 2 7 2 25 2" xfId="28620" xr:uid="{8F11D4DA-3334-4082-947F-773765A81C95}"/>
    <cellStyle name="Normal 2 7 2 26" xfId="15560" xr:uid="{06D53E0F-0EA9-4B76-A49A-56F6A591BD89}"/>
    <cellStyle name="Normal 2 7 2 26 2" xfId="27668" xr:uid="{6133D342-B2DB-4A82-9E9D-BFAAB8704F7C}"/>
    <cellStyle name="Normal 2 7 2 27" xfId="16503" xr:uid="{139B43FF-E236-4CD6-B93E-89627B27DA0F}"/>
    <cellStyle name="Normal 2 7 2 27 2" xfId="28591" xr:uid="{45AD5E06-A559-4CCC-ACDC-D8BD9B029CEA}"/>
    <cellStyle name="Normal 2 7 2 28" xfId="17104" xr:uid="{5546D91C-0D20-44D8-BEA9-33AF2CFE8F51}"/>
    <cellStyle name="Normal 2 7 2 28 2" xfId="29098" xr:uid="{36B2CD82-F0FA-4EB4-94AC-8946BA56EC4C}"/>
    <cellStyle name="Normal 2 7 2 29" xfId="16470" xr:uid="{0CECE559-5CF1-4652-B719-8432ECC72489}"/>
    <cellStyle name="Normal 2 7 2 29 2" xfId="28563" xr:uid="{DE5E3080-D799-46EE-AB49-D90DD191E24A}"/>
    <cellStyle name="Normal 2 7 2 3" xfId="9149" xr:uid="{A2E1B99C-7629-42EB-B8C0-FF546E0C2096}"/>
    <cellStyle name="Normal 2 7 2 3 2" xfId="22533" xr:uid="{860EC033-B185-495D-B374-27FB2E6272D3}"/>
    <cellStyle name="Normal 2 7 2 30" xfId="15706" xr:uid="{119EA472-CC75-4DF5-AB6B-461346CBCFB1}"/>
    <cellStyle name="Normal 2 7 2 30 2" xfId="27805" xr:uid="{EA4D3350-31BC-44A7-92C9-AB699C97BE5A}"/>
    <cellStyle name="Normal 2 7 2 31" xfId="16413" xr:uid="{249699C4-D241-4282-BC0A-970524D609A2}"/>
    <cellStyle name="Normal 2 7 2 31 2" xfId="28507" xr:uid="{DE0AC99D-94BF-4032-9C8B-AB119A6D20E4}"/>
    <cellStyle name="Normal 2 7 2 32" xfId="15786" xr:uid="{D06ACF54-1B5D-4C86-A2BD-54183B68D502}"/>
    <cellStyle name="Normal 2 7 2 32 2" xfId="27884" xr:uid="{036C2C2D-A991-412B-96D1-24340EBD151D}"/>
    <cellStyle name="Normal 2 7 2 33" xfId="16269" xr:uid="{C3574BB6-AD45-4CA9-9190-DB5AF425B10B}"/>
    <cellStyle name="Normal 2 7 2 33 2" xfId="28364" xr:uid="{049ECDE6-F095-4306-AB5E-775C220D9312}"/>
    <cellStyle name="Normal 2 7 2 34" xfId="18172" xr:uid="{64BB9008-CE32-42B0-9AB5-6727A1912CCA}"/>
    <cellStyle name="Normal 2 7 2 34 2" xfId="29966" xr:uid="{E6B6EE3D-0EAA-4AA9-91FC-188B64510FC1}"/>
    <cellStyle name="Normal 2 7 2 35" xfId="20389" xr:uid="{31FD9CCB-F391-4944-BEC3-8E2834B0B521}"/>
    <cellStyle name="Normal 2 7 2 35 2" xfId="31730" xr:uid="{E89ACF82-68DD-44D5-8F6C-31F83C33AF99}"/>
    <cellStyle name="Normal 2 7 2 36" xfId="19938" xr:uid="{0AF03B15-8FA9-46F7-A4D3-953241D27610}"/>
    <cellStyle name="Normal 2 7 2 36 2" xfId="31288" xr:uid="{5291D3CE-EC54-41C2-9F34-D69148375DEA}"/>
    <cellStyle name="Normal 2 7 2 37" xfId="20397" xr:uid="{029DF55F-DBBD-4817-9EC9-AA8E3209E63F}"/>
    <cellStyle name="Normal 2 7 2 37 2" xfId="31738" xr:uid="{62A6CFC8-1AF2-472F-A5A8-C6AB8B9F1974}"/>
    <cellStyle name="Normal 2 7 2 38" xfId="8747" xr:uid="{6973C647-F106-4E27-92E7-2CED4B669C26}"/>
    <cellStyle name="Normal 2 7 2 39" xfId="3503" xr:uid="{DEA91F18-8AE6-4FFA-A284-C7DA1B4EF563}"/>
    <cellStyle name="Normal 2 7 2 4" xfId="10293" xr:uid="{0E3F3E54-DF05-412A-90D5-5F952ED580D7}"/>
    <cellStyle name="Normal 2 7 2 4 2" xfId="23644" xr:uid="{E5E3BA2D-D2FC-4302-ACB8-892982B27DE3}"/>
    <cellStyle name="Normal 2 7 2 5" xfId="9305" xr:uid="{64FF9522-652D-47FD-9DBF-7E32ACEDA72F}"/>
    <cellStyle name="Normal 2 7 2 5 2" xfId="22673" xr:uid="{02A672F1-43F2-454B-BAA8-C07AFA7B2FB4}"/>
    <cellStyle name="Normal 2 7 2 6" xfId="10220" xr:uid="{3FB1CED9-C888-4ACE-8FA0-D580EA9175D7}"/>
    <cellStyle name="Normal 2 7 2 6 2" xfId="23580" xr:uid="{21FCBC47-73E8-4A34-9649-4DB60CD86BC4}"/>
    <cellStyle name="Normal 2 7 2 7" xfId="11742" xr:uid="{B28C0FA8-0AE7-4BA3-881B-90EEB1BDA8B8}"/>
    <cellStyle name="Normal 2 7 2 7 2" xfId="24915" xr:uid="{6BDDBDD8-994A-481C-BEC6-651AC0E47CF2}"/>
    <cellStyle name="Normal 2 7 2 8" xfId="10106" xr:uid="{B7390E71-D3B2-468C-AAF9-5FDAB30B8F38}"/>
    <cellStyle name="Normal 2 7 2 8 2" xfId="23472" xr:uid="{2F9F6F9E-5483-403A-B1B7-552EC9779277}"/>
    <cellStyle name="Normal 2 7 2 9" xfId="9516" xr:uid="{C4AB381D-3382-47A4-A5A2-CF3D2F030306}"/>
    <cellStyle name="Normal 2 7 2 9 2" xfId="22876" xr:uid="{019AFFBF-27C4-40C8-B673-9DFD952C3BD5}"/>
    <cellStyle name="Normal 2 7 3" xfId="3797" xr:uid="{5F63831A-CBBC-47AA-898C-2A5ADC52B108}"/>
    <cellStyle name="Normal 2 7 3 2" xfId="6637" xr:uid="{50B771E9-377A-4CAC-B9D2-0011DD811504}"/>
    <cellStyle name="Normal 2 7 3 3" xfId="6334" xr:uid="{15796905-7D9D-4B46-BC12-076B453E74CD}"/>
    <cellStyle name="Normal 2 7 4" xfId="4069" xr:uid="{1564A6D5-919F-422E-8480-0ADC88CC2070}"/>
    <cellStyle name="Normal 2 7 5" xfId="3780" xr:uid="{FCAD3714-D50A-476F-9D3D-50AA156BDB82}"/>
    <cellStyle name="Normal 2 7 6" xfId="4215" xr:uid="{48D1955A-8BF2-4E95-9401-83C31AFBDA75}"/>
    <cellStyle name="Normal 2 7 7" xfId="4230" xr:uid="{E0E2033E-CF20-4E1B-9B67-798DD2E44EC6}"/>
    <cellStyle name="Normal 2 7 8" xfId="3895" xr:uid="{1D2FDB8A-3F41-4699-9AF1-8729418A387B}"/>
    <cellStyle name="Normal 2 7 9" xfId="4292" xr:uid="{B31334E3-53D6-4D0D-8042-D621648C76AB}"/>
    <cellStyle name="Normal 2 8" xfId="47" xr:uid="{9C21477F-3430-4045-A01A-D009349E78F4}"/>
    <cellStyle name="Normal 2 8 10" xfId="11464" xr:uid="{BB73E6F4-A81B-4E4A-B770-7DCFAAE8428F}"/>
    <cellStyle name="Normal 2 8 10 2" xfId="24673" xr:uid="{45C0A36B-2380-4482-97C4-5EFDDB80195A}"/>
    <cellStyle name="Normal 2 8 11" xfId="11646" xr:uid="{FD18D576-ADA3-4D77-AEBA-E74540710998}"/>
    <cellStyle name="Normal 2 8 11 2" xfId="24840" xr:uid="{AE05A5D8-A6EC-4190-9997-8B789962D972}"/>
    <cellStyle name="Normal 2 8 12" xfId="12336" xr:uid="{3869BE7A-9087-4A6F-9E6A-2F67516CC578}"/>
    <cellStyle name="Normal 2 8 12 2" xfId="25397" xr:uid="{61C434A6-7159-4AB5-AC81-F2FB66DDCAB1}"/>
    <cellStyle name="Normal 2 8 13" xfId="11276" xr:uid="{F811342D-14C2-446A-B1B2-B0B9AFEDB75D}"/>
    <cellStyle name="Normal 2 8 13 2" xfId="24502" xr:uid="{6E17C49D-794A-4E72-BC0A-E301CEFA2E8E}"/>
    <cellStyle name="Normal 2 8 14" xfId="11966" xr:uid="{72EA8A75-B406-472D-85B8-C7AE10B32494}"/>
    <cellStyle name="Normal 2 8 14 2" xfId="25109" xr:uid="{323EFCEC-8E59-497E-8E5D-BBD207A4C416}"/>
    <cellStyle name="Normal 2 8 15" xfId="13371" xr:uid="{91922FC4-8ADF-4612-A249-6108ABCD0780}"/>
    <cellStyle name="Normal 2 8 15 2" xfId="26215" xr:uid="{E95ACF58-A65A-4935-92B9-862474B5D296}"/>
    <cellStyle name="Normal 2 8 16" xfId="11856" xr:uid="{5BD90738-7FA6-49D7-B9FD-696CCE1255C8}"/>
    <cellStyle name="Normal 2 8 16 2" xfId="25018" xr:uid="{1D9F160D-AE37-44F5-9BA0-3EDFD794AD41}"/>
    <cellStyle name="Normal 2 8 17" xfId="10599" xr:uid="{BE78B273-4008-4A3D-80AD-E7F588183562}"/>
    <cellStyle name="Normal 2 8 17 2" xfId="23914" xr:uid="{BC9750ED-E289-45D2-9166-90C4C3D4BCF6}"/>
    <cellStyle name="Normal 2 8 18" xfId="13944" xr:uid="{748B9211-7C49-4C31-9462-FBD80A10E041}"/>
    <cellStyle name="Normal 2 8 18 2" xfId="26614" xr:uid="{D4AF9536-2D04-49E5-B2BC-83C3F616B0C9}"/>
    <cellStyle name="Normal 2 8 19" xfId="9742" xr:uid="{BE898AF1-067C-4790-9245-CC680E8AD241}"/>
    <cellStyle name="Normal 2 8 19 2" xfId="23106" xr:uid="{E791B752-5310-442E-B0F7-0890F99B279B}"/>
    <cellStyle name="Normal 2 8 2" xfId="8444" xr:uid="{F82EEA8B-7078-4E57-A808-6E372EEE5348}"/>
    <cellStyle name="Normal 2 8 2 2" xfId="22035" xr:uid="{5C7ADE84-FC6A-4060-8BA5-C65A6272BC3A}"/>
    <cellStyle name="Normal 2 8 20" xfId="14195" xr:uid="{0A931E10-6686-4B55-A061-7B7663CA3FF3}"/>
    <cellStyle name="Normal 2 8 20 2" xfId="26787" xr:uid="{9486946C-CBA5-4287-A23D-25D64BE9035A}"/>
    <cellStyle name="Normal 2 8 21" xfId="14346" xr:uid="{58D2347C-FDE7-496A-98A1-1CB9F84A4180}"/>
    <cellStyle name="Normal 2 8 21 2" xfId="26889" xr:uid="{36D8C0DF-D5E6-4232-A0B0-C771C7D4893C}"/>
    <cellStyle name="Normal 2 8 22" xfId="12031" xr:uid="{C4B702AD-BAA6-4A45-8611-CC8FB15B0A23}"/>
    <cellStyle name="Normal 2 8 22 2" xfId="25167" xr:uid="{ACE7CD4C-B907-47C4-BBAA-6499FBA874F0}"/>
    <cellStyle name="Normal 2 8 23" xfId="13950" xr:uid="{141B3F0A-E10D-42FE-B9EB-4586D222C2F2}"/>
    <cellStyle name="Normal 2 8 23 2" xfId="26620" xr:uid="{DF1039D0-7D52-4A63-AAA6-EF11D6D7E370}"/>
    <cellStyle name="Normal 2 8 24" xfId="14954" xr:uid="{D9B38738-2A48-4174-ADA6-A97F1AA36DE5}"/>
    <cellStyle name="Normal 2 8 24 2" xfId="27225" xr:uid="{98E810AC-9406-4155-9AC7-D0D54720C073}"/>
    <cellStyle name="Normal 2 8 25" xfId="16537" xr:uid="{371B992B-A4AF-4612-BCCA-C2C63E31374A}"/>
    <cellStyle name="Normal 2 8 25 2" xfId="28621" xr:uid="{37472B40-05ED-4301-AF4F-7B1C2854CA6C}"/>
    <cellStyle name="Normal 2 8 26" xfId="15559" xr:uid="{6DF02372-8E8F-45B2-B25D-AA7C0078BB11}"/>
    <cellStyle name="Normal 2 8 26 2" xfId="27667" xr:uid="{CB8221C8-1E95-4C8F-AF68-E60BA6A1B0C8}"/>
    <cellStyle name="Normal 2 8 27" xfId="16984" xr:uid="{CDCF0611-DBED-45D0-91DC-DB7637D09C07}"/>
    <cellStyle name="Normal 2 8 27 2" xfId="29005" xr:uid="{E94F50FB-D830-4F17-A290-7F3801514378}"/>
    <cellStyle name="Normal 2 8 28" xfId="17067" xr:uid="{E60D5AEF-7F41-4E4D-9649-BAA6B1CAB68D}"/>
    <cellStyle name="Normal 2 8 28 2" xfId="29063" xr:uid="{7C1C1771-9B10-46A6-B5CF-3C224D2ACFEC}"/>
    <cellStyle name="Normal 2 8 29" xfId="16471" xr:uid="{4B887CCB-63D7-442E-9A2E-B2FC23896846}"/>
    <cellStyle name="Normal 2 8 29 2" xfId="28564" xr:uid="{C219D2FD-4921-4C99-BD0F-6D1026C9AEEE}"/>
    <cellStyle name="Normal 2 8 3" xfId="9148" xr:uid="{3F348EF6-F6C4-4E91-8194-5C4B602B615A}"/>
    <cellStyle name="Normal 2 8 3 2" xfId="22532" xr:uid="{61DFFC16-0059-4582-957B-0E6FFB54F9CE}"/>
    <cellStyle name="Normal 2 8 30" xfId="15705" xr:uid="{9B117B3E-8FAF-4603-A72D-A8D56BBBC67A}"/>
    <cellStyle name="Normal 2 8 30 2" xfId="27804" xr:uid="{1E6B261E-D1E8-4307-AAFF-9E0858820311}"/>
    <cellStyle name="Normal 2 8 31" xfId="16414" xr:uid="{B2D0C360-E1AB-40F4-9FB8-8D247959038C}"/>
    <cellStyle name="Normal 2 8 31 2" xfId="28508" xr:uid="{7C731E0C-DA92-4F5C-862C-4658949E598D}"/>
    <cellStyle name="Normal 2 8 32" xfId="18655" xr:uid="{E7F7A5A9-B2C1-412A-BFC0-D50FC539B385}"/>
    <cellStyle name="Normal 2 8 32 2" xfId="30338" xr:uid="{76340258-0B53-4DF3-9F0A-9BDED1664721}"/>
    <cellStyle name="Normal 2 8 33" xfId="16270" xr:uid="{4AA7094D-A9D5-48F0-870D-BB1777E33AC7}"/>
    <cellStyle name="Normal 2 8 33 2" xfId="28365" xr:uid="{193FCD0B-F101-4195-8C80-AC2EA886BBFB}"/>
    <cellStyle name="Normal 2 8 34" xfId="18241" xr:uid="{392685B2-4CEE-429B-8A83-425A2F7C9E62}"/>
    <cellStyle name="Normal 2 8 34 2" xfId="30021" xr:uid="{61783746-1210-4BED-A442-128DDC53A5D0}"/>
    <cellStyle name="Normal 2 8 35" xfId="20390" xr:uid="{34D3624B-98F1-48CA-B875-1D0F5C517F23}"/>
    <cellStyle name="Normal 2 8 35 2" xfId="31731" xr:uid="{FC40233F-A7C6-4333-A87A-8639F8B43736}"/>
    <cellStyle name="Normal 2 8 36" xfId="19937" xr:uid="{5C0251B1-1E2B-4517-B80B-E6B35FB90F45}"/>
    <cellStyle name="Normal 2 8 36 2" xfId="31287" xr:uid="{D2E0EF8D-712C-406E-8096-20D452EB64F6}"/>
    <cellStyle name="Normal 2 8 37" xfId="20398" xr:uid="{9F011A6F-194E-4B93-8AA5-BCEE426BF4B0}"/>
    <cellStyle name="Normal 2 8 37 2" xfId="31739" xr:uid="{6781B37B-EA9D-4A2A-8B56-FFDCC67F6A4D}"/>
    <cellStyle name="Normal 2 8 38" xfId="8733" xr:uid="{6537D15B-68A3-40F3-91B6-07A74B78B81E}"/>
    <cellStyle name="Normal 2 8 4" xfId="10294" xr:uid="{C70F96AF-B2E7-4537-BB3C-A352B8D1D72A}"/>
    <cellStyle name="Normal 2 8 4 2" xfId="23645" xr:uid="{64C3AC04-63B6-45E3-9080-6EF71AFBA7E0}"/>
    <cellStyle name="Normal 2 8 5" xfId="10813" xr:uid="{F9CED61C-F336-4221-9F51-632190BB4DDD}"/>
    <cellStyle name="Normal 2 8 5 2" xfId="24103" xr:uid="{757C9566-A9B5-4381-A175-5F76165249BE}"/>
    <cellStyle name="Normal 2 8 6" xfId="10221" xr:uid="{06830BF7-498A-4BB4-88BD-C4AFFC57E01E}"/>
    <cellStyle name="Normal 2 8 6 2" xfId="23581" xr:uid="{5F011ACE-06EC-4461-8CD1-07ADBF09C0F4}"/>
    <cellStyle name="Normal 2 8 7" xfId="10668" xr:uid="{E9E55195-2BDD-4D8F-A441-5C5FE202D792}"/>
    <cellStyle name="Normal 2 8 7 2" xfId="23979" xr:uid="{458E674D-9AEF-4EB3-8893-E8DD91045514}"/>
    <cellStyle name="Normal 2 8 8" xfId="11979" xr:uid="{C3FC5BC7-7379-4B52-B6F0-EB6BDDB5BFEF}"/>
    <cellStyle name="Normal 2 8 8 2" xfId="25120" xr:uid="{85F2FB6B-4FAB-40D2-9153-7F193F50B4BB}"/>
    <cellStyle name="Normal 2 8 9" xfId="10687" xr:uid="{45124DEF-4C66-4CC4-9405-CD17608FED82}"/>
    <cellStyle name="Normal 2 8 9 2" xfId="23988" xr:uid="{1AB44898-AAA2-4E55-928B-727CCA5E5653}"/>
    <cellStyle name="Normal 2 9" xfId="49" xr:uid="{1FBDBFE6-6BE3-4803-A60E-28DF7AED14FA}"/>
    <cellStyle name="Normal 2 9 10" xfId="12747" xr:uid="{BE6D7155-D37B-4F49-9D9C-0882CB1DFFCA}"/>
    <cellStyle name="Normal 2 9 10 2" xfId="25737" xr:uid="{AB019FFB-A624-44B0-82AA-F2AA2FD45DC6}"/>
    <cellStyle name="Normal 2 9 11" xfId="12908" xr:uid="{F300AAE2-53F4-4EA9-BD00-24BFE5DD17B9}"/>
    <cellStyle name="Normal 2 9 11 2" xfId="25857" xr:uid="{B0FCDD34-B130-4F1B-9B35-B285D4FC6C8F}"/>
    <cellStyle name="Normal 2 9 12" xfId="8970" xr:uid="{52202193-27A2-4F45-A784-31ED9BF69AAF}"/>
    <cellStyle name="Normal 2 9 12 2" xfId="22382" xr:uid="{C793D46A-4104-413B-AC15-A4AA0967F03A}"/>
    <cellStyle name="Normal 2 9 13" xfId="10577" xr:uid="{F35AF569-997D-483D-8BE1-74F08FF2ADF6}"/>
    <cellStyle name="Normal 2 9 13 2" xfId="23892" xr:uid="{99302E46-4646-4E54-AAD0-8CE993BBE938}"/>
    <cellStyle name="Normal 2 9 14" xfId="9906" xr:uid="{5CAA0A31-3CB0-4A14-8094-0570B18DA15F}"/>
    <cellStyle name="Normal 2 9 14 2" xfId="23277" xr:uid="{AF18E570-BB7B-4CB0-89E2-C1A27350DEAF}"/>
    <cellStyle name="Normal 2 9 15" xfId="10226" xr:uid="{5D413A99-6982-491E-B11B-345C3E248917}"/>
    <cellStyle name="Normal 2 9 15 2" xfId="23583" xr:uid="{04EF3154-243A-401D-A476-69CACEFFEA1F}"/>
    <cellStyle name="Normal 2 9 16" xfId="10846" xr:uid="{75868D0D-3900-4BD4-BE1B-60FD37A4B338}"/>
    <cellStyle name="Normal 2 9 16 2" xfId="24125" xr:uid="{913C0E0F-7993-4593-9DA5-34DBFAA0F950}"/>
    <cellStyle name="Normal 2 9 17" xfId="11477" xr:uid="{F14156A3-D988-49CA-A0DD-A07C8C88B575}"/>
    <cellStyle name="Normal 2 9 17 2" xfId="24686" xr:uid="{9E6D8668-AC2F-4B41-B9C7-CDCFCB7F459D}"/>
    <cellStyle name="Normal 2 9 18" xfId="13969" xr:uid="{CD9106BB-FA40-44F3-8BD4-B736FC5597DC}"/>
    <cellStyle name="Normal 2 9 18 2" xfId="26638" xr:uid="{93128847-2DD3-4D99-9AEA-D283406E4FF0}"/>
    <cellStyle name="Normal 2 9 19" xfId="11548" xr:uid="{CCF06859-BDB1-4FA6-8EC4-B7D3AAA00E80}"/>
    <cellStyle name="Normal 2 9 19 2" xfId="24752" xr:uid="{0C239648-3E16-4009-8DF6-223679321C8B}"/>
    <cellStyle name="Normal 2 9 2" xfId="4829" xr:uid="{B327DC3C-A56D-4BEA-A345-5FFF34E5621D}"/>
    <cellStyle name="Normal 2 9 2 2" xfId="21617" xr:uid="{7E3D82D0-A1A9-4E2E-9859-1EA131F06C0A}"/>
    <cellStyle name="Normal 2 9 2 3" xfId="8439" xr:uid="{4E579279-D7C9-4376-A91C-93EDDC3489F3}"/>
    <cellStyle name="Normal 2 9 20" xfId="13178" xr:uid="{180EBE42-02AF-446B-9C5B-9FA921BB7B25}"/>
    <cellStyle name="Normal 2 9 20 2" xfId="26056" xr:uid="{C3716ABB-FD3A-49BA-8713-BE9D84744DC7}"/>
    <cellStyle name="Normal 2 9 21" xfId="14298" xr:uid="{DF1F2545-5DD0-4888-8546-DF1DF6FAEDED}"/>
    <cellStyle name="Normal 2 9 21 2" xfId="26855" xr:uid="{50EF8C14-A4F6-46D4-8CFE-949AC83D3589}"/>
    <cellStyle name="Normal 2 9 22" xfId="12403" xr:uid="{921CBCAC-F623-413B-81FD-5725AE2BD4C1}"/>
    <cellStyle name="Normal 2 9 22 2" xfId="25464" xr:uid="{A0314ABD-1C19-4653-9838-5F645CFA2D80}"/>
    <cellStyle name="Normal 2 9 23" xfId="13090" xr:uid="{2AA51C3C-A0D6-49D1-A4FC-02AABA1828BC}"/>
    <cellStyle name="Normal 2 9 23 2" xfId="26001" xr:uid="{EB73902E-93E5-418D-9CCE-B0F90E672AB8}"/>
    <cellStyle name="Normal 2 9 24" xfId="14948" xr:uid="{B33CD142-FB4A-40EB-85CC-924C17ECDBD2}"/>
    <cellStyle name="Normal 2 9 24 2" xfId="27219" xr:uid="{6CDD0A59-E7A9-4475-BE80-9E3CD21B1AF7}"/>
    <cellStyle name="Normal 2 9 25" xfId="16538" xr:uid="{280546DA-561C-4433-ADF3-C863C43B4819}"/>
    <cellStyle name="Normal 2 9 25 2" xfId="28622" xr:uid="{FDEC5B9A-32FD-415C-8744-46AF05AA31BB}"/>
    <cellStyle name="Normal 2 9 26" xfId="15558" xr:uid="{B62A24C3-D8F1-4F73-A84B-3782849D312D}"/>
    <cellStyle name="Normal 2 9 26 2" xfId="27666" xr:uid="{7D12068A-064F-48F3-BBC0-1569CD91D873}"/>
    <cellStyle name="Normal 2 9 27" xfId="16504" xr:uid="{D80EB612-4CB5-4008-828F-33F609F2A684}"/>
    <cellStyle name="Normal 2 9 27 2" xfId="28592" xr:uid="{F142E0BC-EFBE-4899-A151-820A9CAA2113}"/>
    <cellStyle name="Normal 2 9 28" xfId="15613" xr:uid="{DAF88AFB-1471-48C2-BF30-9E62C59D500B}"/>
    <cellStyle name="Normal 2 9 28 2" xfId="27716" xr:uid="{8D52FD0E-7CED-4F06-8995-1BACA73CD63E}"/>
    <cellStyle name="Normal 2 9 29" xfId="16472" xr:uid="{6206D57D-6FF7-4DB9-B181-7E3B8817CC5E}"/>
    <cellStyle name="Normal 2 9 29 2" xfId="28565" xr:uid="{CE35A1D2-F2E4-4373-8C91-13FC40473EAB}"/>
    <cellStyle name="Normal 2 9 3" xfId="9147" xr:uid="{0D7DDC9D-5974-4699-A061-1800916F9628}"/>
    <cellStyle name="Normal 2 9 3 2" xfId="22531" xr:uid="{37B0CCB8-5DBA-4B59-B95F-B58D384E8E8B}"/>
    <cellStyle name="Normal 2 9 30" xfId="15704" xr:uid="{B8BFCDF0-52AC-49CE-ACE4-C48357E88028}"/>
    <cellStyle name="Normal 2 9 30 2" xfId="27803" xr:uid="{81B96409-FCFD-4081-BEC7-D507D5668D61}"/>
    <cellStyle name="Normal 2 9 31" xfId="16417" xr:uid="{4B627A18-CD17-4861-B837-D5A3210A7737}"/>
    <cellStyle name="Normal 2 9 31 2" xfId="28511" xr:uid="{26AA33F3-1B29-44E3-9620-2588C3754C8D}"/>
    <cellStyle name="Normal 2 9 32" xfId="17838" xr:uid="{5715E6C7-377B-4E9C-B37D-46928B8BF336}"/>
    <cellStyle name="Normal 2 9 32 2" xfId="29698" xr:uid="{4F11EF55-2114-4A63-ABC0-72A8DCEDEC2B}"/>
    <cellStyle name="Normal 2 9 33" xfId="16272" xr:uid="{AAAF1246-BF17-4405-BABF-1951EE110FF1}"/>
    <cellStyle name="Normal 2 9 33 2" xfId="28367" xr:uid="{DDD518BA-24D4-4F01-A310-245EE38C03A6}"/>
    <cellStyle name="Normal 2 9 34" xfId="18271" xr:uid="{36EA65D1-B61C-4258-BF51-A4CC3CB497F6}"/>
    <cellStyle name="Normal 2 9 34 2" xfId="30035" xr:uid="{FBB46F94-0562-499A-897E-D5D200EE45EC}"/>
    <cellStyle name="Normal 2 9 35" xfId="20391" xr:uid="{1CC523C1-1DBA-494F-9976-B9A0466DDBAF}"/>
    <cellStyle name="Normal 2 9 35 2" xfId="31732" xr:uid="{E3036782-0A56-4790-ABA6-4D7D79C4DE31}"/>
    <cellStyle name="Normal 2 9 36" xfId="19936" xr:uid="{0CE9C21A-C28D-4F2B-B5F6-DAA8E24CE67B}"/>
    <cellStyle name="Normal 2 9 36 2" xfId="31286" xr:uid="{30B848BA-204C-4647-AF3A-3EF58350978A}"/>
    <cellStyle name="Normal 2 9 37" xfId="20625" xr:uid="{3E39D4D2-F94F-425A-8DCC-5BFF655D27E6}"/>
    <cellStyle name="Normal 2 9 37 2" xfId="31944" xr:uid="{F3EE10BC-0614-4B47-964D-61D4FCB22923}"/>
    <cellStyle name="Normal 2 9 38" xfId="8744" xr:uid="{F6B8D5C1-02A3-4E1F-9804-B712654BBA4D}"/>
    <cellStyle name="Normal 2 9 4" xfId="10295" xr:uid="{9EFC9FA5-63DE-473E-94AD-8361B6C0FF08}"/>
    <cellStyle name="Normal 2 9 4 2" xfId="23646" xr:uid="{131E907E-D8C3-4454-B8BE-37F78068A5C5}"/>
    <cellStyle name="Normal 2 9 5" xfId="11789" xr:uid="{9D76D379-1935-4707-84C6-BF2B9D05924A}"/>
    <cellStyle name="Normal 2 9 5 2" xfId="24961" xr:uid="{3B36023E-0014-4DC6-A716-984306F4CA77}"/>
    <cellStyle name="Normal 2 9 6" xfId="10222" xr:uid="{52602C56-3A06-4CA3-9550-7DE1EF82410D}"/>
    <cellStyle name="Normal 2 9 6 2" xfId="23582" xr:uid="{5D0597CA-CCE4-4053-9659-3B8FAF2FCAB0}"/>
    <cellStyle name="Normal 2 9 7" xfId="12198" xr:uid="{5BEEFEF0-87C1-4D2B-A6FF-6C4199A4B8D4}"/>
    <cellStyle name="Normal 2 9 7 2" xfId="25295" xr:uid="{C7AB5464-54CB-40FF-A1AA-9A8EE47025C2}"/>
    <cellStyle name="Normal 2 9 8" xfId="12372" xr:uid="{DAB374BC-229F-4779-92D8-84863AFE894E}"/>
    <cellStyle name="Normal 2 9 8 2" xfId="25434" xr:uid="{C7EBD978-93CF-43E7-BA86-89CF37DD905B}"/>
    <cellStyle name="Normal 2 9 9" xfId="8881" xr:uid="{D27A8A66-CD69-4FDA-9243-EAEB3E414B95}"/>
    <cellStyle name="Normal 2 9 9 2" xfId="22290" xr:uid="{F52AB808-0A0C-49BF-8565-57DEBFE9E4AF}"/>
    <cellStyle name="Normal 2_AP" xfId="2224" xr:uid="{B22651B6-B3E4-4994-B98E-97E8EDC1E7E3}"/>
    <cellStyle name="Normal 20" xfId="2225" xr:uid="{31D37E61-5257-42AE-AC66-4E03D2834E44}"/>
    <cellStyle name="Normal 20 2" xfId="2226" xr:uid="{A9FD1D11-1335-4568-9E55-F8FDD418AC20}"/>
    <cellStyle name="Normal 20 2 2" xfId="6164" xr:uid="{AB798851-7B45-4A2F-9648-01CB559C1877}"/>
    <cellStyle name="Normal 20 3" xfId="3339" xr:uid="{C6FCE6A9-C08E-401C-A97F-01F85ABA6BE7}"/>
    <cellStyle name="Normal 20 3 10" xfId="19462" xr:uid="{9D0CCCFC-77EA-4DA3-820F-5A57D8C1BF31}"/>
    <cellStyle name="Normal 20 3 10 2" xfId="30950" xr:uid="{9A154AEB-FF4C-49A3-9A07-D56B713B75E3}"/>
    <cellStyle name="Normal 20 3 11" xfId="19670" xr:uid="{67AE7ECA-ED94-41C4-8D7D-964433E19ECA}"/>
    <cellStyle name="Normal 20 3 11 2" xfId="31096" xr:uid="{E8239416-B0A5-4B5D-8A45-FEABE4630F31}"/>
    <cellStyle name="Normal 20 3 12" xfId="20622" xr:uid="{A98E9D26-ADF0-4490-8806-2B0167339252}"/>
    <cellStyle name="Normal 20 3 12 2" xfId="31941" xr:uid="{DB0F84FB-EFA3-487E-B399-897AA339D4B3}"/>
    <cellStyle name="Normal 20 3 13" xfId="20868" xr:uid="{7C47F717-909B-413E-B6B4-D46A8E37EB51}"/>
    <cellStyle name="Normal 20 3 13 2" xfId="32124" xr:uid="{E73D08D3-1D70-4E84-B7B0-EE65E61D8AFF}"/>
    <cellStyle name="Normal 20 3 14" xfId="21146" xr:uid="{9046BD3A-813F-4130-B052-988EEF3670B5}"/>
    <cellStyle name="Normal 20 3 14 2" xfId="32332" xr:uid="{DD595EF6-2ED8-4FE8-A8F2-351907DBCF96}"/>
    <cellStyle name="Normal 20 3 15" xfId="21491" xr:uid="{BE50AD3F-C7DE-4F05-BB56-207A7A7682C2}"/>
    <cellStyle name="Normal 20 3 16" xfId="8117" xr:uid="{761B78E1-CF62-4CCC-8B48-0C6CD18B35ED}"/>
    <cellStyle name="Normal 20 3 17" xfId="32885" xr:uid="{BB4B9D57-D83B-4158-8FCD-F838F9F0175B}"/>
    <cellStyle name="Normal 20 3 2" xfId="6714" xr:uid="{6471E72F-F02F-493B-B3DE-97F072B72E32}"/>
    <cellStyle name="Normal 20 3 2 2" xfId="24277" xr:uid="{16FF801A-4F85-4BA0-AAAD-E4478AA7D209}"/>
    <cellStyle name="Normal 20 3 2 3" xfId="11011" xr:uid="{3E7D1DFD-0D1A-4A78-910C-D86E4D40895D}"/>
    <cellStyle name="Normal 20 3 3" xfId="6459" xr:uid="{E890F4D7-24E2-4D62-BFEB-57AF0883C5D6}"/>
    <cellStyle name="Normal 20 3 3 2" xfId="29233" xr:uid="{7FD354B0-7F48-41F1-BCF7-F6A2C3EBD918}"/>
    <cellStyle name="Normal 20 3 3 3" xfId="17280" xr:uid="{0C0C5A7E-14E7-4A91-9EFE-B372E36EC1D1}"/>
    <cellStyle name="Normal 20 3 4" xfId="6212" xr:uid="{4FE30B52-77C3-4E43-99A8-62DC3F6F3492}"/>
    <cellStyle name="Normal 20 3 4 2" xfId="29553" xr:uid="{696D9407-3C58-4CDE-8CBA-6A0663D1E03C}"/>
    <cellStyle name="Normal 20 3 4 3" xfId="17667" xr:uid="{55250A51-4F9D-4B81-9578-403EB5704FB1}"/>
    <cellStyle name="Normal 20 3 5" xfId="18020" xr:uid="{4637600D-E7DA-4EE1-B264-BF86AF991094}"/>
    <cellStyle name="Normal 20 3 5 2" xfId="29836" xr:uid="{DFADD544-9113-4BD3-B8A9-CC6282055A4E}"/>
    <cellStyle name="Normal 20 3 6" xfId="18360" xr:uid="{E661D5E2-9697-4D15-B276-649CC5399524}"/>
    <cellStyle name="Normal 20 3 6 2" xfId="30109" xr:uid="{C7280C94-9AC3-4446-8C3A-EBC1328D5D45}"/>
    <cellStyle name="Normal 20 3 7" xfId="18658" xr:uid="{C79D3FD0-4641-4849-89AC-BF24909008EA}"/>
    <cellStyle name="Normal 20 3 7 2" xfId="30341" xr:uid="{7816FBDB-9EB6-4796-865A-53D4BE870207}"/>
    <cellStyle name="Normal 20 3 8" xfId="18937" xr:uid="{131A8186-08B4-4368-BA95-2725799A3E6F}"/>
    <cellStyle name="Normal 20 3 8 2" xfId="30554" xr:uid="{9B815BE0-9135-49D6-BD0F-D35FBF1DD30A}"/>
    <cellStyle name="Normal 20 3 9" xfId="19222" xr:uid="{B7A77CE6-3D92-483A-88A8-1F3A98F5E491}"/>
    <cellStyle name="Normal 20 3 9 2" xfId="30775" xr:uid="{1D3DCE44-302D-4E16-BF7F-07C30718696B}"/>
    <cellStyle name="Normal 20 4" xfId="6610" xr:uid="{45A69600-A280-4C5F-B932-9447FBDB3E72}"/>
    <cellStyle name="Normal 20 4 2" xfId="32767" xr:uid="{D97420A1-3531-4763-82BD-F292CB810A8E}"/>
    <cellStyle name="Normal 20 5" xfId="6374" xr:uid="{FE90E8F7-284C-4F04-8FA9-1D2BE7704EF7}"/>
    <cellStyle name="Normal 20 6" xfId="5801" xr:uid="{DE24659E-FC7D-4E68-806E-0FCE4B414A0E}"/>
    <cellStyle name="Normal 21" xfId="2227" xr:uid="{14B16333-F877-404D-A594-A3620F47C30D}"/>
    <cellStyle name="Normal 21 2" xfId="2228" xr:uid="{15C459C1-1A00-4D24-89DD-4809A3B999BD}"/>
    <cellStyle name="Normal 21 2 2" xfId="6166" xr:uid="{D095BBE0-D8E1-4C2F-8FE7-56F505400DA7}"/>
    <cellStyle name="Normal 21 2 3" xfId="32787" xr:uid="{CFD72FF0-8B27-4B9A-992F-E65F10D0C01E}"/>
    <cellStyle name="Normal 21 3" xfId="3341" xr:uid="{5892AD54-A0E5-4BDF-A7C3-7D0FEE184D0F}"/>
    <cellStyle name="Normal 21 3 10" xfId="19463" xr:uid="{350CE67B-7112-4C05-BE8A-B15EE54B620E}"/>
    <cellStyle name="Normal 21 3 10 2" xfId="30951" xr:uid="{75039856-3432-4E94-AA31-70F52C6E249A}"/>
    <cellStyle name="Normal 21 3 11" xfId="19671" xr:uid="{022B8F82-2378-4E31-9539-0366F035B274}"/>
    <cellStyle name="Normal 21 3 11 2" xfId="31097" xr:uid="{71D51A2C-9514-45A5-AB7E-E32ECA0BE727}"/>
    <cellStyle name="Normal 21 3 12" xfId="20623" xr:uid="{2F8CC69D-6452-4120-AFFD-C47714DB223A}"/>
    <cellStyle name="Normal 21 3 12 2" xfId="31942" xr:uid="{6D0A4D87-19BD-4D74-8FF7-0A9634E48108}"/>
    <cellStyle name="Normal 21 3 13" xfId="20869" xr:uid="{89FFA87A-DF4A-4003-880B-B379FE7C8A06}"/>
    <cellStyle name="Normal 21 3 13 2" xfId="32125" xr:uid="{E1451C2E-4E30-4E64-8E9D-361FBC479D28}"/>
    <cellStyle name="Normal 21 3 14" xfId="21147" xr:uid="{6C127027-52C6-4561-8E55-EE5B2575D9D1}"/>
    <cellStyle name="Normal 21 3 14 2" xfId="32333" xr:uid="{E6A0AFF8-B8A4-4213-8300-4E0FFE79B95C}"/>
    <cellStyle name="Normal 21 3 15" xfId="21492" xr:uid="{E1170635-6E61-4057-AF4A-0FC153EAA33E}"/>
    <cellStyle name="Normal 21 3 2" xfId="6611" xr:uid="{C1EB13FE-676F-46A8-9640-590C633F28E6}"/>
    <cellStyle name="Normal 21 3 2 2" xfId="24278" xr:uid="{049C8FBC-1C22-4C08-AF16-85DF3A4A87C7}"/>
    <cellStyle name="Normal 21 3 3" xfId="17281" xr:uid="{A054BA85-F4C8-4F91-8301-D2A8FC3AA661}"/>
    <cellStyle name="Normal 21 3 3 2" xfId="29234" xr:uid="{B73CAE8C-2085-41C4-895D-48164E6DE80D}"/>
    <cellStyle name="Normal 21 3 4" xfId="17668" xr:uid="{E10767C6-7456-4B6E-A0C5-3F93D9F66569}"/>
    <cellStyle name="Normal 21 3 4 2" xfId="29554" xr:uid="{F583D1A0-7F96-4BC6-A4D4-2703F6B0D306}"/>
    <cellStyle name="Normal 21 3 5" xfId="18021" xr:uid="{6602DAD6-ED02-4ADD-B178-CF15C16FD815}"/>
    <cellStyle name="Normal 21 3 5 2" xfId="29837" xr:uid="{2233C2C6-38B1-465C-8E1D-09031DAD1985}"/>
    <cellStyle name="Normal 21 3 6" xfId="18361" xr:uid="{845F0343-A42D-424D-92EE-DF7AA00F338C}"/>
    <cellStyle name="Normal 21 3 6 2" xfId="30110" xr:uid="{4F4E0E1F-48C9-4372-93A3-333ABB9B33E3}"/>
    <cellStyle name="Normal 21 3 7" xfId="18659" xr:uid="{CF7B621F-9143-47D4-ABDF-C7A47E0488B2}"/>
    <cellStyle name="Normal 21 3 7 2" xfId="30342" xr:uid="{AED389A6-A83C-4FA1-B0CC-065BBE2C7888}"/>
    <cellStyle name="Normal 21 3 8" xfId="18938" xr:uid="{C33AC2E5-B410-492D-9213-112C0D3C775C}"/>
    <cellStyle name="Normal 21 3 8 2" xfId="30555" xr:uid="{F0F5B612-1411-4F39-B827-13D9545BFA4B}"/>
    <cellStyle name="Normal 21 3 9" xfId="19223" xr:uid="{C02A2413-B4D3-42FD-80AB-1859C5B68E01}"/>
    <cellStyle name="Normal 21 3 9 2" xfId="30776" xr:uid="{1885111E-FD0B-46AA-92BC-F01696CCE9AA}"/>
    <cellStyle name="Normal 21 4" xfId="5802" xr:uid="{C199C5E8-5042-4021-A930-EC2789950A63}"/>
    <cellStyle name="Normal 22" xfId="2229" xr:uid="{2EFBEC10-1FD8-494C-A940-413EB18EA1A5}"/>
    <cellStyle name="Normal 22 2" xfId="2230" xr:uid="{A2BD302A-1748-4D1B-B27A-7979C838866A}"/>
    <cellStyle name="Normal 22 2 2" xfId="3022" xr:uid="{96325B80-2EBD-4C4E-8FC1-4E90A8B5082B}"/>
    <cellStyle name="Normal 22 2 2 2" xfId="7563" xr:uid="{DE4B92BA-520F-46F4-BBAE-6579EEB98A90}"/>
    <cellStyle name="Normal 22 2 2 3" xfId="6167" xr:uid="{311DEF54-1503-4A03-A0D2-302852C7DD88}"/>
    <cellStyle name="Normal 22 2 3" xfId="3193" xr:uid="{016DCDE7-23BE-4F00-96BF-40B324F3A454}"/>
    <cellStyle name="Normal 22 2 3 2" xfId="7860" xr:uid="{08304C19-FF82-4854-94B1-B70EDDD068C3}"/>
    <cellStyle name="Normal 22 2 4" xfId="7247" xr:uid="{84F7DD16-9FC0-4FAE-8626-299917254896}"/>
    <cellStyle name="Normal 22 2 5" xfId="3702" xr:uid="{51720342-B886-4A1E-BFB3-F7F97769174E}"/>
    <cellStyle name="Normal 22 3" xfId="3021" xr:uid="{EA9F59FF-E0CF-4BEF-86E3-CB71A09631F9}"/>
    <cellStyle name="Normal 22 3 10" xfId="19464" xr:uid="{6EA00986-FB80-4EA4-B387-4C52B23C77CE}"/>
    <cellStyle name="Normal 22 3 10 2" xfId="30952" xr:uid="{BFC4DD9C-89E4-471A-BC1A-83846B96B347}"/>
    <cellStyle name="Normal 22 3 11" xfId="19672" xr:uid="{0262946A-B06E-4E5E-AB6B-27ACF2A34681}"/>
    <cellStyle name="Normal 22 3 11 2" xfId="31098" xr:uid="{1DDD18E6-2BA7-4FD1-9305-8E889BAC4AC3}"/>
    <cellStyle name="Normal 22 3 12" xfId="20624" xr:uid="{B1100FD6-D282-4530-AAA6-DA9B7C6B7BDD}"/>
    <cellStyle name="Normal 22 3 12 2" xfId="31943" xr:uid="{D2F45391-E46E-4349-B289-4D9CCF5BC90C}"/>
    <cellStyle name="Normal 22 3 13" xfId="20870" xr:uid="{AA345753-54D4-4C12-B93E-DE10F07B53C7}"/>
    <cellStyle name="Normal 22 3 13 2" xfId="32126" xr:uid="{4F7DAE2C-4697-4D20-A3C8-388A546863D4}"/>
    <cellStyle name="Normal 22 3 14" xfId="21148" xr:uid="{7262F51F-FD7F-49F3-B3BE-E1D8DA656D3B}"/>
    <cellStyle name="Normal 22 3 14 2" xfId="32334" xr:uid="{FF8E1353-6452-443C-91F9-A5B0E79F7690}"/>
    <cellStyle name="Normal 22 3 15" xfId="21493" xr:uid="{2AB1E221-D8C0-49BD-83F1-D5602C1EEA27}"/>
    <cellStyle name="Normal 22 3 16" xfId="8118" xr:uid="{F4F53723-C7C6-45B2-83A7-DE5F3AD6107F}"/>
    <cellStyle name="Normal 22 3 17" xfId="7562" xr:uid="{BA2D007D-824C-4CDC-BD00-043CA8FEB30D}"/>
    <cellStyle name="Normal 22 3 18" xfId="4882" xr:uid="{5AB62FA6-3F65-4F55-B80E-459BF16A9F7E}"/>
    <cellStyle name="Normal 22 3 2" xfId="6612" xr:uid="{4E5A9A59-7EDF-4A26-BA87-EF101B27404F}"/>
    <cellStyle name="Normal 22 3 2 2" xfId="24279" xr:uid="{A3942620-78AA-4CBA-8B09-BB792E2BDD20}"/>
    <cellStyle name="Normal 22 3 3" xfId="17282" xr:uid="{FF5518AC-2543-49A6-8DB8-5937B32291B1}"/>
    <cellStyle name="Normal 22 3 3 2" xfId="29235" xr:uid="{E55FF0C8-DDE1-4A92-A089-D9EEDD2B2A71}"/>
    <cellStyle name="Normal 22 3 4" xfId="17669" xr:uid="{516BAE80-A40F-471C-A5DD-491B1C4203BF}"/>
    <cellStyle name="Normal 22 3 4 2" xfId="29555" xr:uid="{72C045D8-F7C4-4495-84CA-9090E88DCD34}"/>
    <cellStyle name="Normal 22 3 5" xfId="18022" xr:uid="{2E77618C-4603-46E4-90B3-025309D5F6BA}"/>
    <cellStyle name="Normal 22 3 5 2" xfId="29838" xr:uid="{569C5371-DB8D-4F7B-8659-A430F688BC25}"/>
    <cellStyle name="Normal 22 3 6" xfId="18362" xr:uid="{734C9767-0A03-494E-83F2-94DF02D072C9}"/>
    <cellStyle name="Normal 22 3 6 2" xfId="30111" xr:uid="{06CCB51E-ADA1-469D-BD85-6CD6BC8E7A21}"/>
    <cellStyle name="Normal 22 3 7" xfId="18660" xr:uid="{BF9610CD-E370-433E-A9E6-A07212272DF1}"/>
    <cellStyle name="Normal 22 3 7 2" xfId="30343" xr:uid="{3EF081E5-5698-472B-AF18-93E16FB5DA6C}"/>
    <cellStyle name="Normal 22 3 8" xfId="18939" xr:uid="{0229D94B-B2BB-4576-9C9E-D55FF8F2898C}"/>
    <cellStyle name="Normal 22 3 8 2" xfId="30556" xr:uid="{7B4E391A-DB82-4464-8E55-7CA830AA2E93}"/>
    <cellStyle name="Normal 22 3 9" xfId="19224" xr:uid="{D65EE7DD-BAAC-434D-838D-98DBBF87CB57}"/>
    <cellStyle name="Normal 22 3 9 2" xfId="30777" xr:uid="{9EEF81DC-3F97-4C24-A386-578AF572C65A}"/>
    <cellStyle name="Normal 22 4" xfId="3192" xr:uid="{C209432D-07E9-4BB0-9DB7-67E1A651788C}"/>
    <cellStyle name="Normal 22 4 2" xfId="7859" xr:uid="{0E08F692-CFC4-42FF-B2DD-BFF29B846FC8}"/>
    <cellStyle name="Normal 22 4 3" xfId="5803" xr:uid="{C16229F7-C24B-4A27-9650-645FFD710DEF}"/>
    <cellStyle name="Normal 22 5" xfId="3342" xr:uid="{D392375A-309D-43EA-AF69-1DDAC138462E}"/>
    <cellStyle name="Normal 22 5 2" xfId="7246" xr:uid="{A515AA0A-071D-421D-A34D-F26C80CE0E20}"/>
    <cellStyle name="Normal 22 6" xfId="3701" xr:uid="{67285CD3-D48C-4F64-999F-18CC7B170563}"/>
    <cellStyle name="Normal 23" xfId="2231" xr:uid="{1B66B3FB-7D91-4F19-A5FD-05FD01D3C627}"/>
    <cellStyle name="Normal 23 2" xfId="3023" xr:uid="{AFE8ACAE-1393-4897-957D-AB52C492A3C7}"/>
    <cellStyle name="Normal 23 2 2" xfId="8119" xr:uid="{36504D67-4B1E-480B-BB49-245C354BCE43}"/>
    <cellStyle name="Normal 23 2 3" xfId="7564" xr:uid="{1A649DC4-3001-4DB2-87B8-216E4418E772}"/>
    <cellStyle name="Normal 23 2 4" xfId="4884" xr:uid="{2337BB15-D90C-4676-9850-16589EECD07A}"/>
    <cellStyle name="Normal 23 3" xfId="3194" xr:uid="{0DB98440-68D2-4DDE-B1BC-99CB2C6AB656}"/>
    <cellStyle name="Normal 23 3 2" xfId="7861" xr:uid="{79C177F8-D018-41C8-AD5E-2BC324D2CEA6}"/>
    <cellStyle name="Normal 23 3 3" xfId="6613" xr:uid="{05A57A91-683B-4270-B0A3-1FEB364620E1}"/>
    <cellStyle name="Normal 23 4" xfId="3344" xr:uid="{C9E5E3B5-DADD-464A-A6E4-C40A93FAF3FF}"/>
    <cellStyle name="Normal 23 4 2" xfId="5804" xr:uid="{B50163EE-48DD-4E8C-946C-F0138BC04690}"/>
    <cellStyle name="Normal 23 5" xfId="7248" xr:uid="{EB19EC64-5C6E-419F-8061-639EEAF48CCC}"/>
    <cellStyle name="Normal 23 6" xfId="3703" xr:uid="{690A609E-4E92-4924-9A08-BF1A3FAD2B32}"/>
    <cellStyle name="Normal 24" xfId="2232" xr:uid="{7A3C7651-9E46-46A1-8ABB-48BBE6B81879}"/>
    <cellStyle name="Normal 24 2" xfId="2233" xr:uid="{76CAD840-1544-40B9-BB3E-D24A3F8D3D09}"/>
    <cellStyle name="Normal 24 2 2" xfId="6169" xr:uid="{2D4B0D0E-CC84-4336-84AF-EE967DE8324B}"/>
    <cellStyle name="Normal 24 3" xfId="3346" xr:uid="{8277DE51-FAEE-4A34-A6A6-5C24920B2723}"/>
    <cellStyle name="Normal 24 3 10" xfId="19465" xr:uid="{0C97605E-33EC-4327-9DB3-0FFCE557D219}"/>
    <cellStyle name="Normal 24 3 10 2" xfId="30953" xr:uid="{A2EE2654-A9B5-4A5E-BF05-8C2329D0F6F0}"/>
    <cellStyle name="Normal 24 3 11" xfId="19673" xr:uid="{0A03FA35-DD17-4DD7-A10E-C759E1658930}"/>
    <cellStyle name="Normal 24 3 11 2" xfId="31099" xr:uid="{DAD10955-3687-4297-9BEA-4375DC337371}"/>
    <cellStyle name="Normal 24 3 12" xfId="20626" xr:uid="{10272E51-0561-4E8B-B0B5-07FAD78CE318}"/>
    <cellStyle name="Normal 24 3 12 2" xfId="31945" xr:uid="{FB5AF0A3-7834-4191-84E8-C63A9115BCD1}"/>
    <cellStyle name="Normal 24 3 13" xfId="20871" xr:uid="{2F31CB39-801B-43C5-A7EB-0378C8C401A0}"/>
    <cellStyle name="Normal 24 3 13 2" xfId="32127" xr:uid="{54EB06A1-24F1-4E5A-B4D7-404240198795}"/>
    <cellStyle name="Normal 24 3 14" xfId="21149" xr:uid="{AEB6E27D-DB34-4B88-95AB-BA6DF044A8D3}"/>
    <cellStyle name="Normal 24 3 14 2" xfId="32335" xr:uid="{B6F29976-3F4B-4F2B-92F0-F56A8E28E192}"/>
    <cellStyle name="Normal 24 3 15" xfId="21494" xr:uid="{79519C54-57E0-428B-A5FB-2F4CCBFEA0F7}"/>
    <cellStyle name="Normal 24 3 2" xfId="6614" xr:uid="{606DD4D8-1C44-456A-9965-D83954D97869}"/>
    <cellStyle name="Normal 24 3 2 2" xfId="24280" xr:uid="{AD6511B1-E9CA-46DF-978D-F16F1B40781F}"/>
    <cellStyle name="Normal 24 3 3" xfId="17283" xr:uid="{7AEAA629-1495-46B6-ABC2-69F60455AA3C}"/>
    <cellStyle name="Normal 24 3 3 2" xfId="29236" xr:uid="{FAB7BA3E-F328-46C2-9815-B0CBA2621FAB}"/>
    <cellStyle name="Normal 24 3 4" xfId="17671" xr:uid="{C1BBB536-F3FC-463B-8765-0116106C0810}"/>
    <cellStyle name="Normal 24 3 4 2" xfId="29557" xr:uid="{6BF8F20F-E1D9-4A4C-B2FE-6F4D16D0530D}"/>
    <cellStyle name="Normal 24 3 5" xfId="18024" xr:uid="{FFB9F27D-5F4F-4514-93CB-69F7031CEB3B}"/>
    <cellStyle name="Normal 24 3 5 2" xfId="29840" xr:uid="{511C518B-D210-4C0A-84DC-25102F0D05DC}"/>
    <cellStyle name="Normal 24 3 6" xfId="18364" xr:uid="{7392ED9C-DBAC-415C-9FEB-6A8A485E6F3A}"/>
    <cellStyle name="Normal 24 3 6 2" xfId="30113" xr:uid="{1601B50A-791E-4D9B-ADC7-672D091D15A9}"/>
    <cellStyle name="Normal 24 3 7" xfId="18661" xr:uid="{A67B0723-9C64-44AB-A19C-5FA5847B52B3}"/>
    <cellStyle name="Normal 24 3 7 2" xfId="30344" xr:uid="{027312BB-9039-4E9A-8989-4DA43DBFE653}"/>
    <cellStyle name="Normal 24 3 8" xfId="18940" xr:uid="{8C5F651F-1A34-435F-873A-7DA6B9C65696}"/>
    <cellStyle name="Normal 24 3 8 2" xfId="30557" xr:uid="{63874F7C-8230-43F7-921B-9F224A231B68}"/>
    <cellStyle name="Normal 24 3 9" xfId="19226" xr:uid="{AD1B4B3A-2470-4F0F-A3A8-759C9EBCDD7A}"/>
    <cellStyle name="Normal 24 3 9 2" xfId="30779" xr:uid="{C02F516B-047C-4FD3-B7B9-6A13CC78A080}"/>
    <cellStyle name="Normal 24 4" xfId="5805" xr:uid="{A9DEF3E9-5BE4-4DB7-AD77-CCB0A3C8DB75}"/>
    <cellStyle name="Normal 25" xfId="2234" xr:uid="{6C8F8B47-2D42-484F-8B39-2AF30D76A4D0}"/>
    <cellStyle name="Normal 25 2" xfId="2235" xr:uid="{F4EA1278-8973-4F08-AA57-5E170E6BB13F}"/>
    <cellStyle name="Normal 25 2 2" xfId="3024" xr:uid="{DC3DF097-BDFD-4DB0-9DA1-31A1926BE3F5}"/>
    <cellStyle name="Normal 25 2 2 2" xfId="7565" xr:uid="{0A8703D5-C628-47D3-9D3D-8E4FEADD55FF}"/>
    <cellStyle name="Normal 25 2 2 3" xfId="6171" xr:uid="{D702F347-307E-4349-AC09-3A1EC53ED129}"/>
    <cellStyle name="Normal 25 2 3" xfId="3195" xr:uid="{185B88FE-60FB-43E9-AE7E-B8EDC55B6D20}"/>
    <cellStyle name="Normal 25 2 3 2" xfId="7862" xr:uid="{EAB6D9A1-1E4D-4FEB-88DD-6D1C4E94DD77}"/>
    <cellStyle name="Normal 25 2 4" xfId="7249" xr:uid="{E969A181-8B64-4EEB-8175-19533D13562F}"/>
    <cellStyle name="Normal 25 2 5" xfId="3704" xr:uid="{88501CAC-7E7D-4C9A-A5C0-E8594B0A660A}"/>
    <cellStyle name="Normal 25 3" xfId="3348" xr:uid="{B7DCB5DF-77C2-4EB4-80CD-DBB9A826F29B}"/>
    <cellStyle name="Normal 25 3 2" xfId="6615" xr:uid="{BD81089B-DC72-4065-AE4A-9FA3527618BD}"/>
    <cellStyle name="Normal 25 3 3" xfId="8120" xr:uid="{3C846A9F-730F-48B6-A7C3-D10F478C7DCC}"/>
    <cellStyle name="Normal 25 4" xfId="5806" xr:uid="{0582977E-773B-4CDB-8CCD-40FED861BB47}"/>
    <cellStyle name="Normal 26" xfId="2236" xr:uid="{D01A8AAE-E4FA-4044-B915-FA34DAB32305}"/>
    <cellStyle name="Normal 26 2" xfId="2237" xr:uid="{0C36A612-E14B-4342-B8C4-52731F569238}"/>
    <cellStyle name="Normal 26 2 2" xfId="6174" xr:uid="{BD0AAE9C-82D8-42D4-A5BA-FD2D56820D86}"/>
    <cellStyle name="Normal 26 3" xfId="3351" xr:uid="{0685A1D6-0320-4029-B0C2-F982DAF69F54}"/>
    <cellStyle name="Normal 26 3 10" xfId="19466" xr:uid="{80984D1B-3922-4BC4-9BF6-F2A2C24C2618}"/>
    <cellStyle name="Normal 26 3 10 2" xfId="30954" xr:uid="{43299154-8201-4EFF-9F88-A1914E06E34E}"/>
    <cellStyle name="Normal 26 3 11" xfId="19674" xr:uid="{09A3A3D1-AA43-46A9-BADA-90E8DA5863B5}"/>
    <cellStyle name="Normal 26 3 11 2" xfId="31100" xr:uid="{6E897827-AA21-45E4-BA8C-C969E4C4CA10}"/>
    <cellStyle name="Normal 26 3 12" xfId="20627" xr:uid="{A08ABB93-C8F7-463B-82B2-A8513423F442}"/>
    <cellStyle name="Normal 26 3 12 2" xfId="31946" xr:uid="{13D85B9E-2723-425A-B28A-9C92B68A0AD5}"/>
    <cellStyle name="Normal 26 3 13" xfId="20872" xr:uid="{04586810-7DC4-49FD-94D3-85590E98363D}"/>
    <cellStyle name="Normal 26 3 13 2" xfId="32128" xr:uid="{8EAC6891-61E7-4615-8FC1-3464BA63967D}"/>
    <cellStyle name="Normal 26 3 14" xfId="21150" xr:uid="{07E7B216-9F4A-4C54-A3EA-FF86208D4515}"/>
    <cellStyle name="Normal 26 3 14 2" xfId="32336" xr:uid="{EEEE8E0E-6FF8-416A-9FAB-9625957E4C89}"/>
    <cellStyle name="Normal 26 3 15" xfId="21495" xr:uid="{071E6743-554A-4513-8BC0-CDF32D72ABB1}"/>
    <cellStyle name="Normal 26 3 2" xfId="6616" xr:uid="{C8BD07FE-8B70-4CB8-A854-C84C98D37B49}"/>
    <cellStyle name="Normal 26 3 2 2" xfId="24281" xr:uid="{3345EB69-89D1-40D4-B8A4-395D3F512235}"/>
    <cellStyle name="Normal 26 3 3" xfId="17284" xr:uid="{3C5A4872-BE5D-44A5-870D-90CC0D96E827}"/>
    <cellStyle name="Normal 26 3 3 2" xfId="29237" xr:uid="{52F20DDB-4F84-4AE2-AFB0-D8EB4F1D7D7E}"/>
    <cellStyle name="Normal 26 3 4" xfId="17672" xr:uid="{0619D133-3F4C-4BD7-976A-32FF311A278D}"/>
    <cellStyle name="Normal 26 3 4 2" xfId="29558" xr:uid="{05655936-3807-4353-9966-0AA23FAF9A39}"/>
    <cellStyle name="Normal 26 3 5" xfId="18025" xr:uid="{A7145A68-4686-4539-A970-63516B2F339F}"/>
    <cellStyle name="Normal 26 3 5 2" xfId="29841" xr:uid="{916AC01E-A749-494E-9FB2-20F9C0577E32}"/>
    <cellStyle name="Normal 26 3 6" xfId="18365" xr:uid="{A1C0A96E-35B2-47F5-A3F6-D0FB30F11452}"/>
    <cellStyle name="Normal 26 3 6 2" xfId="30114" xr:uid="{A35EC3D5-6242-463E-9CB6-9EAED0E45B94}"/>
    <cellStyle name="Normal 26 3 7" xfId="18663" xr:uid="{5B5E945F-6B8E-4527-8EC3-1D4035A170B5}"/>
    <cellStyle name="Normal 26 3 7 2" xfId="30346" xr:uid="{CC9B5ECD-C71B-4463-8523-A71783856A7C}"/>
    <cellStyle name="Normal 26 3 8" xfId="18941" xr:uid="{E1A8AA99-F104-461D-8150-553E3D92F811}"/>
    <cellStyle name="Normal 26 3 8 2" xfId="30558" xr:uid="{41B87A39-7958-4058-8ADE-C52A23125C24}"/>
    <cellStyle name="Normal 26 3 9" xfId="19227" xr:uid="{4D876CA5-776B-4772-AB50-FD12C704D303}"/>
    <cellStyle name="Normal 26 3 9 2" xfId="30780" xr:uid="{5F02F85F-4401-4C45-B88C-1682AD6B232A}"/>
    <cellStyle name="Normal 26 4" xfId="5807" xr:uid="{7FF860FD-49A1-4EC2-A36E-19C20362465B}"/>
    <cellStyle name="Normal 27" xfId="2238" xr:uid="{DC57851A-5A08-4E30-A6D1-185D59812FC7}"/>
    <cellStyle name="Normal 27 2" xfId="2239" xr:uid="{A7775A79-45B4-47BA-9A8D-F0A0240579D7}"/>
    <cellStyle name="Normal 27 2 2" xfId="5809" xr:uid="{4F10CC60-1718-4A81-93DF-209ECEEC2A97}"/>
    <cellStyle name="Normal 27 3" xfId="3322" xr:uid="{801760A0-4903-4134-BB30-83527F54AD37}"/>
    <cellStyle name="Normal 27 3 10" xfId="19467" xr:uid="{7C1AFF02-BB74-477A-A18B-1E24DF706233}"/>
    <cellStyle name="Normal 27 3 10 2" xfId="30955" xr:uid="{E7E10667-1A20-4BC5-9A47-E4010C2FC5CD}"/>
    <cellStyle name="Normal 27 3 11" xfId="19675" xr:uid="{A7B15966-5F0B-4AAA-942D-2842F711340C}"/>
    <cellStyle name="Normal 27 3 11 2" xfId="31101" xr:uid="{E36F88BB-D2C6-4B64-9E0E-76F785F8B91D}"/>
    <cellStyle name="Normal 27 3 12" xfId="20628" xr:uid="{17901741-C98C-49E7-AFF9-EFC443809860}"/>
    <cellStyle name="Normal 27 3 12 2" xfId="31947" xr:uid="{38337F6E-823D-499E-B235-AE49A79524A6}"/>
    <cellStyle name="Normal 27 3 13" xfId="20873" xr:uid="{180DD326-8DA4-46A2-8828-D16585F42644}"/>
    <cellStyle name="Normal 27 3 13 2" xfId="32129" xr:uid="{25904BFA-A707-4E5F-8B1D-583910E690C5}"/>
    <cellStyle name="Normal 27 3 14" xfId="21151" xr:uid="{5C96A52D-241B-40FF-8C3D-EC430FEB0722}"/>
    <cellStyle name="Normal 27 3 14 2" xfId="32337" xr:uid="{E7CD0DB1-C950-482D-AD24-C5724DFCA881}"/>
    <cellStyle name="Normal 27 3 15" xfId="21496" xr:uid="{B3DDB8F0-58C5-4E78-B92C-E7C15DC80CC7}"/>
    <cellStyle name="Normal 27 3 16" xfId="8121" xr:uid="{225F10FD-6590-424E-AFB7-471B43C69602}"/>
    <cellStyle name="Normal 27 3 2" xfId="11012" xr:uid="{9A9E56E2-F14D-4911-87C4-53F145B55D81}"/>
    <cellStyle name="Normal 27 3 2 2" xfId="24282" xr:uid="{4AA9A1DA-F21A-4D5B-9576-59450F751874}"/>
    <cellStyle name="Normal 27 3 3" xfId="17285" xr:uid="{18ADFE28-6BDC-40EA-936B-E88F99873AB1}"/>
    <cellStyle name="Normal 27 3 3 2" xfId="29238" xr:uid="{DD7D458E-0ACF-4721-BA31-FFD421CBC119}"/>
    <cellStyle name="Normal 27 3 4" xfId="17673" xr:uid="{B866BD53-7240-45D6-BC21-800B6CAA3351}"/>
    <cellStyle name="Normal 27 3 4 2" xfId="29559" xr:uid="{B9258452-EBA1-460C-AD9F-DA49ACFCB7BB}"/>
    <cellStyle name="Normal 27 3 5" xfId="18026" xr:uid="{7F372FDF-C180-4E51-832A-B40D838FB331}"/>
    <cellStyle name="Normal 27 3 5 2" xfId="29842" xr:uid="{6A8B6944-18B1-4569-8DCD-1A0211654F10}"/>
    <cellStyle name="Normal 27 3 6" xfId="18366" xr:uid="{5831C11A-5DF6-4B6B-9901-1C2FA3D55E8C}"/>
    <cellStyle name="Normal 27 3 6 2" xfId="30115" xr:uid="{BE669767-2546-4C0D-8D86-CCE0D244CB14}"/>
    <cellStyle name="Normal 27 3 7" xfId="18664" xr:uid="{8692C6DE-E0A8-4FCF-86D0-646023AE2A8A}"/>
    <cellStyle name="Normal 27 3 7 2" xfId="30347" xr:uid="{A04553F6-1C7F-474D-93D9-4CF5C979DA05}"/>
    <cellStyle name="Normal 27 3 8" xfId="18942" xr:uid="{E030CE85-443E-4482-B1D8-877A46511BC3}"/>
    <cellStyle name="Normal 27 3 8 2" xfId="30559" xr:uid="{87C6102A-1B65-4700-BC44-5CCE318F3F2B}"/>
    <cellStyle name="Normal 27 3 9" xfId="19228" xr:uid="{303BA164-E788-4CED-8420-83ED7D4799E5}"/>
    <cellStyle name="Normal 27 3 9 2" xfId="30781" xr:uid="{C6CAA1C0-9E24-4B6C-B181-057115A70EA9}"/>
    <cellStyle name="Normal 27 4" xfId="6617" xr:uid="{5A6CCF0C-A42F-4DDB-BEF1-5BB731A3A4CB}"/>
    <cellStyle name="Normal 27 5" xfId="5808" xr:uid="{5BE71AE7-9F1E-442E-BB9D-BA19EF230F60}"/>
    <cellStyle name="Normal 28" xfId="2240" xr:uid="{8E72142E-947E-4E21-BE80-A9C4BAB1DBC4}"/>
    <cellStyle name="Normal 28 2" xfId="2241" xr:uid="{175C7C49-C3AB-47F0-A05C-79FC36A7A676}"/>
    <cellStyle name="Normal 28 2 2" xfId="3025" xr:uid="{DE00A006-77B9-4DE3-AD86-DDE14ED51545}"/>
    <cellStyle name="Normal 28 2 2 2" xfId="7566" xr:uid="{984E121F-7326-4C00-9340-5A7EBA8FC5C2}"/>
    <cellStyle name="Normal 28 2 2 3" xfId="5811" xr:uid="{E32AE6FB-DCA3-4D53-BC4A-A947C4EB061C}"/>
    <cellStyle name="Normal 28 2 3" xfId="3196" xr:uid="{69AFFE0A-113F-407A-8EE0-39E255402DDB}"/>
    <cellStyle name="Normal 28 2 3 2" xfId="7863" xr:uid="{60B6FD77-2268-42D4-BBB3-5A1D70408333}"/>
    <cellStyle name="Normal 28 2 4" xfId="7250" xr:uid="{71839E60-FF12-45A7-917F-B664C8B377AE}"/>
    <cellStyle name="Normal 28 2 5" xfId="3705" xr:uid="{8229CC25-CB4E-4898-98B9-67DC31CF3FC9}"/>
    <cellStyle name="Normal 28 3" xfId="3352" xr:uid="{D0450355-60C8-47A3-8467-3A963BE0B862}"/>
    <cellStyle name="Normal 28 3 2" xfId="8122" xr:uid="{B761CDCE-F1B1-4985-8205-4B87B6F9FC43}"/>
    <cellStyle name="Normal 28 4" xfId="6618" xr:uid="{4B01BE39-2BD8-4E2E-A2BE-FC0A2877561C}"/>
    <cellStyle name="Normal 28 5" xfId="5810" xr:uid="{EEA9E8F1-95E1-4AD3-99E1-CF3C39E5D611}"/>
    <cellStyle name="Normal 29" xfId="2242" xr:uid="{F2F22F29-7658-482C-9536-26EFB57E7B6A}"/>
    <cellStyle name="Normal 29 2" xfId="2243" xr:uid="{41AF23A3-8AB0-44AD-A19C-B2C0714A991E}"/>
    <cellStyle name="Normal 29 2 10" xfId="8823" xr:uid="{B21866EA-6CAF-4A9A-9A77-B9B3563C27E4}"/>
    <cellStyle name="Normal 29 2 10 2" xfId="22251" xr:uid="{78F2A40B-3C35-4878-BE27-2B6013A0BCA7}"/>
    <cellStyle name="Normal 29 2 11" xfId="10543" xr:uid="{010D357C-4270-4184-B337-3E58269D6BB6}"/>
    <cellStyle name="Normal 29 2 11 2" xfId="23864" xr:uid="{E820F31A-48CB-418E-842F-E07FB6DDE5DC}"/>
    <cellStyle name="Normal 29 2 12" xfId="11465" xr:uid="{F9A0657D-802A-4B25-A2D9-D20ED4C9F4DB}"/>
    <cellStyle name="Normal 29 2 12 2" xfId="24674" xr:uid="{4D5D2A82-D1F7-4543-A685-B7C90AE56EDC}"/>
    <cellStyle name="Normal 29 2 13" xfId="9645" xr:uid="{20E0FA85-F995-43EC-AB76-D7034E6D47B3}"/>
    <cellStyle name="Normal 29 2 13 2" xfId="23013" xr:uid="{2B6D3F36-D877-4FF1-9F10-4F725D74BBAE}"/>
    <cellStyle name="Normal 29 2 14" xfId="11577" xr:uid="{FB73C4CF-6FB1-4E1F-9216-51C42908396C}"/>
    <cellStyle name="Normal 29 2 14 2" xfId="24782" xr:uid="{DF989A08-CD45-454D-9EFC-92092933A30F}"/>
    <cellStyle name="Normal 29 2 15" xfId="13560" xr:uid="{17A81B6E-5D13-4CC1-8812-993F3D93D4E1}"/>
    <cellStyle name="Normal 29 2 15 2" xfId="26355" xr:uid="{EF1AFBB5-F09D-4611-8882-E8D4D19A51BF}"/>
    <cellStyle name="Normal 29 2 16" xfId="10850" xr:uid="{799D450D-86CE-4EBC-847A-777F84DC5ABC}"/>
    <cellStyle name="Normal 29 2 16 2" xfId="24128" xr:uid="{1B3AD4F1-EFB1-43FC-BED1-48E5FCF21BAD}"/>
    <cellStyle name="Normal 29 2 17" xfId="10346" xr:uid="{D107F253-3EC0-4D94-B8E2-7B2A1E852BF8}"/>
    <cellStyle name="Normal 29 2 17 2" xfId="23693" xr:uid="{88307E28-998A-4B0C-8327-47F2318CEE34}"/>
    <cellStyle name="Normal 29 2 18" xfId="13354" xr:uid="{9F47DB38-AA60-4F1B-9FD6-30FD5818DA8F}"/>
    <cellStyle name="Normal 29 2 18 2" xfId="26200" xr:uid="{C71A2F69-4D8A-4F84-A141-2E1EBFC185D2}"/>
    <cellStyle name="Normal 29 2 19" xfId="11494" xr:uid="{56C001AC-0E47-4BBA-9DE2-95881C4C5172}"/>
    <cellStyle name="Normal 29 2 19 2" xfId="24701" xr:uid="{96EDDAA8-6A4D-4017-818C-F4F330C70581}"/>
    <cellStyle name="Normal 29 2 2" xfId="8721" xr:uid="{CAA8EA59-4EE4-4D49-8DAB-723BDC2ACEB8}"/>
    <cellStyle name="Normal 29 2 2 2" xfId="22192" xr:uid="{D2B8343C-0EB8-43BE-99A7-D25BED05C81E}"/>
    <cellStyle name="Normal 29 2 20" xfId="10273" xr:uid="{939057FE-706A-4F0B-AA64-18EFE8850D8B}"/>
    <cellStyle name="Normal 29 2 20 2" xfId="23626" xr:uid="{A5A7D481-6FF7-493E-B74A-F3DDEA8639DB}"/>
    <cellStyle name="Normal 29 2 21" xfId="13012" xr:uid="{B7D03388-911D-4E72-910F-A00DEA47EACE}"/>
    <cellStyle name="Normal 29 2 21 2" xfId="25928" xr:uid="{8EF12E67-238E-49B7-912B-722FB29A3E22}"/>
    <cellStyle name="Normal 29 2 22" xfId="13600" xr:uid="{0EF4D41B-24CE-493A-9B56-547AD95EF62F}"/>
    <cellStyle name="Normal 29 2 22 2" xfId="26393" xr:uid="{2F63B3B0-E45A-40F2-AE54-7F9C3F0BDEE6}"/>
    <cellStyle name="Normal 29 2 23" xfId="13326" xr:uid="{AEE8EB67-C978-4051-BB96-D40181260D92}"/>
    <cellStyle name="Normal 29 2 23 2" xfId="26174" xr:uid="{F7FF6BA0-26E0-418B-BC3E-9919721AD286}"/>
    <cellStyle name="Normal 29 2 24" xfId="12896" xr:uid="{EED816A5-1F6B-4B83-87AF-725F638878F8}"/>
    <cellStyle name="Normal 29 2 24 2" xfId="25846" xr:uid="{7B7042C5-0DBC-464F-A010-E7790E0F0C62}"/>
    <cellStyle name="Normal 29 2 25" xfId="16543" xr:uid="{70504BD4-7C3C-4DC7-A203-5B7C781D3E67}"/>
    <cellStyle name="Normal 29 2 25 2" xfId="28627" xr:uid="{23C9874D-5DFC-41A8-A2B4-9C5F05AEA626}"/>
    <cellStyle name="Normal 29 2 26" xfId="15555" xr:uid="{47D72B70-6A4A-42EC-9A12-0CA2B8234FEF}"/>
    <cellStyle name="Normal 29 2 26 2" xfId="27663" xr:uid="{83D84F35-36B6-474A-A736-02C1133410C0}"/>
    <cellStyle name="Normal 29 2 27" xfId="16510" xr:uid="{BE6056F6-7D1E-498A-815F-AC6B1A5AED83}"/>
    <cellStyle name="Normal 29 2 27 2" xfId="28597" xr:uid="{11283253-C2D5-44F0-911E-CE7F1D2D7278}"/>
    <cellStyle name="Normal 29 2 28" xfId="15596" xr:uid="{C9CAA3AA-2836-4C12-A803-A55BD22BB639}"/>
    <cellStyle name="Normal 29 2 28 2" xfId="27699" xr:uid="{FD129B08-30CC-4033-8F5E-ACC0D5969B28}"/>
    <cellStyle name="Normal 29 2 29" xfId="16478" xr:uid="{5BA4369F-996A-4E59-BA33-113C3A5C3BBF}"/>
    <cellStyle name="Normal 29 2 29 2" xfId="28570" xr:uid="{06789D7D-435E-4974-82A6-3C4D4704435D}"/>
    <cellStyle name="Normal 29 2 3" xfId="9134" xr:uid="{1EE5E9DF-5C73-4AD5-A744-C818E7E7E0CC}"/>
    <cellStyle name="Normal 29 2 3 2" xfId="22519" xr:uid="{541C42C5-042E-49E4-8CD5-FBD7D875C698}"/>
    <cellStyle name="Normal 29 2 30" xfId="15699" xr:uid="{3E3B75BD-A9D0-432D-999E-DFBB36147267}"/>
    <cellStyle name="Normal 29 2 30 2" xfId="27798" xr:uid="{2249F028-55E4-4491-9267-318625791F94}"/>
    <cellStyle name="Normal 29 2 31" xfId="16439" xr:uid="{95C65840-C849-46E5-B221-3E728F5BAFE7}"/>
    <cellStyle name="Normal 29 2 31 2" xfId="28533" xr:uid="{F4DB6708-609B-4770-8C77-6B5EAD2BE276}"/>
    <cellStyle name="Normal 29 2 32" xfId="18008" xr:uid="{A390D543-A047-42DD-89DE-E99FDE71AB01}"/>
    <cellStyle name="Normal 29 2 32 2" xfId="29824" xr:uid="{3452DF2E-9398-4E09-8B7A-AC2034290064}"/>
    <cellStyle name="Normal 29 2 33" xfId="18578" xr:uid="{52A6F7CF-C757-41DE-906A-22E3F6971B30}"/>
    <cellStyle name="Normal 29 2 33 2" xfId="30276" xr:uid="{DF2182D7-3838-4755-8002-A0E6E258AAED}"/>
    <cellStyle name="Normal 29 2 34" xfId="17258" xr:uid="{09385C5E-F038-4088-8EE0-A435006981DF}"/>
    <cellStyle name="Normal 29 2 34 2" xfId="29211" xr:uid="{40F01919-8078-4435-8960-56B2A210684C}"/>
    <cellStyle name="Normal 29 2 35" xfId="20399" xr:uid="{9DEA2058-EE0D-4E2E-9E89-341E6DA90972}"/>
    <cellStyle name="Normal 29 2 35 2" xfId="31740" xr:uid="{76040BB4-1D91-4E4E-A40D-C1DF56CE8B84}"/>
    <cellStyle name="Normal 29 2 36" xfId="19935" xr:uid="{17834325-5731-4D30-9A21-12F25415E747}"/>
    <cellStyle name="Normal 29 2 36 2" xfId="31285" xr:uid="{ABB0A422-88E5-4129-9F65-3E5525809D5A}"/>
    <cellStyle name="Normal 29 2 37" xfId="20401" xr:uid="{C03A5FDD-80F5-449F-9971-6CF62827B9A5}"/>
    <cellStyle name="Normal 29 2 37 2" xfId="31742" xr:uid="{105D5DC3-47E1-4603-A336-189E74A3F3F9}"/>
    <cellStyle name="Normal 29 2 38" xfId="8554" xr:uid="{AC5E5054-A973-40EA-B6C1-7C2150957A4C}"/>
    <cellStyle name="Normal 29 2 4" xfId="10307" xr:uid="{89CB8708-669A-4A4D-AE1C-866A49DB0C0A}"/>
    <cellStyle name="Normal 29 2 4 2" xfId="23655" xr:uid="{D4C97C16-9EBF-4332-B311-62229616A989}"/>
    <cellStyle name="Normal 29 2 5" xfId="9291" xr:uid="{30664C5E-08CE-4B35-A2F6-BD553DCD8B5F}"/>
    <cellStyle name="Normal 29 2 5 2" xfId="22659" xr:uid="{53CEB956-93BA-4397-BEAA-7E8DCF0DBC37}"/>
    <cellStyle name="Normal 29 2 6" xfId="10228" xr:uid="{771C2DF2-AE23-49DF-BDFD-F124B1FC0F87}"/>
    <cellStyle name="Normal 29 2 6 2" xfId="23584" xr:uid="{7F8DEDD0-A24A-4D71-86EF-BE1B91DAC489}"/>
    <cellStyle name="Normal 29 2 7" xfId="9402" xr:uid="{8A93BC2D-8178-4034-B1D4-7865BA918801}"/>
    <cellStyle name="Normal 29 2 7 2" xfId="22763" xr:uid="{65E1A21E-9040-41D5-99DF-331768291B92}"/>
    <cellStyle name="Normal 29 2 8" xfId="11458" xr:uid="{AEA4BBE8-622A-4619-A884-CE089FBDDF70}"/>
    <cellStyle name="Normal 29 2 8 2" xfId="24667" xr:uid="{ACBE60EC-3B85-4246-ACA4-A9D60346AE19}"/>
    <cellStyle name="Normal 29 2 9" xfId="8880" xr:uid="{D8EA30A7-E88E-4678-A2CB-D7EE2BFA83D7}"/>
    <cellStyle name="Normal 29 2 9 2" xfId="22289" xr:uid="{1876B025-25BD-4AB4-9F2A-A93402E69163}"/>
    <cellStyle name="Normal 29 3" xfId="8123" xr:uid="{8A794FFB-3F03-4812-9A4E-F62F7A36B2B8}"/>
    <cellStyle name="Normal 29 3 10" xfId="19468" xr:uid="{D10C8EA9-FDCE-4D40-A17C-D9E6C7C19115}"/>
    <cellStyle name="Normal 29 3 10 2" xfId="30956" xr:uid="{C5DE37E3-D611-487D-B948-13AC1876C370}"/>
    <cellStyle name="Normal 29 3 11" xfId="19676" xr:uid="{FA85063B-8012-4B6F-AA4F-BB2E3B166E8A}"/>
    <cellStyle name="Normal 29 3 11 2" xfId="31102" xr:uid="{A51286EC-401D-4EAC-9AE4-763F02FDB7E8}"/>
    <cellStyle name="Normal 29 3 12" xfId="20629" xr:uid="{6F87636C-4E2F-47CE-A972-8F06022ACDFB}"/>
    <cellStyle name="Normal 29 3 12 2" xfId="31948" xr:uid="{B8FA0D40-0346-4DC1-A949-1484B7934B0A}"/>
    <cellStyle name="Normal 29 3 13" xfId="20874" xr:uid="{86293972-8A87-45DE-8554-DFD3D975687B}"/>
    <cellStyle name="Normal 29 3 13 2" xfId="32130" xr:uid="{7C1A745E-FB07-4A51-88A1-91DF0B4587BA}"/>
    <cellStyle name="Normal 29 3 14" xfId="21152" xr:uid="{B1DF3763-8F37-4A5B-9110-14844528CE8D}"/>
    <cellStyle name="Normal 29 3 14 2" xfId="32338" xr:uid="{E49D478F-1B49-4F39-AE9C-133A1CAF7A73}"/>
    <cellStyle name="Normal 29 3 15" xfId="21497" xr:uid="{BD099106-D1A5-407E-B35D-F4B83E1DC5C6}"/>
    <cellStyle name="Normal 29 3 2" xfId="11013" xr:uid="{1FBEEEA1-9718-43FB-9B70-BB3433F2A8B3}"/>
    <cellStyle name="Normal 29 3 2 2" xfId="24283" xr:uid="{761C85A7-602D-4B59-8DAD-3D231DADA3C3}"/>
    <cellStyle name="Normal 29 3 3" xfId="17286" xr:uid="{CB4B0769-AF4F-4C9D-BD73-499FAB23552F}"/>
    <cellStyle name="Normal 29 3 3 2" xfId="29239" xr:uid="{A17E0217-7BEC-42DB-943C-6963DECF52D9}"/>
    <cellStyle name="Normal 29 3 4" xfId="17674" xr:uid="{33E15163-D419-4108-9D7A-5C632244BDC9}"/>
    <cellStyle name="Normal 29 3 4 2" xfId="29560" xr:uid="{66F83079-8858-44CD-962D-441581874AC6}"/>
    <cellStyle name="Normal 29 3 5" xfId="18027" xr:uid="{56262518-365E-4330-9213-A56268C67E6A}"/>
    <cellStyle name="Normal 29 3 5 2" xfId="29843" xr:uid="{CA1EFD55-2157-40DB-AA5D-B3F6187DF764}"/>
    <cellStyle name="Normal 29 3 6" xfId="18367" xr:uid="{8438934E-F691-457B-BD28-CE49F28B0490}"/>
    <cellStyle name="Normal 29 3 6 2" xfId="30116" xr:uid="{31E37842-4C2F-496E-B4F8-C6DB6C6B3366}"/>
    <cellStyle name="Normal 29 3 7" xfId="18665" xr:uid="{1E2308C0-4975-414C-A6FA-789F5DA90A01}"/>
    <cellStyle name="Normal 29 3 7 2" xfId="30348" xr:uid="{0CA89E07-ECEE-4C96-B08E-94E40177C20B}"/>
    <cellStyle name="Normal 29 3 8" xfId="18944" xr:uid="{8AED4734-8F85-4BB4-8B8F-9E5EC9F2127D}"/>
    <cellStyle name="Normal 29 3 8 2" xfId="30561" xr:uid="{F485433F-7194-48E2-8C30-1AA1EE0CB7F1}"/>
    <cellStyle name="Normal 29 3 9" xfId="19229" xr:uid="{A7D44A1C-F169-4B56-BA10-FE506D8D4A83}"/>
    <cellStyle name="Normal 29 3 9 2" xfId="30782" xr:uid="{CAA38340-D8F0-42E1-83F9-E8947C13EA1C}"/>
    <cellStyle name="Normal 3" xfId="13" xr:uid="{3EB6D9F8-AB87-4AFA-AF79-A8CED231CEAB}"/>
    <cellStyle name="Normal 3 10" xfId="3847" xr:uid="{7FDE7624-7165-4905-83CE-2A36C7762456}"/>
    <cellStyle name="Normal 3 10 2" xfId="6129" xr:uid="{874ABBF9-E8F5-447F-AD25-F1FB428CBAB9}"/>
    <cellStyle name="Normal 3 10 2 2" xfId="8217" xr:uid="{ABA1956B-6829-49A2-BAC7-4CB1194C7722}"/>
    <cellStyle name="Normal 3 11" xfId="4221" xr:uid="{B60D903D-2094-4C4C-A875-2ADC789312F7}"/>
    <cellStyle name="Normal 3 11 2" xfId="6548" xr:uid="{FE2AFCEB-680F-44A5-97C2-56343CD6FE9B}"/>
    <cellStyle name="Normal 3 11 2 2" xfId="8288" xr:uid="{DB55B235-8561-4686-827C-7A309C463F49}"/>
    <cellStyle name="Normal 3 12" xfId="4236" xr:uid="{8D1BCD66-6B2B-4A6B-8F5F-75AE5B3F409D}"/>
    <cellStyle name="Normal 3 12 2" xfId="8298" xr:uid="{1D55EA94-42B5-4D18-867F-6B5987D1FF40}"/>
    <cellStyle name="Normal 3 12 3" xfId="32997" xr:uid="{F2A373E0-F195-44F6-B26E-E9930858CA51}"/>
    <cellStyle name="Normal 3 13" xfId="4259" xr:uid="{EE77E66A-525B-4CD5-BDA2-C340110878AE}"/>
    <cellStyle name="Normal 3 13 2" xfId="21805" xr:uid="{9F45E65E-37DA-45F4-A7E4-0BEC952041DD}"/>
    <cellStyle name="Normal 3 14" xfId="4298" xr:uid="{68829B1A-E10E-4B45-ABD1-D1B105894570}"/>
    <cellStyle name="Normal 3 14 2" xfId="21825" xr:uid="{96415AF9-2511-4E0C-8FA7-A2ED9B2A005E}"/>
    <cellStyle name="Normal 3 15" xfId="4311" xr:uid="{35DEBBBC-62FE-400E-BF51-9F77FD023152}"/>
    <cellStyle name="Normal 3 16" xfId="4629" xr:uid="{F6C28CFA-0143-410B-B4ED-FE5F7D393B82}"/>
    <cellStyle name="Normal 3 17" xfId="3455" xr:uid="{6B1B30C2-E4A3-4356-9A39-D98FB9279429}"/>
    <cellStyle name="Normal 3 18" xfId="3374" xr:uid="{5B91646A-04A5-4EDE-AA23-51CF75ACA2ED}"/>
    <cellStyle name="Normal 3 19" xfId="4795" xr:uid="{89B7E638-7DB0-4EF0-85AB-04469D57DFD1}"/>
    <cellStyle name="Normal 3 19 2" xfId="7697" xr:uid="{08C2CE19-3FAE-4C0E-9E14-891BD2728B25}"/>
    <cellStyle name="Normal 3 2" xfId="22" xr:uid="{3525632B-0578-4BBE-9422-B451B7986666}"/>
    <cellStyle name="Normal 3 2 10" xfId="4021" xr:uid="{C2A14A32-4E40-4EF7-9C0A-0D8C543DE29E}"/>
    <cellStyle name="Normal 3 2 10 2" xfId="24714" xr:uid="{F508E7C5-0CE0-44AC-AF9A-469436706D36}"/>
    <cellStyle name="Normal 3 2 10 3" xfId="11507" xr:uid="{365E9658-2D79-436B-B8D3-A617EF01325A}"/>
    <cellStyle name="Normal 3 2 11" xfId="3496" xr:uid="{CE02BCA8-2B73-4342-B52E-5D286626572F}"/>
    <cellStyle name="Normal 3 2 11 2" xfId="22252" xr:uid="{B43845C6-E666-4BE3-ABB1-C0830016F19A}"/>
    <cellStyle name="Normal 3 2 12" xfId="10718" xr:uid="{C0A752B6-B281-4DF7-AEF1-CF41C1067027}"/>
    <cellStyle name="Normal 3 2 12 2" xfId="24013" xr:uid="{32087B45-6461-4236-A96A-E9E34A9D757A}"/>
    <cellStyle name="Normal 3 2 13" xfId="9102" xr:uid="{0AFE5769-B269-4755-B97C-BD364FBA6123}"/>
    <cellStyle name="Normal 3 2 13 2" xfId="22495" xr:uid="{6A94FA6B-1E70-447F-A69E-107920A66485}"/>
    <cellStyle name="Normal 3 2 14" xfId="12558" xr:uid="{D445165C-AA0F-4996-A44D-4BDA978A4404}"/>
    <cellStyle name="Normal 3 2 14 2" xfId="25584" xr:uid="{8DF31805-E3B3-46C1-9086-14AE24AEAB95}"/>
    <cellStyle name="Normal 3 2 15" xfId="9075" xr:uid="{F2F1D5D0-AAAC-43D0-B655-F597E242B9A0}"/>
    <cellStyle name="Normal 3 2 15 2" xfId="22473" xr:uid="{A289E873-B27F-40F7-91DB-3119E4019F90}"/>
    <cellStyle name="Normal 3 2 16" xfId="11761" xr:uid="{4B703659-D9D2-4730-9780-14D8843A0607}"/>
    <cellStyle name="Normal 3 2 16 2" xfId="24934" xr:uid="{EE270E04-9872-4EC3-BE12-5D5EB2A6A1BA}"/>
    <cellStyle name="Normal 3 2 17" xfId="12317" xr:uid="{11A4C376-3A6A-4046-8F4F-50F0B3081308}"/>
    <cellStyle name="Normal 3 2 17 2" xfId="25380" xr:uid="{50861093-EAFC-4292-BACC-BE984C5231B8}"/>
    <cellStyle name="Normal 3 2 18" xfId="9050" xr:uid="{4B11C3F2-D1DD-47AF-BDC3-50E264C70263}"/>
    <cellStyle name="Normal 3 2 18 2" xfId="22446" xr:uid="{8DDD630F-8AB5-4A10-88C7-56102809B2A3}"/>
    <cellStyle name="Normal 3 2 19" xfId="12732" xr:uid="{35E26032-E7B9-453A-9A11-4F9650E59156}"/>
    <cellStyle name="Normal 3 2 19 2" xfId="25723" xr:uid="{2E0DC9F0-EE89-486D-8834-2FCABED2770B}"/>
    <cellStyle name="Normal 3 2 2" xfId="2244" xr:uid="{6632100D-DFA9-4593-824F-CF8D436CC497}"/>
    <cellStyle name="Normal 3 2 2 10" xfId="3841" xr:uid="{6DFADE67-F498-417A-9B3E-7020696B5F24}"/>
    <cellStyle name="Normal 3 2 2 10 2" xfId="7600" xr:uid="{56EF51E9-2E5A-45D5-BCBA-E106EE4F78D1}"/>
    <cellStyle name="Normal 3 2 2 10 3" xfId="7286" xr:uid="{D2246836-28C8-406F-871E-BCBCF2ADE9C7}"/>
    <cellStyle name="Normal 3 2 2 11" xfId="4920" xr:uid="{AA9AEC43-67B6-43F0-AEF7-4E15242AA0C0}"/>
    <cellStyle name="Normal 3 2 2 11 2" xfId="7865" xr:uid="{447334E3-B7D8-4217-8C28-A7B0756ED4F5}"/>
    <cellStyle name="Normal 3 2 2 12" xfId="3517" xr:uid="{91ED718D-4C18-4EB9-BD6A-C9CF815CB630}"/>
    <cellStyle name="Normal 3 2 2 2" xfId="3026" xr:uid="{DA316180-0850-49D3-9B0A-6F31E19E2D34}"/>
    <cellStyle name="Normal 3 2 2 2 2" xfId="7567" xr:uid="{E95F9429-8912-4F4D-97AB-1233629618E9}"/>
    <cellStyle name="Normal 3 2 2 2 2 2" xfId="7867" xr:uid="{2CFA927F-CFE7-4E78-A6AC-A65C764D1CE7}"/>
    <cellStyle name="Normal 3 2 2 2 3" xfId="21808" xr:uid="{5C01CDD7-67E5-4275-89E1-BE349E5B6ABE}"/>
    <cellStyle name="Normal 3 2 2 2 4" xfId="21845" xr:uid="{525FF2CF-730F-421E-8191-2051338DE783}"/>
    <cellStyle name="Normal 3 2 2 2 5" xfId="7866" xr:uid="{DE10DD7E-8380-4B0B-8037-16A6E9567F44}"/>
    <cellStyle name="Normal 3 2 2 2 6" xfId="7251" xr:uid="{770D60C8-7179-49DA-8663-FDF9A832C83C}"/>
    <cellStyle name="Normal 3 2 2 2 7" xfId="3706" xr:uid="{4DB1730A-C78C-4FBA-AFEA-A964C13EC289}"/>
    <cellStyle name="Normal 3 2 2 2 8" xfId="32674" xr:uid="{00FCF3FF-1F97-4AC0-98B6-69733B8BC57F}"/>
    <cellStyle name="Normal 3 2 2 3" xfId="3197" xr:uid="{EEFA1B5F-2C60-4A5E-92FC-2EF713A5189F}"/>
    <cellStyle name="Normal 3 2 2 3 2" xfId="7640" xr:uid="{B4E5F83D-9A01-4F3A-B7E1-FDF18EAE4C53}"/>
    <cellStyle name="Normal 3 2 2 3 3" xfId="21807" xr:uid="{CDC93622-F4D0-4BB0-AA4E-873D519478A5}"/>
    <cellStyle name="Normal 3 2 2 3 4" xfId="7326" xr:uid="{9B67DCCA-0B66-4F85-90AF-C0E69ACD3F49}"/>
    <cellStyle name="Normal 3 2 2 3 5" xfId="4011" xr:uid="{BD806696-9D04-4496-8BDB-FEDD32EB4A74}"/>
    <cellStyle name="Normal 3 2 2 4" xfId="3313" xr:uid="{D3444EB4-A592-4AEC-901C-B65DCB862F45}"/>
    <cellStyle name="Normal 3 2 2 4 2" xfId="7609" xr:uid="{2BBC86B2-E158-4709-A56D-B9F87937D457}"/>
    <cellStyle name="Normal 3 2 2 4 3" xfId="21821" xr:uid="{EF255F7A-0FF3-4BBA-B043-6FD821E448B8}"/>
    <cellStyle name="Normal 3 2 2 4 4" xfId="7295" xr:uid="{6DA1A822-C8DC-450E-8849-4CD429AE060F}"/>
    <cellStyle name="Normal 3 2 2 4 5" xfId="3922" xr:uid="{AD6B64D2-FE4F-4C44-90CB-68FA0D4ED7F0}"/>
    <cellStyle name="Normal 3 2 2 5" xfId="3980" xr:uid="{5293AA80-3EE4-47B2-B037-18BB2D28F5C5}"/>
    <cellStyle name="Normal 3 2 2 5 2" xfId="7631" xr:uid="{A97C831A-9064-432E-902B-15EA1B2DB046}"/>
    <cellStyle name="Normal 3 2 2 5 3" xfId="7317" xr:uid="{1C0AD375-6BF4-4865-9990-DD7564EB4CE6}"/>
    <cellStyle name="Normal 3 2 2 6" xfId="3928" xr:uid="{298832C2-76EE-431F-B275-EB9F45BC352F}"/>
    <cellStyle name="Normal 3 2 2 6 2" xfId="7611" xr:uid="{B6A7B6F7-2F89-452C-A25A-1CD22A1E5F62}"/>
    <cellStyle name="Normal 3 2 2 6 3" xfId="7297" xr:uid="{1F6C32F3-7A05-4AD5-A716-AE46DB454012}"/>
    <cellStyle name="Normal 3 2 2 7" xfId="3976" xr:uid="{57CFC430-3D4D-4E4E-8E23-387F45158784}"/>
    <cellStyle name="Normal 3 2 2 7 2" xfId="7630" xr:uid="{E3154104-ED7E-49D6-B870-DCA062428489}"/>
    <cellStyle name="Normal 3 2 2 7 3" xfId="7316" xr:uid="{DD7AF3CC-5920-4A62-8956-2A12CC2E5019}"/>
    <cellStyle name="Normal 3 2 2 8" xfId="3836" xr:uid="{7A8D9639-8030-4156-8549-3B37B19DECCF}"/>
    <cellStyle name="Normal 3 2 2 8 2" xfId="7598" xr:uid="{C84DFB1C-EE9C-47B6-9298-4264FC8B294E}"/>
    <cellStyle name="Normal 3 2 2 8 3" xfId="7284" xr:uid="{EBE6DDBA-C56E-4914-AE5E-2D72A9D1F184}"/>
    <cellStyle name="Normal 3 2 2 9" xfId="3943" xr:uid="{1BA82260-75BB-41A1-89D7-6D011DB865BF}"/>
    <cellStyle name="Normal 3 2 2 9 2" xfId="7617" xr:uid="{AA698629-EF26-449A-B44E-824C9B17814A}"/>
    <cellStyle name="Normal 3 2 2 9 3" xfId="7303" xr:uid="{E805C3BD-8845-4C0D-A624-C82A66167CB5}"/>
    <cellStyle name="Normal 3 2 20" xfId="13685" xr:uid="{7FD12CEC-EBB0-4851-AEA6-4C79947269D4}"/>
    <cellStyle name="Normal 3 2 20 2" xfId="26446" xr:uid="{6F428C45-AA3D-45A0-BEA2-2F8C827BDD6E}"/>
    <cellStyle name="Normal 3 2 21" xfId="13565" xr:uid="{68415FCE-8332-4600-B5CB-0F3DA8B7B30A}"/>
    <cellStyle name="Normal 3 2 21 2" xfId="26360" xr:uid="{0D6A1AA8-7E29-415D-B367-F8F14FA851D3}"/>
    <cellStyle name="Normal 3 2 22" xfId="14599" xr:uid="{53421E4F-D5CB-4565-B8D9-CE857318334C}"/>
    <cellStyle name="Normal 3 2 22 2" xfId="27042" xr:uid="{371E13C1-2A28-4858-9647-1267E7B7698F}"/>
    <cellStyle name="Normal 3 2 23" xfId="12675" xr:uid="{F04AFF96-4CFE-4531-9EBA-75969255EA0E}"/>
    <cellStyle name="Normal 3 2 23 2" xfId="25669" xr:uid="{7D683654-61AD-40B7-BA4C-0FEA696C4EB5}"/>
    <cellStyle name="Normal 3 2 24" xfId="14442" xr:uid="{8E7FFDCC-D568-4039-AC89-99BFB842C040}"/>
    <cellStyle name="Normal 3 2 24 2" xfId="26933" xr:uid="{4AFD9E94-0A08-4D30-9A19-0BE0D4738002}"/>
    <cellStyle name="Normal 3 2 25" xfId="14261" xr:uid="{55DCBBBB-054E-4E9C-A5E4-09725F9EE1D2}"/>
    <cellStyle name="Normal 3 2 25 2" xfId="26822" xr:uid="{EAAEC67D-FC32-4333-ABAD-485EF2852D94}"/>
    <cellStyle name="Normal 3 2 26" xfId="16544" xr:uid="{AD9EEB65-A634-4181-A9D9-DA2FB72E0160}"/>
    <cellStyle name="Normal 3 2 26 2" xfId="28628" xr:uid="{5183C512-1E19-456A-A22D-3E564089B88B}"/>
    <cellStyle name="Normal 3 2 27" xfId="15554" xr:uid="{628560A3-4A6E-485E-9BEB-9289948FD9D7}"/>
    <cellStyle name="Normal 3 2 27 2" xfId="27662" xr:uid="{94C8CC0C-C740-4BAA-A524-B05F4CE92DD5}"/>
    <cellStyle name="Normal 3 2 28" xfId="16516" xr:uid="{7C8AE110-9375-4380-8093-5D71247B1EE8}"/>
    <cellStyle name="Normal 3 2 28 2" xfId="28603" xr:uid="{7ABB53BD-411C-4D70-BC03-975F0F239864}"/>
    <cellStyle name="Normal 3 2 29" xfId="15595" xr:uid="{2A79176B-551B-4421-B1AD-CBBDC496000A}"/>
    <cellStyle name="Normal 3 2 29 2" xfId="27698" xr:uid="{70A9B5D1-2B29-489A-B781-3E781B890F24}"/>
    <cellStyle name="Normal 3 2 3" xfId="87" xr:uid="{54340639-60E4-4ADA-A92F-5003DBEBB765}"/>
    <cellStyle name="Normal 3 2 3 10" xfId="19469" xr:uid="{35B3DC5A-2FB6-4405-A3AB-AE8B0ADFA6CD}"/>
    <cellStyle name="Normal 3 2 3 10 2" xfId="30957" xr:uid="{E220DA36-5200-471C-8983-9F27152306F5}"/>
    <cellStyle name="Normal 3 2 3 11" xfId="19677" xr:uid="{8629E257-9503-4867-9895-04BF15316925}"/>
    <cellStyle name="Normal 3 2 3 11 2" xfId="31103" xr:uid="{46C45F3D-8514-415D-89EF-4B4683E3A649}"/>
    <cellStyle name="Normal 3 2 3 12" xfId="20630" xr:uid="{A3C42C04-FC3A-4AE5-8277-097F55738A24}"/>
    <cellStyle name="Normal 3 2 3 12 2" xfId="31949" xr:uid="{7467ABFC-7563-463B-AC2F-03918ACB4BF2}"/>
    <cellStyle name="Normal 3 2 3 13" xfId="20875" xr:uid="{1C4A1111-D09B-4EFA-8BD2-96D5BEEF1A67}"/>
    <cellStyle name="Normal 3 2 3 13 2" xfId="32131" xr:uid="{6C72DDB5-6133-42A7-9327-DF0DBA2C0432}"/>
    <cellStyle name="Normal 3 2 3 14" xfId="21153" xr:uid="{EF6A4F0C-5E5B-4F42-BD5D-68FFD8CFD25E}"/>
    <cellStyle name="Normal 3 2 3 14 2" xfId="32339" xr:uid="{8157C0D1-E092-4355-A7AB-D526176F49BF}"/>
    <cellStyle name="Normal 3 2 3 15" xfId="21382" xr:uid="{14FB2674-A6BA-409E-AFF4-BB4DAA5D9BA2}"/>
    <cellStyle name="Normal 3 2 3 16" xfId="8124" xr:uid="{2E9C3441-407E-4285-A934-33014B4F2F86}"/>
    <cellStyle name="Normal 3 2 3 2" xfId="4913" xr:uid="{49887AB8-01E5-4BD6-B70F-C57C9450D12D}"/>
    <cellStyle name="Normal 3 2 3 2 2" xfId="23736" xr:uid="{3E5F5850-F308-419E-8812-48FB691809D5}"/>
    <cellStyle name="Normal 3 2 3 2 3" xfId="10396" xr:uid="{4057852F-3F76-4AE7-A307-4EDD517A14E3}"/>
    <cellStyle name="Normal 3 2 3 3" xfId="17287" xr:uid="{78AB0D40-F32E-4505-9E60-08C85ACA3B81}"/>
    <cellStyle name="Normal 3 2 3 3 2" xfId="29240" xr:uid="{F272793C-CF81-4CB7-86E4-EEC5411EDB82}"/>
    <cellStyle name="Normal 3 2 3 4" xfId="17675" xr:uid="{FBE6DE82-15CD-43FB-B76E-C0102E856FDA}"/>
    <cellStyle name="Normal 3 2 3 4 2" xfId="29561" xr:uid="{488E65B0-A867-46C1-8B30-381FE9FA7327}"/>
    <cellStyle name="Normal 3 2 3 5" xfId="18028" xr:uid="{E406076A-A092-4559-9E09-1E67CD0057D2}"/>
    <cellStyle name="Normal 3 2 3 5 2" xfId="29844" xr:uid="{B9E37F87-FB5F-4E3A-A611-F60CB126DD5C}"/>
    <cellStyle name="Normal 3 2 3 6" xfId="18368" xr:uid="{137835C0-C9FC-406A-BD32-5FCB0D9B4E42}"/>
    <cellStyle name="Normal 3 2 3 6 2" xfId="30117" xr:uid="{8A510137-88A6-48D2-ACB4-5F894FCAD298}"/>
    <cellStyle name="Normal 3 2 3 7" xfId="18666" xr:uid="{AB6A05A1-C72A-4601-BA73-205D683C2E87}"/>
    <cellStyle name="Normal 3 2 3 7 2" xfId="30349" xr:uid="{EBC8FF7A-6EC9-4526-BE71-A0D69A42FB21}"/>
    <cellStyle name="Normal 3 2 3 8" xfId="18945" xr:uid="{A46071BF-2F29-48CC-813F-1585245E5413}"/>
    <cellStyle name="Normal 3 2 3 8 2" xfId="30562" xr:uid="{C349CC31-C154-4AAF-8C6D-3202B23B8A93}"/>
    <cellStyle name="Normal 3 2 3 9" xfId="19230" xr:uid="{E9C822A1-1217-4867-80CC-647ABFFDDA60}"/>
    <cellStyle name="Normal 3 2 3 9 2" xfId="30783" xr:uid="{A34E5E8A-E5FE-4D6B-973B-2CF3EB71D5A7}"/>
    <cellStyle name="Normal 3 2 30" xfId="16479" xr:uid="{B68BB128-CA5B-4978-92C0-0C32C8999692}"/>
    <cellStyle name="Normal 3 2 30 2" xfId="28571" xr:uid="{3DAB4961-FF1B-4551-AB6F-02957B99B588}"/>
    <cellStyle name="Normal 3 2 31" xfId="15697" xr:uid="{4EC95779-90D6-4BB0-BE5D-77D7B256DFD8}"/>
    <cellStyle name="Normal 3 2 31 2" xfId="27796" xr:uid="{31FF6236-6DC1-4B73-9E6E-71A5EE9A7AA6}"/>
    <cellStyle name="Normal 3 2 32" xfId="16440" xr:uid="{D9AA0836-8465-4BC6-85E3-4B493D5EAD6E}"/>
    <cellStyle name="Normal 3 2 32 2" xfId="28534" xr:uid="{327BCA54-3083-4144-974D-8BBE01BFA4A8}"/>
    <cellStyle name="Normal 3 2 33" xfId="15703" xr:uid="{F858DDDC-E779-464C-9AE4-C8C5F2185B0B}"/>
    <cellStyle name="Normal 3 2 33 2" xfId="27802" xr:uid="{8248D399-3CDD-48F9-B852-37621BC88837}"/>
    <cellStyle name="Normal 3 2 34" xfId="18189" xr:uid="{63AF23C5-98D8-45D4-A748-1AA2E85002E4}"/>
    <cellStyle name="Normal 3 2 34 2" xfId="29981" xr:uid="{7586D216-C736-4AF5-8EE4-EE482F90CE82}"/>
    <cellStyle name="Normal 3 2 35" xfId="17839" xr:uid="{D5C34780-E473-4740-ADFC-11E13CCD708C}"/>
    <cellStyle name="Normal 3 2 35 2" xfId="29699" xr:uid="{1B3E6873-EAD8-4945-82D4-48B488D7B5C8}"/>
    <cellStyle name="Normal 3 2 36" xfId="20400" xr:uid="{3E488AE1-EC7E-4BF8-8DD1-DF8D6CEA073C}"/>
    <cellStyle name="Normal 3 2 36 2" xfId="31741" xr:uid="{2240C6CE-66F2-40AE-92E6-9FD5DE81EEC7}"/>
    <cellStyle name="Normal 3 2 37" xfId="19934" xr:uid="{427056DB-3CAE-41CC-A165-64A4EE6BA819}"/>
    <cellStyle name="Normal 3 2 37 2" xfId="31284" xr:uid="{FFDE0545-8DE9-4DEA-B8D2-98F5D648E07B}"/>
    <cellStyle name="Normal 3 2 38" xfId="20402" xr:uid="{6DBAF696-BE69-44AB-BE4B-925814965FB3}"/>
    <cellStyle name="Normal 3 2 38 2" xfId="31743" xr:uid="{E5DED80F-5F7A-4984-AF43-84BD9EE1DDE6}"/>
    <cellStyle name="Normal 3 2 39" xfId="8755" xr:uid="{5F556354-9C34-4B96-805D-E894CAEE88E7}"/>
    <cellStyle name="Normal 3 2 4" xfId="3294" xr:uid="{EE590108-963D-4B51-9069-26A784DBC810}"/>
    <cellStyle name="Normal 3 2 4 2" xfId="21621" xr:uid="{5A85EBE4-F994-4232-86DE-8E03D2750BCB}"/>
    <cellStyle name="Normal 3 2 4 3" xfId="8432" xr:uid="{28E46E2F-D43F-4E60-BD95-A6CE55B6A82B}"/>
    <cellStyle name="Normal 3 2 4 4" xfId="4058" xr:uid="{0EC3B003-BE79-4D22-8675-16A99E370776}"/>
    <cellStyle name="Normal 3 2 4 5" xfId="33083" xr:uid="{95699F31-BD61-4B6D-822A-6A83CE87EA6A}"/>
    <cellStyle name="Normal 3 2 4 6" xfId="32694" xr:uid="{AAFBFD00-9710-4C4C-A7BA-8AEA6B953184}"/>
    <cellStyle name="Normal 3 2 40" xfId="21806" xr:uid="{D8CE60BB-24D2-48E1-9474-C904CC9294CF}"/>
    <cellStyle name="Normal 3 2 41" xfId="21822" xr:uid="{0A37F571-B6DD-4FFF-8CFD-FF4DF358DC71}"/>
    <cellStyle name="Normal 3 2 42" xfId="7864" xr:uid="{525F7ED5-37D8-4C1F-BF24-7ED7716904A1}"/>
    <cellStyle name="Normal 3 2 5" xfId="3867" xr:uid="{97CA5F27-6C2D-48C6-9702-6B3A33D47CAA}"/>
    <cellStyle name="Normal 3 2 5 2" xfId="23656" xr:uid="{9366D2A5-A074-4655-9CA8-F146AC717BC1}"/>
    <cellStyle name="Normal 3 2 5 3" xfId="10308" xr:uid="{5F8D1615-8F74-4405-AC5D-2B657816DE3A}"/>
    <cellStyle name="Normal 3 2 6" xfId="4043" xr:uid="{EC1A6749-9968-4043-A5CF-4924B8C61A51}"/>
    <cellStyle name="Normal 3 2 6 2" xfId="22658" xr:uid="{EC210F95-A3FA-4FD9-99E9-C7275D5A5BB9}"/>
    <cellStyle name="Normal 3 2 6 3" xfId="9289" xr:uid="{A5D05620-7CC7-4BCF-A5C8-D6776CB78DD1}"/>
    <cellStyle name="Normal 3 2 7" xfId="3883" xr:uid="{E9FB13EE-A9D6-4F59-B3A7-E9096407A372}"/>
    <cellStyle name="Normal 3 2 7 2" xfId="23586" xr:uid="{93E0799C-FFEB-402E-9B31-C9C1E431270B}"/>
    <cellStyle name="Normal 3 2 7 3" xfId="10230" xr:uid="{C009F8B0-5E0D-4527-B5B1-9E784F85BEDD}"/>
    <cellStyle name="Normal 3 2 8" xfId="4103" xr:uid="{9B22FE24-117B-4EEC-B5D7-47382EA09F34}"/>
    <cellStyle name="Normal 3 2 8 2" xfId="22761" xr:uid="{0020F2C1-266D-475E-9D00-7A2F09CF7000}"/>
    <cellStyle name="Normal 3 2 8 3" xfId="9400" xr:uid="{6077D545-3739-4C85-A18A-A89495E34E35}"/>
    <cellStyle name="Normal 3 2 9" xfId="4279" xr:uid="{31F5CA66-F3DE-40F1-AB77-CEA7AC09A9C3}"/>
    <cellStyle name="Normal 3 2 9 2" xfId="23495" xr:uid="{0E088AF7-9068-4FA4-BC78-BB6BECDC9F05}"/>
    <cellStyle name="Normal 3 2 9 3" xfId="10129" xr:uid="{89240066-EB67-403A-900F-0860CDDF66B5}"/>
    <cellStyle name="Normal 3 20" xfId="32527" xr:uid="{F5C3D6F5-CB6D-436E-9967-5C9A33411851}"/>
    <cellStyle name="Normal 3 21" xfId="21" xr:uid="{FD09D5F1-EEB0-4936-A4CC-21918150BA96}"/>
    <cellStyle name="Normal 3 3" xfId="23" xr:uid="{9788F19E-D717-44FC-8B39-67B1B9F4D960}"/>
    <cellStyle name="Normal 3 3 2" xfId="2245" xr:uid="{1217DB44-442F-4F9C-B7BF-C1FDF74A64EF}"/>
    <cellStyle name="Normal 3 3 2 2" xfId="6619" xr:uid="{C327EC7E-4254-430E-8BFB-2455C13D9605}"/>
    <cellStyle name="Normal 3 3 2 3" xfId="4915" xr:uid="{9AD76744-1271-4D90-BDA7-E10E6F0C49D2}"/>
    <cellStyle name="Normal 3 3 2 4" xfId="32695" xr:uid="{915DCEF7-EBB3-423A-B70C-F7EA0B019DBB}"/>
    <cellStyle name="Normal 3 3 3" xfId="3299" xr:uid="{D5080DCA-B73D-4E68-85AA-AB4F6AAD7663}"/>
    <cellStyle name="Normal 3 3 3 2" xfId="5812" xr:uid="{338C9DE8-E3BA-4361-ABCB-9BEA6DF51B0B}"/>
    <cellStyle name="Normal 3 4" xfId="2246" xr:uid="{4569617A-F558-4FF5-8072-FB91D24FD3CE}"/>
    <cellStyle name="Normal 3 4 2" xfId="4900" xr:uid="{C96E04C5-DAD4-4A94-8862-C33DE9872FAB}"/>
    <cellStyle name="Normal 3 4 2 2" xfId="33466" xr:uid="{652978A8-64A2-4F86-A251-707D6104030D}"/>
    <cellStyle name="Normal 3 4 3" xfId="5813" xr:uid="{51557B10-4776-4661-96F8-180DA9C2F020}"/>
    <cellStyle name="Normal 3 5" xfId="2247" xr:uid="{FEE513C1-FAF9-45C2-90EE-54AE2FB80E38}"/>
    <cellStyle name="Normal 3 5 2" xfId="3027" xr:uid="{48ED0D76-0A48-47FD-9AC9-D46A3DDE8ECC}"/>
    <cellStyle name="Normal 3 5 2 2" xfId="7568" xr:uid="{36624312-A7CE-4E72-93F7-642712E85CFC}"/>
    <cellStyle name="Normal 3 5 2 3" xfId="4832" xr:uid="{D2F7E18B-0A2E-4428-BA72-39848DD4E571}"/>
    <cellStyle name="Normal 3 5 3" xfId="3198" xr:uid="{9947D4D7-4D25-432A-9390-64F5A713198F}"/>
    <cellStyle name="Normal 3 5 3 2" xfId="7868" xr:uid="{60FBA77D-B2C7-44FF-9712-DCC2FA8942AC}"/>
    <cellStyle name="Normal 3 5 3 3" xfId="5814" xr:uid="{7F2B16F9-F5F9-45DA-83E4-867DBE9539E2}"/>
    <cellStyle name="Normal 3 5 4" xfId="7252" xr:uid="{C1C3ECB5-E0D1-4581-A58A-65EC01996A12}"/>
    <cellStyle name="Normal 3 5 5" xfId="3707" xr:uid="{89194C32-F260-4532-AE6E-2458F2F1F25D}"/>
    <cellStyle name="Normal 3 6" xfId="2248" xr:uid="{FC3A773D-C8BA-47F2-A7E7-ECF2676ACF5F}"/>
    <cellStyle name="Normal 3 6 2" xfId="3028" xr:uid="{3ABB5C00-C403-4882-8DFD-951E490C1389}"/>
    <cellStyle name="Normal 3 6 2 2" xfId="7569" xr:uid="{604E45E0-6AC0-42D3-A93B-2F795D057FE0}"/>
    <cellStyle name="Normal 3 6 2 3" xfId="4941" xr:uid="{BE5BC6B7-3076-4550-9F9C-C84184A19131}"/>
    <cellStyle name="Normal 3 6 3" xfId="3199" xr:uid="{8CFB7962-5F07-4189-99AE-8EFDFE91A404}"/>
    <cellStyle name="Normal 3 6 3 2" xfId="7869" xr:uid="{14B2124A-AFBE-45AD-B4F5-0C8512F9C015}"/>
    <cellStyle name="Normal 3 6 3 3" xfId="6031" xr:uid="{26F74C17-BFDA-4E14-B8E7-0286B7C5445A}"/>
    <cellStyle name="Normal 3 6 4" xfId="7253" xr:uid="{E4C33380-82C3-4129-946D-FB0B8882CF46}"/>
    <cellStyle name="Normal 3 6 5" xfId="3708" xr:uid="{448A0120-228B-4419-945B-B92B5A2A023E}"/>
    <cellStyle name="Normal 3 7" xfId="2249" xr:uid="{0D462B68-7FDB-40E1-9FF4-912A1DC262DF}"/>
    <cellStyle name="Normal 3 7 2" xfId="6058" xr:uid="{C1D7D7C0-9E97-4C60-8E4D-7BA4E2E820AA}"/>
    <cellStyle name="Normal 3 7 3" xfId="32709" xr:uid="{02DDF591-0020-4A5B-8406-3F7556BBADC0}"/>
    <cellStyle name="Normal 3 8" xfId="35" xr:uid="{ADB5899A-307A-46FC-ABEC-B3CA3EE5625E}"/>
    <cellStyle name="Normal 3 8 2" xfId="6237" xr:uid="{B5E2DF06-43AD-4B55-8A21-647D04FD1098}"/>
    <cellStyle name="Normal 3 8 2 2" xfId="6738" xr:uid="{D32ACBBA-28DB-4BC1-B047-B50A4BB24368}"/>
    <cellStyle name="Normal 3 8 2 3" xfId="6483" xr:uid="{FAAD6737-DC32-4E8F-844A-F9806390417B}"/>
    <cellStyle name="Normal 3 8 2 4" xfId="7907" xr:uid="{583177E6-7576-4F97-8396-D16715F97139}"/>
    <cellStyle name="Normal 3 8 2 5" xfId="32909" xr:uid="{D8105E88-75D5-4857-BBFC-891261C2F67F}"/>
    <cellStyle name="Normal 3 8 3" xfId="6664" xr:uid="{1D873AD3-C04D-4CF8-8327-78AAACE166BD}"/>
    <cellStyle name="Normal 3 8 4" xfId="6414" xr:uid="{E7ACDBA7-D575-4D71-8E71-5207E3E5000A}"/>
    <cellStyle name="Normal 3 8 5" xfId="6070" xr:uid="{9C021ED7-39EE-4F14-AE5F-17199AD2AC21}"/>
    <cellStyle name="Normal 3 8 6" xfId="32831" xr:uid="{EB9C8BB4-A848-40CA-949A-D43DD019AFF9}"/>
    <cellStyle name="Normal 3 8 7" xfId="33463" xr:uid="{A361BB11-B28C-4F0A-AA24-8E591952119D}"/>
    <cellStyle name="Normal 3 9" xfId="3275" xr:uid="{99B59EA4-2AA4-4EA1-8AF3-CBB111C95860}"/>
    <cellStyle name="Normal 3 9 2" xfId="6112" xr:uid="{5114EBD2-4F3F-4CDB-85CD-FF3828027FFB}"/>
    <cellStyle name="Normal 3 9 2 2" xfId="8185" xr:uid="{7F82F3F9-D30B-4368-A25D-00B5B9CB1BAB}"/>
    <cellStyle name="Normal 3 9 3" xfId="4206" xr:uid="{E9C08C17-3DA0-4B8E-ABD0-B1DF525BB22D}"/>
    <cellStyle name="Normal 3 9 4" xfId="32790" xr:uid="{560EC7A4-325F-4AEB-95C0-5A62957ADFB5}"/>
    <cellStyle name="Normal 3_AP_Turn over" xfId="2250" xr:uid="{721EB814-5E8D-4CDF-BF36-ADE15797D29A}"/>
    <cellStyle name="Normal 30" xfId="2251" xr:uid="{2E1CF383-6BEE-4E61-ACEE-E26F0D619DB3}"/>
    <cellStyle name="Normal 30 10" xfId="12002" xr:uid="{334D3C7E-E315-426A-986C-6EE395FD0AC6}"/>
    <cellStyle name="Normal 30 10 2" xfId="25142" xr:uid="{EC585FBD-38FA-45B0-B415-AB344E0440F3}"/>
    <cellStyle name="Normal 30 11" xfId="11523" xr:uid="{5B5A5622-223F-4F2B-8DDE-0C1BE1EB67DE}"/>
    <cellStyle name="Normal 30 11 2" xfId="24728" xr:uid="{85487596-BA3B-4E48-9692-71227FCB3C87}"/>
    <cellStyle name="Normal 30 12" xfId="12478" xr:uid="{DD9A17FC-43E6-47AA-B361-1D976569705E}"/>
    <cellStyle name="Normal 30 12 2" xfId="25514" xr:uid="{725C2B98-4291-41E1-A54D-4ABDD90AF8DB}"/>
    <cellStyle name="Normal 30 13" xfId="9638" xr:uid="{D4A7648F-5B68-4D17-AF0C-CFBC2D422FF4}"/>
    <cellStyle name="Normal 30 13 2" xfId="23006" xr:uid="{343D2116-EE24-44A3-A121-B9984B152EDF}"/>
    <cellStyle name="Normal 30 14" xfId="9215" xr:uid="{7D6A3E7B-5DF9-46C3-9E2C-3196DBBCAB72}"/>
    <cellStyle name="Normal 30 14 2" xfId="22592" xr:uid="{7BDC1847-4E14-468A-8B59-E5FC86993F61}"/>
    <cellStyle name="Normal 30 15" xfId="12313" xr:uid="{76A1AE9B-ED68-4FF7-B688-3529CB27B577}"/>
    <cellStyle name="Normal 30 15 2" xfId="25376" xr:uid="{867D110A-92D8-4784-B5AA-98F71DF0E0CF}"/>
    <cellStyle name="Normal 30 16" xfId="8944" xr:uid="{0CBAE6F7-943E-4398-82ED-614845E818A8}"/>
    <cellStyle name="Normal 30 16 2" xfId="22356" xr:uid="{028974EA-C2DF-46A7-BF38-B6D7F1CAA6D9}"/>
    <cellStyle name="Normal 30 17" xfId="13956" xr:uid="{F13DF7B5-6CEE-412B-B9F6-C7C71CA70C78}"/>
    <cellStyle name="Normal 30 17 2" xfId="26625" xr:uid="{6D7C97E5-67F9-42D1-9D3B-844F29033D99}"/>
    <cellStyle name="Normal 30 18" xfId="14112" xr:uid="{AB3CC23A-798E-402F-A901-A6FCAF71EDE1}"/>
    <cellStyle name="Normal 30 18 2" xfId="26726" xr:uid="{ED2A1A4B-5996-461B-9D6B-69B77F15D895}"/>
    <cellStyle name="Normal 30 19" xfId="13365" xr:uid="{9BBF955E-FDE1-4205-9BA0-2CC936579C66}"/>
    <cellStyle name="Normal 30 19 2" xfId="26210" xr:uid="{F0E48ED9-224C-4CB3-80B1-4708F999DA1A}"/>
    <cellStyle name="Normal 30 2" xfId="5816" xr:uid="{0F9CF626-CF24-4225-9A1D-5CB57B4981C6}"/>
    <cellStyle name="Normal 30 2 10" xfId="19470" xr:uid="{187238F1-8EBA-40FF-8319-CED8AE7C2AC8}"/>
    <cellStyle name="Normal 30 2 10 2" xfId="30958" xr:uid="{38F35756-91B3-444E-82C1-91152B4A1EE9}"/>
    <cellStyle name="Normal 30 2 11" xfId="19678" xr:uid="{DC5ECC5B-0D12-498E-B48C-ECC1B36D957A}"/>
    <cellStyle name="Normal 30 2 11 2" xfId="31104" xr:uid="{85932CB6-D664-44E2-B65B-B85398098AB8}"/>
    <cellStyle name="Normal 30 2 12" xfId="20631" xr:uid="{5E6939E7-2ACB-4F07-8785-DADB7FB40555}"/>
    <cellStyle name="Normal 30 2 12 2" xfId="31950" xr:uid="{B4EA2E8B-3132-409B-96DA-03CFE59CC0C8}"/>
    <cellStyle name="Normal 30 2 13" xfId="20876" xr:uid="{8FFFC0C0-A694-4A46-88FB-B46E84128571}"/>
    <cellStyle name="Normal 30 2 13 2" xfId="32132" xr:uid="{50AB7E52-C222-493B-B209-6C2BD8D34D66}"/>
    <cellStyle name="Normal 30 2 14" xfId="21154" xr:uid="{BE7EDF34-59DD-43B2-BD80-5527EADAEAA2}"/>
    <cellStyle name="Normal 30 2 14 2" xfId="32340" xr:uid="{9D048F77-BDD1-498A-869B-4F2D0119051B}"/>
    <cellStyle name="Normal 30 2 15" xfId="21383" xr:uid="{F45F50A3-75CD-4266-9138-B4D36E2111BA}"/>
    <cellStyle name="Normal 30 2 16" xfId="8125" xr:uid="{431EBCBC-0BEB-4802-B551-DF3DF7D3E667}"/>
    <cellStyle name="Normal 30 2 2" xfId="10402" xr:uid="{3B64701A-B281-4648-BC61-2B610E5E3F72}"/>
    <cellStyle name="Normal 30 2 2 2" xfId="23740" xr:uid="{A9A25446-9D1E-47F4-BBB3-33C1345366D6}"/>
    <cellStyle name="Normal 30 2 3" xfId="17288" xr:uid="{D6EDD8FD-890C-4169-8F82-EC58AF69850E}"/>
    <cellStyle name="Normal 30 2 3 2" xfId="29241" xr:uid="{F795E736-EFEE-47A2-8FAE-571FE7FD689C}"/>
    <cellStyle name="Normal 30 2 4" xfId="17676" xr:uid="{042E0A67-0296-4E71-95BF-9A3E8F94E216}"/>
    <cellStyle name="Normal 30 2 4 2" xfId="29562" xr:uid="{7949AD89-6644-44C1-AE5C-78B5D88A2C4B}"/>
    <cellStyle name="Normal 30 2 5" xfId="18029" xr:uid="{2F5827F6-B182-4F07-97FD-27E38EEA1100}"/>
    <cellStyle name="Normal 30 2 5 2" xfId="29845" xr:uid="{57D7C200-3561-4770-A19B-A55676D3EAA8}"/>
    <cellStyle name="Normal 30 2 6" xfId="18369" xr:uid="{601DB72F-41C0-47D3-BFAD-6C7F518C6B2B}"/>
    <cellStyle name="Normal 30 2 6 2" xfId="30118" xr:uid="{43411289-2CE1-4789-BE3A-6C587B2588F3}"/>
    <cellStyle name="Normal 30 2 7" xfId="18667" xr:uid="{E50867EF-02F8-4CBD-8F6D-3B3E5B40846A}"/>
    <cellStyle name="Normal 30 2 7 2" xfId="30350" xr:uid="{017DA20F-CB5A-4197-97B3-6232933C3325}"/>
    <cellStyle name="Normal 30 2 8" xfId="18946" xr:uid="{4A3E5A70-AF7A-430F-A9D4-B011919183EE}"/>
    <cellStyle name="Normal 30 2 8 2" xfId="30563" xr:uid="{60DED180-1105-4722-A900-C5A971335E29}"/>
    <cellStyle name="Normal 30 2 9" xfId="19231" xr:uid="{113326A5-C5B7-4879-9607-82EB16023A1A}"/>
    <cellStyle name="Normal 30 2 9 2" xfId="30784" xr:uid="{8BAFD24F-1671-4146-89FB-6F4CE61A7932}"/>
    <cellStyle name="Normal 30 20" xfId="14452" xr:uid="{C24EACA0-BA27-4DC7-B45B-CE1A826E045F}"/>
    <cellStyle name="Normal 30 20 2" xfId="26943" xr:uid="{7BE4B1F7-989C-49FA-9378-CEBA3A546715}"/>
    <cellStyle name="Normal 30 21" xfId="9198" xr:uid="{FA1E64BE-5440-4C22-9E81-C7CC3F2EB105}"/>
    <cellStyle name="Normal 30 21 2" xfId="22578" xr:uid="{1DF0BCFC-57DD-474D-AF18-6EA07DE91257}"/>
    <cellStyle name="Normal 30 22" xfId="13778" xr:uid="{7FA96F54-A12D-4891-BFBC-30F7FF5D2629}"/>
    <cellStyle name="Normal 30 22 2" xfId="26506" xr:uid="{BC63609A-68B7-453A-84CB-E47BCAA837BB}"/>
    <cellStyle name="Normal 30 23" xfId="11434" xr:uid="{9127DA9E-C6C2-45CD-BCB2-EB07A6CF0F38}"/>
    <cellStyle name="Normal 30 23 2" xfId="24644" xr:uid="{0FEED3F7-F9EE-4BDD-BCF4-DD69D5F3025E}"/>
    <cellStyle name="Normal 30 24" xfId="14335" xr:uid="{89F45536-DCFE-46EB-AF07-DC653D10E713}"/>
    <cellStyle name="Normal 30 24 2" xfId="26880" xr:uid="{8FB4A7F1-787D-492F-A062-1A0177DF7A30}"/>
    <cellStyle name="Normal 30 25" xfId="16548" xr:uid="{23F59C3B-7C70-4DE0-8938-E1B117BC8750}"/>
    <cellStyle name="Normal 30 25 2" xfId="28632" xr:uid="{65D6ABB6-CC84-432B-8E28-C6CD1ED6C49D}"/>
    <cellStyle name="Normal 30 26" xfId="15552" xr:uid="{3B7000CC-CEE8-48B1-97A0-CD516C72AD37}"/>
    <cellStyle name="Normal 30 26 2" xfId="27660" xr:uid="{CC825910-20A7-4C99-848D-CE0462996C49}"/>
    <cellStyle name="Normal 30 27" xfId="17050" xr:uid="{49FC1C7C-BFB3-47A9-85F7-A2CFFFBE510B}"/>
    <cellStyle name="Normal 30 27 2" xfId="29049" xr:uid="{DEFEF836-2D31-4C58-B3C0-D61A51663730}"/>
    <cellStyle name="Normal 30 28" xfId="17269" xr:uid="{4E965024-190E-4032-B901-5852AA6105C9}"/>
    <cellStyle name="Normal 30 28 2" xfId="29222" xr:uid="{C61870F9-4C28-4E18-ABA1-B14EF3C9A43B}"/>
    <cellStyle name="Normal 30 29" xfId="17095" xr:uid="{15B3BA6E-D011-4080-8A06-4B3B42F6E200}"/>
    <cellStyle name="Normal 30 29 2" xfId="29089" xr:uid="{4F7734FE-6488-4C99-9F3F-C3F0D6BF9B86}"/>
    <cellStyle name="Normal 30 3" xfId="6345" xr:uid="{77EE206B-3C08-4F5C-BE61-9EAFB66EE266}"/>
    <cellStyle name="Normal 30 3 2" xfId="6620" xr:uid="{D21CD024-1A55-4988-BBB5-D86E1A96560F}"/>
    <cellStyle name="Normal 30 3 2 2" xfId="22193" xr:uid="{E6E63588-B05A-4440-8A2C-E1769CB03CE3}"/>
    <cellStyle name="Normal 30 30" xfId="15684" xr:uid="{7BC2F546-7869-4E3E-A717-5727B4043F7C}"/>
    <cellStyle name="Normal 30 30 2" xfId="27783" xr:uid="{46FEFD03-523D-49CC-81F5-D0D1426E375B}"/>
    <cellStyle name="Normal 30 31" xfId="16453" xr:uid="{532A65F5-F538-4372-830D-A1590BAE0207}"/>
    <cellStyle name="Normal 30 31 2" xfId="28547" xr:uid="{5FA53CEF-5E5F-44B8-98F7-6DAE280A84FC}"/>
    <cellStyle name="Normal 30 32" xfId="15702" xr:uid="{CC03FD1C-1B5C-4046-8844-DD5C009A90DA}"/>
    <cellStyle name="Normal 30 32 2" xfId="27801" xr:uid="{82B95B5E-9B9A-4C56-AB18-4F2B07E60554}"/>
    <cellStyle name="Normal 30 33" xfId="17817" xr:uid="{B6C7E216-726F-40F1-80BD-C9E410001770}"/>
    <cellStyle name="Normal 30 33 2" xfId="29678" xr:uid="{14127699-DAB1-488E-8F10-BF733ECCBB44}"/>
    <cellStyle name="Normal 30 34" xfId="15877" xr:uid="{F9098D5D-D021-4EFD-98CF-4EAC4BEAAE84}"/>
    <cellStyle name="Normal 30 34 2" xfId="27972" xr:uid="{39A764D6-AF40-4136-B77B-EF2737477028}"/>
    <cellStyle name="Normal 30 35" xfId="20403" xr:uid="{6A7D8DB5-164B-4803-8D56-93191DF87E6D}"/>
    <cellStyle name="Normal 30 35 2" xfId="31744" xr:uid="{510D4065-B275-4A6D-8959-C2C833EE7608}"/>
    <cellStyle name="Normal 30 36" xfId="19933" xr:uid="{7771A8C2-5DDC-42A7-AD5A-C746D9EE0F4B}"/>
    <cellStyle name="Normal 30 36 2" xfId="31283" xr:uid="{504EDFE9-A12B-4E69-A9E5-B07E61555F5A}"/>
    <cellStyle name="Normal 30 37" xfId="20407" xr:uid="{7C8A246F-C72B-417E-96E1-9314F2A08ABF}"/>
    <cellStyle name="Normal 30 37 2" xfId="31748" xr:uid="{A6A88D05-9092-44E9-A1C1-C7D2DF7CD617}"/>
    <cellStyle name="Normal 30 38" xfId="8553" xr:uid="{A2DE037A-7F09-443C-AA84-05700DBD60B2}"/>
    <cellStyle name="Normal 30 4" xfId="5815" xr:uid="{E818F8E5-45AA-4C9A-9736-9055BC0AF30A}"/>
    <cellStyle name="Normal 30 4 2" xfId="23662" xr:uid="{D52C4891-8B16-4059-B32A-72826F732F60}"/>
    <cellStyle name="Normal 30 4 3" xfId="10314" xr:uid="{582CB53C-B841-4DFF-9EE1-93D463AAD1BD}"/>
    <cellStyle name="Normal 30 5" xfId="9282" xr:uid="{33656C80-08C2-4C1E-B369-C2D969D3B6E8}"/>
    <cellStyle name="Normal 30 5 2" xfId="22652" xr:uid="{9CAF0612-3C34-4ECB-BCD2-E5D4DAA221C3}"/>
    <cellStyle name="Normal 30 6" xfId="10234" xr:uid="{CCF3105A-4074-4C9B-9964-04A89898BD76}"/>
    <cellStyle name="Normal 30 6 2" xfId="23588" xr:uid="{531045B0-860B-4F92-ACD5-8625AC7C8424}"/>
    <cellStyle name="Normal 30 7" xfId="9395" xr:uid="{6BD2AF0C-5C85-4F14-9135-0542F616C0CD}"/>
    <cellStyle name="Normal 30 7 2" xfId="22757" xr:uid="{ADBA88F0-FDA7-4E18-BD8B-A0C4C2F15221}"/>
    <cellStyle name="Normal 30 8" xfId="10133" xr:uid="{3CE35C5F-5FFA-4C3E-AB78-1F06DB69F460}"/>
    <cellStyle name="Normal 30 8 2" xfId="23499" xr:uid="{F294D5DC-5FA7-4E95-9879-A87B531F66D6}"/>
    <cellStyle name="Normal 30 9" xfId="12166" xr:uid="{FC0308BC-D63B-4057-B119-1F2BEB7B0A62}"/>
    <cellStyle name="Normal 30 9 2" xfId="25265" xr:uid="{DE789139-2545-436D-8874-17E9B384213B}"/>
    <cellStyle name="Normal 31" xfId="2252" xr:uid="{AC884A1F-14CC-4282-ADDD-BAC48382BABD}"/>
    <cellStyle name="Normal 31 2" xfId="2253" xr:uid="{7E68A65E-7AE9-41DC-B4D1-DA38EBF09032}"/>
    <cellStyle name="Normal 31 2 10" xfId="10001" xr:uid="{25B3D874-30DE-436C-8D32-0F83267C00D2}"/>
    <cellStyle name="Normal 31 2 10 2" xfId="23372" xr:uid="{2E3AE3B1-5E06-4885-B727-66D9F78F37F9}"/>
    <cellStyle name="Normal 31 2 11" xfId="11408" xr:uid="{6456D348-54DC-4694-B84B-6F408BD89BEA}"/>
    <cellStyle name="Normal 31 2 11 2" xfId="24622" xr:uid="{0635EB45-EB62-48B0-BF3A-2055C01EE1C1}"/>
    <cellStyle name="Normal 31 2 12" xfId="9104" xr:uid="{1E084CB6-BD98-462A-87C5-C46419224F22}"/>
    <cellStyle name="Normal 31 2 12 2" xfId="22496" xr:uid="{A20F742A-34AA-4B3C-8E58-B5DA5624B253}"/>
    <cellStyle name="Normal 31 2 13" xfId="11017" xr:uid="{DDA38B2C-B66F-4FA0-B643-8728614FB8D7}"/>
    <cellStyle name="Normal 31 2 13 2" xfId="24287" xr:uid="{15765DF0-2285-4901-8A0C-D6A30214E608}"/>
    <cellStyle name="Normal 31 2 14" xfId="13057" xr:uid="{69E1F63A-8036-4ED3-94C2-E549805C5FB0}"/>
    <cellStyle name="Normal 31 2 14 2" xfId="25971" xr:uid="{19C85E7A-B21B-4FC4-B9C2-20052654B144}"/>
    <cellStyle name="Normal 31 2 15" xfId="12422" xr:uid="{45FB7201-61EA-4DDE-BAB7-EC173FCAEF09}"/>
    <cellStyle name="Normal 31 2 15 2" xfId="25478" xr:uid="{2E65D060-5146-47BD-AB51-6B5D53DCB85C}"/>
    <cellStyle name="Normal 31 2 16" xfId="11559" xr:uid="{50F26D35-85AC-4E2F-8CCB-81C07C0595E3}"/>
    <cellStyle name="Normal 31 2 16 2" xfId="24764" xr:uid="{254E75F4-F28E-406A-832D-DBC0CEE63FCF}"/>
    <cellStyle name="Normal 31 2 17" xfId="9725" xr:uid="{B53A9E51-085E-4E6A-ACB0-F7E0678CBBD9}"/>
    <cellStyle name="Normal 31 2 17 2" xfId="23088" xr:uid="{80AA3944-5CD9-4873-9162-C2F47CB4C970}"/>
    <cellStyle name="Normal 31 2 18" xfId="12617" xr:uid="{70A8CEC5-9879-4595-85D4-19F2DD3D2900}"/>
    <cellStyle name="Normal 31 2 18 2" xfId="25633" xr:uid="{3159A190-661B-4667-A267-A1A82A833961}"/>
    <cellStyle name="Normal 31 2 19" xfId="14303" xr:uid="{8060DBE3-9C44-4BAC-B793-D0691FFB289F}"/>
    <cellStyle name="Normal 31 2 19 2" xfId="26860" xr:uid="{743BAB5D-D25C-4EB2-B3BC-83B02A2D6618}"/>
    <cellStyle name="Normal 31 2 2" xfId="5818" xr:uid="{FC69A1C4-3719-4025-86C0-5CB3193190E0}"/>
    <cellStyle name="Normal 31 2 2 2" xfId="22194" xr:uid="{1AC0FB00-EF14-40E1-80CF-D1999E5D60B6}"/>
    <cellStyle name="Normal 31 2 2 3" xfId="8722" xr:uid="{7DF73EDD-B058-4585-9D4D-AF437444EAEF}"/>
    <cellStyle name="Normal 31 2 20" xfId="14107" xr:uid="{1527A136-AC2F-4635-A3CE-EC10C9242D41}"/>
    <cellStyle name="Normal 31 2 20 2" xfId="26722" xr:uid="{CF3953EF-6263-42C5-921A-798806A86934}"/>
    <cellStyle name="Normal 31 2 21" xfId="12778" xr:uid="{E61B76E4-C045-4F1E-BBD0-7559E255C345}"/>
    <cellStyle name="Normal 31 2 21 2" xfId="25763" xr:uid="{030D293C-F976-4E7A-A1D3-EFFDC2895661}"/>
    <cellStyle name="Normal 31 2 22" xfId="14171" xr:uid="{1686C000-534B-409C-BB68-6017AD69A590}"/>
    <cellStyle name="Normal 31 2 22 2" xfId="26770" xr:uid="{038CED4E-0863-4FC3-99ED-9CA3668E39F9}"/>
    <cellStyle name="Normal 31 2 23" xfId="11854" xr:uid="{69740734-4871-4ECB-8FA6-31E784F8539C}"/>
    <cellStyle name="Normal 31 2 23 2" xfId="25016" xr:uid="{4909FEA9-CDBB-4132-ADB7-A098448468C6}"/>
    <cellStyle name="Normal 31 2 24" xfId="13202" xr:uid="{B4FB0A9F-35D0-4CCA-AEF3-0C97C9BDC9DF}"/>
    <cellStyle name="Normal 31 2 24 2" xfId="26077" xr:uid="{9B6558BF-10A0-43A3-A343-863CE03945A6}"/>
    <cellStyle name="Normal 31 2 25" xfId="16550" xr:uid="{88B171F8-9F9C-42AC-B58D-CEE9C312665B}"/>
    <cellStyle name="Normal 31 2 25 2" xfId="28634" xr:uid="{A60B7677-C67E-4D96-B9D9-DC987A67CD7C}"/>
    <cellStyle name="Normal 31 2 26" xfId="15551" xr:uid="{D5D2B114-15FF-42AB-8DA6-9CB5797F0414}"/>
    <cellStyle name="Normal 31 2 26 2" xfId="27659" xr:uid="{319AEC7A-0C33-4092-9BEC-05C0BF59F834}"/>
    <cellStyle name="Normal 31 2 27" xfId="16527" xr:uid="{3AAA702C-A4D3-4174-82FF-6BA71C14B99C}"/>
    <cellStyle name="Normal 31 2 27 2" xfId="28611" xr:uid="{4F337835-5FF9-4D57-BE21-D5F84BC1BBD5}"/>
    <cellStyle name="Normal 31 2 28" xfId="15591" xr:uid="{C1E9739E-64AF-4F34-99DD-32BB24752813}"/>
    <cellStyle name="Normal 31 2 28 2" xfId="27694" xr:uid="{42B24F2A-51B1-42F5-8457-F20197D6435F}"/>
    <cellStyle name="Normal 31 2 29" xfId="17662" xr:uid="{1AB60FAD-C46D-47DE-92F4-5879A43C4A1B}"/>
    <cellStyle name="Normal 31 2 29 2" xfId="29548" xr:uid="{FEE99A3D-68CC-48C0-8F55-28AF7B4B83DB}"/>
    <cellStyle name="Normal 31 2 3" xfId="9124" xr:uid="{3197D6C7-D7D1-483D-83F4-98A3324CB1B6}"/>
    <cellStyle name="Normal 31 2 3 2" xfId="22509" xr:uid="{44698629-9AD5-4FAF-AA44-A830B304D5C2}"/>
    <cellStyle name="Normal 31 2 30" xfId="18014" xr:uid="{6020B1BF-1DD9-4AAC-B8C5-EE1082B411C1}"/>
    <cellStyle name="Normal 31 2 30 2" xfId="29830" xr:uid="{4F002E19-5BA8-4839-AA2D-8EACB72AB142}"/>
    <cellStyle name="Normal 31 2 31" xfId="18354" xr:uid="{343173D5-FFB0-4AB3-A688-DF4C3E7B4E46}"/>
    <cellStyle name="Normal 31 2 31 2" xfId="30103" xr:uid="{E2920C81-1524-4F2B-ABCF-AAFDA281CEF3}"/>
    <cellStyle name="Normal 31 2 32" xfId="15701" xr:uid="{66833DBC-B8B5-405A-B56E-E019B1F7C8C5}"/>
    <cellStyle name="Normal 31 2 32 2" xfId="27800" xr:uid="{2A637BC9-D602-4094-8E57-FFF3199E236A}"/>
    <cellStyle name="Normal 31 2 33" xfId="18187" xr:uid="{69D6E2D1-6177-473B-A0B5-DE0D602D504E}"/>
    <cellStyle name="Normal 31 2 33 2" xfId="29979" xr:uid="{6D1383A5-91C5-45B3-B1BA-64D07FE1B03F}"/>
    <cellStyle name="Normal 31 2 34" xfId="17804" xr:uid="{29B4AF0E-5847-43A4-BFFF-51A33324341B}"/>
    <cellStyle name="Normal 31 2 34 2" xfId="29665" xr:uid="{2D12D428-AF77-4EEF-BD60-6EAD2185C865}"/>
    <cellStyle name="Normal 31 2 35" xfId="20404" xr:uid="{58E5D2EF-8B79-4CD6-8A61-75EC73601746}"/>
    <cellStyle name="Normal 31 2 35 2" xfId="31745" xr:uid="{B9DD4FB0-65AC-427A-98A0-1580A95262AC}"/>
    <cellStyle name="Normal 31 2 36" xfId="19932" xr:uid="{3A9FB4A1-86F8-4705-8472-5F5B1AB33ADC}"/>
    <cellStyle name="Normal 31 2 36 2" xfId="31282" xr:uid="{F5957385-89A8-4087-9B90-3DFFE174ADF4}"/>
    <cellStyle name="Normal 31 2 37" xfId="20637" xr:uid="{6AE5369E-9312-4410-A426-2AE5FCAD4299}"/>
    <cellStyle name="Normal 31 2 37 2" xfId="31955" xr:uid="{8B653E04-7139-41B3-8E77-E3FAD1AA2DE6}"/>
    <cellStyle name="Normal 31 2 38" xfId="8552" xr:uid="{885F5B10-FA6A-409C-BB1A-5AE17F9154D8}"/>
    <cellStyle name="Normal 31 2 4" xfId="10316" xr:uid="{807B2A3C-AADD-45EB-9A22-F1B29CC892B5}"/>
    <cellStyle name="Normal 31 2 4 2" xfId="23664" xr:uid="{C908D9CB-6F16-4065-8289-90FB8644870F}"/>
    <cellStyle name="Normal 31 2 5" xfId="9280" xr:uid="{53489D5B-3261-4BBF-B210-732C046130A1}"/>
    <cellStyle name="Normal 31 2 5 2" xfId="22650" xr:uid="{CE97AC88-9610-4EFC-A66B-CF602097EDE9}"/>
    <cellStyle name="Normal 31 2 6" xfId="10235" xr:uid="{D77607CC-AA28-48D9-AAAA-A1A04552215E}"/>
    <cellStyle name="Normal 31 2 6 2" xfId="23589" xr:uid="{2E842488-AAA1-45C9-B726-A7CC8632BDCD}"/>
    <cellStyle name="Normal 31 2 7" xfId="9394" xr:uid="{A978DE13-5DB6-44DB-9BF5-3B06831307CC}"/>
    <cellStyle name="Normal 31 2 7 2" xfId="22756" xr:uid="{489007BE-F13C-489C-838D-1C22A1C73337}"/>
    <cellStyle name="Normal 31 2 8" xfId="11999" xr:uid="{05A6D7CB-1C7C-421A-BA2D-E1B74661A29A}"/>
    <cellStyle name="Normal 31 2 8 2" xfId="25139" xr:uid="{9D58258A-16EE-4682-ACFE-343D3FCD90F3}"/>
    <cellStyle name="Normal 31 2 9" xfId="9502" xr:uid="{7A3F54D1-F32B-4261-8131-EE113C694F9A}"/>
    <cellStyle name="Normal 31 2 9 2" xfId="22862" xr:uid="{670BAE29-E7EC-4BD7-A2DD-BFDE13067B95}"/>
    <cellStyle name="Normal 31 3" xfId="6348" xr:uid="{9F62AB49-5E2A-4F81-8AE1-C959C05B7715}"/>
    <cellStyle name="Normal 31 3 10" xfId="19471" xr:uid="{40213877-BF3B-43C8-A4D6-368EA2B89875}"/>
    <cellStyle name="Normal 31 3 10 2" xfId="30959" xr:uid="{E90E5B10-AB8E-4DDE-9B74-34C5D0A39947}"/>
    <cellStyle name="Normal 31 3 11" xfId="19679" xr:uid="{F448B839-6116-4413-8442-C859DBA9B4A4}"/>
    <cellStyle name="Normal 31 3 11 2" xfId="31105" xr:uid="{E74122B4-E37F-4A33-9245-2F747DD79155}"/>
    <cellStyle name="Normal 31 3 12" xfId="20632" xr:uid="{731C0B1B-7B52-4FE4-8AD5-E7ED50433E87}"/>
    <cellStyle name="Normal 31 3 12 2" xfId="31951" xr:uid="{84A605E8-D2AE-4F8B-B9EE-F463C9A808D2}"/>
    <cellStyle name="Normal 31 3 13" xfId="20877" xr:uid="{7EEB7403-6E20-4A3B-900D-86A1E489383D}"/>
    <cellStyle name="Normal 31 3 13 2" xfId="32133" xr:uid="{1015E1C7-86CC-4751-824B-2119D24CD453}"/>
    <cellStyle name="Normal 31 3 14" xfId="21155" xr:uid="{692690C1-684A-4DCF-82E4-A8D324B56CFC}"/>
    <cellStyle name="Normal 31 3 14 2" xfId="32341" xr:uid="{C72D3F59-7E9A-4A10-BF8E-5E337DC005E7}"/>
    <cellStyle name="Normal 31 3 15" xfId="21498" xr:uid="{661D3FA9-456E-4A82-9563-365AE989319B}"/>
    <cellStyle name="Normal 31 3 2" xfId="6621" xr:uid="{BA704D84-7213-46F0-B795-BC97232F7B11}"/>
    <cellStyle name="Normal 31 3 2 2" xfId="24285" xr:uid="{97526B16-16CD-45D9-AA1D-1934173D1F89}"/>
    <cellStyle name="Normal 31 3 2 3" xfId="11015" xr:uid="{6B04D57E-57E6-4909-A0D0-4C50DC832282}"/>
    <cellStyle name="Normal 31 3 3" xfId="17289" xr:uid="{CC5DFE26-9FB7-4E82-8129-73017170E57D}"/>
    <cellStyle name="Normal 31 3 3 2" xfId="29242" xr:uid="{F7B63ED6-53DC-48C1-B348-6527208083C3}"/>
    <cellStyle name="Normal 31 3 4" xfId="17677" xr:uid="{11CB4B40-258E-4359-8E0D-E98A66085426}"/>
    <cellStyle name="Normal 31 3 4 2" xfId="29563" xr:uid="{EFE8B435-6F8B-42BB-9E8F-D5369A4ABAE0}"/>
    <cellStyle name="Normal 31 3 5" xfId="18030" xr:uid="{C3AA1039-8CFF-45DB-8433-0632E81D1F9E}"/>
    <cellStyle name="Normal 31 3 5 2" xfId="29846" xr:uid="{94465483-91A7-4E09-A70C-08D26AA0AA3C}"/>
    <cellStyle name="Normal 31 3 6" xfId="18370" xr:uid="{D89DD252-5C2A-437F-A3DA-212D2A2D8A4E}"/>
    <cellStyle name="Normal 31 3 6 2" xfId="30119" xr:uid="{C206C4D9-A181-4F1E-9B84-3ECB9FC8C4C0}"/>
    <cellStyle name="Normal 31 3 7" xfId="18668" xr:uid="{75537E54-345A-4DD4-854E-C131140072E7}"/>
    <cellStyle name="Normal 31 3 7 2" xfId="30351" xr:uid="{6D2DA664-0662-4388-A005-59CE3398EC31}"/>
    <cellStyle name="Normal 31 3 8" xfId="18947" xr:uid="{02544C88-28A9-4268-80EC-0157DD82E44F}"/>
    <cellStyle name="Normal 31 3 8 2" xfId="30564" xr:uid="{2DB12FD5-43E1-4820-984C-05745CB9787F}"/>
    <cellStyle name="Normal 31 3 9" xfId="19232" xr:uid="{BC5E1A69-06C7-4106-8170-8E26B893A598}"/>
    <cellStyle name="Normal 31 3 9 2" xfId="30785" xr:uid="{B6398A7F-4BA8-4767-8F7F-7D0295406D28}"/>
    <cellStyle name="Normal 31 4" xfId="5817" xr:uid="{57349E61-CF56-4C55-A9E9-820DCEAE08EA}"/>
    <cellStyle name="Normal 32" xfId="2254" xr:uid="{C40CFA39-544B-49CA-9723-27F393119C04}"/>
    <cellStyle name="Normal 32 10" xfId="10002" xr:uid="{098A92F9-3E69-454D-9C05-604C3F56CFA0}"/>
    <cellStyle name="Normal 32 10 2" xfId="23373" xr:uid="{5FC4A069-E83A-40C6-BC5A-71C215049315}"/>
    <cellStyle name="Normal 32 11" xfId="10540" xr:uid="{F49161EC-9096-4214-8F09-E17DFFB50B0F}"/>
    <cellStyle name="Normal 32 11 2" xfId="23863" xr:uid="{B4466E26-D8AC-412C-88A7-E2E2092FD5B4}"/>
    <cellStyle name="Normal 32 12" xfId="10516" xr:uid="{B1E46C16-DB2B-4036-89D1-6B50D6C4CB9C}"/>
    <cellStyle name="Normal 32 12 2" xfId="23844" xr:uid="{885ADAB1-9D6F-4B0A-ACFC-6CBFA96327BD}"/>
    <cellStyle name="Normal 32 13" xfId="10403" xr:uid="{BD5508C0-94EC-49CE-9F9C-E830E4B8DD5B}"/>
    <cellStyle name="Normal 32 13 2" xfId="23741" xr:uid="{0ACDAF8E-DF00-45F3-A52F-CC39E5F25B55}"/>
    <cellStyle name="Normal 32 14" xfId="9910" xr:uid="{11DBB404-6D39-44FF-86DE-9AB7BE5FACAD}"/>
    <cellStyle name="Normal 32 14 2" xfId="23281" xr:uid="{B65D9D77-044C-4422-AC72-D5F03EFC8613}"/>
    <cellStyle name="Normal 32 15" xfId="12423" xr:uid="{B6E388C2-0C52-4E73-A109-583A46CB299B}"/>
    <cellStyle name="Normal 32 15 2" xfId="25479" xr:uid="{023FF1B8-BE9A-476C-BB92-5AC1DF4121F1}"/>
    <cellStyle name="Normal 32 16" xfId="10856" xr:uid="{F1A6AE8A-9AA2-40F2-9519-9C88240F7E85}"/>
    <cellStyle name="Normal 32 16 2" xfId="24133" xr:uid="{95202439-8812-461A-9630-18EEFD794CD0}"/>
    <cellStyle name="Normal 32 17" xfId="11980" xr:uid="{72285882-AEA3-441D-ADDF-0031C23B1D86}"/>
    <cellStyle name="Normal 32 17 2" xfId="25121" xr:uid="{27E7C66A-AB0D-4054-AA5E-552E9E4CDF06}"/>
    <cellStyle name="Normal 32 18" xfId="10619" xr:uid="{7E0E3FB2-CA89-4288-865F-D061E38EF10A}"/>
    <cellStyle name="Normal 32 18 2" xfId="23935" xr:uid="{DEF3179E-10CA-45B3-9645-9C8A916BA7D9}"/>
    <cellStyle name="Normal 32 19" xfId="14277" xr:uid="{8A682355-2CE8-4A76-B09E-FC5247B79662}"/>
    <cellStyle name="Normal 32 19 2" xfId="26836" xr:uid="{88FD94D0-44DE-4773-AD59-5BB703B8586F}"/>
    <cellStyle name="Normal 32 2" xfId="4890" xr:uid="{234CB1A0-C730-4C9D-90E8-A257BA826CA7}"/>
    <cellStyle name="Normal 32 2 10" xfId="12775" xr:uid="{581BD5D5-B225-4FB2-8065-A7590A40E647}"/>
    <cellStyle name="Normal 32 2 11" xfId="12936" xr:uid="{80337EAF-0895-4946-A544-EBA4CCFDFF21}"/>
    <cellStyle name="Normal 32 2 12" xfId="13112" xr:uid="{B0C31AFD-77FF-47C6-992E-7DBCD43CB2B9}"/>
    <cellStyle name="Normal 32 2 13" xfId="13263" xr:uid="{49ED139A-EE38-4632-ADA8-2103E4841EAD}"/>
    <cellStyle name="Normal 32 2 14" xfId="13465" xr:uid="{8FFCC28A-15A5-4C2C-8C61-603FC1582F7F}"/>
    <cellStyle name="Normal 32 2 15" xfId="12358" xr:uid="{8C4F4ECE-29D2-435F-B671-03C8D54DB097}"/>
    <cellStyle name="Normal 32 2 16" xfId="13135" xr:uid="{6A146B40-1EE3-457F-AEB0-ADF25F7E2106}"/>
    <cellStyle name="Normal 32 2 17" xfId="12962" xr:uid="{6CE82DF1-A5BD-4C7D-ADDF-5815A603AEA5}"/>
    <cellStyle name="Normal 32 2 18" xfId="13146" xr:uid="{42BFD192-3D07-4F54-A7D7-D33CD0FB2AC9}"/>
    <cellStyle name="Normal 32 2 19" xfId="9602" xr:uid="{D8879337-571A-4DDF-943C-B129A9A1CFDD}"/>
    <cellStyle name="Normal 32 2 2" xfId="5820" xr:uid="{63442572-7954-4C7B-871A-FE468441F78A}"/>
    <cellStyle name="Normal 32 2 2 2" xfId="11016" xr:uid="{6EB2A8C4-C9B0-4A62-9AEE-1C5601F38261}"/>
    <cellStyle name="Normal 32 2 2 2 2" xfId="23742" xr:uid="{BAF0CDD4-8335-4B9E-8C4F-B5820750F084}"/>
    <cellStyle name="Normal 32 2 2 2 2 2" xfId="24286" xr:uid="{1326DF94-191D-461D-9DB3-1952A1444331}"/>
    <cellStyle name="Normal 32 2 2 3" xfId="21499" xr:uid="{88F9645E-DD7B-4A73-8F36-354E69BD63F3}"/>
    <cellStyle name="Normal 32 2 2 4" xfId="21888" xr:uid="{AA44B6B2-FC92-49F4-89F0-3C10AE9BCF20}"/>
    <cellStyle name="Normal 32 2 2 5" xfId="10404" xr:uid="{CFCF0C63-9710-46E7-9CB3-A8F0D512DF2C}"/>
    <cellStyle name="Normal 32 2 20" xfId="13053" xr:uid="{062F5A9A-A9CF-4CC8-9A59-94AAE64D6570}"/>
    <cellStyle name="Normal 32 2 21" xfId="13810" xr:uid="{3229FFBB-3A58-41BB-948F-A327550EF5DB}"/>
    <cellStyle name="Normal 32 2 22" xfId="11733" xr:uid="{3FE638FC-7BAB-40E6-9017-F8B5709CC116}"/>
    <cellStyle name="Normal 32 2 23" xfId="14906" xr:uid="{7E3054BD-4AB5-4EBF-9D48-63C56BE99E60}"/>
    <cellStyle name="Normal 32 2 24" xfId="15007" xr:uid="{204CA105-7B07-46D6-8F8F-569EEA79B0AA}"/>
    <cellStyle name="Normal 32 2 25" xfId="16985" xr:uid="{712FD942-223C-479E-AF1B-D62E1F344C36}"/>
    <cellStyle name="Normal 32 2 26" xfId="17290" xr:uid="{3ED82052-306A-4B93-AA6A-51BF0A8C4930}"/>
    <cellStyle name="Normal 32 2 27" xfId="17678" xr:uid="{38569AE8-90E5-4EA8-9578-3DB36F9B8DD0}"/>
    <cellStyle name="Normal 32 2 28" xfId="18031" xr:uid="{52C5044D-35D9-4ABF-9FC7-C82D46E68E84}"/>
    <cellStyle name="Normal 32 2 29" xfId="18371" xr:uid="{98F0E65B-DDA2-49D9-8A33-E8B9096883E3}"/>
    <cellStyle name="Normal 32 2 3" xfId="11346" xr:uid="{A013C598-41AE-41A2-A42A-639409A2D1D4}"/>
    <cellStyle name="Normal 32 2 30" xfId="18669" xr:uid="{571FA9B7-6135-4FA9-A84F-5718778CC5B3}"/>
    <cellStyle name="Normal 32 2 31" xfId="18948" xr:uid="{C7970EE0-C35D-4521-9C89-8BA6D1022680}"/>
    <cellStyle name="Normal 32 2 32" xfId="19233" xr:uid="{1B129C49-E14A-4BEE-8FCB-FE645EF06D54}"/>
    <cellStyle name="Normal 32 2 33" xfId="19472" xr:uid="{76DBB72C-A076-4DB6-B76A-ABC5F043B090}"/>
    <cellStyle name="Normal 32 2 34" xfId="19680" xr:uid="{D07D402B-FAEF-4F3E-B5F1-527BB0A81E29}"/>
    <cellStyle name="Normal 32 2 35" xfId="20633" xr:uid="{D7405BA0-1EAF-4877-B3D0-38700E1917F8}"/>
    <cellStyle name="Normal 32 2 36" xfId="20878" xr:uid="{F7BDE004-20A4-4325-81BD-A4E574A4CB5C}"/>
    <cellStyle name="Normal 32 2 37" xfId="21156" xr:uid="{C1ED284B-0204-4864-ADD0-8317C1E78EF3}"/>
    <cellStyle name="Normal 32 2 38" xfId="21384" xr:uid="{2B6BC710-E832-44B7-B22C-6BC4CAE5DE7A}"/>
    <cellStyle name="Normal 32 2 38 2" xfId="21714" xr:uid="{1154FE38-2A36-465A-82C1-91A74FEAC235}"/>
    <cellStyle name="Normal 32 2 38 2 2" xfId="32462" xr:uid="{71A4EDEE-3451-4CB1-AF29-90A8357AA78A}"/>
    <cellStyle name="Normal 32 2 39" xfId="21983" xr:uid="{59ADF65D-2C5B-4FC8-B110-156B7B190617}"/>
    <cellStyle name="Normal 32 2 4" xfId="11622" xr:uid="{D4D2E5CD-B6C1-4AC1-9196-F661065057B5}"/>
    <cellStyle name="Normal 32 2 40" xfId="8126" xr:uid="{DD668D0F-0E70-438E-9FE8-A87EC4555700}"/>
    <cellStyle name="Normal 32 2 41" xfId="33498" xr:uid="{A673A5EA-282C-43DA-A1C8-DFC6BD5E23F1}"/>
    <cellStyle name="Normal 32 2 5" xfId="11824" xr:uid="{AD34E3C4-E5CE-4778-BA20-4B46E1928F3B}"/>
    <cellStyle name="Normal 32 2 6" xfId="12038" xr:uid="{857A3E0E-0F21-488E-9663-F16341F3025D}"/>
    <cellStyle name="Normal 32 2 7" xfId="12234" xr:uid="{20F7E2CB-EA4B-4378-8281-6425A01CEDB4}"/>
    <cellStyle name="Normal 32 2 8" xfId="12407" xr:uid="{B69BEFB6-25DA-4F49-892A-AD41FF43C972}"/>
    <cellStyle name="Normal 32 2 9" xfId="12595" xr:uid="{F2CF8D65-EBC1-4838-B063-F4D6E3F0332C}"/>
    <cellStyle name="Normal 32 20" xfId="12943" xr:uid="{7ABBBD0E-167D-4D6B-BDF4-CF1F054AE190}"/>
    <cellStyle name="Normal 32 20 2" xfId="25883" xr:uid="{D0408201-C5DE-4C97-A92C-A354E9D66DD6}"/>
    <cellStyle name="Normal 32 21" xfId="9756" xr:uid="{ADA38CA3-293E-4158-8F35-8864537FCF70}"/>
    <cellStyle name="Normal 32 21 2" xfId="23121" xr:uid="{8A543291-CA48-431A-B8DA-799486830A88}"/>
    <cellStyle name="Normal 32 22" xfId="14447" xr:uid="{6C8D40F3-D30E-494C-9ED8-F746C17D0421}"/>
    <cellStyle name="Normal 32 22 2" xfId="26938" xr:uid="{6A8D081D-5EF4-445A-A4FF-0F81A6C921CA}"/>
    <cellStyle name="Normal 32 23" xfId="14594" xr:uid="{EA32759E-7622-4CDF-B6C3-1EB799AC5DC2}"/>
    <cellStyle name="Normal 32 23 2" xfId="27037" xr:uid="{A81619C9-1BEF-4768-8873-871D42F309D5}"/>
    <cellStyle name="Normal 32 24" xfId="13262" xr:uid="{57C6769D-AAB0-43F0-860C-7CB239F1DF9A}"/>
    <cellStyle name="Normal 32 24 2" xfId="26135" xr:uid="{BC7C0D01-6B9F-4887-B5FE-2C1B2622E38A}"/>
    <cellStyle name="Normal 32 25" xfId="16551" xr:uid="{AB1AE978-7EC4-4F4B-82FA-B53C7F9C0349}"/>
    <cellStyle name="Normal 32 25 2" xfId="28635" xr:uid="{CE9D5214-85E8-4681-8B94-5A3FFCAA3A60}"/>
    <cellStyle name="Normal 32 26" xfId="15550" xr:uid="{A9A929FD-58A1-4180-9C20-51CD3E6DCE47}"/>
    <cellStyle name="Normal 32 26 2" xfId="27658" xr:uid="{F95660F2-A556-40FB-8B15-5CB4F4256DC7}"/>
    <cellStyle name="Normal 32 27" xfId="16528" xr:uid="{A724DE95-ADE9-400D-A68F-E1105CA19B14}"/>
    <cellStyle name="Normal 32 27 2" xfId="28612" xr:uid="{6A61AC0F-3153-472E-9F83-5F5B9E970F84}"/>
    <cellStyle name="Normal 32 28" xfId="15590" xr:uid="{92AEBF81-EFB2-42A3-85F7-B6940CB1FFFB}"/>
    <cellStyle name="Normal 32 28 2" xfId="27693" xr:uid="{CCA853CA-054A-4E4F-BD15-81210CD74321}"/>
    <cellStyle name="Normal 32 29" xfId="17182" xr:uid="{D437C540-2203-4AB3-8CA9-EAC4F224BBBD}"/>
    <cellStyle name="Normal 32 29 2" xfId="29147" xr:uid="{38A1D4BB-2E6D-48CD-A329-07417A5AB0D3}"/>
    <cellStyle name="Normal 32 3" xfId="6319" xr:uid="{6F812812-12A7-4CFE-90D4-CC9090FA0DE1}"/>
    <cellStyle name="Normal 32 3 2" xfId="6782" xr:uid="{1519CD16-B66D-486F-B1D5-F2AF03EC7C8C}"/>
    <cellStyle name="Normal 32 3 2 2" xfId="22195" xr:uid="{F68167DB-E961-4A1C-99EC-22737331BA94}"/>
    <cellStyle name="Normal 32 3 3" xfId="6529" xr:uid="{F90161B9-0C34-4C35-B622-441134B3918C}"/>
    <cellStyle name="Normal 32 3 4" xfId="8723" xr:uid="{FC17F51E-7580-4EAC-B26B-92D4BF63F085}"/>
    <cellStyle name="Normal 32 3 5" xfId="32949" xr:uid="{B85673B3-76E5-4982-802C-36465287B651}"/>
    <cellStyle name="Normal 32 30" xfId="15683" xr:uid="{B62DB658-45D9-4568-869A-337D743DAFAE}"/>
    <cellStyle name="Normal 32 30 2" xfId="27782" xr:uid="{52DEA1DF-9A81-4934-BC7F-AA24EB34EF68}"/>
    <cellStyle name="Normal 32 31" xfId="16454" xr:uid="{2A5B5013-4F9C-4FFB-B90D-20C0DEB11DA1}"/>
    <cellStyle name="Normal 32 31 2" xfId="28548" xr:uid="{95E8675A-1206-4787-AF0D-9DA0AF29B305}"/>
    <cellStyle name="Normal 32 32" xfId="18662" xr:uid="{EEBAA0B9-31F8-4535-B879-1BC5D4CD7860}"/>
    <cellStyle name="Normal 32 32 2" xfId="30345" xr:uid="{36BF4813-4B3F-4339-8DAB-6A93859142B7}"/>
    <cellStyle name="Normal 32 33" xfId="18155" xr:uid="{117980EE-67C8-4C6B-B7E5-862FE9171B11}"/>
    <cellStyle name="Normal 32 33 2" xfId="29949" xr:uid="{A3A249DD-E9B7-4292-8376-B22902B16143}"/>
    <cellStyle name="Normal 32 34" xfId="16931" xr:uid="{87E8BF5C-EB63-4378-9E4E-02C3D95C9440}"/>
    <cellStyle name="Normal 32 34 2" xfId="28952" xr:uid="{7FFD4AF0-61CD-458D-B611-E84A9D468734}"/>
    <cellStyle name="Normal 32 35" xfId="20405" xr:uid="{85351C64-E794-402A-8025-553CE50ABA35}"/>
    <cellStyle name="Normal 32 35 2" xfId="31746" xr:uid="{B20C2E12-9199-43CA-ADD4-5B6E3FFA45E3}"/>
    <cellStyle name="Normal 32 36" xfId="19931" xr:uid="{68CB39EA-40C4-4D67-87B6-A2C60C75455F}"/>
    <cellStyle name="Normal 32 36 2" xfId="31281" xr:uid="{C3C40FA4-D623-4B17-8D3D-60A96C10A81B}"/>
    <cellStyle name="Normal 32 37" xfId="20408" xr:uid="{8C766065-1EA7-47DC-BDDC-494D8575FBAD}"/>
    <cellStyle name="Normal 32 37 2" xfId="31749" xr:uid="{C544E805-33C9-4793-AC47-1EC709B38043}"/>
    <cellStyle name="Normal 32 38" xfId="10061" xr:uid="{B62A9D8B-3F84-43AA-87CC-99327E59B459}"/>
    <cellStyle name="Normal 32 39" xfId="32496" xr:uid="{62581714-E5A2-430B-A493-2CB4535A8BA4}"/>
    <cellStyle name="Normal 32 4" xfId="5819" xr:uid="{99D600D3-C5B6-4CCC-A9BF-41E3C8265F1B}"/>
    <cellStyle name="Normal 32 4 2" xfId="23665" xr:uid="{59775EB0-74BE-4DF1-9ECA-9E008ABAAF64}"/>
    <cellStyle name="Normal 32 4 3" xfId="10317" xr:uid="{751B6522-4A10-431C-BF43-343C12EE0E45}"/>
    <cellStyle name="Normal 32 5" xfId="9279" xr:uid="{D11B6944-1542-43A1-B701-AA92CF949444}"/>
    <cellStyle name="Normal 32 5 2" xfId="22649" xr:uid="{275341F2-1254-4542-B095-50892F022D9D}"/>
    <cellStyle name="Normal 32 6" xfId="10236" xr:uid="{75F7061C-87DA-4580-863F-5ECEC9F504FB}"/>
    <cellStyle name="Normal 32 6 2" xfId="23590" xr:uid="{19DABF46-279F-477A-B29B-BE7F993CEF7B}"/>
    <cellStyle name="Normal 32 7" xfId="9393" xr:uid="{A8746195-D264-4427-8583-CB1C9CCF1A27}"/>
    <cellStyle name="Normal 32 7 2" xfId="22755" xr:uid="{0B11114B-FB85-4467-B88A-0A6F3784CA43}"/>
    <cellStyle name="Normal 32 8" xfId="11952" xr:uid="{5BB5236A-25CB-411A-8329-EF7C3ACB1034}"/>
    <cellStyle name="Normal 32 8 2" xfId="25095" xr:uid="{F948575B-33CC-4E86-931A-97A682BB1714}"/>
    <cellStyle name="Normal 32 9" xfId="11503" xr:uid="{D16FBEB3-4401-48D8-8013-BB1003468334}"/>
    <cellStyle name="Normal 32 9 2" xfId="24711" xr:uid="{B1E3943C-B510-4F62-8585-7CFEAB11E2EE}"/>
    <cellStyle name="Normal 33" xfId="2255" xr:uid="{5AAEBE4A-044E-45F1-9052-085CA83177B0}"/>
    <cellStyle name="Normal 33 10" xfId="10003" xr:uid="{0F24DEB2-CF54-4F0B-95B7-BEFF8F111B2C}"/>
    <cellStyle name="Normal 33 10 2" xfId="23374" xr:uid="{20B76E10-102C-44D2-80FD-B870FCE02523}"/>
    <cellStyle name="Normal 33 11" xfId="10713" xr:uid="{5AAA5A98-340A-43CD-B063-80BDA0A962A8}"/>
    <cellStyle name="Normal 33 11 2" xfId="24009" xr:uid="{FE8140BF-5063-4D1C-A692-2EF4D47D7DE6}"/>
    <cellStyle name="Normal 33 12" xfId="8811" xr:uid="{7BE316E9-85DB-410F-A3F6-2C2A2C2B5DF4}"/>
    <cellStyle name="Normal 33 12 2" xfId="22239" xr:uid="{01FDA109-4C0F-47F3-B8D9-89B5A005B165}"/>
    <cellStyle name="Normal 33 13" xfId="12576" xr:uid="{E12F74FA-651A-4A32-93D3-82E0FF116EEB}"/>
    <cellStyle name="Normal 33 13 2" xfId="25601" xr:uid="{6A45B662-ADE0-4EEB-ACA6-084DAF33E1B5}"/>
    <cellStyle name="Normal 33 14" xfId="8955" xr:uid="{CBE4B4FF-0AC8-44B1-A06C-0721DC2E5BE3}"/>
    <cellStyle name="Normal 33 14 2" xfId="22367" xr:uid="{97DD21EF-1D22-4C61-8107-6328D60F999D}"/>
    <cellStyle name="Normal 33 15" xfId="9692" xr:uid="{409AC84B-0419-42BD-8B37-3268DD516D44}"/>
    <cellStyle name="Normal 33 15 2" xfId="23057" xr:uid="{1B626F6E-9896-444C-9D2E-B9B5409D500A}"/>
    <cellStyle name="Normal 33 16" xfId="11370" xr:uid="{15200818-09FA-4FA8-A648-F5E61D4554BA}"/>
    <cellStyle name="Normal 33 16 2" xfId="24587" xr:uid="{628FF6C1-4D58-4BF9-A54A-2C81472FC728}"/>
    <cellStyle name="Normal 33 17" xfId="12528" xr:uid="{ECE39621-79DB-4FA8-B06A-208FB48CAA49}"/>
    <cellStyle name="Normal 33 17 2" xfId="25559" xr:uid="{E76D5446-154B-45C9-A66D-593812EB93D5}"/>
    <cellStyle name="Normal 33 18" xfId="12182" xr:uid="{5CD54387-4E73-4CF7-8AEA-38FCB13911BC}"/>
    <cellStyle name="Normal 33 18 2" xfId="25280" xr:uid="{DCF7F55C-FD32-476A-84A8-63015D8998B1}"/>
    <cellStyle name="Normal 33 19" xfId="12845" xr:uid="{92279EFD-63A6-4B1B-870C-2FA2F6E2C2DE}"/>
    <cellStyle name="Normal 33 19 2" xfId="25802" xr:uid="{9A6DD25A-919F-44DE-B537-5FD87E7DF767}"/>
    <cellStyle name="Normal 33 2" xfId="5822" xr:uid="{C3DE7A28-F222-45C1-8F17-59767BE01C58}"/>
    <cellStyle name="Normal 33 2 10" xfId="19473" xr:uid="{DBD8F699-C8F7-4902-9207-816D20A34C1D}"/>
    <cellStyle name="Normal 33 2 10 2" xfId="30960" xr:uid="{F75252D5-7C66-473E-BD96-D80B643B86AA}"/>
    <cellStyle name="Normal 33 2 11" xfId="19681" xr:uid="{627D8BE6-C173-4B7B-9A86-40C31C82C86D}"/>
    <cellStyle name="Normal 33 2 11 2" xfId="31106" xr:uid="{486DB50B-7446-4A64-AA63-9DF27D8E3BDF}"/>
    <cellStyle name="Normal 33 2 12" xfId="20634" xr:uid="{7083A5C8-E1D7-4EAD-803C-B598181D663E}"/>
    <cellStyle name="Normal 33 2 12 2" xfId="31952" xr:uid="{FD7E9733-9758-488C-B986-D0F80767AB80}"/>
    <cellStyle name="Normal 33 2 13" xfId="20879" xr:uid="{37A4E868-64C5-4C95-8CD8-BCB256B38A57}"/>
    <cellStyle name="Normal 33 2 13 2" xfId="32134" xr:uid="{AF46CA0E-4333-450A-91BA-6C49E07B7F91}"/>
    <cellStyle name="Normal 33 2 14" xfId="21157" xr:uid="{CAE4778C-A271-46C3-AD93-7BDC3C7DEB53}"/>
    <cellStyle name="Normal 33 2 14 2" xfId="32342" xr:uid="{1021EA48-8533-4CF3-B8B9-1206FF78C879}"/>
    <cellStyle name="Normal 33 2 15" xfId="21385" xr:uid="{3B6FA64E-62A8-4227-AB56-6D23CBD1EB94}"/>
    <cellStyle name="Normal 33 2 16" xfId="8127" xr:uid="{0D6C9DDC-4E5C-4067-B326-B6957F011230}"/>
    <cellStyle name="Normal 33 2 2" xfId="10405" xr:uid="{2867D22D-3932-4EB6-B749-4D024FEBAF5E}"/>
    <cellStyle name="Normal 33 2 2 2" xfId="23743" xr:uid="{049F3CD0-B146-4F0E-BB73-D2F54A7B626A}"/>
    <cellStyle name="Normal 33 2 3" xfId="17291" xr:uid="{B53B5232-ECFD-4BA6-A667-B327D0FE36CD}"/>
    <cellStyle name="Normal 33 2 3 2" xfId="29243" xr:uid="{3AC0642E-ED29-4093-AF7B-2654018D71EA}"/>
    <cellStyle name="Normal 33 2 4" xfId="17679" xr:uid="{E1AE4969-5DC6-417D-8039-7FB7CC24CEF3}"/>
    <cellStyle name="Normal 33 2 4 2" xfId="29564" xr:uid="{A560098E-461A-4D0E-9EFF-6CA832861F4A}"/>
    <cellStyle name="Normal 33 2 5" xfId="18032" xr:uid="{41CCF5E8-518D-4841-B3D7-A605A73C7FD7}"/>
    <cellStyle name="Normal 33 2 5 2" xfId="29847" xr:uid="{D61240B2-321F-4435-AC54-18DB175A7B33}"/>
    <cellStyle name="Normal 33 2 6" xfId="18372" xr:uid="{B6E94AB9-E83A-48FD-8047-36B6A4FE3452}"/>
    <cellStyle name="Normal 33 2 6 2" xfId="30120" xr:uid="{F0338EE9-4B28-40E5-A8E4-1F671C51D45E}"/>
    <cellStyle name="Normal 33 2 7" xfId="18670" xr:uid="{F8BCB30D-8DA1-410A-BCE9-AA15061495CF}"/>
    <cellStyle name="Normal 33 2 7 2" xfId="30352" xr:uid="{1CAD4216-EE4B-48C6-A391-40564BA713D3}"/>
    <cellStyle name="Normal 33 2 8" xfId="18949" xr:uid="{1A7577BC-6DB1-4725-93D6-F4F9AAC9FD67}"/>
    <cellStyle name="Normal 33 2 8 2" xfId="30565" xr:uid="{A1C337B1-8D29-4D19-9E56-17CE848F487C}"/>
    <cellStyle name="Normal 33 2 9" xfId="19234" xr:uid="{2F7CADB6-2F3A-443C-B278-9E88B88D7738}"/>
    <cellStyle name="Normal 33 2 9 2" xfId="30786" xr:uid="{D5637AC4-70F1-436C-8A8E-CA25AAD79286}"/>
    <cellStyle name="Normal 33 20" xfId="13968" xr:uid="{5301AA6A-27C2-404E-8B93-E0A9F41C70D6}"/>
    <cellStyle name="Normal 33 20 2" xfId="26637" xr:uid="{7956F2A6-0DD6-4658-9183-83EE89563C21}"/>
    <cellStyle name="Normal 33 21" xfId="9293" xr:uid="{C9C0D8FD-8DAA-42D3-8737-57830844A4EE}"/>
    <cellStyle name="Normal 33 21 2" xfId="22661" xr:uid="{11A292DE-1D2B-41A9-85CF-8CF27A9D2617}"/>
    <cellStyle name="Normal 33 22" xfId="14156" xr:uid="{5450961B-BD48-4AE4-BD46-F0F2A6FAF8CF}"/>
    <cellStyle name="Normal 33 22 2" xfId="26761" xr:uid="{37DD0C05-99E1-4567-A836-55F136B68C58}"/>
    <cellStyle name="Normal 33 23" xfId="14575" xr:uid="{71547607-64A5-4F54-BFE1-906E1DEBAD11}"/>
    <cellStyle name="Normal 33 23 2" xfId="27018" xr:uid="{E0940F21-F528-4416-A3E0-567053F03448}"/>
    <cellStyle name="Normal 33 24" xfId="13226" xr:uid="{779FB577-548C-4688-87A2-ABECC4910678}"/>
    <cellStyle name="Normal 33 24 2" xfId="26100" xr:uid="{D577BF88-4A42-4328-AFFE-43B9F5CAC061}"/>
    <cellStyle name="Normal 33 25" xfId="16552" xr:uid="{12E4FEAE-8826-414F-8C2E-C93C35176549}"/>
    <cellStyle name="Normal 33 25 2" xfId="28636" xr:uid="{24491B93-D9A8-465C-9E9A-6A4A7BE750BA}"/>
    <cellStyle name="Normal 33 26" xfId="15549" xr:uid="{9BA46E17-E3BD-4BEC-AC03-6A1E2E0CEBBB}"/>
    <cellStyle name="Normal 33 26 2" xfId="27657" xr:uid="{94041563-B351-4863-84B1-7CDD082FB93D}"/>
    <cellStyle name="Normal 33 27" xfId="16530" xr:uid="{120ABFB9-6CB8-4441-BCDB-CBD496C60523}"/>
    <cellStyle name="Normal 33 27 2" xfId="28614" xr:uid="{12393E70-97D3-4FBB-BDC2-5D0EFD868DB3}"/>
    <cellStyle name="Normal 33 28" xfId="15589" xr:uid="{B79D0FE6-17B2-46A4-8F56-943FB863FD86}"/>
    <cellStyle name="Normal 33 28 2" xfId="27692" xr:uid="{ED2E1135-F008-4F28-A51F-4A847366EB84}"/>
    <cellStyle name="Normal 33 29" xfId="16481" xr:uid="{C8DA1740-12E6-42F2-AE24-B996264CE914}"/>
    <cellStyle name="Normal 33 29 2" xfId="28573" xr:uid="{49CE57BE-5E36-4E31-94EB-531F1DE92C6B}"/>
    <cellStyle name="Normal 33 3" xfId="6311" xr:uid="{9B9D1ACD-29C2-4FA8-9D86-301A23531D5E}"/>
    <cellStyle name="Normal 33 3 2" xfId="22196" xr:uid="{852D5ED5-9527-4A12-8A0C-83A7391689B0}"/>
    <cellStyle name="Normal 33 30" xfId="15682" xr:uid="{6504E3AF-B76A-4D63-A3E1-56D2C45802CD}"/>
    <cellStyle name="Normal 33 30 2" xfId="27781" xr:uid="{5C805808-F679-4D2C-9464-85EC0CEBBC04}"/>
    <cellStyle name="Normal 33 31" xfId="16455" xr:uid="{B482F661-F939-42A9-8B60-2A037309B3AA}"/>
    <cellStyle name="Normal 33 31 2" xfId="28549" xr:uid="{184BA35C-7DB5-479F-AE41-015432A20179}"/>
    <cellStyle name="Normal 33 32" xfId="15700" xr:uid="{960D9D14-4A7A-46F2-81A9-441CD4A38793}"/>
    <cellStyle name="Normal 33 32 2" xfId="27799" xr:uid="{1475B031-8ED3-4643-9745-E4C46DA2D16B}"/>
    <cellStyle name="Normal 33 33" xfId="17793" xr:uid="{F46679B6-69E8-4C21-8152-E596A5DF7B5B}"/>
    <cellStyle name="Normal 33 33 2" xfId="29655" xr:uid="{E9D433FB-DC70-481A-A8BD-95F10C2063A8}"/>
    <cellStyle name="Normal 33 34" xfId="15868" xr:uid="{D9FCC93F-5F3A-4E43-8E7F-D66DEE13AB08}"/>
    <cellStyle name="Normal 33 34 2" xfId="27963" xr:uid="{CF2081CE-CED7-48F1-A27C-C8CEDC91660D}"/>
    <cellStyle name="Normal 33 35" xfId="20406" xr:uid="{F3BC1DF6-6EC0-402F-A762-72352289E0EA}"/>
    <cellStyle name="Normal 33 35 2" xfId="31747" xr:uid="{D8B5AFAB-171F-4A61-A5F0-E38057595EA1}"/>
    <cellStyle name="Normal 33 36" xfId="19930" xr:uid="{A59D4854-27DF-4825-AF93-F183163ED612}"/>
    <cellStyle name="Normal 33 36 2" xfId="31280" xr:uid="{7195E2AF-F6AD-434E-B012-B4477BF99354}"/>
    <cellStyle name="Normal 33 37" xfId="20638" xr:uid="{2A6D73CE-637A-42ED-83A0-9E3745F49C18}"/>
    <cellStyle name="Normal 33 37 2" xfId="31956" xr:uid="{8E680424-4632-4569-8BC3-C7D85E3416BE}"/>
    <cellStyle name="Normal 33 38" xfId="16921" xr:uid="{BA8F8EE5-7376-4434-B1DC-ADC0E9F8847A}"/>
    <cellStyle name="Normal 33 4" xfId="5821" xr:uid="{B6869F7A-AFC0-42D9-B0A4-863517D4491A}"/>
    <cellStyle name="Normal 33 4 2" xfId="23666" xr:uid="{FA92F5AC-BD46-45E4-AB74-6956671E88C7}"/>
    <cellStyle name="Normal 33 4 3" xfId="10318" xr:uid="{AB42EF5A-4D18-4AA8-B9AF-1F97B135AF1E}"/>
    <cellStyle name="Normal 33 5" xfId="9278" xr:uid="{D8D4E52E-4FB9-4CFD-B081-F3F5B7C4DDAA}"/>
    <cellStyle name="Normal 33 5 2" xfId="22648" xr:uid="{14C8A2D6-14BF-462F-9348-20B43E36751E}"/>
    <cellStyle name="Normal 33 6" xfId="10237" xr:uid="{E640E369-4741-4F78-96A0-4A8E71D658CE}"/>
    <cellStyle name="Normal 33 6 2" xfId="23591" xr:uid="{8379DFAA-5F88-41B5-BF38-6D025A09E4E2}"/>
    <cellStyle name="Normal 33 7" xfId="9392" xr:uid="{4BF65824-3611-4050-AC72-840EC28BE4FE}"/>
    <cellStyle name="Normal 33 7 2" xfId="22754" xr:uid="{F38E06A0-1A62-4EF2-9C75-6F8011E6B152}"/>
    <cellStyle name="Normal 33 8" xfId="10137" xr:uid="{28D66BBD-8A42-44F6-BE02-B528FECD4105}"/>
    <cellStyle name="Normal 33 8 2" xfId="23503" xr:uid="{B72DE763-79E3-4A17-A69E-33FBA334D287}"/>
    <cellStyle name="Normal 33 9" xfId="9501" xr:uid="{57F8E389-98A0-40FB-B798-A1479C8B5BB4}"/>
    <cellStyle name="Normal 33 9 2" xfId="22861" xr:uid="{7F52139E-8FE3-4930-8FDE-DE6274AE57E7}"/>
    <cellStyle name="Normal 34" xfId="2256" xr:uid="{DCF2AC4D-2CC8-45F2-9F17-EF1A8C2AEF14}"/>
    <cellStyle name="Normal 34 2" xfId="4937" xr:uid="{023A62A3-6A38-44B2-8AEC-17B2DCFD7D46}"/>
    <cellStyle name="Normal 34 2 10" xfId="19474" xr:uid="{99757343-7019-4C1E-9C35-B31214F0138C}"/>
    <cellStyle name="Normal 34 2 10 2" xfId="30961" xr:uid="{E7E96B4C-D84A-4C50-BC2A-C5A983B10DB1}"/>
    <cellStyle name="Normal 34 2 11" xfId="19682" xr:uid="{5C5B6D75-66D2-45F5-B521-BB4F4B1E52D5}"/>
    <cellStyle name="Normal 34 2 11 2" xfId="31107" xr:uid="{EF0CA4FA-11E6-4052-9521-82242FA37BD1}"/>
    <cellStyle name="Normal 34 2 12" xfId="20635" xr:uid="{F77B8A5E-28CA-45A2-B1B6-35E2CA873ECF}"/>
    <cellStyle name="Normal 34 2 12 2" xfId="31953" xr:uid="{8CA79678-A23E-4DE9-A216-5BA955E406A6}"/>
    <cellStyle name="Normal 34 2 13" xfId="20880" xr:uid="{31B94FD4-07F4-4EF9-AEFC-AEFB561DAAD2}"/>
    <cellStyle name="Normal 34 2 13 2" xfId="32135" xr:uid="{D9410750-F828-45FC-A72D-ED2536573CD9}"/>
    <cellStyle name="Normal 34 2 14" xfId="21158" xr:uid="{9E29E2DE-CCD3-4AFD-BB2A-BF9058ACBB50}"/>
    <cellStyle name="Normal 34 2 14 2" xfId="32343" xr:uid="{EFFD7696-195F-4D89-B4B9-B6DC20545264}"/>
    <cellStyle name="Normal 34 2 15" xfId="21500" xr:uid="{B2628B43-4956-4874-B3A8-CC1E83B8BFDD}"/>
    <cellStyle name="Normal 34 2 16" xfId="32796" xr:uid="{44A659E1-2638-4908-952B-0A86C31D5390}"/>
    <cellStyle name="Normal 34 2 2" xfId="11018" xr:uid="{FEC6A026-4FA7-4EF2-8C2C-ED04479CE8AE}"/>
    <cellStyle name="Normal 34 2 2 2" xfId="24288" xr:uid="{63E388F5-75F8-4F7F-86D6-36AB9024D8B3}"/>
    <cellStyle name="Normal 34 2 3" xfId="17292" xr:uid="{642A7612-229B-4912-A2E6-6D619C46837A}"/>
    <cellStyle name="Normal 34 2 3 2" xfId="29244" xr:uid="{59F29DFE-0689-4433-9F7E-2C27E5E6888E}"/>
    <cellStyle name="Normal 34 2 4" xfId="17680" xr:uid="{D8202A92-183E-4C23-B2B2-EBB6A43275BE}"/>
    <cellStyle name="Normal 34 2 4 2" xfId="29565" xr:uid="{4D37DD4D-E29B-4C07-A516-87601E50D5A1}"/>
    <cellStyle name="Normal 34 2 5" xfId="18033" xr:uid="{3EBDD7C7-1A93-4219-B1D0-BFFD188BD596}"/>
    <cellStyle name="Normal 34 2 5 2" xfId="29848" xr:uid="{3E2CCD34-B53E-4A17-A003-7F90417BE9FC}"/>
    <cellStyle name="Normal 34 2 6" xfId="18373" xr:uid="{C0A281F3-1DB3-477F-9D79-0B5FF0325CC4}"/>
    <cellStyle name="Normal 34 2 6 2" xfId="30121" xr:uid="{1499F085-98F9-4725-A3B6-2E3E7107B571}"/>
    <cellStyle name="Normal 34 2 7" xfId="18671" xr:uid="{B38F21CC-EDF9-46CB-8E77-987B1C43BCF8}"/>
    <cellStyle name="Normal 34 2 7 2" xfId="30353" xr:uid="{A214CDBE-935B-44FD-AAA1-498E31651FEB}"/>
    <cellStyle name="Normal 34 2 8" xfId="18950" xr:uid="{0D2501E5-31B1-410B-9552-9FB3BA67D3A3}"/>
    <cellStyle name="Normal 34 2 8 2" xfId="30566" xr:uid="{8FFA4FD2-3343-4FFC-B3C9-EE04501B93EC}"/>
    <cellStyle name="Normal 34 2 9" xfId="19235" xr:uid="{C6694D68-115C-40FF-8CE7-33E527859B00}"/>
    <cellStyle name="Normal 34 2 9 2" xfId="30787" xr:uid="{57F61086-AA33-4470-96A7-1254586029C0}"/>
    <cellStyle name="Normal 34 3" xfId="5823" xr:uid="{5554288E-C23D-46A9-BA2E-13279A98FEAB}"/>
    <cellStyle name="Normal 34 3 2" xfId="32718" xr:uid="{E39B500C-0318-4FE5-A68C-EA840B9F46A1}"/>
    <cellStyle name="Normal 35" xfId="2257" xr:uid="{DFBEB10B-3EED-4942-B6F6-FF74A2F5950E}"/>
    <cellStyle name="Normal 35 2" xfId="2258" xr:uid="{ECE51F31-7E3A-4199-BD2A-5EAC75507BD3}"/>
    <cellStyle name="Normal 35 2 2" xfId="3030" xr:uid="{2EAD2902-31F8-4E31-A6B1-E1B02387ADC3}"/>
    <cellStyle name="Normal 35 2 2 2" xfId="7571" xr:uid="{EB2731BE-5FF8-47C3-BB11-9B817852D3FF}"/>
    <cellStyle name="Normal 35 2 2 3" xfId="5825" xr:uid="{CBF66B49-ABB5-4C79-99B8-21EB8E507624}"/>
    <cellStyle name="Normal 35 2 3" xfId="3201" xr:uid="{465375B3-B234-446B-BEFD-41126776BCF7}"/>
    <cellStyle name="Normal 35 2 3 2" xfId="7871" xr:uid="{B9F35ED5-CF99-4A9C-A0B6-4E02517B9778}"/>
    <cellStyle name="Normal 35 2 4" xfId="7255" xr:uid="{099F183E-1E14-45C7-9EBB-3587D3390030}"/>
    <cellStyle name="Normal 35 2 5" xfId="3710" xr:uid="{6B3E2470-694A-445D-9522-725017BE4A3D}"/>
    <cellStyle name="Normal 35 2 6" xfId="32774" xr:uid="{A7440149-8E59-4C2A-9C97-EE80AEC9B37F}"/>
    <cellStyle name="Normal 35 3" xfId="3029" xr:uid="{E7CF9BCF-4EC9-4612-9A39-A3B066E9B4D7}"/>
    <cellStyle name="Normal 35 3 10" xfId="19475" xr:uid="{CE3EE23F-7485-4F06-B83F-015FF35EA467}"/>
    <cellStyle name="Normal 35 3 10 2" xfId="30962" xr:uid="{008E2CEB-C0BC-4955-BE33-F98D37B84256}"/>
    <cellStyle name="Normal 35 3 11" xfId="19683" xr:uid="{BC121550-6BBF-4C77-BF5C-6F7885F3C0AC}"/>
    <cellStyle name="Normal 35 3 11 2" xfId="31108" xr:uid="{6F79AB72-D822-4FC2-95C7-86AE9E8F8B9A}"/>
    <cellStyle name="Normal 35 3 12" xfId="20636" xr:uid="{7103F1A6-CA02-4B38-85C0-C725F4E316A2}"/>
    <cellStyle name="Normal 35 3 12 2" xfId="31954" xr:uid="{19828484-50FC-4EE3-BB35-C549CCD9BCF0}"/>
    <cellStyle name="Normal 35 3 13" xfId="20881" xr:uid="{CD5D9B92-827E-40EF-9209-B8D139CE678B}"/>
    <cellStyle name="Normal 35 3 13 2" xfId="32136" xr:uid="{C0954877-80A1-43BD-B4CC-66AE39EA5587}"/>
    <cellStyle name="Normal 35 3 14" xfId="21159" xr:uid="{5D821C77-16B7-442E-B9A1-41D0ADD910EF}"/>
    <cellStyle name="Normal 35 3 14 2" xfId="32344" xr:uid="{72FDAAB7-3064-49A0-8D02-586AFE840828}"/>
    <cellStyle name="Normal 35 3 15" xfId="21501" xr:uid="{872F49EA-B3EE-4141-A210-860CC81EDD05}"/>
    <cellStyle name="Normal 35 3 16" xfId="8128" xr:uid="{A9663BC4-1015-482D-8AFF-73505B2C607C}"/>
    <cellStyle name="Normal 35 3 17" xfId="7570" xr:uid="{27F4E8CF-4954-4A68-9D6E-E2371BAA548B}"/>
    <cellStyle name="Normal 35 3 18" xfId="5826" xr:uid="{865E3DAC-E0A8-43F0-B488-6435DDB80D0C}"/>
    <cellStyle name="Normal 35 3 19" xfId="32699" xr:uid="{200834A2-7420-43D6-8E0A-CD308589D12F}"/>
    <cellStyle name="Normal 35 3 2" xfId="11019" xr:uid="{4A85DF06-7186-4F3B-8A31-E5FFB6CE0C6C}"/>
    <cellStyle name="Normal 35 3 2 2" xfId="24289" xr:uid="{8D81E71D-31A3-4A3F-A193-39FCE56D1EAF}"/>
    <cellStyle name="Normal 35 3 3" xfId="17293" xr:uid="{1C4B124A-36F5-432C-96A7-7F15BD31F135}"/>
    <cellStyle name="Normal 35 3 3 2" xfId="29245" xr:uid="{B7DC57C5-58FD-42A6-BBCA-6D78FE91F964}"/>
    <cellStyle name="Normal 35 3 4" xfId="17681" xr:uid="{A748E62C-77C9-43C9-A606-D12AB16BFC32}"/>
    <cellStyle name="Normal 35 3 4 2" xfId="29566" xr:uid="{684C1875-F7C0-4EF6-9BB0-9DBB8C58D5A9}"/>
    <cellStyle name="Normal 35 3 5" xfId="18034" xr:uid="{B183239E-F3F9-4F7D-91A2-1D7BBB16B44E}"/>
    <cellStyle name="Normal 35 3 5 2" xfId="29849" xr:uid="{EA4728FB-C318-497D-8A47-235D994AAAF1}"/>
    <cellStyle name="Normal 35 3 6" xfId="18374" xr:uid="{F8870C16-8E9C-4D0B-8391-1007CC7FB10A}"/>
    <cellStyle name="Normal 35 3 6 2" xfId="30122" xr:uid="{7EA75183-632A-4385-A1EA-106A5513B0A6}"/>
    <cellStyle name="Normal 35 3 7" xfId="18672" xr:uid="{A7FFAAFB-9FEC-4536-8E0D-9D3EC166C1DF}"/>
    <cellStyle name="Normal 35 3 7 2" xfId="30354" xr:uid="{2F8ECE02-D764-4952-A084-1888C632771F}"/>
    <cellStyle name="Normal 35 3 8" xfId="18951" xr:uid="{0DC18A22-3E2C-4A0B-B0B7-8E6E2FEE062B}"/>
    <cellStyle name="Normal 35 3 8 2" xfId="30567" xr:uid="{A2E3AB09-AA00-497A-A8A0-BD263C1C1E7D}"/>
    <cellStyle name="Normal 35 3 9" xfId="19236" xr:uid="{B424F59D-9C56-419D-8394-581643C3235A}"/>
    <cellStyle name="Normal 35 3 9 2" xfId="30788" xr:uid="{FD814DB7-0B2E-493C-9977-A000EBCC3520}"/>
    <cellStyle name="Normal 35 4" xfId="3200" xr:uid="{B929DB02-C54F-4582-ABF6-6FFB62FC7E5B}"/>
    <cellStyle name="Normal 35 4 2" xfId="7870" xr:uid="{DB416880-A30C-44A4-B26C-B0918AC87585}"/>
    <cellStyle name="Normal 35 4 3" xfId="5824" xr:uid="{891F4A5E-A543-4479-9D1E-9610851B8E5D}"/>
    <cellStyle name="Normal 35 5" xfId="3262" xr:uid="{845F3854-DDBA-4BD2-AF39-1A34812954D3}"/>
    <cellStyle name="Normal 35 5 2" xfId="7254" xr:uid="{8B0DF357-0ABC-420F-927C-0FD07BF1C457}"/>
    <cellStyle name="Normal 35 6" xfId="3265" xr:uid="{EB32F89A-DDFF-4BAD-8CB7-F4B96367FBA6}"/>
    <cellStyle name="Normal 35 7" xfId="3709" xr:uid="{3B2D3AE4-07D5-454D-BE6F-A811489E502F}"/>
    <cellStyle name="Normal 36" xfId="2259" xr:uid="{FA238997-4AD3-4F59-A4A2-9BFC36689C2C}"/>
    <cellStyle name="Normal 36 2" xfId="3263" xr:uid="{C9CEC22D-F547-44F0-8D21-2D97078817DD}"/>
    <cellStyle name="Normal 36 2 2" xfId="8129" xr:uid="{2AD7D6A4-C9E0-48E9-9284-E0888CBBA4CB}"/>
    <cellStyle name="Normal 36 2 3" xfId="5827" xr:uid="{AD8C01D1-9DD3-44C5-8493-9F71B4AC5FE7}"/>
    <cellStyle name="Normal 36 2 4" xfId="32953" xr:uid="{C77BE9B1-FDD5-4873-99FE-47986863DB1A}"/>
    <cellStyle name="Normal 36 3" xfId="3266" xr:uid="{DACD6022-DB97-40D9-90B8-5C402776D095}"/>
    <cellStyle name="Normal 36 3 2" xfId="32509" xr:uid="{E3237D8B-C590-40D8-B04C-78177C0FD14A}"/>
    <cellStyle name="Normal 36 3 3" xfId="33499" xr:uid="{45848E3A-B6F8-4EB7-A475-24833359EC81}"/>
    <cellStyle name="Normal 37" xfId="2260" xr:uid="{1FEB5FDF-40A1-4D8A-AEB3-779BF454145A}"/>
    <cellStyle name="Normal 37 2" xfId="5828" xr:uid="{21DDD1AD-F3AD-47E1-B682-50A722F2B4F8}"/>
    <cellStyle name="Normal 37 2 2" xfId="8130" xr:uid="{C067F1D6-FAB6-4CAC-8510-6DDC2CA50B4C}"/>
    <cellStyle name="Normal 37 2 3" xfId="32703" xr:uid="{00F7C409-0AC6-4A8A-B43F-70D2C1AE5D6A}"/>
    <cellStyle name="Normal 37 3" xfId="32510" xr:uid="{64A7C596-8A20-43A4-BDCE-033E390A4AC3}"/>
    <cellStyle name="Normal 37 3 2" xfId="33464" xr:uid="{9A823C12-83DF-42DD-8C09-269DB931EAD5}"/>
    <cellStyle name="Normal 38" xfId="2261" xr:uid="{843D3F2E-DB66-4B37-A88F-A4DAAF2BFAD6}"/>
    <cellStyle name="Normal 38 2" xfId="5829" xr:uid="{09729007-74D2-468C-8B2E-C0E4D220ADDB}"/>
    <cellStyle name="Normal 38 2 2" xfId="8131" xr:uid="{ACB65A5A-2290-4F52-8174-01AE282874BC}"/>
    <cellStyle name="Normal 38 2 3" xfId="33501" xr:uid="{405F2404-4E9D-4839-9C70-1E444A7187D4}"/>
    <cellStyle name="Normal 38 3" xfId="32511" xr:uid="{0C932C25-4209-42B6-94CA-4BCAC18547DD}"/>
    <cellStyle name="Normal 38 3 2" xfId="32776" xr:uid="{BA917184-F4CC-4BE1-9D41-1217F3D7ED38}"/>
    <cellStyle name="Normal 39" xfId="2262" xr:uid="{D6D12E30-6DC5-4211-B458-3E2AC2D8FCDD}"/>
    <cellStyle name="Normal 39 2" xfId="5830" xr:uid="{CD1F46AF-C52E-4699-8AA6-EAEF119943BD}"/>
    <cellStyle name="Normal 39 2 10" xfId="19476" xr:uid="{8F50A4E0-0B4E-455A-855A-00A0DC9C7CB7}"/>
    <cellStyle name="Normal 39 2 10 2" xfId="30963" xr:uid="{33C9D159-470B-4D5B-BE48-7DFCD0CC4BD6}"/>
    <cellStyle name="Normal 39 2 11" xfId="19684" xr:uid="{1C068E43-7779-4A31-AFDF-05B904DCAA47}"/>
    <cellStyle name="Normal 39 2 11 2" xfId="31109" xr:uid="{2FC4D955-1E08-4ADF-92A9-4D97DA148962}"/>
    <cellStyle name="Normal 39 2 12" xfId="20639" xr:uid="{D709F795-E254-4FAA-A79E-CC509C2694BF}"/>
    <cellStyle name="Normal 39 2 12 2" xfId="31957" xr:uid="{54D1674F-9F6E-4772-9048-3D062A98FAE0}"/>
    <cellStyle name="Normal 39 2 13" xfId="20882" xr:uid="{2EE6D4D0-D402-47C4-97B0-8A302498DCA3}"/>
    <cellStyle name="Normal 39 2 13 2" xfId="32137" xr:uid="{AF49627A-983B-4F21-A5D7-00E7AADD0B9A}"/>
    <cellStyle name="Normal 39 2 14" xfId="21160" xr:uid="{B96137CC-8610-43CE-ADC8-B0B48FF2FAFE}"/>
    <cellStyle name="Normal 39 2 14 2" xfId="32345" xr:uid="{A94238E0-C1EF-4173-B832-81B9064E311C}"/>
    <cellStyle name="Normal 39 2 15" xfId="21502" xr:uid="{7C54AFE2-73A2-4926-B944-3F97E47D8C7D}"/>
    <cellStyle name="Normal 39 2 16" xfId="8132" xr:uid="{709CE626-8FCA-4357-888C-3709F8041FBB}"/>
    <cellStyle name="Normal 39 2 2" xfId="11020" xr:uid="{8CC3A8E7-AE48-4E27-8F88-FEC6B44B91EA}"/>
    <cellStyle name="Normal 39 2 2 2" xfId="24290" xr:uid="{B07F61A3-FFB5-4F22-AAEB-87DF7867338B}"/>
    <cellStyle name="Normal 39 2 3" xfId="17294" xr:uid="{2CE23B17-64CC-4DE1-9C43-6F378CB5B548}"/>
    <cellStyle name="Normal 39 2 3 2" xfId="29246" xr:uid="{6F7FC60D-5BC4-43CE-90BD-55A2C166D3DB}"/>
    <cellStyle name="Normal 39 2 4" xfId="17682" xr:uid="{A3311E6A-58AD-445D-88E2-649ADFCD1635}"/>
    <cellStyle name="Normal 39 2 4 2" xfId="29567" xr:uid="{C14231AF-DB28-475F-83FB-6B9C3ECBFE49}"/>
    <cellStyle name="Normal 39 2 5" xfId="18035" xr:uid="{8FC31D89-8C7D-44E3-A9F3-C893DE64664B}"/>
    <cellStyle name="Normal 39 2 5 2" xfId="29850" xr:uid="{448BE5D1-60FB-40F6-BA9E-A7E9673D04D3}"/>
    <cellStyle name="Normal 39 2 6" xfId="18375" xr:uid="{FA6430DB-40BB-479B-9FF6-A8EE7125FEB6}"/>
    <cellStyle name="Normal 39 2 6 2" xfId="30123" xr:uid="{1D03965F-ABEC-4ACC-94E6-253C4E9F0CB6}"/>
    <cellStyle name="Normal 39 2 7" xfId="18675" xr:uid="{B2AECD60-29A7-4D3C-BCBB-D045CCA27665}"/>
    <cellStyle name="Normal 39 2 7 2" xfId="30357" xr:uid="{9C694126-2522-4136-AE1A-3BE3D5873341}"/>
    <cellStyle name="Normal 39 2 8" xfId="18952" xr:uid="{04F36972-3C4E-414F-A0C1-E9B5C747ABC7}"/>
    <cellStyle name="Normal 39 2 8 2" xfId="30568" xr:uid="{6FC78779-A194-46C2-9A48-3614CBBD9715}"/>
    <cellStyle name="Normal 39 2 9" xfId="19237" xr:uid="{F0C4C2E9-25D9-42EB-9E35-94CC9009BA92}"/>
    <cellStyle name="Normal 39 2 9 2" xfId="30789" xr:uid="{05EFB133-1763-41E8-A4C5-C9A835001FFA}"/>
    <cellStyle name="Normal 39 3" xfId="32761" xr:uid="{0A420178-9C9D-42E2-B58E-DDE95F26F993}"/>
    <cellStyle name="Normal 4" xfId="65" xr:uid="{C229A56F-BD24-4A55-A0D9-E96D0AE3A9B0}"/>
    <cellStyle name="Normal 4 10" xfId="3856" xr:uid="{1D72F74D-020A-4486-8170-AA1FAD7C8AD7}"/>
    <cellStyle name="Normal 4 10 2" xfId="8219" xr:uid="{032C84EC-5369-455F-9E64-DEEC086627CA}"/>
    <cellStyle name="Normal 4 11" xfId="4209" xr:uid="{CB80FD2A-30A3-48F1-AD8B-62AAD5F4A2E1}"/>
    <cellStyle name="Normal 4 11 10" xfId="14738" xr:uid="{22526A22-649B-4FAB-A684-65B8EFA2FB5F}"/>
    <cellStyle name="Normal 4 11 11" xfId="14853" xr:uid="{7845CB8A-F163-4FBA-BB40-0EA58809D894}"/>
    <cellStyle name="Normal 4 11 12" xfId="14960" xr:uid="{848A1184-6D3D-4030-AEE0-8A9FCF301ECF}"/>
    <cellStyle name="Normal 4 11 13" xfId="15048" xr:uid="{249BDA6F-EA3B-4D6D-B38B-DF585299186D}"/>
    <cellStyle name="Normal 4 11 14" xfId="17126" xr:uid="{6C396EC0-1B45-433E-ABEC-C67CF9FD95B7}"/>
    <cellStyle name="Normal 4 11 15" xfId="17469" xr:uid="{B115AB79-EFEB-4AAA-9A18-2CDA56958B72}"/>
    <cellStyle name="Normal 4 11 16" xfId="17861" xr:uid="{BAA91BF7-EAC8-4C66-89DC-51371C317480}"/>
    <cellStyle name="Normal 4 11 17" xfId="18206" xr:uid="{F42EC0F6-D08A-4704-8889-79DAC9F4AAE0}"/>
    <cellStyle name="Normal 4 11 18" xfId="18515" xr:uid="{D732972B-C7E5-47DF-922A-AB94DC03FDF3}"/>
    <cellStyle name="Normal 4 11 19" xfId="18812" xr:uid="{9E29052B-A657-47A9-8DF1-EBADDA09E465}"/>
    <cellStyle name="Normal 4 11 2" xfId="9121" xr:uid="{D2A8F894-B4BE-43DC-902C-9953D53B821E}"/>
    <cellStyle name="Normal 4 11 2 2" xfId="13404" xr:uid="{36EF9C79-98DB-4370-B968-AFE715B531F9}"/>
    <cellStyle name="Normal 4 11 2 2 2" xfId="22508" xr:uid="{A6904880-799E-42F0-9049-600E47BF8715}"/>
    <cellStyle name="Normal 4 11 2 2 2 2" xfId="26243" xr:uid="{6A6066C3-27AE-4C48-9D76-69ED49B1C642}"/>
    <cellStyle name="Normal 4 11 2 3" xfId="21556" xr:uid="{81D6F2E0-DA58-4388-B66F-9E5995D49566}"/>
    <cellStyle name="Normal 4 11 2 4" xfId="21875" xr:uid="{5C40B3BF-9EF2-4D37-AE57-8B47BE967215}"/>
    <cellStyle name="Normal 4 11 20" xfId="19079" xr:uid="{CD31D6CA-A75A-4D45-806A-2CE3596A7B78}"/>
    <cellStyle name="Normal 4 11 21" xfId="19351" xr:uid="{F9508383-0599-4049-A5AC-148400998F7F}"/>
    <cellStyle name="Normal 4 11 22" xfId="19576" xr:uid="{CE024EBE-1C3F-44CB-AAE9-D62A8E87ABDA}"/>
    <cellStyle name="Normal 4 11 23" xfId="19771" xr:uid="{179555A2-D8F2-4481-AEAD-5A4F3BCE4343}"/>
    <cellStyle name="Normal 4 11 24" xfId="20758" xr:uid="{AC777FD1-7D8F-475C-BF2D-273329C3A08E}"/>
    <cellStyle name="Normal 4 11 25" xfId="20986" xr:uid="{D3DF1CEF-767D-424D-91EA-1808ED14B339}"/>
    <cellStyle name="Normal 4 11 26" xfId="21247" xr:uid="{9BCCACD3-8534-464E-B1A3-13EBA80D9DF8}"/>
    <cellStyle name="Normal 4 11 27" xfId="8447" xr:uid="{43CE937A-C9A6-4D49-B93C-9C13990CF141}"/>
    <cellStyle name="Normal 4 11 27 2" xfId="21685" xr:uid="{DB5C7626-0230-4C5F-9D7F-82FBFBCDD0E8}"/>
    <cellStyle name="Normal 4 11 27 2 2" xfId="22039" xr:uid="{FC973854-502E-4FA7-ACD6-B475920EC49E}"/>
    <cellStyle name="Normal 4 11 28" xfId="21878" xr:uid="{DCEA9D35-4DF2-4D83-9420-4EF7C2A6E54D}"/>
    <cellStyle name="Normal 4 11 29" xfId="8290" xr:uid="{0BCA62E9-584A-4CA0-A294-686C2C90F498}"/>
    <cellStyle name="Normal 4 11 3" xfId="13616" xr:uid="{13759D46-299D-44E7-8966-070F7B176257}"/>
    <cellStyle name="Normal 4 11 4" xfId="13816" xr:uid="{D83EB45E-5547-46FC-90AE-BA3D7738D787}"/>
    <cellStyle name="Normal 4 11 5" xfId="13996" xr:uid="{9FB833D4-760F-4DE1-BC4F-231CF43A61D0}"/>
    <cellStyle name="Normal 4 11 6" xfId="14154" xr:uid="{3AF21FB6-8612-44A2-809D-00BCBE85BE47}"/>
    <cellStyle name="Normal 4 11 7" xfId="14320" xr:uid="{2A128556-F523-4397-B200-B8DC56DEECD0}"/>
    <cellStyle name="Normal 4 11 8" xfId="14477" xr:uid="{6804567E-EEDD-4CC3-855E-6A9C3CBD917D}"/>
    <cellStyle name="Normal 4 11 9" xfId="14609" xr:uid="{983C25E9-31D0-4354-956D-44F890AA75CA}"/>
    <cellStyle name="Normal 4 12" xfId="4225" xr:uid="{397068F5-95BD-4075-84AB-A24281B7B9B5}"/>
    <cellStyle name="Normal 4 12 10" xfId="14744" xr:uid="{6346D321-D0F8-4C6D-B1C1-A040DE016F81}"/>
    <cellStyle name="Normal 4 12 11" xfId="14860" xr:uid="{78184CA9-BE00-4ECE-AFB2-6E27F8C68326}"/>
    <cellStyle name="Normal 4 12 12" xfId="14966" xr:uid="{CBBCE427-0CA3-4B5C-8457-6298A0EE7DB2}"/>
    <cellStyle name="Normal 4 12 13" xfId="15053" xr:uid="{67508B39-E7DF-4FB1-8C4D-C25F5FCD2045}"/>
    <cellStyle name="Normal 4 12 14" xfId="17137" xr:uid="{1F5D0993-E7A5-487B-A004-CF24AA20506A}"/>
    <cellStyle name="Normal 4 12 15" xfId="17487" xr:uid="{E7C7A7CF-BC2A-405E-9B8F-7A8A0B6EF575}"/>
    <cellStyle name="Normal 4 12 16" xfId="17879" xr:uid="{1707913A-EB5E-4B1D-BC41-C8152DA93676}"/>
    <cellStyle name="Normal 4 12 17" xfId="18224" xr:uid="{BA0209B4-3764-4C87-80D9-8C54B7943982}"/>
    <cellStyle name="Normal 4 12 18" xfId="18532" xr:uid="{B07B9F5A-861A-464B-B8E1-C4BECD620995}"/>
    <cellStyle name="Normal 4 12 19" xfId="18826" xr:uid="{F66F73CE-9709-4AC7-8B99-BDEBD8DC51C4}"/>
    <cellStyle name="Normal 4 12 2" xfId="10325" xr:uid="{B5E6B63E-E545-4A18-931C-88E591720B46}"/>
    <cellStyle name="Normal 4 12 2 2" xfId="13416" xr:uid="{D156A63C-16F2-4E87-BE6B-20530635960C}"/>
    <cellStyle name="Normal 4 12 2 2 2" xfId="23673" xr:uid="{05CCDC64-91AB-4A47-8F50-8594C4BFCE46}"/>
    <cellStyle name="Normal 4 12 2 2 2 2" xfId="26253" xr:uid="{C980C19F-662E-4FE7-BE30-605A8D786116}"/>
    <cellStyle name="Normal 4 12 2 3" xfId="21566" xr:uid="{17DBEE8B-1D67-45D8-A2C4-B4A2036028BB}"/>
    <cellStyle name="Normal 4 12 2 4" xfId="21852" xr:uid="{383CFB07-1A0A-4817-83BC-2CC5564536F4}"/>
    <cellStyle name="Normal 4 12 20" xfId="19094" xr:uid="{0CA5CC49-E793-4E9B-AA32-A4148E909C0E}"/>
    <cellStyle name="Normal 4 12 21" xfId="19364" xr:uid="{29C59105-B3E7-4001-9BBC-9FE418F81A07}"/>
    <cellStyle name="Normal 4 12 22" xfId="19589" xr:uid="{3532B49D-04F2-4913-B9CD-58277A103432}"/>
    <cellStyle name="Normal 4 12 23" xfId="19782" xr:uid="{088C4158-2CC2-4BEC-A2F1-32DA3947ED2C}"/>
    <cellStyle name="Normal 4 12 24" xfId="20770" xr:uid="{5D38404C-88DF-41EF-9321-D7FAEFCB5A28}"/>
    <cellStyle name="Normal 4 12 25" xfId="20998" xr:uid="{E803D91F-262C-4699-B202-55790A4EA10A}"/>
    <cellStyle name="Normal 4 12 26" xfId="21258" xr:uid="{5B311AF2-C268-480C-A642-AA2E284A7463}"/>
    <cellStyle name="Normal 4 12 27" xfId="21376" xr:uid="{8C98D058-94C3-4179-BCB0-3EC412F08DB9}"/>
    <cellStyle name="Normal 4 12 27 2" xfId="21680" xr:uid="{607E0E6F-7D64-4AEB-BC8A-C2F291F77A77}"/>
    <cellStyle name="Normal 4 12 27 2 2" xfId="32458" xr:uid="{4AAF372D-BEAF-41B1-A54F-66C6A976C11C}"/>
    <cellStyle name="Normal 4 12 28" xfId="21776" xr:uid="{E00ACE5B-4EF4-4672-B867-76CD401751EB}"/>
    <cellStyle name="Normal 4 12 29" xfId="8311" xr:uid="{D2ABBB04-FF80-4BD6-BA35-FF62A4C67A68}"/>
    <cellStyle name="Normal 4 12 3" xfId="13629" xr:uid="{6B79ED3B-67C4-4113-AFCB-6C39CA8C9439}"/>
    <cellStyle name="Normal 4 12 4" xfId="13828" xr:uid="{3F97C8A1-1AA0-4434-A643-BBCDE3439E6D}"/>
    <cellStyle name="Normal 4 12 5" xfId="14008" xr:uid="{F3078AE1-39EF-4027-939B-04CCBA8A3B39}"/>
    <cellStyle name="Normal 4 12 6" xfId="14165" xr:uid="{09DD3796-FE7D-4189-87A4-671F082E165D}"/>
    <cellStyle name="Normal 4 12 7" xfId="14329" xr:uid="{EC62BBCB-9FD1-40A9-8383-87F5EF5CEA87}"/>
    <cellStyle name="Normal 4 12 8" xfId="14487" xr:uid="{945176D4-5418-4F73-995D-6E9D8E4FAB85}"/>
    <cellStyle name="Normal 4 12 9" xfId="14617" xr:uid="{57CC0E8B-9DC1-4A7F-A7CB-02336BFFA9F6}"/>
    <cellStyle name="Normal 4 13" xfId="4211" xr:uid="{350A440B-C2D3-4D59-90AA-23F4491CCAD6}"/>
    <cellStyle name="Normal 4 13 2" xfId="21647" xr:uid="{916D285B-6CED-46F9-9E46-2109CBC87F06}"/>
    <cellStyle name="Normal 4 13 3" xfId="8421" xr:uid="{C62614DE-6CEF-4B8F-8A8B-2C8D6038429D}"/>
    <cellStyle name="Normal 4 14" xfId="4288" xr:uid="{E16A4955-B52C-45D3-88E7-49029B47B176}"/>
    <cellStyle name="Normal 4 14 2" xfId="24317" xr:uid="{4247FFF8-1769-4748-A705-1A150D781B87}"/>
    <cellStyle name="Normal 4 14 3" xfId="11052" xr:uid="{E8551B20-CB87-4B11-8252-C59A5EE92E4E}"/>
    <cellStyle name="Normal 4 15" xfId="4301" xr:uid="{BD0B60BD-7DDF-497C-9C0B-0157D8D03BE9}"/>
    <cellStyle name="Normal 4 15 2" xfId="24121" xr:uid="{5654512B-1F08-49D8-9932-47C66C20E5E2}"/>
    <cellStyle name="Normal 4 15 3" xfId="10841" xr:uid="{9096F9DB-60D3-4D71-AD54-0DE484E61532}"/>
    <cellStyle name="Normal 4 16" xfId="3451" xr:uid="{9F9E778C-BFCE-47DA-BB6C-EF6F0DADBB0D}"/>
    <cellStyle name="Normal 4 16 2" xfId="22281" xr:uid="{FF35B99B-8981-4916-998B-2D936E9E7C85}"/>
    <cellStyle name="Normal 4 17" xfId="3375" xr:uid="{2D0A2AAC-9D44-4CEE-B1F8-02145C738ED2}"/>
    <cellStyle name="Normal 4 17 2" xfId="23987" xr:uid="{A835FDEE-E336-4DCF-91C7-F3A49C322723}"/>
    <cellStyle name="Normal 4 17 3" xfId="10684" xr:uid="{07C0B5DE-5F1C-4D6C-90F3-B91BFBF6CF2C}"/>
    <cellStyle name="Normal 4 18" xfId="5831" xr:uid="{155D3287-BA5E-4EB5-902A-C6D3997F735A}"/>
    <cellStyle name="Normal 4 18 2" xfId="22253" xr:uid="{5411CF84-22A7-4621-B3E8-E09AA8EE3840}"/>
    <cellStyle name="Normal 4 18 3" xfId="8826" xr:uid="{C5B39B6A-5AF4-4DF0-990B-8627AA520CDD}"/>
    <cellStyle name="Normal 4 19" xfId="10538" xr:uid="{8AD2897F-9D0A-496F-9AAC-05F0C46B6F20}"/>
    <cellStyle name="Normal 4 19 2" xfId="23862" xr:uid="{7A3FCF47-4FD8-4609-8C3E-4B28029272CC}"/>
    <cellStyle name="Normal 4 2" xfId="2263" xr:uid="{1D1CBEE2-24E3-4EAA-BD4F-FE72E27D6543}"/>
    <cellStyle name="Normal 4 2 10" xfId="3942" xr:uid="{E665BB91-0530-4998-BA61-259A78E7CFBC}"/>
    <cellStyle name="Normal 4 2 10 2" xfId="23597" xr:uid="{ADB709D2-50B0-4AE0-85C4-E9E126418E06}"/>
    <cellStyle name="Normal 4 2 10 3" xfId="10243" xr:uid="{A82E70CB-A295-45B5-BA1F-CCE9776582F0}"/>
    <cellStyle name="Normal 4 2 11" xfId="3830" xr:uid="{6BE75E26-D750-4276-B40E-1E316F8147BA}"/>
    <cellStyle name="Normal 4 2 11 2" xfId="22748" xr:uid="{C9BEEF70-092E-42D3-B086-391456DE4F95}"/>
    <cellStyle name="Normal 4 2 11 3" xfId="9386" xr:uid="{D7E8D2A1-9F1C-4E1B-BFE5-3CDE2F276EC1}"/>
    <cellStyle name="Normal 4 2 12" xfId="4916" xr:uid="{8888B43C-8561-4EB4-89C2-FC55924E412F}"/>
    <cellStyle name="Normal 4 2 12 2" xfId="25160" xr:uid="{8D1735B7-6965-43B3-B980-8FFA4D2BF15D}"/>
    <cellStyle name="Normal 4 2 12 3" xfId="12021" xr:uid="{D7927906-8175-4B1B-8043-911FCCEC5522}"/>
    <cellStyle name="Normal 4 2 13" xfId="5832" xr:uid="{7645F06D-CCA5-4728-A614-ACD539DDF97E}"/>
    <cellStyle name="Normal 4 2 13 2" xfId="25314" xr:uid="{4C3CF445-88B8-4333-BD11-2865F9E0C637}"/>
    <cellStyle name="Normal 4 2 13 3" xfId="12217" xr:uid="{68ED6DB4-C20C-4F0B-A0D8-C2715D95E416}"/>
    <cellStyle name="Normal 4 2 14" xfId="11225" xr:uid="{57A52B4F-D98B-4C4F-A457-D6F66391803B}"/>
    <cellStyle name="Normal 4 2 14 2" xfId="24452" xr:uid="{BF16AE6C-0D23-46BF-B832-238E3D0AF047}"/>
    <cellStyle name="Normal 4 2 15" xfId="12581" xr:uid="{AB2AACDA-347C-4C93-8315-BA015787FE75}"/>
    <cellStyle name="Normal 4 2 15 2" xfId="25606" xr:uid="{900BAE3A-7388-46CC-98D7-EA8FA1916AE1}"/>
    <cellStyle name="Normal 4 2 16" xfId="8973" xr:uid="{40A2D808-2E5C-4B4A-AEFB-84951D6E9A2C}"/>
    <cellStyle name="Normal 4 2 16 2" xfId="22385" xr:uid="{28B2C12C-451F-4021-AC2D-0C510EE3211C}"/>
    <cellStyle name="Normal 4 2 17" xfId="9633" xr:uid="{BAC72423-A766-4AA4-8770-4F92593FB223}"/>
    <cellStyle name="Normal 4 2 17 2" xfId="23001" xr:uid="{BBFBAB6D-4FAC-4F7D-9E3E-89A58746CD3D}"/>
    <cellStyle name="Normal 4 2 18" xfId="9217" xr:uid="{4EFD23F8-5437-4302-B727-8BF5804845FE}"/>
    <cellStyle name="Normal 4 2 18 2" xfId="22593" xr:uid="{39737AC1-B88D-460D-9DBF-68C31F678876}"/>
    <cellStyle name="Normal 4 2 19" xfId="12420" xr:uid="{B977E7CA-B322-4289-B7B1-0179CE5B4B7D}"/>
    <cellStyle name="Normal 4 2 19 2" xfId="25476" xr:uid="{8720DB49-8986-4943-90BD-6DA2118F63D5}"/>
    <cellStyle name="Normal 4 2 2" xfId="3307" xr:uid="{F88FCA7A-16F1-4E94-94BB-85F3B914D0F8}"/>
    <cellStyle name="Normal 4 2 2 2" xfId="6770" xr:uid="{6C13995A-4AEA-4E83-AABB-9FD247F8B361}"/>
    <cellStyle name="Normal 4 2 2 3" xfId="6515" xr:uid="{A7948C99-70E5-46D7-826C-B1679ADFC1F9}"/>
    <cellStyle name="Normal 4 2 2 4" xfId="6270" xr:uid="{99CB298C-C428-4891-8339-F9A74ADD457F}"/>
    <cellStyle name="Normal 4 2 2 5" xfId="3490" xr:uid="{889128EB-882B-4061-B681-078A3281EEF3}"/>
    <cellStyle name="Normal 4 2 2 6" xfId="32941" xr:uid="{91FB4109-2B36-4AB4-B48B-5432C0A8A7CF}"/>
    <cellStyle name="Normal 4 2 2 7" xfId="32747" xr:uid="{999E93B2-9778-496B-B138-D67BC219EE30}"/>
    <cellStyle name="Normal 4 2 20" xfId="13766" xr:uid="{DEB44E21-C012-4C8A-A3D7-69E786D00619}"/>
    <cellStyle name="Normal 4 2 20 2" xfId="26494" xr:uid="{17B84364-4A28-4B53-AAD1-F1CAE959E369}"/>
    <cellStyle name="Normal 4 2 21" xfId="9013" xr:uid="{F018AEBC-574C-433A-94F3-E3315479227F}"/>
    <cellStyle name="Normal 4 2 21 2" xfId="22417" xr:uid="{941C824F-DC1E-45EF-99CB-E10B6C621472}"/>
    <cellStyle name="Normal 4 2 22" xfId="9588" xr:uid="{CBDFD4AE-521D-4313-918A-EEF8594ADFDD}"/>
    <cellStyle name="Normal 4 2 22 2" xfId="22955" xr:uid="{5FF9E83B-A02D-4F35-AE59-097F0B761BEA}"/>
    <cellStyle name="Normal 4 2 23" xfId="10653" xr:uid="{CD4038B0-BB3F-4D4B-A59B-F8B327E6FB02}"/>
    <cellStyle name="Normal 4 2 23 2" xfId="23969" xr:uid="{343DC169-52D8-4C6F-9ED8-D4DF4536B060}"/>
    <cellStyle name="Normal 4 2 24" xfId="13254" xr:uid="{B4E50044-7EA2-4724-91A9-9C6E3CDC091D}"/>
    <cellStyle name="Normal 4 2 24 2" xfId="26127" xr:uid="{A5BA6013-EDC2-45EC-B1C3-623DD54901CB}"/>
    <cellStyle name="Normal 4 2 25" xfId="13118" xr:uid="{DB97C8AB-20AD-4E79-A5A1-162A818BEF5F}"/>
    <cellStyle name="Normal 4 2 25 2" xfId="26022" xr:uid="{E0FDE658-1A91-4B08-B644-9FF6151E28ED}"/>
    <cellStyle name="Normal 4 2 26" xfId="13467" xr:uid="{9B9C9BDE-832C-4BDA-A29E-BAD26A696F0D}"/>
    <cellStyle name="Normal 4 2 26 2" xfId="26295" xr:uid="{33968062-5A33-4A71-AFBE-EF17B6A4616E}"/>
    <cellStyle name="Normal 4 2 27" xfId="10606" xr:uid="{3B111DFD-DA25-4A69-8E81-1A2530D47B94}"/>
    <cellStyle name="Normal 4 2 27 2" xfId="23921" xr:uid="{FD376702-0055-412F-A601-3475877CD960}"/>
    <cellStyle name="Normal 4 2 28" xfId="12400" xr:uid="{8D7779BB-B42F-4453-9D16-BC23F28B709F}"/>
    <cellStyle name="Normal 4 2 28 2" xfId="25461" xr:uid="{0157E211-598B-4581-B0C0-610A010698F4}"/>
    <cellStyle name="Normal 4 2 29" xfId="16555" xr:uid="{5FE1D7A5-E342-466F-8969-564620758400}"/>
    <cellStyle name="Normal 4 2 29 2" xfId="28638" xr:uid="{F6FB0149-4FCE-4597-B61C-0D224572C349}"/>
    <cellStyle name="Normal 4 2 3" xfId="3711" xr:uid="{21134F0D-AFA7-41A8-953B-D442FC82752F}"/>
    <cellStyle name="Normal 4 2 3 2" xfId="6623" xr:uid="{CAB53376-3B26-4345-83FA-50B300FCB57B}"/>
    <cellStyle name="Normal 4 2 3 3" xfId="6336" xr:uid="{8D887276-74D1-49FC-BE0B-994652CFB20C}"/>
    <cellStyle name="Normal 4 2 3 4" xfId="32717" xr:uid="{2145B6AC-7892-44DC-8706-82236F6E1A26}"/>
    <cellStyle name="Normal 4 2 30" xfId="15547" xr:uid="{70FBA797-F493-4B37-860D-C9170F6B900E}"/>
    <cellStyle name="Normal 4 2 30 2" xfId="27655" xr:uid="{6B05037B-39FF-491C-BDA2-D2C86F381F01}"/>
    <cellStyle name="Normal 4 2 31" xfId="16540" xr:uid="{B2AE2622-1FE1-44E8-8B59-3549BE95EB95}"/>
    <cellStyle name="Normal 4 2 31 2" xfId="28624" xr:uid="{B5EA2D18-79DB-4C43-8622-A48F0D5652A7}"/>
    <cellStyle name="Normal 4 2 32" xfId="15587" xr:uid="{14011D30-8356-41D1-BFE0-42F9689ADADC}"/>
    <cellStyle name="Normal 4 2 32 2" xfId="27690" xr:uid="{F87E890D-12E9-410F-9E45-FD8FED6AC6AF}"/>
    <cellStyle name="Normal 4 2 33" xfId="16483" xr:uid="{1E5639BD-A149-4477-9A2F-70862E785BE1}"/>
    <cellStyle name="Normal 4 2 33 2" xfId="28575" xr:uid="{106A4FC8-94CC-4AD1-8FA4-93083A6A3AA9}"/>
    <cellStyle name="Normal 4 2 34" xfId="15680" xr:uid="{E99FE12E-9FB9-45D0-8079-638CBD0888A9}"/>
    <cellStyle name="Normal 4 2 34 2" xfId="27779" xr:uid="{76E44756-1A55-4D9F-BC42-5E3FA8785D95}"/>
    <cellStyle name="Normal 4 2 35" xfId="16457" xr:uid="{A433F828-9347-4409-8655-CD301D10BA1E}"/>
    <cellStyle name="Normal 4 2 35 2" xfId="28551" xr:uid="{52757E12-FC4E-498E-A3B7-205F6FBB9B47}"/>
    <cellStyle name="Normal 4 2 36" xfId="18778" xr:uid="{A86E1EC5-6BF7-486A-95C1-853E958FB143}"/>
    <cellStyle name="Normal 4 2 36 2" xfId="30437" xr:uid="{578FC193-847B-4582-B31E-B1B67A95556D}"/>
    <cellStyle name="Normal 4 2 37" xfId="17653" xr:uid="{C8293B87-1D7F-4D4E-9FE2-A3B86CCB781F}"/>
    <cellStyle name="Normal 4 2 37 2" xfId="29540" xr:uid="{1BF2CB0E-F618-4B87-A757-19C6F506A587}"/>
    <cellStyle name="Normal 4 2 38" xfId="17433" xr:uid="{6C3CD64C-BF0B-4CD7-B426-CD5630997760}"/>
    <cellStyle name="Normal 4 2 38 2" xfId="29361" xr:uid="{3E5885D0-319A-48B8-B8BC-FE4E68C8F21F}"/>
    <cellStyle name="Normal 4 2 39" xfId="20410" xr:uid="{019A66AE-9F6E-49E6-925D-A0E038B435FF}"/>
    <cellStyle name="Normal 4 2 39 2" xfId="31751" xr:uid="{2B0E0A58-D353-44CD-BAD3-7AA65A7500CF}"/>
    <cellStyle name="Normal 4 2 4" xfId="4012" xr:uid="{C85D27D0-9C6F-43F7-8E95-1C606D1C204A}"/>
    <cellStyle name="Normal 4 2 4 10" xfId="19478" xr:uid="{DBB06AFE-1B07-401A-9C17-8F37B34EEC31}"/>
    <cellStyle name="Normal 4 2 4 10 2" xfId="30965" xr:uid="{49102159-8B43-4A71-BA91-86B7DC0B6460}"/>
    <cellStyle name="Normal 4 2 4 11" xfId="19686" xr:uid="{C7176466-6291-420B-90FB-A1CC3C8F2DBB}"/>
    <cellStyle name="Normal 4 2 4 11 2" xfId="31111" xr:uid="{8F52883E-D652-4A3C-AA32-5BB9790C3325}"/>
    <cellStyle name="Normal 4 2 4 12" xfId="20641" xr:uid="{A81EF345-48D5-4520-8E60-049856E5F857}"/>
    <cellStyle name="Normal 4 2 4 12 2" xfId="31959" xr:uid="{F5D95FD1-F316-42AB-9218-F72D3A98AE03}"/>
    <cellStyle name="Normal 4 2 4 13" xfId="20884" xr:uid="{C53169D7-1673-415A-B430-76029AAEF429}"/>
    <cellStyle name="Normal 4 2 4 13 2" xfId="32139" xr:uid="{1C8F167C-E2E8-437F-8100-65D9171DD987}"/>
    <cellStyle name="Normal 4 2 4 14" xfId="21162" xr:uid="{466077CB-B57A-4343-8B48-7694D12DABE6}"/>
    <cellStyle name="Normal 4 2 4 14 2" xfId="32347" xr:uid="{6C54D76C-C20B-41D7-B89A-FCD709DAAABE}"/>
    <cellStyle name="Normal 4 2 4 15" xfId="21387" xr:uid="{E237D3E1-1599-4A13-B4A3-501207284CE3}"/>
    <cellStyle name="Normal 4 2 4 16" xfId="8134" xr:uid="{14CA2E12-C098-44BA-BFCC-0F79BAF4A07C}"/>
    <cellStyle name="Normal 4 2 4 17" xfId="33085" xr:uid="{E581342D-2463-47BB-A8BC-0AD84BFAE33A}"/>
    <cellStyle name="Normal 4 2 4 2" xfId="10412" xr:uid="{6C1F307E-3274-4CDD-A15F-5FF13D1D3F9E}"/>
    <cellStyle name="Normal 4 2 4 2 2" xfId="23749" xr:uid="{3235E058-38F2-4A9E-86F2-294158C1E5A1}"/>
    <cellStyle name="Normal 4 2 4 3" xfId="17296" xr:uid="{8B5F502D-C184-46EA-8C02-058B509CCC31}"/>
    <cellStyle name="Normal 4 2 4 3 2" xfId="29248" xr:uid="{0DAE8183-C896-4460-AAF6-E5E21F2144E1}"/>
    <cellStyle name="Normal 4 2 4 4" xfId="17684" xr:uid="{49869F65-6721-47FB-9514-32DEE457BE8F}"/>
    <cellStyle name="Normal 4 2 4 4 2" xfId="29569" xr:uid="{5771D115-F302-4F1E-80F9-CBCD19A808EB}"/>
    <cellStyle name="Normal 4 2 4 5" xfId="18037" xr:uid="{3B1EFEC7-221F-41A2-BACF-F1E7296D0925}"/>
    <cellStyle name="Normal 4 2 4 5 2" xfId="29852" xr:uid="{F15B0D57-BC35-424A-AB93-A473D1C012A0}"/>
    <cellStyle name="Normal 4 2 4 6" xfId="18377" xr:uid="{E862066F-688D-49E7-A482-A3F630C150D8}"/>
    <cellStyle name="Normal 4 2 4 6 2" xfId="30125" xr:uid="{013EA9E8-CED8-4983-92E7-684194B887F1}"/>
    <cellStyle name="Normal 4 2 4 7" xfId="18677" xr:uid="{56FBDAA7-599B-4E22-9F82-158EB99E4429}"/>
    <cellStyle name="Normal 4 2 4 7 2" xfId="30359" xr:uid="{7ED2591C-CC65-47C0-97B7-8646BE8F3106}"/>
    <cellStyle name="Normal 4 2 4 8" xfId="18954" xr:uid="{B55D3639-5947-4D2D-988F-22A9BDA237F2}"/>
    <cellStyle name="Normal 4 2 4 8 2" xfId="30570" xr:uid="{3C2229A5-F983-479A-A43A-2B124B0EFAA0}"/>
    <cellStyle name="Normal 4 2 4 9" xfId="19239" xr:uid="{33C3830D-4021-488C-9224-D4E5AA88D7DB}"/>
    <cellStyle name="Normal 4 2 4 9 2" xfId="30791" xr:uid="{44F3F2CE-1F38-435B-A4C2-33459D8A5371}"/>
    <cellStyle name="Normal 4 2 40" xfId="19928" xr:uid="{6D0ADFF1-D790-48B4-922A-EEE53A8E4E7F}"/>
    <cellStyle name="Normal 4 2 40 2" xfId="31278" xr:uid="{9062726C-D488-4814-AE29-E9D1E0EAB671}"/>
    <cellStyle name="Normal 4 2 41" xfId="20411" xr:uid="{09E15FA7-A74D-426A-A30D-62EC797E5717}"/>
    <cellStyle name="Normal 4 2 41 2" xfId="31752" xr:uid="{301242B6-C2F4-4F28-A2F3-CE4FA80AC9C3}"/>
    <cellStyle name="Normal 4 2 42" xfId="8762" xr:uid="{65F343CE-DC50-48BE-844D-2F17F3863A56}"/>
    <cellStyle name="Normal 4 2 43" xfId="3482" xr:uid="{B68D1D6C-A1B7-407E-9B64-0B5FF2A70EF5}"/>
    <cellStyle name="Normal 4 2 5" xfId="3917" xr:uid="{F942CEFA-C072-4868-B84A-9F2C51790244}"/>
    <cellStyle name="Normal 4 2 5 2" xfId="8216" xr:uid="{E77AB39B-EEB9-4023-9DF5-CBB581C5C1DE}"/>
    <cellStyle name="Normal 4 2 6" xfId="3987" xr:uid="{33006229-5552-4B2E-B415-0BBB1382B2F4}"/>
    <cellStyle name="Normal 4 2 6 2" xfId="8274" xr:uid="{C6D24E91-070B-4864-8C10-2D7294D5565E}"/>
    <cellStyle name="Normal 4 2 7" xfId="3924" xr:uid="{F834F4EB-7D0F-49A4-9481-96E980132FDB}"/>
    <cellStyle name="Normal 4 2 7 10" xfId="14774" xr:uid="{50F2AE83-4695-4411-96E9-1C5C1075AEB5}"/>
    <cellStyle name="Normal 4 2 7 11" xfId="14882" xr:uid="{0CDD941D-2490-4479-AF01-5796BD158156}"/>
    <cellStyle name="Normal 4 2 7 12" xfId="14988" xr:uid="{888425BD-C5F3-46D8-8DD5-8C2E36C0DBFE}"/>
    <cellStyle name="Normal 4 2 7 13" xfId="15069" xr:uid="{0F168550-6F86-4AE7-BFAD-BBF0A145B814}"/>
    <cellStyle name="Normal 4 2 7 14" xfId="17175" xr:uid="{EE75445D-CBB0-45FF-8B93-563FAF9C5DC5}"/>
    <cellStyle name="Normal 4 2 7 15" xfId="17531" xr:uid="{D4C63CF3-F297-4C0C-8ADC-10FF81A2C3CD}"/>
    <cellStyle name="Normal 4 2 7 16" xfId="17921" xr:uid="{06FF06B4-3DD5-4B5C-8009-B81986F7CE6C}"/>
    <cellStyle name="Normal 4 2 7 17" xfId="18265" xr:uid="{9801ECEB-C85E-4813-B76A-1789D4B617D6}"/>
    <cellStyle name="Normal 4 2 7 18" xfId="18570" xr:uid="{2C33759F-47AC-43DD-8699-8AE1073A4F15}"/>
    <cellStyle name="Normal 4 2 7 19" xfId="18855" xr:uid="{5796075F-59EF-4EDB-B9D8-F3D48AFDBFBE}"/>
    <cellStyle name="Normal 4 2 7 2" xfId="9120" xr:uid="{73163BD3-027D-4B3F-BD16-B74B1C9C6F0C}"/>
    <cellStyle name="Normal 4 2 7 2 2" xfId="13439" xr:uid="{37C7E76C-7473-4BCF-8551-C4C05A041005}"/>
    <cellStyle name="Normal 4 2 7 2 2 2" xfId="22507" xr:uid="{FFD5965E-FF66-43F6-813D-104CA1CB3352}"/>
    <cellStyle name="Normal 4 2 7 2 2 2 2" xfId="26272" xr:uid="{A65C28BE-FE2B-497E-99FA-91B3FC0331C3}"/>
    <cellStyle name="Normal 4 2 7 2 3" xfId="21585" xr:uid="{104513F7-F64B-4124-8EC8-13ED83E887E0}"/>
    <cellStyle name="Normal 4 2 7 2 4" xfId="21989" xr:uid="{E1E9A9E2-82A9-4399-8D34-3731B21F82BD}"/>
    <cellStyle name="Normal 4 2 7 20" xfId="19125" xr:uid="{4DAA757F-A4DD-48AE-B192-631F19B6454D}"/>
    <cellStyle name="Normal 4 2 7 21" xfId="19391" xr:uid="{761A14F9-BE99-4DB9-91C0-8C1E2633C094}"/>
    <cellStyle name="Normal 4 2 7 22" xfId="19613" xr:uid="{287E46E3-0A55-4943-BA68-0FB60F745BD9}"/>
    <cellStyle name="Normal 4 2 7 23" xfId="19802" xr:uid="{DE7A6EAD-A46C-4C46-8BCB-E0BAC00AF43E}"/>
    <cellStyle name="Normal 4 2 7 24" xfId="20798" xr:uid="{B71BBF15-294E-49ED-BA90-9F56D9DB2745}"/>
    <cellStyle name="Normal 4 2 7 25" xfId="21022" xr:uid="{A48E0F6F-75B0-466B-ABA3-7BC05E706F47}"/>
    <cellStyle name="Normal 4 2 7 26" xfId="21278" xr:uid="{D34222AD-7A9F-4DB0-8A95-C76F8D77A205}"/>
    <cellStyle name="Normal 4 2 7 27" xfId="8448" xr:uid="{04D2DCB5-90C2-4DBD-A36D-32C7319C4AEE}"/>
    <cellStyle name="Normal 4 2 7 27 2" xfId="21656" xr:uid="{7B421F98-2228-4F1D-9699-999AEC37B4C7}"/>
    <cellStyle name="Normal 4 2 7 27 2 2" xfId="22040" xr:uid="{82D26F07-5A10-4BEA-8F85-804996A0650A}"/>
    <cellStyle name="Normal 4 2 7 28" xfId="21893" xr:uid="{BCBBCB1A-4314-4512-A185-AEC2BAB38B36}"/>
    <cellStyle name="Normal 4 2 7 29" xfId="8370" xr:uid="{10D1862E-EEC5-47C5-9C71-AA46527F4B2A}"/>
    <cellStyle name="Normal 4 2 7 3" xfId="13676" xr:uid="{689F7F4C-8E8E-4398-89C4-E6CAE700B69C}"/>
    <cellStyle name="Normal 4 2 7 4" xfId="13868" xr:uid="{3759D0FA-5B4A-42EE-8246-47B0DC7CE737}"/>
    <cellStyle name="Normal 4 2 7 5" xfId="14039" xr:uid="{8E2D4B13-2E2A-43A7-958F-CAB12144C060}"/>
    <cellStyle name="Normal 4 2 7 6" xfId="14205" xr:uid="{DE9485B4-A751-403A-92BB-DFC9CE777032}"/>
    <cellStyle name="Normal 4 2 7 7" xfId="14368" xr:uid="{A641D3F8-4E6C-49F3-8B26-39FD3125284D}"/>
    <cellStyle name="Normal 4 2 7 8" xfId="14516" xr:uid="{EBA0518E-9C30-4893-9D73-3E2263BF16CF}"/>
    <cellStyle name="Normal 4 2 7 9" xfId="14648" xr:uid="{423892F0-04F4-4138-8C49-F5AE503AD236}"/>
    <cellStyle name="Normal 4 2 8" xfId="3825" xr:uid="{39B2E77B-65A9-4489-B84C-AE66BB661848}"/>
    <cellStyle name="Normal 4 2 8 10" xfId="14803" xr:uid="{33346498-980F-4D0E-91EE-15165238581B}"/>
    <cellStyle name="Normal 4 2 8 11" xfId="14905" xr:uid="{44A40A4D-4197-43D6-852D-E758B6EA17D2}"/>
    <cellStyle name="Normal 4 2 8 12" xfId="15006" xr:uid="{C4877F0B-D55D-4B2D-B919-C5E376B900AC}"/>
    <cellStyle name="Normal 4 2 8 13" xfId="15084" xr:uid="{8F85E5D6-638C-4DCD-8126-2A2E31C3AAEB}"/>
    <cellStyle name="Normal 4 2 8 14" xfId="17206" xr:uid="{2F259560-C28C-4EC1-8C9F-594609F87AC7}"/>
    <cellStyle name="Normal 4 2 8 15" xfId="17563" xr:uid="{9501AD61-7B3B-4417-BD6D-95D8B0069564}"/>
    <cellStyle name="Normal 4 2 8 16" xfId="17952" xr:uid="{0D8346F8-6077-4517-B18C-C07198D0529C}"/>
    <cellStyle name="Normal 4 2 8 17" xfId="18297" xr:uid="{E5542536-85EB-4828-8371-24169FE76349}"/>
    <cellStyle name="Normal 4 2 8 18" xfId="18601" xr:uid="{EF2AF210-68B1-47D1-8C45-DB8C4747B7A3}"/>
    <cellStyle name="Normal 4 2 8 19" xfId="18881" xr:uid="{1E5FD3F9-2B02-48D9-A22C-BDFD19C1A2CC}"/>
    <cellStyle name="Normal 4 2 8 2" xfId="10326" xr:uid="{10A92557-BFC9-46A2-90B8-BAFCF6CB03F2}"/>
    <cellStyle name="Normal 4 2 8 2 2" xfId="13458" xr:uid="{CD5DEAFE-B5E3-475A-98A2-D55BC90E2959}"/>
    <cellStyle name="Normal 4 2 8 2 2 2" xfId="23674" xr:uid="{4E3960A8-BE49-45EF-B590-6C2F20BCB6E5}"/>
    <cellStyle name="Normal 4 2 8 2 2 2 2" xfId="26288" xr:uid="{164E7C5A-9784-43B9-B142-F3D080912659}"/>
    <cellStyle name="Normal 4 2 8 2 3" xfId="21601" xr:uid="{5A592EF8-730B-440E-B873-9E1FED6F2971}"/>
    <cellStyle name="Normal 4 2 8 2 4" xfId="21881" xr:uid="{E875C3C7-6121-4C58-84B7-CB3DE2E40432}"/>
    <cellStyle name="Normal 4 2 8 20" xfId="19149" xr:uid="{A3B53D80-7BC3-4D78-9D0B-B4023BF4B57C}"/>
    <cellStyle name="Normal 4 2 8 21" xfId="19413" xr:uid="{6D004D95-E351-4655-ABF1-77696D54527F}"/>
    <cellStyle name="Normal 4 2 8 22" xfId="19633" xr:uid="{E7A4173A-B9BE-4B29-A0F2-2F392731188D}"/>
    <cellStyle name="Normal 4 2 8 23" xfId="19818" xr:uid="{9680BB1A-4D7C-4D85-83A1-CE59A1DB1FC8}"/>
    <cellStyle name="Normal 4 2 8 24" xfId="20823" xr:uid="{95AB8322-8E37-4546-9CC4-2B44BF6379F1}"/>
    <cellStyle name="Normal 4 2 8 25" xfId="21040" xr:uid="{23BBA89C-35C7-49D4-9C0B-666250BDAB57}"/>
    <cellStyle name="Normal 4 2 8 26" xfId="21294" xr:uid="{52059194-D5B4-4B7E-92D3-8C4F5CBC5EEE}"/>
    <cellStyle name="Normal 4 2 8 27" xfId="21377" xr:uid="{92D33CFA-EE61-485C-8D52-A275D34E90B8}"/>
    <cellStyle name="Normal 4 2 8 27 2" xfId="21665" xr:uid="{234F0684-FF16-4E4A-9135-78E4191EA15D}"/>
    <cellStyle name="Normal 4 2 8 27 2 2" xfId="32459" xr:uid="{8ED72F50-ABA9-427C-B813-A2D994D292A1}"/>
    <cellStyle name="Normal 4 2 8 28" xfId="21775" xr:uid="{2A51EC08-1D37-41D7-A609-F81A4A79E58A}"/>
    <cellStyle name="Normal 4 2 8 29" xfId="8416" xr:uid="{83485292-6BA5-4749-86E1-BA2BB0158D98}"/>
    <cellStyle name="Normal 4 2 8 3" xfId="13710" xr:uid="{76E88841-A225-414A-93F4-368264B0232F}"/>
    <cellStyle name="Normal 4 2 8 4" xfId="13899" xr:uid="{1B137771-DC9A-4ED2-8736-9AB6701B3933}"/>
    <cellStyle name="Normal 4 2 8 5" xfId="14069" xr:uid="{B2950DFA-4A10-451A-96F0-EEF2F7481F57}"/>
    <cellStyle name="Normal 4 2 8 6" xfId="14236" xr:uid="{6651967E-0F9C-4968-9316-67765EE886B4}"/>
    <cellStyle name="Normal 4 2 8 7" xfId="14396" xr:uid="{A0C9471A-9BF2-41FD-8710-DC5C66C5F923}"/>
    <cellStyle name="Normal 4 2 8 8" xfId="14544" xr:uid="{ECAABFD6-BC60-4801-94D7-8D241A70B35E}"/>
    <cellStyle name="Normal 4 2 8 9" xfId="14676" xr:uid="{E3B30A68-CF1F-48D7-B949-20716D6D69C8}"/>
    <cellStyle name="Normal 4 2 9" xfId="3983" xr:uid="{2DE5850B-94BD-44F4-A523-5729CD6A3A8F}"/>
    <cellStyle name="Normal 4 2 9 2" xfId="21662" xr:uid="{4B71E321-B728-4871-A221-8F9854BAE258}"/>
    <cellStyle name="Normal 4 2 9 3" xfId="8427" xr:uid="{49F9BD64-4FFB-4791-B5CD-9B2777999837}"/>
    <cellStyle name="Normal 4 20" xfId="9108" xr:uid="{8FD1BA1D-C4F3-4EE8-A19D-96519A0853FE}"/>
    <cellStyle name="Normal 4 20 2" xfId="22499" xr:uid="{F51F3EDB-4F9C-4249-8582-F40AA4F32662}"/>
    <cellStyle name="Normal 4 21" xfId="11653" xr:uid="{CA070857-2AFA-4388-89AD-7A7994969C4F}"/>
    <cellStyle name="Normal 4 21 2" xfId="24844" xr:uid="{17727753-46D6-4362-B28E-5CB1A2852EC8}"/>
    <cellStyle name="Normal 4 22" xfId="9078" xr:uid="{BA4C85C3-F6C8-4665-8F37-4EFD8C3498FE}"/>
    <cellStyle name="Normal 4 22 2" xfId="22475" xr:uid="{42409A56-BA1B-427D-ADC1-651254DBE6A7}"/>
    <cellStyle name="Normal 4 23" xfId="9688" xr:uid="{4A8E5612-17FD-4568-8304-48ABAA736C9A}"/>
    <cellStyle name="Normal 4 23 2" xfId="23052" xr:uid="{092A6378-7BCA-41E5-9925-D5EDA4035093}"/>
    <cellStyle name="Normal 4 24" xfId="13797" xr:uid="{C098FD84-E3B2-41EC-B751-6FCEF67619F4}"/>
    <cellStyle name="Normal 4 24 2" xfId="26525" xr:uid="{9BAF7073-5DA1-49FF-905C-9303E70AEC5E}"/>
    <cellStyle name="Normal 4 25" xfId="12787" xr:uid="{A1B34A2E-61EF-4DB8-ADE5-5D023312523B}"/>
    <cellStyle name="Normal 4 25 2" xfId="25766" xr:uid="{90A0B767-2F74-490E-8610-F16BA6E396F0}"/>
    <cellStyle name="Normal 4 26" xfId="12934" xr:uid="{6245B4AD-D43F-451E-8CB6-34BABEAC4DA7}"/>
    <cellStyle name="Normal 4 26 2" xfId="25879" xr:uid="{E266D6D4-4BC5-4E00-8E84-6BF807882F39}"/>
    <cellStyle name="Normal 4 27" xfId="13870" xr:uid="{E6056F8A-7523-4EDD-BB10-1E58C5249F81}"/>
    <cellStyle name="Normal 4 27 2" xfId="26566" xr:uid="{6E5D4378-F5A3-4970-B0BF-480EA07FDB3F}"/>
    <cellStyle name="Normal 4 28" xfId="13243" xr:uid="{1E33794B-6985-43E8-B11D-38E7F0B958FF}"/>
    <cellStyle name="Normal 4 28 2" xfId="26116" xr:uid="{36C37A35-38E6-4432-8283-51EDAEA17FD2}"/>
    <cellStyle name="Normal 4 29" xfId="13063" xr:uid="{90727B1E-336C-47D6-9950-66AD87C5AEA0}"/>
    <cellStyle name="Normal 4 29 2" xfId="25977" xr:uid="{92FC7EDC-F5A3-4CE7-B890-B0BDDDDDE7B6}"/>
    <cellStyle name="Normal 4 3" xfId="2264" xr:uid="{FE8D7E59-E410-476D-AB38-F44EA19B3457}"/>
    <cellStyle name="Normal 4 3 10" xfId="3834" xr:uid="{1B159822-E7BC-4882-A166-E2A2100EA532}"/>
    <cellStyle name="Normal 4 3 11" xfId="4893" xr:uid="{2AE7E0F7-6A7B-4ECB-B2DA-4223FBDAF1F1}"/>
    <cellStyle name="Normal 4 3 12" xfId="5833" xr:uid="{5F7C9087-DBBF-44C0-A894-A9138E62845E}"/>
    <cellStyle name="Normal 4 3 13" xfId="3506" xr:uid="{28245E76-309D-4566-9DCB-E1CAC0E05DEC}"/>
    <cellStyle name="Normal 4 3 2" xfId="3712" xr:uid="{D4D9E6E9-6D00-4423-BB15-C78B7C8F9EE2}"/>
    <cellStyle name="Normal 4 3 2 2" xfId="6322" xr:uid="{9EE4014B-0D6B-4F10-8566-22E69F7A0158}"/>
    <cellStyle name="Normal 4 3 3" xfId="4013" xr:uid="{278D7701-6EB1-406A-85C8-48B2E881DFCA}"/>
    <cellStyle name="Normal 4 3 3 2" xfId="8215" xr:uid="{2A39E9B3-A6A6-45AF-9585-53912F8A687B}"/>
    <cellStyle name="Normal 4 3 4" xfId="3916" xr:uid="{645CF8BB-98D1-4254-B65B-289B75186E0A}"/>
    <cellStyle name="Normal 4 3 4 2" xfId="8273" xr:uid="{912D404D-CB71-448A-A207-3DD608E0E64C}"/>
    <cellStyle name="Normal 4 3 5" xfId="3988" xr:uid="{7EC7F12E-FCE1-494B-972A-16053B9521BB}"/>
    <cellStyle name="Normal 4 3 5 2" xfId="8369" xr:uid="{F8C2002E-742D-4887-AC99-F06A102621AE}"/>
    <cellStyle name="Normal 4 3 6" xfId="3923" xr:uid="{8892AC4A-4E41-4A8D-B3C3-E0FB7B0E728A}"/>
    <cellStyle name="Normal 4 3 6 2" xfId="8415" xr:uid="{8227C417-CA64-44C5-A08D-A6E5525122BA}"/>
    <cellStyle name="Normal 4 3 7" xfId="3829" xr:uid="{9738CE92-5C56-4554-A8FB-69050EE80BE8}"/>
    <cellStyle name="Normal 4 3 8" xfId="3984" xr:uid="{7F6B3D8D-70EE-4A31-B7E2-4F1DAAE7616B}"/>
    <cellStyle name="Normal 4 3 9" xfId="4122" xr:uid="{C6E33C77-BE27-401A-B97B-E572829EFF69}"/>
    <cellStyle name="Normal 4 30" xfId="14715" xr:uid="{506F9A5F-374E-457C-97F9-4E98E5271317}"/>
    <cellStyle name="Normal 4 30 2" xfId="27105" xr:uid="{7D92A200-9CAE-4403-883B-6C1E94CD5CE3}"/>
    <cellStyle name="Normal 4 31" xfId="12173" xr:uid="{74B65764-8D72-45B3-AE77-881B22F4BDBA}"/>
    <cellStyle name="Normal 4 31 2" xfId="25272" xr:uid="{00627EB4-3622-411A-B129-6E7955FB2D63}"/>
    <cellStyle name="Normal 4 32" xfId="14310" xr:uid="{679F4414-FD50-40D7-9074-964530CA07E1}"/>
    <cellStyle name="Normal 4 32 2" xfId="26867" xr:uid="{BBEECF62-84E6-47F8-8B7A-404863FBD68D}"/>
    <cellStyle name="Normal 4 33" xfId="16554" xr:uid="{C56AE0DD-A99F-4129-B991-F22993DD3A2E}"/>
    <cellStyle name="Normal 4 33 2" xfId="28637" xr:uid="{5374A88F-6D76-42F7-ACFC-71118969B5D0}"/>
    <cellStyle name="Normal 4 34" xfId="15548" xr:uid="{6F1CF9E9-A455-4634-9B4D-FD016D685AF2}"/>
    <cellStyle name="Normal 4 34 2" xfId="27656" xr:uid="{4C2FD51E-C452-4749-9A58-406012EEA957}"/>
    <cellStyle name="Normal 4 35" xfId="16539" xr:uid="{092D9AD9-C9F3-4275-A8F4-12A434B1CA6E}"/>
    <cellStyle name="Normal 4 35 2" xfId="28623" xr:uid="{FB329CB6-DC0C-4DA0-B7E3-0D5F8490F6C1}"/>
    <cellStyle name="Normal 4 36" xfId="15588" xr:uid="{7FC71F13-62A9-4A4A-88BC-DAC091170D65}"/>
    <cellStyle name="Normal 4 36 2" xfId="27691" xr:uid="{DB803161-68BC-48FD-983F-8BCD727CB6C5}"/>
    <cellStyle name="Normal 4 37" xfId="16482" xr:uid="{59199739-7B59-4E29-90FF-D497EAA7500E}"/>
    <cellStyle name="Normal 4 37 2" xfId="28574" xr:uid="{71D46F21-BE21-4B8D-84DA-5CA538281BD6}"/>
    <cellStyle name="Normal 4 38" xfId="15681" xr:uid="{6E771BB4-F5ED-4C29-8948-B71563384C26}"/>
    <cellStyle name="Normal 4 38 2" xfId="27780" xr:uid="{03EF094B-712D-4D93-BA97-11D90DED1C8E}"/>
    <cellStyle name="Normal 4 39" xfId="16456" xr:uid="{86C45D30-7BD8-49AE-91A6-B45D55D4AFEF}"/>
    <cellStyle name="Normal 4 39 2" xfId="28550" xr:uid="{AD50E6E2-827E-45FC-89D0-58AFEAC725F2}"/>
    <cellStyle name="Normal 4 4" xfId="2265" xr:uid="{969FB755-AF3D-4572-8654-DF68193D96ED}"/>
    <cellStyle name="Normal 4 4 2" xfId="3031" xr:uid="{B1A292DB-63A0-4729-AFE8-CA019D41C9C9}"/>
    <cellStyle name="Normal 4 4 2 2" xfId="7572" xr:uid="{ED013B7B-C323-42EE-8E23-3A45A401B664}"/>
    <cellStyle name="Normal 4 4 2 3" xfId="4849" xr:uid="{AB11C68A-1AB8-40BF-910A-12D7D2951285}"/>
    <cellStyle name="Normal 4 4 3" xfId="3202" xr:uid="{F49E8B42-3C40-4702-914E-C35480C3526C}"/>
    <cellStyle name="Normal 4 4 3 2" xfId="7872" xr:uid="{4076106E-C578-45C5-A198-51BB3BB490A8}"/>
    <cellStyle name="Normal 4 4 3 3" xfId="6041" xr:uid="{200A2FBF-ED30-4012-82A9-A35C23C9A53F}"/>
    <cellStyle name="Normal 4 4 4" xfId="7256" xr:uid="{452333AB-34BE-45DC-B7FF-CA88429C35BD}"/>
    <cellStyle name="Normal 4 4 5" xfId="3713" xr:uid="{CE004C01-8259-4D15-A79B-43B3359CE8B8}"/>
    <cellStyle name="Normal 4 40" xfId="15698" xr:uid="{22343BED-D6E2-476A-B779-6AA3A06D7118}"/>
    <cellStyle name="Normal 4 40 2" xfId="27797" xr:uid="{9A4D745E-DEC2-472C-847E-B4534B43FF6D}"/>
    <cellStyle name="Normal 4 41" xfId="17144" xr:uid="{B0B93657-438E-463B-9E78-98C140EA4133}"/>
    <cellStyle name="Normal 4 41 2" xfId="29124" xr:uid="{A6373BD7-53D3-437D-A1AC-B1D6749D38B6}"/>
    <cellStyle name="Normal 4 42" xfId="18861" xr:uid="{8DA73C28-0440-4A5A-A7AF-3A36101B4326}"/>
    <cellStyle name="Normal 4 42 2" xfId="30492" xr:uid="{093FB1E4-41B4-452E-AB6E-8180398CAFAB}"/>
    <cellStyle name="Normal 4 43" xfId="20409" xr:uid="{10F85104-620E-4449-A239-B6D17B7DF8F4}"/>
    <cellStyle name="Normal 4 43 2" xfId="31750" xr:uid="{B6585C78-D09D-4E0F-BB23-BBBBA8439258}"/>
    <cellStyle name="Normal 4 44" xfId="19929" xr:uid="{254B5F45-C459-4CD5-B15A-3C5497E092BA}"/>
    <cellStyle name="Normal 4 44 2" xfId="31279" xr:uid="{2D4E5F2E-0DE1-4F93-81DA-715E99B7ACFB}"/>
    <cellStyle name="Normal 4 45" xfId="20746" xr:uid="{0D54057F-9D4A-43B0-8BB1-36922ED2C6D7}"/>
    <cellStyle name="Normal 4 45 2" xfId="32042" xr:uid="{C26927B7-7E35-452A-B3AD-E1327BEB3FED}"/>
    <cellStyle name="Normal 4 46" xfId="8769" xr:uid="{D10A2946-61AD-48C0-98FC-5076C5D8BA0F}"/>
    <cellStyle name="Normal 4 47" xfId="32529" xr:uid="{5C7486AE-9FDB-4350-A235-5C20FF67CCDF}"/>
    <cellStyle name="Normal 4 5" xfId="2266" xr:uid="{105B6E00-70BE-4C38-93C3-0C47E80EC2E0}"/>
    <cellStyle name="Normal 4 5 2" xfId="4947" xr:uid="{E944B816-ECB1-49C9-8960-A2E635D7BD3D}"/>
    <cellStyle name="Normal 4 5 2 2" xfId="33492" xr:uid="{AE722BB7-7967-4AC1-8038-A48666F4D83D}"/>
    <cellStyle name="Normal 4 5 3" xfId="6099" xr:uid="{6D14A97E-180D-4A2A-92CB-BE0F76EC5A88}"/>
    <cellStyle name="Normal 4 5 4" xfId="32506" xr:uid="{12098CB3-A2CF-4AA0-911C-9D12314A5CE6}"/>
    <cellStyle name="Normal 4 5 5" xfId="32760" xr:uid="{EA438F93-2343-4E79-97EF-33B888E2D822}"/>
    <cellStyle name="Normal 4 6" xfId="2267" xr:uid="{E09872B6-DF77-42A6-B70C-323B3F7DCE1F}"/>
    <cellStyle name="Normal 4 6 2" xfId="6118" xr:uid="{E6F113B7-6C8C-48BB-8FDD-602F36550060}"/>
    <cellStyle name="Normal 4 6 3" xfId="32759" xr:uid="{3BDEBEBD-646C-4BE3-9FEF-370360B024BA}"/>
    <cellStyle name="Normal 4 7" xfId="2268" xr:uid="{F023F6C2-A80C-4858-A79D-3B75B8FC8435}"/>
    <cellStyle name="Normal 4 7 2" xfId="6135" xr:uid="{9434AFF6-0C14-4518-A6FB-DFC8EA44D1F5}"/>
    <cellStyle name="Normal 4 7 3" xfId="33471" xr:uid="{054F065E-849A-4245-BF6F-847B65FB35AD}"/>
    <cellStyle name="Normal 4 8" xfId="3801" xr:uid="{768E7FFB-8E5E-4339-AEAC-F28096758681}"/>
    <cellStyle name="Normal 4 8 10" xfId="19477" xr:uid="{F84734B8-82AF-46E0-86EE-2942067ED166}"/>
    <cellStyle name="Normal 4 8 10 2" xfId="30964" xr:uid="{45B67D1A-2206-4539-92AC-908E1ECC9351}"/>
    <cellStyle name="Normal 4 8 11" xfId="19685" xr:uid="{B534A9BB-D8CC-490D-B2EB-A732619F371F}"/>
    <cellStyle name="Normal 4 8 11 2" xfId="31110" xr:uid="{D08DA0EF-2930-45C9-B83E-D63F5DE21535}"/>
    <cellStyle name="Normal 4 8 12" xfId="20640" xr:uid="{B09D1CCF-595C-457C-85E9-FBC1A0F408FF}"/>
    <cellStyle name="Normal 4 8 12 2" xfId="31958" xr:uid="{65E03667-36FE-4853-96DB-90D4628C9A03}"/>
    <cellStyle name="Normal 4 8 13" xfId="20883" xr:uid="{6319EC76-4E38-497C-823F-3B664EF07B38}"/>
    <cellStyle name="Normal 4 8 13 2" xfId="32138" xr:uid="{8CC3232D-D6A3-4912-A5B0-6E85702DF0D1}"/>
    <cellStyle name="Normal 4 8 14" xfId="21161" xr:uid="{D44FDE8F-9135-4A3C-9299-A57642D84482}"/>
    <cellStyle name="Normal 4 8 14 2" xfId="32346" xr:uid="{6799C8DE-FF18-48C3-8597-6E29044FBF04}"/>
    <cellStyle name="Normal 4 8 15" xfId="21386" xr:uid="{F8FE5D9F-2D14-41F0-95D6-A48FBC79E43B}"/>
    <cellStyle name="Normal 4 8 16" xfId="8133" xr:uid="{DDEB22CE-09A9-4D92-90BA-6E166A12EC36}"/>
    <cellStyle name="Normal 4 8 2" xfId="6622" xr:uid="{0BCDEF04-07BC-4ECC-9436-52867B465F69}"/>
    <cellStyle name="Normal 4 8 2 2" xfId="23748" xr:uid="{F2E0F148-56E1-4DAF-A513-0581F6EFD49A}"/>
    <cellStyle name="Normal 4 8 2 3" xfId="10411" xr:uid="{F7B5FED0-7205-4265-87B9-52D7C058D5B7}"/>
    <cellStyle name="Normal 4 8 3" xfId="17295" xr:uid="{1C3A863A-67C6-4E40-B939-A98D78662F98}"/>
    <cellStyle name="Normal 4 8 3 2" xfId="29247" xr:uid="{F8673A7D-4133-4707-B634-27C8837429D2}"/>
    <cellStyle name="Normal 4 8 4" xfId="17683" xr:uid="{0276C451-500C-4009-A8BD-303186AAC9A8}"/>
    <cellStyle name="Normal 4 8 4 2" xfId="29568" xr:uid="{282AA908-1AA7-4A8A-8DB0-C33AEC7CAAA5}"/>
    <cellStyle name="Normal 4 8 5" xfId="18036" xr:uid="{1D1D73A3-D1E1-43B4-958A-6C5E1189B888}"/>
    <cellStyle name="Normal 4 8 5 2" xfId="29851" xr:uid="{4D8EC923-4B06-49B6-9E6D-6F7543F8B1E0}"/>
    <cellStyle name="Normal 4 8 6" xfId="18376" xr:uid="{612072A4-D121-476B-806A-B72FE04F720C}"/>
    <cellStyle name="Normal 4 8 6 2" xfId="30124" xr:uid="{7798D8A0-5F80-499B-9C40-441049253BC3}"/>
    <cellStyle name="Normal 4 8 7" xfId="18676" xr:uid="{442B2BA2-0978-49CF-AC2B-79666A4AE089}"/>
    <cellStyle name="Normal 4 8 7 2" xfId="30358" xr:uid="{A43FD3C3-E894-4964-A240-21973ED3F557}"/>
    <cellStyle name="Normal 4 8 8" xfId="18953" xr:uid="{B4488A76-5386-4A60-9833-E9B24C60E085}"/>
    <cellStyle name="Normal 4 8 8 2" xfId="30569" xr:uid="{13667FC3-70EA-4F6D-9A25-044E1D8FE6A3}"/>
    <cellStyle name="Normal 4 8 9" xfId="19238" xr:uid="{A58CDA87-AA1B-442D-B980-257AC2BC77C3}"/>
    <cellStyle name="Normal 4 8 9 2" xfId="30790" xr:uid="{9DFF21B8-3125-4E27-842C-1C93CD260F37}"/>
    <cellStyle name="Normal 4 9" xfId="3793" xr:uid="{C7D9F937-457F-4D41-A4D3-A0E21D152586}"/>
    <cellStyle name="Normal 4 9 2" xfId="8187" xr:uid="{E77C4868-DC5B-44EC-A811-27ED3ADC3512}"/>
    <cellStyle name="Normal 4 9 3" xfId="33037" xr:uid="{1E47214D-2FF1-4C17-969A-37BF4E8FE058}"/>
    <cellStyle name="Normal 4_BSK30JUN10-R" xfId="2269" xr:uid="{58C01AF9-6B99-4ADF-A516-E3A246F18B4F}"/>
    <cellStyle name="Normal 40" xfId="2270" xr:uid="{2CEB5D95-5C93-436F-8515-584537CB7684}"/>
    <cellStyle name="Normal 40 2" xfId="5834" xr:uid="{4F1C5963-DCB7-494D-AE6C-CA4ECACC52A6}"/>
    <cellStyle name="Normal 40 2 10" xfId="19479" xr:uid="{0C422AF5-B606-49EA-A053-EB26CCD5AE88}"/>
    <cellStyle name="Normal 40 2 10 2" xfId="30966" xr:uid="{BE539073-B1B9-4CC2-B2FA-6206CF176027}"/>
    <cellStyle name="Normal 40 2 11" xfId="19687" xr:uid="{921F7527-E0C0-41A1-B4FC-1418FA1C612D}"/>
    <cellStyle name="Normal 40 2 11 2" xfId="31112" xr:uid="{40BB057C-6B6B-4C38-A873-BE32FECF8EB1}"/>
    <cellStyle name="Normal 40 2 12" xfId="20642" xr:uid="{F462F8B8-6C17-4D5F-AEFD-1CA511C7901C}"/>
    <cellStyle name="Normal 40 2 12 2" xfId="31960" xr:uid="{CFA199DE-8BFA-4E16-BF5F-B0DAA6212E2B}"/>
    <cellStyle name="Normal 40 2 13" xfId="20885" xr:uid="{F5FC77C6-F415-4A41-8739-BC420ABEB55E}"/>
    <cellStyle name="Normal 40 2 13 2" xfId="32140" xr:uid="{C752A78A-0849-4EC0-BB80-5958CCD57657}"/>
    <cellStyle name="Normal 40 2 14" xfId="21163" xr:uid="{ACEE8ED3-68A1-421E-BA2A-D49787D8E352}"/>
    <cellStyle name="Normal 40 2 14 2" xfId="32348" xr:uid="{F527C80B-1980-4374-BADA-5FA19CE290D2}"/>
    <cellStyle name="Normal 40 2 15" xfId="21503" xr:uid="{786E85C6-93D4-4E0B-A0B0-81B0693A6FB7}"/>
    <cellStyle name="Normal 40 2 16" xfId="8135" xr:uid="{91A53D3A-E88A-4C8E-AC69-6E364EBE1463}"/>
    <cellStyle name="Normal 40 2 2" xfId="11023" xr:uid="{3BD1C751-73B7-482D-8928-D8549A86DA26}"/>
    <cellStyle name="Normal 40 2 2 2" xfId="24293" xr:uid="{541EE992-E187-4EDF-B0A5-D936AD00CFCF}"/>
    <cellStyle name="Normal 40 2 3" xfId="17297" xr:uid="{9F63939B-9D5B-4CE7-B028-F54C4FD9D285}"/>
    <cellStyle name="Normal 40 2 3 2" xfId="29249" xr:uid="{9ABCD5C2-ADC4-4914-A868-B03633733254}"/>
    <cellStyle name="Normal 40 2 4" xfId="17685" xr:uid="{65CCFB44-92DB-4A4A-B2D5-6B4E7116FCB7}"/>
    <cellStyle name="Normal 40 2 4 2" xfId="29570" xr:uid="{B7A82DC0-7027-4D95-B7F8-E97DC9C354DD}"/>
    <cellStyle name="Normal 40 2 5" xfId="18038" xr:uid="{654BA674-2DD1-4B60-8905-21306DC6EC32}"/>
    <cellStyle name="Normal 40 2 5 2" xfId="29853" xr:uid="{61B22887-88C5-4011-AFB2-9CEEF6004CC9}"/>
    <cellStyle name="Normal 40 2 6" xfId="18378" xr:uid="{B6AD447B-0DF1-455E-B64C-8F14EFB74A85}"/>
    <cellStyle name="Normal 40 2 6 2" xfId="30126" xr:uid="{0968DF20-4FB4-487A-A8EE-A92C981E5174}"/>
    <cellStyle name="Normal 40 2 7" xfId="18678" xr:uid="{EA561D77-078F-4335-A19B-CB85D9DA089D}"/>
    <cellStyle name="Normal 40 2 7 2" xfId="30360" xr:uid="{60E1A874-F4D1-4E37-BE07-DBE915EE5428}"/>
    <cellStyle name="Normal 40 2 8" xfId="18955" xr:uid="{278AFC2D-B1B7-47A9-8A83-D1ECD966A0EE}"/>
    <cellStyle name="Normal 40 2 8 2" xfId="30571" xr:uid="{E18DF52A-8663-4184-BBD6-EC716FA58BD3}"/>
    <cellStyle name="Normal 40 2 9" xfId="19240" xr:uid="{6E1B95B1-C548-46D3-AC60-4F9CD8DA12DD}"/>
    <cellStyle name="Normal 40 2 9 2" xfId="30792" xr:uid="{5D094AA8-C1C2-4DE9-A806-689948F07A76}"/>
    <cellStyle name="Normal 40 3" xfId="32773" xr:uid="{AF7C54B4-C33D-44A7-B2F3-BA5FDECD44AE}"/>
    <cellStyle name="Normal 41" xfId="2271" xr:uid="{3433F40F-5DB6-49EC-8FCC-5FFA9DF4BEBA}"/>
    <cellStyle name="Normal 41 2" xfId="3032" xr:uid="{B67480E4-1578-4AF0-BA54-C2615E93AC5B}"/>
    <cellStyle name="Normal 41 2 2" xfId="8136" xr:uid="{95EB2D92-B878-4447-813E-2CF96D0A1DEE}"/>
    <cellStyle name="Normal 41 2 3" xfId="7573" xr:uid="{18CD5B1D-B36F-4538-BD69-A5C5EAFEBB1F}"/>
    <cellStyle name="Normal 41 2 4" xfId="5835" xr:uid="{451A6A73-32D6-495B-B2BC-712F75A5AF15}"/>
    <cellStyle name="Normal 41 3" xfId="3203" xr:uid="{61C4F651-B10D-4063-BF0E-F50FC2686600}"/>
    <cellStyle name="Normal 41 3 2" xfId="7873" xr:uid="{41C0F53E-B0D2-4227-826A-7BE185B2A41D}"/>
    <cellStyle name="Normal 41 4" xfId="3264" xr:uid="{9155C5FD-91B3-4303-A906-8B5BA3CD82F9}"/>
    <cellStyle name="Normal 41 4 2" xfId="7257" xr:uid="{C1FF8620-FBDD-4454-8D8D-A0E8B83BDEC6}"/>
    <cellStyle name="Normal 41 5" xfId="3267" xr:uid="{A81EACB0-4771-4FD5-8F60-82C6FAD2E98E}"/>
    <cellStyle name="Normal 41 6" xfId="3714" xr:uid="{EAA11AC5-A4A0-4376-A4D1-26EE6E660F73}"/>
    <cellStyle name="Normal 41 7" xfId="33470" xr:uid="{D4AB583C-914C-4F45-9E06-819DFF53B504}"/>
    <cellStyle name="Normal 42" xfId="2272" xr:uid="{9892F166-0E4E-4D3C-9C95-96D0F67DD396}"/>
    <cellStyle name="Normal 42 2" xfId="3033" xr:uid="{30156E40-7546-4980-96A9-A376BC594521}"/>
    <cellStyle name="Normal 42 2 10" xfId="19480" xr:uid="{8F7CDD47-176B-4BB7-BE24-053E4999D529}"/>
    <cellStyle name="Normal 42 2 10 2" xfId="30967" xr:uid="{1248AC01-C0AB-4CF9-A656-B34B7A77F82E}"/>
    <cellStyle name="Normal 42 2 11" xfId="19688" xr:uid="{30635721-0343-4159-B3E6-D93FDF7A1FAB}"/>
    <cellStyle name="Normal 42 2 11 2" xfId="31113" xr:uid="{F550E231-1F0A-4A85-A6C5-3BD204D32E3E}"/>
    <cellStyle name="Normal 42 2 12" xfId="20643" xr:uid="{CCAE55F3-E6C8-4983-BCCA-A5DB8F4B9066}"/>
    <cellStyle name="Normal 42 2 12 2" xfId="31961" xr:uid="{0E8D98C2-74F9-4456-8C30-41F1A61C24F4}"/>
    <cellStyle name="Normal 42 2 13" xfId="20886" xr:uid="{17FA5895-53B3-4C79-BBF8-334C0D1BE7D2}"/>
    <cellStyle name="Normal 42 2 13 2" xfId="32141" xr:uid="{36BB7F8E-42B1-4D18-954B-4BBC26B3B3E9}"/>
    <cellStyle name="Normal 42 2 14" xfId="21164" xr:uid="{53C9D67E-6C85-4D24-B198-35F438D4EA26}"/>
    <cellStyle name="Normal 42 2 14 2" xfId="32349" xr:uid="{731C7EDC-36F5-4FDE-B19F-95AD181F4771}"/>
    <cellStyle name="Normal 42 2 15" xfId="21504" xr:uid="{BE31ACB7-EF96-4563-A988-A762A924B3A7}"/>
    <cellStyle name="Normal 42 2 16" xfId="8137" xr:uid="{36DFA88A-D5EB-46F2-9D60-E8FBBA59D846}"/>
    <cellStyle name="Normal 42 2 17" xfId="7574" xr:uid="{904C28FB-D88C-460C-B644-4862F7A353D1}"/>
    <cellStyle name="Normal 42 2 18" xfId="5836" xr:uid="{B7D7A3C5-1FC6-4A55-A2A8-C4FDF5DFEA73}"/>
    <cellStyle name="Normal 42 2 2" xfId="11024" xr:uid="{7B482CAA-13A9-43B9-BE82-94061A83BFE2}"/>
    <cellStyle name="Normal 42 2 2 2" xfId="24294" xr:uid="{B483A087-6B31-479E-BBB9-0D6241D160D5}"/>
    <cellStyle name="Normal 42 2 3" xfId="17298" xr:uid="{C72E3883-DC99-4F7E-8E5C-0A2AE47E3BD9}"/>
    <cellStyle name="Normal 42 2 3 2" xfId="29250" xr:uid="{39CC3983-3B5F-4EAD-891E-74A386767024}"/>
    <cellStyle name="Normal 42 2 4" xfId="17686" xr:uid="{4BBD8D57-0F87-4DDC-B17B-65F9F74971E6}"/>
    <cellStyle name="Normal 42 2 4 2" xfId="29571" xr:uid="{C65FA68F-69FA-4D06-910D-9C2B0D157DD6}"/>
    <cellStyle name="Normal 42 2 5" xfId="18039" xr:uid="{18FFF73C-1B84-4E4B-AA07-0F5AB79D2E54}"/>
    <cellStyle name="Normal 42 2 5 2" xfId="29854" xr:uid="{12C8ACB8-9606-4A21-8BAD-BFD00CE7F71E}"/>
    <cellStyle name="Normal 42 2 6" xfId="18379" xr:uid="{BE5EC898-5D29-423B-8890-4A42A1B27697}"/>
    <cellStyle name="Normal 42 2 6 2" xfId="30127" xr:uid="{D3EF9F7E-5DAA-4204-8850-316374F99289}"/>
    <cellStyle name="Normal 42 2 7" xfId="18679" xr:uid="{08CA02F2-5077-420F-91FC-A4183E9E8514}"/>
    <cellStyle name="Normal 42 2 7 2" xfId="30361" xr:uid="{6D5CDD9A-DDD9-48CA-8431-E6A9807F8A3B}"/>
    <cellStyle name="Normal 42 2 8" xfId="18956" xr:uid="{FCE2D480-F038-4C24-B3D8-0DB1C917E5CA}"/>
    <cellStyle name="Normal 42 2 8 2" xfId="30572" xr:uid="{F33FE919-2DEB-4735-B970-A6EB81FC9EA9}"/>
    <cellStyle name="Normal 42 2 9" xfId="19241" xr:uid="{A5AFC1E3-74E8-4459-BD4E-D37BACD69AFD}"/>
    <cellStyle name="Normal 42 2 9 2" xfId="30793" xr:uid="{7FF28452-CC6C-4A92-9F55-EF3C132F2034}"/>
    <cellStyle name="Normal 42 3" xfId="3204" xr:uid="{392EAE5E-AA1C-4B1F-89C6-60B1FA6FA4DD}"/>
    <cellStyle name="Normal 42 3 2" xfId="7874" xr:uid="{0C655BEC-6C6D-4079-8738-D928879A80D2}"/>
    <cellStyle name="Normal 42 4" xfId="7258" xr:uid="{B8D4C344-46C7-4F99-8F48-C90B7FA288C9}"/>
    <cellStyle name="Normal 42 5" xfId="3715" xr:uid="{ED610B4C-865E-43FD-8E39-F82DB7D0C111}"/>
    <cellStyle name="Normal 42 6" xfId="33519" xr:uid="{67FD29A5-C5C8-4820-8D5D-095AF630ADE6}"/>
    <cellStyle name="Normal 43" xfId="2273" xr:uid="{A7BEDF06-2DCD-4D0D-B439-06BD4FBFE77C}"/>
    <cellStyle name="Normal 43 2" xfId="3034" xr:uid="{9496F91E-4051-485B-B482-D2FFF9CF6AE9}"/>
    <cellStyle name="Normal 43 2 10" xfId="19481" xr:uid="{4A5D2646-EB29-4577-B091-6BA01DBB4DCF}"/>
    <cellStyle name="Normal 43 2 10 2" xfId="30968" xr:uid="{4BF3B857-4884-4504-9D28-94751B585AFA}"/>
    <cellStyle name="Normal 43 2 11" xfId="19689" xr:uid="{7595DFD5-AD87-48BC-9BF7-8A51BD68261F}"/>
    <cellStyle name="Normal 43 2 11 2" xfId="31114" xr:uid="{FEB55AC4-CC80-4015-A175-C914C9FF7BAD}"/>
    <cellStyle name="Normal 43 2 12" xfId="20644" xr:uid="{74D0E823-05B7-4F86-8D38-327DA35B5AA9}"/>
    <cellStyle name="Normal 43 2 12 2" xfId="31962" xr:uid="{DF76E21F-A85E-4097-8C7F-0CD2BAC4A291}"/>
    <cellStyle name="Normal 43 2 13" xfId="20887" xr:uid="{4E71FA92-4D78-43D7-B414-0A2751EB6E94}"/>
    <cellStyle name="Normal 43 2 13 2" xfId="32142" xr:uid="{3E7871D9-64A6-4C17-A76C-6104A0F5B2B9}"/>
    <cellStyle name="Normal 43 2 14" xfId="21165" xr:uid="{F5539797-8BEF-49C4-AD19-6DE278BCF54D}"/>
    <cellStyle name="Normal 43 2 14 2" xfId="32350" xr:uid="{DB8B632F-1CC8-45F1-B9AA-71FA33978BFE}"/>
    <cellStyle name="Normal 43 2 15" xfId="21505" xr:uid="{797AE9C5-46BA-4D9A-9AE2-BDB72FF5DE18}"/>
    <cellStyle name="Normal 43 2 16" xfId="8138" xr:uid="{4B67B3E7-45B3-4E85-8A0B-25E14BC379D4}"/>
    <cellStyle name="Normal 43 2 17" xfId="7575" xr:uid="{6DCE7BC0-E911-49DD-AAA7-F8D47C22104E}"/>
    <cellStyle name="Normal 43 2 18" xfId="5837" xr:uid="{9CF19CFD-2411-4B35-A44A-02062ECEB57B}"/>
    <cellStyle name="Normal 43 2 2" xfId="11025" xr:uid="{C7CDB5FC-D58F-4016-A8A4-C788D2E425A2}"/>
    <cellStyle name="Normal 43 2 2 2" xfId="24295" xr:uid="{5E76BB06-C8F3-4E82-A1DC-5877D6E74487}"/>
    <cellStyle name="Normal 43 2 3" xfId="17299" xr:uid="{024CCF33-93BB-4CF8-8E4C-134906092804}"/>
    <cellStyle name="Normal 43 2 3 2" xfId="29251" xr:uid="{B404DEE6-99B4-4699-8869-AC1107D89356}"/>
    <cellStyle name="Normal 43 2 4" xfId="17687" xr:uid="{BBEE46A5-5195-4EA4-8FED-1037506B91B3}"/>
    <cellStyle name="Normal 43 2 4 2" xfId="29572" xr:uid="{2A43342E-7AAF-4080-B5A5-3C8411AE3609}"/>
    <cellStyle name="Normal 43 2 5" xfId="18040" xr:uid="{18E09BE6-6A48-4827-8E9D-7C0C7BE7D0E6}"/>
    <cellStyle name="Normal 43 2 5 2" xfId="29855" xr:uid="{7662E389-375A-4881-9DF9-EB3755C4A047}"/>
    <cellStyle name="Normal 43 2 6" xfId="18380" xr:uid="{EBDD0E90-E3DD-4EBD-B1E5-7A5991512A45}"/>
    <cellStyle name="Normal 43 2 6 2" xfId="30128" xr:uid="{8E7120C8-AD83-4862-8B11-EBE3611B93AC}"/>
    <cellStyle name="Normal 43 2 7" xfId="18680" xr:uid="{A5C40A4E-F49B-41C0-89F3-F1E97CD8A792}"/>
    <cellStyle name="Normal 43 2 7 2" xfId="30362" xr:uid="{49DAC198-6575-47FF-BCD3-58271A431AD7}"/>
    <cellStyle name="Normal 43 2 8" xfId="18957" xr:uid="{AA8E772A-A83A-4949-A97A-EA3943139321}"/>
    <cellStyle name="Normal 43 2 8 2" xfId="30573" xr:uid="{A9736475-BBD2-4FC8-AEA6-CC625B3DB7C0}"/>
    <cellStyle name="Normal 43 2 9" xfId="19242" xr:uid="{A8ADAA8F-E0DE-409D-824C-6DD100870F13}"/>
    <cellStyle name="Normal 43 2 9 2" xfId="30794" xr:uid="{B9948C89-A2BC-4E59-AA3F-9A1F37234132}"/>
    <cellStyle name="Normal 43 3" xfId="3205" xr:uid="{D9467349-0E99-4AE8-80A5-BA912E753B3D}"/>
    <cellStyle name="Normal 43 3 2" xfId="7875" xr:uid="{8027C660-7352-4540-9F5E-3B1698F5D019}"/>
    <cellStyle name="Normal 43 4" xfId="7259" xr:uid="{8924CFE0-9DFE-4A66-8136-E8A7BDD55D8A}"/>
    <cellStyle name="Normal 43 5" xfId="3716" xr:uid="{82FD9E91-50B5-421D-9915-048B0ADC8A77}"/>
    <cellStyle name="Normal 43 6" xfId="33485" xr:uid="{90F69F31-A9AD-49B7-A3E6-F775BC393B28}"/>
    <cellStyle name="Normal 44" xfId="2274" xr:uid="{6347232C-5A03-4220-9630-659A0112B7D5}"/>
    <cellStyle name="Normal 44 2" xfId="3035" xr:uid="{F243E498-EEEB-40FF-AE83-1FD33F6D75AD}"/>
    <cellStyle name="Normal 44 2 2" xfId="3282" xr:uid="{B5622BF9-B662-46FA-9971-962EC1A53F6B}"/>
    <cellStyle name="Normal 44 2 2 2" xfId="7576" xr:uid="{14841C7E-5640-4871-807F-4725EDE42E86}"/>
    <cellStyle name="Normal 44 3" xfId="3206" xr:uid="{01148C4C-765B-49CA-8A3A-DAFA9A062674}"/>
    <cellStyle name="Normal 44 3 2" xfId="7876" xr:uid="{23AC76B2-2E64-40B1-A695-656BBBBD8C91}"/>
    <cellStyle name="Normal 44 4" xfId="7260" xr:uid="{23840D52-071A-4CA3-8820-C1A78F66B8D1}"/>
    <cellStyle name="Normal 44 5" xfId="3717" xr:uid="{5A041669-F965-4D78-B751-33A41733A8FE}"/>
    <cellStyle name="Normal 44 6" xfId="33477" xr:uid="{1C285B27-80BB-4D25-BBAA-4CF2B73D5D2D}"/>
    <cellStyle name="Normal 45" xfId="2275" xr:uid="{8E539C9D-235C-406E-BCFF-C53671F6983D}"/>
    <cellStyle name="Normal 45 10" xfId="12015" xr:uid="{64E1A1F4-98BB-4AD8-859F-58746759EAC1}"/>
    <cellStyle name="Normal 45 10 2" xfId="25154" xr:uid="{34262B7D-B382-4E84-98DE-4D0EB8BD2B43}"/>
    <cellStyle name="Normal 45 11" xfId="10534" xr:uid="{34EE0B6A-27F2-49F8-B3BB-B93B87CCB531}"/>
    <cellStyle name="Normal 45 11 2" xfId="23859" xr:uid="{66A20B5E-B87D-446F-ACD7-5C775677660E}"/>
    <cellStyle name="Normal 45 12" xfId="9111" xr:uid="{D755C6A6-C2CE-4D59-A86D-8447FD304418}"/>
    <cellStyle name="Normal 45 12 2" xfId="22501" xr:uid="{4C43240C-EB0E-472B-8A50-F212FB94D3CA}"/>
    <cellStyle name="Normal 45 13" xfId="12887" xr:uid="{79249010-143F-4A1B-8D60-2F3255A546D8}"/>
    <cellStyle name="Normal 45 13 2" xfId="25839" xr:uid="{310E28F0-1408-4FF1-912E-F12A65B18B4B}"/>
    <cellStyle name="Normal 45 14" xfId="11471" xr:uid="{DCCB4198-AB5A-4729-BB43-D60BB314CDC8}"/>
    <cellStyle name="Normal 45 14 2" xfId="24680" xr:uid="{FA1BB5A4-3B9E-4A96-9817-CFFABDBAD726}"/>
    <cellStyle name="Normal 45 15" xfId="10451" xr:uid="{2AFCA8B8-9756-451D-996C-013AC68E5C90}"/>
    <cellStyle name="Normal 45 15 2" xfId="23782" xr:uid="{03023777-B600-4AE8-9F06-9C2E6FD1D730}"/>
    <cellStyle name="Normal 45 16" xfId="9876" xr:uid="{4BCA08ED-39C6-4A18-AC69-E7E849A926F5}"/>
    <cellStyle name="Normal 45 16 2" xfId="23246" xr:uid="{2983B6D9-B05B-4DED-9DE0-910DE1FD3683}"/>
    <cellStyle name="Normal 45 17" xfId="12786" xr:uid="{D431E278-D7E6-42A8-8600-44DFE0677999}"/>
    <cellStyle name="Normal 45 17 2" xfId="25765" xr:uid="{2FAE303F-A27B-4E6D-A617-82049141C70C}"/>
    <cellStyle name="Normal 45 18" xfId="11284" xr:uid="{7FEDFEA7-BAF6-474E-A868-51EB814C5314}"/>
    <cellStyle name="Normal 45 18 2" xfId="24510" xr:uid="{B9B74ADC-5AFD-401C-BEEE-294E505BDAC2}"/>
    <cellStyle name="Normal 45 19" xfId="14130" xr:uid="{5B4FCDB8-9763-49AF-9CEB-A75A208DD9B0}"/>
    <cellStyle name="Normal 45 19 2" xfId="26741" xr:uid="{3B334FE7-06EC-42F9-BEF2-4342D86E0101}"/>
    <cellStyle name="Normal 45 2" xfId="3284" xr:uid="{832BDCF3-67C8-43B5-8D6F-806E5663F5D0}"/>
    <cellStyle name="Normal 45 2 10" xfId="19482" xr:uid="{F7C06431-B768-4484-9865-60AD90A01A5F}"/>
    <cellStyle name="Normal 45 2 10 2" xfId="30969" xr:uid="{CC775542-5651-4F64-835E-8F58DDA14896}"/>
    <cellStyle name="Normal 45 2 11" xfId="19690" xr:uid="{E92BBA9E-E77A-484A-8ADD-7F6056830DD4}"/>
    <cellStyle name="Normal 45 2 11 2" xfId="31115" xr:uid="{00BF9B85-5087-442C-93A1-3235205B202B}"/>
    <cellStyle name="Normal 45 2 12" xfId="20645" xr:uid="{5F397A09-F829-45DE-8004-E39466B7676B}"/>
    <cellStyle name="Normal 45 2 12 2" xfId="31963" xr:uid="{BE40E76E-3737-49C5-B310-5D31686BB26E}"/>
    <cellStyle name="Normal 45 2 13" xfId="20888" xr:uid="{294801A6-A370-4F99-911B-C40F1C8559E9}"/>
    <cellStyle name="Normal 45 2 13 2" xfId="32143" xr:uid="{B8EFC802-EE44-4C7C-A640-7E3120BA95AC}"/>
    <cellStyle name="Normal 45 2 14" xfId="21166" xr:uid="{0F309CE3-A253-4E4F-92A6-B80F292D7119}"/>
    <cellStyle name="Normal 45 2 14 2" xfId="32351" xr:uid="{FF2C1858-0033-41B8-95AE-1BFDB069CBA3}"/>
    <cellStyle name="Normal 45 2 15" xfId="21388" xr:uid="{A974B4BB-2702-4597-ACBB-A271168B95A1}"/>
    <cellStyle name="Normal 45 2 16" xfId="8139" xr:uid="{004DB116-5B04-4BFF-8729-F3E11CA43E4A}"/>
    <cellStyle name="Normal 45 2 2" xfId="10426" xr:uid="{CA9F2928-5B3E-45EB-8537-31FA5C4E3781}"/>
    <cellStyle name="Normal 45 2 2 2" xfId="23761" xr:uid="{987EC6FA-ABF7-4441-A0EE-9DF293BD9E7B}"/>
    <cellStyle name="Normal 45 2 3" xfId="17300" xr:uid="{A52377F6-DC38-47C5-8610-F0CE73C2A0C6}"/>
    <cellStyle name="Normal 45 2 3 2" xfId="29252" xr:uid="{FA867597-A47E-451E-BC16-F06FC623AAC2}"/>
    <cellStyle name="Normal 45 2 4" xfId="17688" xr:uid="{55E86191-C22B-492F-860E-133237550370}"/>
    <cellStyle name="Normal 45 2 4 2" xfId="29573" xr:uid="{BA1F4261-0AFA-4A7A-8463-DED8C249F75C}"/>
    <cellStyle name="Normal 45 2 5" xfId="18041" xr:uid="{4A5397AD-235B-4090-83F6-F964A49CF33B}"/>
    <cellStyle name="Normal 45 2 5 2" xfId="29856" xr:uid="{38B8A895-12B2-411C-9692-FF76B4FB0CA1}"/>
    <cellStyle name="Normal 45 2 6" xfId="18381" xr:uid="{CEA50BAD-82F4-4B16-8A11-3CC4BDEB72CE}"/>
    <cellStyle name="Normal 45 2 6 2" xfId="30129" xr:uid="{08CCC6F6-4910-41A7-AF95-EBCC5352FFDB}"/>
    <cellStyle name="Normal 45 2 7" xfId="18681" xr:uid="{BDD822DB-D3BD-4976-B6C6-B7398CE813B7}"/>
    <cellStyle name="Normal 45 2 7 2" xfId="30363" xr:uid="{15D1C4A4-7720-4C29-94CD-F9B9AD4B3125}"/>
    <cellStyle name="Normal 45 2 8" xfId="18958" xr:uid="{B4520F5C-5D88-44AB-9865-5177C29A3F10}"/>
    <cellStyle name="Normal 45 2 8 2" xfId="30574" xr:uid="{9DE3CA88-EFD9-4FD5-9E40-4D6E73F24D84}"/>
    <cellStyle name="Normal 45 2 9" xfId="19243" xr:uid="{5C5E7335-EDF0-4DA4-8FAE-74E77F93CF84}"/>
    <cellStyle name="Normal 45 2 9 2" xfId="30795" xr:uid="{C3B0B239-E7C2-4484-B4E3-ACE831BCF23E}"/>
    <cellStyle name="Normal 45 20" xfId="12062" xr:uid="{16B6E59E-EEA1-4A0B-AB31-7F65D562B283}"/>
    <cellStyle name="Normal 45 20 2" xfId="25192" xr:uid="{59AC74CE-159D-4B84-A5C6-4C071E7C8634}"/>
    <cellStyle name="Normal 45 21" xfId="14574" xr:uid="{D20767E8-8EFC-4C2B-96AB-FD9EC048A135}"/>
    <cellStyle name="Normal 45 21 2" xfId="27017" xr:uid="{395683EC-46C8-4A18-8691-CA387BFE95E0}"/>
    <cellStyle name="Normal 45 22" xfId="10464" xr:uid="{F79BFC06-A75B-49DD-BA38-422A3EB048EF}"/>
    <cellStyle name="Normal 45 22 2" xfId="23795" xr:uid="{98FFE7BA-DBEB-4D58-AFCA-BB1DEF07F90F}"/>
    <cellStyle name="Normal 45 23" xfId="12307" xr:uid="{BEBFDB31-A502-4780-9026-9CA4DE5DD474}"/>
    <cellStyle name="Normal 45 23 2" xfId="25371" xr:uid="{3BE2F523-7852-46A2-8494-8B85BC2F7F6D}"/>
    <cellStyle name="Normal 45 24" xfId="14561" xr:uid="{C0389B18-4505-4379-B538-62B93CE28919}"/>
    <cellStyle name="Normal 45 24 2" xfId="27005" xr:uid="{8378B72B-EAFD-4195-8091-36AC15CCDE51}"/>
    <cellStyle name="Normal 45 25" xfId="16558" xr:uid="{01FFD33A-5876-40DD-978E-0CF01CDAB84F}"/>
    <cellStyle name="Normal 45 25 2" xfId="28641" xr:uid="{146D616A-17A9-450B-8E4A-27AE4F2F52AA}"/>
    <cellStyle name="Normal 45 26" xfId="15546" xr:uid="{6F269153-10BA-4CF9-80DB-69862064C75A}"/>
    <cellStyle name="Normal 45 26 2" xfId="27654" xr:uid="{0F33E65C-5B9C-485D-8FF6-BE7C76246219}"/>
    <cellStyle name="Normal 45 27" xfId="16542" xr:uid="{62953C56-42AB-4A17-BC5B-C9D830F6FA42}"/>
    <cellStyle name="Normal 45 27 2" xfId="28626" xr:uid="{1757868C-6945-4F09-9DCC-BB4FE2E80370}"/>
    <cellStyle name="Normal 45 28" xfId="17273" xr:uid="{E3282A7B-0465-4615-BB05-B62639F0CB40}"/>
    <cellStyle name="Normal 45 28 2" xfId="29226" xr:uid="{A2CC530C-026C-4234-BCEB-F7D7B2DE5742}"/>
    <cellStyle name="Normal 45 29" xfId="16496" xr:uid="{E0843970-3DDC-45CE-B8AA-3926E28672E0}"/>
    <cellStyle name="Normal 45 29 2" xfId="28584" xr:uid="{2ED18F7E-C555-447F-A69B-4A98C75A6CAD}"/>
    <cellStyle name="Normal 45 3" xfId="8724" xr:uid="{B5BE66B9-A1E2-495B-BC63-856F89E9E711}"/>
    <cellStyle name="Normal 45 3 2" xfId="22197" xr:uid="{A1EE1AEE-0C59-43BA-ACF1-EBEE3CA18664}"/>
    <cellStyle name="Normal 45 30" xfId="17107" xr:uid="{62ECB0E5-A08F-4FF5-9528-5D8269F654C2}"/>
    <cellStyle name="Normal 45 30 2" xfId="29101" xr:uid="{E5CBB78C-DEFE-47BC-B8FC-CBCCF36DD1B0}"/>
    <cellStyle name="Normal 45 31" xfId="16464" xr:uid="{700D298B-6258-4C27-9FDC-443C4412FB65}"/>
    <cellStyle name="Normal 45 31 2" xfId="28557" xr:uid="{3DD44871-DDDC-42F6-B6DB-55F58EA387F5}"/>
    <cellStyle name="Normal 45 32" xfId="17266" xr:uid="{49514AD9-2F08-4517-ADB8-AF3A6BA17CCE}"/>
    <cellStyle name="Normal 45 32 2" xfId="29219" xr:uid="{AF02874A-9F08-4EFE-A7C2-A3E4436EF44B}"/>
    <cellStyle name="Normal 45 33" xfId="18149" xr:uid="{96EE7D42-97AC-4923-8743-0791F772B43E}"/>
    <cellStyle name="Normal 45 33 2" xfId="29943" xr:uid="{35801841-E897-4ECC-981F-EDA44FD96104}"/>
    <cellStyle name="Normal 45 34" xfId="17501" xr:uid="{E63F9A38-3E1D-4648-BD83-58E0906CEC83}"/>
    <cellStyle name="Normal 45 34 2" xfId="29418" xr:uid="{2668F8E6-7720-44C2-BC88-6CCF21A6EEC0}"/>
    <cellStyle name="Normal 45 35" xfId="20413" xr:uid="{F03D614C-6454-477A-BA45-5EBFD625E5B7}"/>
    <cellStyle name="Normal 45 35 2" xfId="31754" xr:uid="{2C2849C4-6CD0-4BD5-B615-88B6CF672159}"/>
    <cellStyle name="Normal 45 36" xfId="19927" xr:uid="{723CF950-8A7D-4EB1-9256-A155753DA286}"/>
    <cellStyle name="Normal 45 36 2" xfId="31277" xr:uid="{31E6B09A-1106-4CB5-90C6-286EB41FFC8F}"/>
    <cellStyle name="Normal 45 37" xfId="20412" xr:uid="{73E4D1ED-6796-42AE-BF17-2887A9734690}"/>
    <cellStyle name="Normal 45 37 2" xfId="31753" xr:uid="{66AB315D-B029-403C-8C42-787872C6543D}"/>
    <cellStyle name="Normal 45 38" xfId="8539" xr:uid="{BBAB8A73-1C43-4428-ABA1-BA31919BFD6A}"/>
    <cellStyle name="Normal 45 4" xfId="10337" xr:uid="{6BBEBCC3-217D-46AA-B9DC-80FFA4562002}"/>
    <cellStyle name="Normal 45 4 2" xfId="23684" xr:uid="{4060E790-4162-44F0-BD72-00693E6946D4}"/>
    <cellStyle name="Normal 45 5" xfId="9264" xr:uid="{5A87219F-00DF-4ACD-BDD3-CCAC73A7BFFB}"/>
    <cellStyle name="Normal 45 5 2" xfId="22635" xr:uid="{99E18AC7-FC02-4199-8125-175F4CDEB0E5}"/>
    <cellStyle name="Normal 45 6" xfId="10251" xr:uid="{59C4C19C-CF7E-4483-854C-4723FFC19A8C}"/>
    <cellStyle name="Normal 45 6 2" xfId="23605" xr:uid="{2A1BCB05-6F6C-49D1-977C-78DBCA28F02C}"/>
    <cellStyle name="Normal 45 7" xfId="11144" xr:uid="{0B80FFE4-8A1D-44DC-AE36-3A380456F786}"/>
    <cellStyle name="Normal 45 7 2" xfId="24385" xr:uid="{E0D8CB34-C815-42D9-AAAB-616C7DFA3146}"/>
    <cellStyle name="Normal 45 8" xfId="11451" xr:uid="{ED11EA04-7E5F-4C57-9501-3608B7AAD954}"/>
    <cellStyle name="Normal 45 8 2" xfId="24660" xr:uid="{DE0525BD-CAAA-40CB-A652-432A2E890CA3}"/>
    <cellStyle name="Normal 45 9" xfId="10907" xr:uid="{79B38F06-C37D-4669-B53E-37D7E53A02BA}"/>
    <cellStyle name="Normal 45 9 2" xfId="24179" xr:uid="{0B4613DF-B42D-4A0F-B1CA-5110BEE3CF4A}"/>
    <cellStyle name="Normal 46" xfId="2276" xr:uid="{FA9B7248-C2DA-4318-B358-C53A5A6DED2E}"/>
    <cellStyle name="Normal 46 2" xfId="3036" xr:uid="{1E3EBCE7-3BB8-4C3A-8D7C-79ADFB6B4ABA}"/>
    <cellStyle name="Normal 46 2 2" xfId="7577" xr:uid="{8A720E68-379D-4248-9996-E64C2F837D18}"/>
    <cellStyle name="Normal 46 2 3" xfId="6023" xr:uid="{03593111-86E2-4A0E-ACB9-46D0010DC078}"/>
    <cellStyle name="Normal 46 3" xfId="3207" xr:uid="{D0FF31E9-3E9C-467B-BA8B-71BE78844471}"/>
    <cellStyle name="Normal 46 3 2" xfId="7877" xr:uid="{5E451ED1-4FA4-4368-8B59-98E37549D238}"/>
    <cellStyle name="Normal 46 4" xfId="7261" xr:uid="{81C7448E-7474-4732-AD0A-C0A5C7778194}"/>
    <cellStyle name="Normal 46 5" xfId="3718" xr:uid="{FE2DF3BE-1F04-4FD0-8991-26205F7EF167}"/>
    <cellStyle name="Normal 46 6" xfId="32806" xr:uid="{0447A5ED-23AD-4B73-85D7-E87FC629D899}"/>
    <cellStyle name="Normal 47" xfId="2277" xr:uid="{12384575-1A2B-4271-BEE3-0224904C8417}"/>
    <cellStyle name="Normal 47 2" xfId="3037" xr:uid="{47C19B86-3F9E-464F-AAEE-6133A70881DE}"/>
    <cellStyle name="Normal 47 2 2" xfId="7578" xr:uid="{8CF1E130-1903-4245-A4DB-71259F9D7582}"/>
    <cellStyle name="Normal 47 2 3" xfId="6029" xr:uid="{80902C5D-0B33-4FC4-9F6C-1FC64E1D4C72}"/>
    <cellStyle name="Normal 47 3" xfId="3208" xr:uid="{E64C240D-DCC5-4DF1-8033-835D01D3CCA6}"/>
    <cellStyle name="Normal 47 3 2" xfId="7878" xr:uid="{E734A3BF-BCDD-453A-90F8-01BA8F94466B}"/>
    <cellStyle name="Normal 47 4" xfId="7262" xr:uid="{63990E39-55DE-4B28-A949-38E56BCD8BBB}"/>
    <cellStyle name="Normal 47 5" xfId="3719" xr:uid="{B4BFE6FC-0518-462F-88DC-552678EF33AD}"/>
    <cellStyle name="Normal 48" xfId="2278" xr:uid="{6A234E36-BA2C-433D-9CD7-97AC5F1677A3}"/>
    <cellStyle name="Normal 48 2" xfId="3038" xr:uid="{4CE179F7-71D5-45AD-A86A-5D0917513C9A}"/>
    <cellStyle name="Normal 48 2 2" xfId="6717" xr:uid="{1616CDCB-3F18-41FA-91AC-1BAC9A3ED04C}"/>
    <cellStyle name="Normal 48 2 3" xfId="6462" xr:uid="{C7B5DC98-9149-434E-84AD-6BA456229B2E}"/>
    <cellStyle name="Normal 48 2 4" xfId="6217" xr:uid="{4344CF4D-C94D-43BB-B930-2363061B6635}"/>
    <cellStyle name="Normal 48 2 5" xfId="32888" xr:uid="{2D7E79E0-33B8-4D35-8F5F-E0CF74F40C79}"/>
    <cellStyle name="Normal 48 3" xfId="3209" xr:uid="{A9759148-EA87-4E9A-A004-DB9E006B9696}"/>
    <cellStyle name="Normal 48 3 2" xfId="6640" xr:uid="{16D75350-1440-4705-811E-FCF0CDC14A58}"/>
    <cellStyle name="Normal 48 4" xfId="6393" xr:uid="{D52E952B-3C93-4863-AA78-128E2B316519}"/>
    <cellStyle name="Normal 48 5" xfId="6035" xr:uid="{0723D2F4-1084-4590-AF32-5878253A491B}"/>
    <cellStyle name="Normal 48 6" xfId="3720" xr:uid="{2A370D3E-6E15-4092-A215-3E9990B1C5A6}"/>
    <cellStyle name="Normal 48 7" xfId="32809" xr:uid="{BDA95CB6-3C3B-475D-98AC-AECCC8048632}"/>
    <cellStyle name="Normal 48 8" xfId="32750" xr:uid="{00671832-921E-49C3-AA4B-663CF4FFFF50}"/>
    <cellStyle name="Normal 49" xfId="88" xr:uid="{2A77A66A-2861-4461-8E80-91A1702A6A2B}"/>
    <cellStyle name="Normal 49 2" xfId="6146" xr:uid="{E932D310-94B6-4265-BA07-60382DFC0ED8}"/>
    <cellStyle name="Normal 49 3" xfId="6220" xr:uid="{E717FFA4-8376-423F-AC4C-F4A0BF411DD6}"/>
    <cellStyle name="Normal 49 3 2" xfId="6720" xr:uid="{AB016FBB-96D2-4572-91D7-147D9E1A09AC}"/>
    <cellStyle name="Normal 49 3 3" xfId="6465" xr:uid="{38BB9221-2A10-48AE-8F5D-E5DBDCA05306}"/>
    <cellStyle name="Normal 49 3 4" xfId="32891" xr:uid="{5972378F-FF11-4603-8F28-D9678CE061EA}"/>
    <cellStyle name="Normal 49 4" xfId="6644" xr:uid="{1041F7E2-4FD0-48E5-8264-7EADB5766459}"/>
    <cellStyle name="Normal 49 4 2" xfId="32812" xr:uid="{ED29A9E8-8204-47B4-9696-D6599F142627}"/>
    <cellStyle name="Normal 49 5" xfId="6396" xr:uid="{3E61F733-454A-4D53-B23F-0911C0309149}"/>
    <cellStyle name="Normal 49 6" xfId="6039" xr:uid="{D11341DD-ADC3-482E-AA0C-B27DAB0B9450}"/>
    <cellStyle name="Normal 5" xfId="70" xr:uid="{727DA7E2-4827-4281-8A31-5EFBFC6B8585}"/>
    <cellStyle name="Normal 5 10" xfId="4223" xr:uid="{296F0FD9-CA6F-4E1B-8E17-8D41C6D63F41}"/>
    <cellStyle name="Normal 5 10 10" xfId="14743" xr:uid="{6388009E-7186-4F08-B9F8-A45B595AAA14}"/>
    <cellStyle name="Normal 5 10 11" xfId="14859" xr:uid="{A62DC053-7FF2-4A94-88F5-B157F7DC895D}"/>
    <cellStyle name="Normal 5 10 12" xfId="14965" xr:uid="{59D31373-E638-473B-BE46-9BD1AFF4475E}"/>
    <cellStyle name="Normal 5 10 13" xfId="15052" xr:uid="{C7FB0659-DAD7-4686-A9FD-3564ADFDC955}"/>
    <cellStyle name="Normal 5 10 14" xfId="17136" xr:uid="{4554434F-5E78-4BC7-BC41-EC0CE4798B1D}"/>
    <cellStyle name="Normal 5 10 15" xfId="17483" xr:uid="{19376CEB-1257-4945-B18C-B05E084588EB}"/>
    <cellStyle name="Normal 5 10 16" xfId="17875" xr:uid="{E64CF309-7447-452E-AC76-1CBAB6BD3C08}"/>
    <cellStyle name="Normal 5 10 17" xfId="18220" xr:uid="{D5DC3F03-673E-43BD-9212-3DD5361992BF}"/>
    <cellStyle name="Normal 5 10 18" xfId="18528" xr:uid="{D6F95B4B-2759-4D98-AE49-BAEB671529B2}"/>
    <cellStyle name="Normal 5 10 19" xfId="18822" xr:uid="{81408DD0-6812-420E-BCAB-0BF1FB6F6DAD}"/>
    <cellStyle name="Normal 5 10 2" xfId="10340" xr:uid="{660A7157-59E7-4C54-BE4E-F6441AD677FE}"/>
    <cellStyle name="Normal 5 10 2 2" xfId="13412" xr:uid="{FD13F728-ADA3-40EF-9A3A-A29C1BCA49E4}"/>
    <cellStyle name="Normal 5 10 2 2 2" xfId="23687" xr:uid="{EEA0F223-879F-4B43-ABA7-7D8DEA0020C1}"/>
    <cellStyle name="Normal 5 10 2 2 2 2" xfId="26249" xr:uid="{DCBA763B-4004-494F-8986-2F205810559E}"/>
    <cellStyle name="Normal 5 10 2 3" xfId="21562" xr:uid="{F6679F10-1C5C-4F12-AB81-BF498AF65999}"/>
    <cellStyle name="Normal 5 10 2 4" xfId="21922" xr:uid="{38549B28-E050-436C-9B3D-BE1EADDD87BF}"/>
    <cellStyle name="Normal 5 10 20" xfId="19090" xr:uid="{46FE496D-26D3-48CE-A0F6-30E8E414EE0F}"/>
    <cellStyle name="Normal 5 10 21" xfId="19360" xr:uid="{43076F0A-F8E6-449B-A0D8-630973B1BF87}"/>
    <cellStyle name="Normal 5 10 22" xfId="19585" xr:uid="{D7FE96B5-B618-4B53-A6C0-0B83E5BDE19B}"/>
    <cellStyle name="Normal 5 10 23" xfId="19778" xr:uid="{9B81FF19-FDCD-4003-A014-AFD0ED23E57D}"/>
    <cellStyle name="Normal 5 10 24" xfId="20766" xr:uid="{B043C07D-0F15-4675-B036-673452CCAC5E}"/>
    <cellStyle name="Normal 5 10 25" xfId="20994" xr:uid="{0FB68A5D-0231-4A5D-B7F5-20368AA9BFD5}"/>
    <cellStyle name="Normal 5 10 26" xfId="21254" xr:uid="{F3CBFD0E-8550-4E37-811E-6C93B273A112}"/>
    <cellStyle name="Normal 5 10 27" xfId="21378" xr:uid="{357E6D66-DAFF-4C4C-82BB-6F20F677B456}"/>
    <cellStyle name="Normal 5 10 27 2" xfId="21681" xr:uid="{48BE4588-AB11-44D9-9469-E393DC08C19B}"/>
    <cellStyle name="Normal 5 10 27 2 2" xfId="32460" xr:uid="{5CB0C089-C008-4CAF-A7A4-7421EB6D6B3A}"/>
    <cellStyle name="Normal 5 10 28" xfId="21774" xr:uid="{6B82DE1F-6374-4D2F-BA60-E3B395024508}"/>
    <cellStyle name="Normal 5 10 29" xfId="8307" xr:uid="{49B6D419-5A9A-4BFF-9273-35A9AB7BDC0C}"/>
    <cellStyle name="Normal 5 10 3" xfId="13627" xr:uid="{55C5C940-1EB0-4CD1-9C46-6B63AF9F5353}"/>
    <cellStyle name="Normal 5 10 4" xfId="13826" xr:uid="{D997843E-5D59-48CF-BB24-71ED952DDA80}"/>
    <cellStyle name="Normal 5 10 5" xfId="14007" xr:uid="{74A07F62-1346-4B98-A683-6FED80370195}"/>
    <cellStyle name="Normal 5 10 6" xfId="14164" xr:uid="{211EF4B2-B0C3-491D-85F1-B0806E5BB192}"/>
    <cellStyle name="Normal 5 10 7" xfId="14328" xr:uid="{00C566A8-8EE5-4F0A-9866-60F0AA39F63C}"/>
    <cellStyle name="Normal 5 10 8" xfId="14486" xr:uid="{EBD8CC65-5CA6-46C5-B58B-7DCED11A1E83}"/>
    <cellStyle name="Normal 5 10 9" xfId="14616" xr:uid="{93A14CF2-EE74-4425-84FB-2D0802EB6787}"/>
    <cellStyle name="Normal 5 11" xfId="4210" xr:uid="{D4F21A55-6754-45FC-ACFC-C4F5CA35EB87}"/>
    <cellStyle name="Normal 5 11 2" xfId="89" xr:uid="{650B811B-2490-4DEA-906A-D22EEB5CA399}"/>
    <cellStyle name="Normal 5 11 2 2" xfId="2891" xr:uid="{ECB3E5D6-DF24-4B4D-8782-6621D1C5A158}"/>
    <cellStyle name="Normal 5 11 2 2 2" xfId="7435" xr:uid="{8DA76235-ECE5-441F-B140-B9420449C96D}"/>
    <cellStyle name="Normal 5 11 2 3" xfId="3063" xr:uid="{C60FCC45-FE2C-4803-BB52-DD6C96BF45AC}"/>
    <cellStyle name="Normal 5 11 2 3 2" xfId="3235" xr:uid="{97237B5C-1582-47D5-A87F-226B165B04CD}"/>
    <cellStyle name="Normal 5 11 2 3 3" xfId="7879" xr:uid="{242BCEE7-68A1-494C-9F1F-17DB63C8B9F5}"/>
    <cellStyle name="Normal 5 11 2 4" xfId="6906" xr:uid="{EA30E8F2-7C98-4113-A0A1-8E7589AAC172}"/>
    <cellStyle name="Normal 5 11 2 5" xfId="3518" xr:uid="{A9F2F18E-C13E-46C6-981C-4AE9D79AA93A}"/>
    <cellStyle name="Normal 5 11 3" xfId="21677" xr:uid="{09802381-0840-40FE-A13F-F6B713799398}"/>
    <cellStyle name="Normal 5 11 4" xfId="8422" xr:uid="{81EE0BB3-0C59-4717-A8C8-565E4AE25EEA}"/>
    <cellStyle name="Normal 5 12" xfId="4287" xr:uid="{6F1C5544-FE38-465D-9E6A-BC05E0AB5EEB}"/>
    <cellStyle name="Normal 5 12 2" xfId="24814" xr:uid="{3FD6E98D-A8D2-459F-B4CF-DF7B5AC2E9DF}"/>
    <cellStyle name="Normal 5 12 3" xfId="11610" xr:uid="{A972E1DB-56D2-4DB2-A166-6131A007A6A4}"/>
    <cellStyle name="Normal 5 13" xfId="4300" xr:uid="{2D78D346-54BC-4E5B-B51D-52B76FC61B05}"/>
    <cellStyle name="Normal 5 13 2" xfId="24386" xr:uid="{85085C75-0830-452B-84A0-446B100F7E8E}"/>
    <cellStyle name="Normal 5 13 3" xfId="11145" xr:uid="{1E51DDF8-94CD-47A3-A9FA-AF45BDB5F7BF}"/>
    <cellStyle name="Normal 5 14" xfId="4630" xr:uid="{56A070C4-259A-449C-9872-73C26157DF64}"/>
    <cellStyle name="Normal 5 14 2" xfId="7688" xr:uid="{7B4B153F-6C6F-4D0E-8189-E13BDB466055}"/>
    <cellStyle name="Normal 5 14 2 2" xfId="24314" xr:uid="{0C1B8C2A-FA98-44BF-A7E5-8D8E715FD78A}"/>
    <cellStyle name="Normal 5 14 3" xfId="11045" xr:uid="{E0D12981-9DBB-4168-AE03-567411BF66F8}"/>
    <cellStyle name="Normal 5 14 4" xfId="7372" xr:uid="{3AE3B125-52BA-40A7-83ED-4AF8CA589604}"/>
    <cellStyle name="Normal 5 15" xfId="3471" xr:uid="{A15E2734-AC10-4405-89CB-D081EE931BDC}"/>
    <cellStyle name="Normal 5 15 2" xfId="23986" xr:uid="{15F18791-E426-44FA-86DD-8B7400FCA900}"/>
    <cellStyle name="Normal 5 16" xfId="3371" xr:uid="{DB363F64-5A25-4C93-A97A-DD4C699FDDE3}"/>
    <cellStyle name="Normal 5 16 2" xfId="22257" xr:uid="{62C5498C-54A6-4FF3-8CF1-E9A766C9F38C}"/>
    <cellStyle name="Normal 5 16 3" xfId="8831" xr:uid="{18BC4021-1FB0-4FC1-BF5A-5842FFC73BF4}"/>
    <cellStyle name="Normal 5 17" xfId="9558" xr:uid="{55CE57CC-863A-479A-B7E8-FDDCF8B79977}"/>
    <cellStyle name="Normal 5 17 2" xfId="22918" xr:uid="{B3CA6DEA-5BB9-44C6-80C0-610859C24DD3}"/>
    <cellStyle name="Normal 5 18" xfId="10518" xr:uid="{227C6D6C-119C-44A9-BB4E-8A85D46A1247}"/>
    <cellStyle name="Normal 5 18 2" xfId="23846" xr:uid="{B1D0B361-798C-44FC-BAAC-B4B78CC20B15}"/>
    <cellStyle name="Normal 5 19" xfId="12554" xr:uid="{D39113D0-3D59-4FB7-9F9B-EA68663B9F90}"/>
    <cellStyle name="Normal 5 19 2" xfId="25580" xr:uid="{12087B05-BCF3-4003-A079-05DFE182C04E}"/>
    <cellStyle name="Normal 5 2" xfId="26" xr:uid="{72655759-DF19-498A-8DFB-A576DD0C7CBF}"/>
    <cellStyle name="Normal 5 2 10" xfId="3978" xr:uid="{00E988DF-490D-4C3B-978D-3CA5AA922353}"/>
    <cellStyle name="Normal 5 2 10 2" xfId="25077" xr:uid="{0C9A8ABB-0581-4CCD-AF26-9B8EB5CE7D98}"/>
    <cellStyle name="Normal 5 2 10 3" xfId="11932" xr:uid="{5C19B43E-A36B-4CB4-9772-1EB3D9CA805A}"/>
    <cellStyle name="Normal 5 2 11" xfId="4896" xr:uid="{9129F0B1-8285-4957-B4B7-7344586595ED}"/>
    <cellStyle name="Normal 5 2 11 2" xfId="23392" xr:uid="{C541ED84-5108-4619-9792-3157F5BF0E9F}"/>
    <cellStyle name="Normal 5 2 11 3" xfId="10022" xr:uid="{97F43443-74F6-4FF1-BBB7-0692B2D5F0EE}"/>
    <cellStyle name="Normal 5 2 12" xfId="5838" xr:uid="{56C599C3-671B-4D5E-9014-20415F219012}"/>
    <cellStyle name="Normal 5 2 12 2" xfId="25579" xr:uid="{F72ECD02-AAEE-4763-807B-E9B5276B5E72}"/>
    <cellStyle name="Normal 5 2 12 3" xfId="12553" xr:uid="{39109F79-3FFF-4AC3-BA1A-15C59E53A242}"/>
    <cellStyle name="Normal 5 2 13" xfId="12766" xr:uid="{5270ECCC-4C3F-49DC-A2C0-9EA3C0B6DE62}"/>
    <cellStyle name="Normal 5 2 13 2" xfId="25754" xr:uid="{5854657A-C234-4A62-8205-22F39C17CCF3}"/>
    <cellStyle name="Normal 5 2 14" xfId="12511" xr:uid="{561F3D9E-8005-44C7-87EB-DE607E8C700A}"/>
    <cellStyle name="Normal 5 2 14 2" xfId="25544" xr:uid="{D87E21D5-4A09-450B-96F8-D4FD41CA00C9}"/>
    <cellStyle name="Normal 5 2 15" xfId="10513" xr:uid="{45CD3CD0-1B8E-49A1-A6DF-7E92AD438C71}"/>
    <cellStyle name="Normal 5 2 15 2" xfId="23841" xr:uid="{1A2A5D4D-CD6B-4093-95E1-A096FCC72D64}"/>
    <cellStyle name="Normal 5 2 16" xfId="12419" xr:uid="{A318713C-6712-4D15-9AE6-A53FD43CC1F1}"/>
    <cellStyle name="Normal 5 2 16 2" xfId="25475" xr:uid="{9FDB2B3E-97B8-41B8-A1AF-57CDC8988042}"/>
    <cellStyle name="Normal 5 2 17" xfId="13346" xr:uid="{3F1023C5-B7A5-4A59-9612-E867DE6A7C81}"/>
    <cellStyle name="Normal 5 2 17 2" xfId="26192" xr:uid="{45531198-A8FE-4BE0-A671-94332F7FEC88}"/>
    <cellStyle name="Normal 5 2 18" xfId="13978" xr:uid="{784C7EEA-CE34-493B-81C6-72D8156AEC9F}"/>
    <cellStyle name="Normal 5 2 18 2" xfId="26646" xr:uid="{D303D978-2AAC-4F38-A573-10C2615A4C10}"/>
    <cellStyle name="Normal 5 2 19" xfId="14139" xr:uid="{C4095013-45C7-454D-922F-EBE67174282B}"/>
    <cellStyle name="Normal 5 2 19 2" xfId="26749" xr:uid="{324F16EA-FEBF-4C97-B070-B680AE491B80}"/>
    <cellStyle name="Normal 5 2 2" xfId="2280" xr:uid="{3AD90C2C-1A70-4166-AA60-BAAC167065BA}"/>
    <cellStyle name="Normal 5 2 2 2" xfId="6624" xr:uid="{3A86FA59-DD44-4726-9361-2BA7B1A14415}"/>
    <cellStyle name="Normal 5 2 2 3" xfId="6325" xr:uid="{5C06AA7C-9869-4770-AB68-2793FD6F915E}"/>
    <cellStyle name="Normal 5 2 2 4" xfId="32693" xr:uid="{780AEFF6-0A86-4893-A9A4-B6FE762EB183}"/>
    <cellStyle name="Normal 5 2 20" xfId="13042" xr:uid="{E0630D2A-AA4D-40F5-BB78-1D33FE56ED59}"/>
    <cellStyle name="Normal 5 2 20 2" xfId="25957" xr:uid="{0ADED28C-55B7-4F9D-99F2-D274AA0ADF81}"/>
    <cellStyle name="Normal 5 2 21" xfId="14467" xr:uid="{A9BE03BF-98D9-459E-8C77-73B9B5E1A6F1}"/>
    <cellStyle name="Normal 5 2 21 2" xfId="26958" xr:uid="{F451BFDF-47BA-417A-9474-42ABC284D3D0}"/>
    <cellStyle name="Normal 5 2 22" xfId="14280" xr:uid="{5526D1F0-216A-4A4F-ADAD-248B79E648CD}"/>
    <cellStyle name="Normal 5 2 22 2" xfId="26839" xr:uid="{91AEE62A-CFB3-4880-ACCC-648FCB1791E7}"/>
    <cellStyle name="Normal 5 2 23" xfId="10576" xr:uid="{F8705387-E208-4CE1-B0F9-DB71B93B2485}"/>
    <cellStyle name="Normal 5 2 23 2" xfId="23891" xr:uid="{F1ECD69D-6065-47F4-9EB2-AA5403CAC08A}"/>
    <cellStyle name="Normal 5 2 24" xfId="13827" xr:uid="{90E031EE-5339-4CD1-8CA8-FF385CE0B78B}"/>
    <cellStyle name="Normal 5 2 24 2" xfId="26545" xr:uid="{47E0E74D-E530-49EA-A0B9-157A5F1FA1EA}"/>
    <cellStyle name="Normal 5 2 25" xfId="14564" xr:uid="{BC7AA5CB-88F6-4A93-BC49-211C517109B3}"/>
    <cellStyle name="Normal 5 2 25 2" xfId="27007" xr:uid="{71F9219D-0242-4D90-AD9B-4417DA227847}"/>
    <cellStyle name="Normal 5 2 26" xfId="16560" xr:uid="{5267E4B8-29DB-4234-AEF0-DE821CB7FFED}"/>
    <cellStyle name="Normal 5 2 26 2" xfId="28643" xr:uid="{FACDD4F4-94E0-43D8-BD8A-33799C7BFE86}"/>
    <cellStyle name="Normal 5 2 27" xfId="15544" xr:uid="{9D93B910-049D-4540-871E-8FA76EE1D730}"/>
    <cellStyle name="Normal 5 2 27 2" xfId="27652" xr:uid="{CD38E629-4D21-4A36-B305-E8410CFB33E9}"/>
    <cellStyle name="Normal 5 2 28" xfId="16546" xr:uid="{76C06322-7443-4DB5-9BAC-114B6897267E}"/>
    <cellStyle name="Normal 5 2 28 2" xfId="28630" xr:uid="{99C6DE65-4B9D-40AB-9479-61B74B7B7414}"/>
    <cellStyle name="Normal 5 2 29" xfId="15584" xr:uid="{1B83C547-6453-4A14-8782-4646D3A754F7}"/>
    <cellStyle name="Normal 5 2 29 2" xfId="27687" xr:uid="{C93D3666-6418-4538-8ED9-0276D1956234}"/>
    <cellStyle name="Normal 5 2 3" xfId="2279" xr:uid="{1EE7F710-8453-4369-BF10-8AE67E90C8CB}"/>
    <cellStyle name="Normal 5 2 3 10" xfId="19484" xr:uid="{A3E14EF0-386A-497B-8F43-FE47CE5E6C17}"/>
    <cellStyle name="Normal 5 2 3 10 2" xfId="30970" xr:uid="{929D430E-54FC-4203-B135-D9A5EBC72214}"/>
    <cellStyle name="Normal 5 2 3 11" xfId="19692" xr:uid="{E3792ED0-07CA-497E-80DB-2E6D43BCEE7B}"/>
    <cellStyle name="Normal 5 2 3 11 2" xfId="31116" xr:uid="{8452E9F9-0040-44D1-9AD9-EAE8B2EDD297}"/>
    <cellStyle name="Normal 5 2 3 12" xfId="20647" xr:uid="{A335B713-DC2E-4976-9363-50F3919B86B4}"/>
    <cellStyle name="Normal 5 2 3 12 2" xfId="31964" xr:uid="{767AB800-E4EB-4E4F-B00D-3EB48791CE07}"/>
    <cellStyle name="Normal 5 2 3 13" xfId="20890" xr:uid="{784B61C4-CD43-4775-AC45-A727673E7547}"/>
    <cellStyle name="Normal 5 2 3 13 2" xfId="32144" xr:uid="{06AAC954-C439-47FF-A0B7-8DE341B5DE85}"/>
    <cellStyle name="Normal 5 2 3 14" xfId="21168" xr:uid="{2931B83A-77E1-409D-B273-1665A28C07F8}"/>
    <cellStyle name="Normal 5 2 3 14 2" xfId="32352" xr:uid="{09C11290-9E0B-4EB9-914A-965695D3EE12}"/>
    <cellStyle name="Normal 5 2 3 15" xfId="21390" xr:uid="{47D01524-164C-47ED-AE98-0776D812E1BE}"/>
    <cellStyle name="Normal 5 2 3 16" xfId="8141" xr:uid="{3B7A7B42-A153-4C94-B658-3AE42C74A212}"/>
    <cellStyle name="Normal 5 2 3 17" xfId="33459" xr:uid="{7F05DA19-88BE-4808-83C7-E90DE1C81DAD}"/>
    <cellStyle name="Normal 5 2 3 2" xfId="10433" xr:uid="{558DDC7A-F3D3-4F61-809A-8AB3FCD25711}"/>
    <cellStyle name="Normal 5 2 3 2 2" xfId="23767" xr:uid="{7D03F896-58FF-4ABC-B9EA-B224EC631A30}"/>
    <cellStyle name="Normal 5 2 3 3" xfId="17302" xr:uid="{EB54724C-96FB-4A9D-8058-0AA7C664DA70}"/>
    <cellStyle name="Normal 5 2 3 3 2" xfId="29253" xr:uid="{7549E7CA-7D41-4EAF-B1ED-A8EE8080E9D1}"/>
    <cellStyle name="Normal 5 2 3 4" xfId="17690" xr:uid="{44CE758A-F92A-4D59-B4AB-3E16309C268A}"/>
    <cellStyle name="Normal 5 2 3 4 2" xfId="29574" xr:uid="{C6706D3E-D719-4586-BD92-FDC90770F429}"/>
    <cellStyle name="Normal 5 2 3 5" xfId="18043" xr:uid="{FBE52F07-642F-4A12-ACB3-3B0159978E21}"/>
    <cellStyle name="Normal 5 2 3 5 2" xfId="29857" xr:uid="{C7E556F9-206B-440A-86D2-986A800F5A04}"/>
    <cellStyle name="Normal 5 2 3 6" xfId="18383" xr:uid="{A8EB406A-2B85-4639-86B5-4D72ADBE5A24}"/>
    <cellStyle name="Normal 5 2 3 6 2" xfId="30130" xr:uid="{9664D6C6-8443-4C84-B6DB-B3DBAF943943}"/>
    <cellStyle name="Normal 5 2 3 7" xfId="18683" xr:uid="{66CEC4D6-B511-40A0-95DB-6648709FA22D}"/>
    <cellStyle name="Normal 5 2 3 7 2" xfId="30364" xr:uid="{64D83341-F1DB-4A47-B879-37AF6A5DC963}"/>
    <cellStyle name="Normal 5 2 3 8" xfId="18960" xr:uid="{5293D4FB-3869-4F3B-BA68-B7C8051BB4B6}"/>
    <cellStyle name="Normal 5 2 3 8 2" xfId="30575" xr:uid="{A6EEAEBC-8093-4CCE-97A4-286B73842C9D}"/>
    <cellStyle name="Normal 5 2 3 9" xfId="19245" xr:uid="{6ECC44DD-1527-48FD-87C5-3BD955DEB710}"/>
    <cellStyle name="Normal 5 2 3 9 2" xfId="30796" xr:uid="{03499E90-4616-400F-AD6F-02BE4E1B2F44}"/>
    <cellStyle name="Normal 5 2 30" xfId="16506" xr:uid="{51304B45-3891-4AC4-9F0F-67114A07E302}"/>
    <cellStyle name="Normal 5 2 30 2" xfId="28594" xr:uid="{3B4CC0B8-9DB6-4E04-871A-BCC9D691AC22}"/>
    <cellStyle name="Normal 5 2 31" xfId="15611" xr:uid="{15BA0CD2-4144-4369-B7BD-1A6116138C50}"/>
    <cellStyle name="Normal 5 2 31 2" xfId="27714" xr:uid="{9D65C160-7924-4340-9E10-73D15705D01D}"/>
    <cellStyle name="Normal 5 2 32" xfId="16474" xr:uid="{09ECDB0C-0691-44D5-A1D7-C38016F54B0A}"/>
    <cellStyle name="Normal 5 2 32 2" xfId="28567" xr:uid="{0351408F-F0D1-48B1-86C6-C985DEF036B9}"/>
    <cellStyle name="Normal 5 2 33" xfId="18674" xr:uid="{5664E596-B0C6-4F63-B9CF-DD21FB61DC3A}"/>
    <cellStyle name="Normal 5 2 33 2" xfId="30356" xr:uid="{5FAFFAD4-0881-4EF3-9D8B-3020A8E9A111}"/>
    <cellStyle name="Normal 5 2 34" xfId="18145" xr:uid="{1EBED3AD-E716-439E-BD52-C720073D085D}"/>
    <cellStyle name="Normal 5 2 34 2" xfId="29939" xr:uid="{1EC1D30E-358C-4643-99C3-699BAB7D390A}"/>
    <cellStyle name="Normal 5 2 35" xfId="15849" xr:uid="{463F986C-4A8D-4143-88EC-4402A9FB5DA7}"/>
    <cellStyle name="Normal 5 2 35 2" xfId="27944" xr:uid="{D85DA04C-B7D6-4C15-B8EA-7D6A249852D7}"/>
    <cellStyle name="Normal 5 2 36" xfId="20417" xr:uid="{8DDDB490-18D6-4CDF-8387-9D96468DCEAD}"/>
    <cellStyle name="Normal 5 2 36 2" xfId="31758" xr:uid="{17584D3F-4F18-43ED-ADE2-1F3E24E8116D}"/>
    <cellStyle name="Normal 5 2 37" xfId="19925" xr:uid="{5CCE23D3-D7B7-4ABB-8A8D-56EE4B9A00F6}"/>
    <cellStyle name="Normal 5 2 37 2" xfId="31275" xr:uid="{CDB2FD5B-D4A4-45D6-8B0A-9B30340BB6FB}"/>
    <cellStyle name="Normal 5 2 38" xfId="20416" xr:uid="{D2080072-8D7A-4096-9244-70C6CE6304A4}"/>
    <cellStyle name="Normal 5 2 38 2" xfId="31757" xr:uid="{C5FFCA8F-1898-47F0-8395-9090056015A5}"/>
    <cellStyle name="Normal 5 2 39" xfId="8761" xr:uid="{F1892A67-439D-4725-81C5-E26035F4C5C3}"/>
    <cellStyle name="Normal 5 2 4" xfId="3912" xr:uid="{C11D6715-1FED-41A7-8951-30D73510E5DA}"/>
    <cellStyle name="Normal 5 2 4 2" xfId="21636" xr:uid="{AA88416F-051D-4A62-9111-890F41739477}"/>
    <cellStyle name="Normal 5 2 4 3" xfId="8428" xr:uid="{E3265818-E96F-4427-8A7C-F92C2245233F}"/>
    <cellStyle name="Normal 5 2 40" xfId="3483" xr:uid="{C7847D86-976D-4733-8C3D-45C9C3976063}"/>
    <cellStyle name="Normal 5 2 5" xfId="3826" xr:uid="{EB74E101-8741-4F4C-A16A-15C35654BBD4}"/>
    <cellStyle name="Normal 5 2 5 2" xfId="23689" xr:uid="{17C6BBCB-B6C4-4204-A216-9AC890BCA0B3}"/>
    <cellStyle name="Normal 5 2 5 3" xfId="10342" xr:uid="{54F1EDD1-30DD-485B-804F-AD4181BBA4DE}"/>
    <cellStyle name="Normal 5 2 6" xfId="3921" xr:uid="{C1469981-F739-4896-987F-617EECE9B274}"/>
    <cellStyle name="Normal 5 2 6 2" xfId="22632" xr:uid="{857F657C-F40A-4FD6-907F-4612DE5B2105}"/>
    <cellStyle name="Normal 5 2 6 3" xfId="9261" xr:uid="{28D013DC-9032-4ACF-8AF8-20C1166A9B9D}"/>
    <cellStyle name="Normal 5 2 7" xfId="3981" xr:uid="{C9D3FF1D-5CA3-4301-B5E8-99B3BD0D6224}"/>
    <cellStyle name="Normal 5 2 7 2" xfId="23608" xr:uid="{792595F4-E1AA-42F6-B8AF-B323A93F23D9}"/>
    <cellStyle name="Normal 5 2 7 3" xfId="10254" xr:uid="{140148CC-77D0-416D-80FC-F5FD45212A04}"/>
    <cellStyle name="Normal 5 2 8" xfId="3990" xr:uid="{BABE2A7D-FEFB-4A80-8383-75F6F3FDDBD0}"/>
    <cellStyle name="Normal 5 2 8 2" xfId="24387" xr:uid="{9A30ABCA-57B2-4EC5-9193-77F1F191DAAD}"/>
    <cellStyle name="Normal 5 2 8 3" xfId="11146" xr:uid="{3C01AE05-6655-4D09-A623-2C549312CEC9}"/>
    <cellStyle name="Normal 5 2 9" xfId="3941" xr:uid="{DDB4B357-A8EA-4C29-A92E-5DF49B38C0CD}"/>
    <cellStyle name="Normal 5 2 9 2" xfId="23528" xr:uid="{0AF9B767-42E8-47BE-BCFF-196D5D65A454}"/>
    <cellStyle name="Normal 5 2 9 3" xfId="10162" xr:uid="{F11E9921-37E9-4274-A0B7-DF53B7BC0BD4}"/>
    <cellStyle name="Normal 5 20" xfId="9084" xr:uid="{BA16B60E-395E-43EE-A024-5A5F14B02149}"/>
    <cellStyle name="Normal 5 20 2" xfId="22480" xr:uid="{343AC447-F499-434F-AB5A-A1E9282EE306}"/>
    <cellStyle name="Normal 5 21" xfId="12470" xr:uid="{75798D84-C727-4029-920F-F9C6E98CC08B}"/>
    <cellStyle name="Normal 5 21 2" xfId="25507" xr:uid="{63DDBA4E-63E0-4B07-8275-B8638B139D7F}"/>
    <cellStyle name="Normal 5 22" xfId="8874" xr:uid="{C555E07D-724C-40E9-87BF-42B3003E191B}"/>
    <cellStyle name="Normal 5 22 2" xfId="22286" xr:uid="{B4C25EA9-ADBC-4274-926C-9885F662761D}"/>
    <cellStyle name="Normal 5 23" xfId="12503" xr:uid="{544E99F1-9EB4-4CBC-AC0E-35D630D64A1C}"/>
    <cellStyle name="Normal 5 23 2" xfId="25536" xr:uid="{8E2CFE5B-AECF-4066-AD72-365C401B86B2}"/>
    <cellStyle name="Normal 5 24" xfId="12611" xr:uid="{90EFF026-6711-49BA-9609-D6B5498F4423}"/>
    <cellStyle name="Normal 5 24 2" xfId="25628" xr:uid="{EA479401-4F77-4427-B7E5-5B51BCB45527}"/>
    <cellStyle name="Normal 5 25" xfId="13225" xr:uid="{483A0EE4-5973-4861-9950-B5DF843C38BF}"/>
    <cellStyle name="Normal 5 25 2" xfId="26099" xr:uid="{46233887-FD3B-4A9A-83F6-668123D09804}"/>
    <cellStyle name="Normal 5 26" xfId="14106" xr:uid="{F469A8E5-35F6-42A8-B10F-57DC87E3B90C}"/>
    <cellStyle name="Normal 5 26 2" xfId="26721" xr:uid="{E604057D-9358-46F1-A7F5-657541981C40}"/>
    <cellStyle name="Normal 5 27" xfId="14305" xr:uid="{DB5BAFDA-E091-40B5-8795-4515BAC3D274}"/>
    <cellStyle name="Normal 5 27 2" xfId="26862" xr:uid="{DD50BC1D-B742-4EE8-BB33-FAEB00C9EB47}"/>
    <cellStyle name="Normal 5 28" xfId="13258" xr:uid="{79CEDD2D-10A7-43E3-8D64-3C62F30A1F9E}"/>
    <cellStyle name="Normal 5 28 2" xfId="26131" xr:uid="{E3D1AE64-79DF-43B3-8DCE-8395CB167310}"/>
    <cellStyle name="Normal 5 29" xfId="14099" xr:uid="{0C076C02-2BDD-4CF7-80E1-D1A8969A25FA}"/>
    <cellStyle name="Normal 5 29 2" xfId="26715" xr:uid="{940D8216-9628-42D4-900F-6238CCA70C72}"/>
    <cellStyle name="Normal 5 3" xfId="2281" xr:uid="{033FF3B0-FD49-4837-B963-07AF1BB3DFDC}"/>
    <cellStyle name="Normal 5 3 10" xfId="3979" xr:uid="{6F4479B2-CA2C-4869-9E86-F0419D2694A2}"/>
    <cellStyle name="Normal 5 3 11" xfId="4895" xr:uid="{43F47C81-13DC-4C5D-BEF6-A126882DCF28}"/>
    <cellStyle name="Normal 5 3 12" xfId="5839" xr:uid="{6C45CD5B-9903-4320-90F6-712616315FCE}"/>
    <cellStyle name="Normal 5 3 13" xfId="3509" xr:uid="{543FD1A0-55EC-440D-A7B0-1A0D93302AAC}"/>
    <cellStyle name="Normal 5 3 2" xfId="3721" xr:uid="{93063404-99ED-4ED7-9720-19A30E2CFDBF}"/>
    <cellStyle name="Normal 5 3 2 2" xfId="6324" xr:uid="{7C4C8562-0CEF-4604-8711-677211BB9760}"/>
    <cellStyle name="Normal 5 3 2 3" xfId="32780" xr:uid="{3E23EAF7-E0BB-4CED-B8B3-BE41F8F6CDA8}"/>
    <cellStyle name="Normal 5 3 3" xfId="4014" xr:uid="{062C02B8-0A0C-4308-97D6-8134075A3989}"/>
    <cellStyle name="Normal 5 3 4" xfId="3911" xr:uid="{835C33FA-366C-42A6-929F-185D1373647E}"/>
    <cellStyle name="Normal 5 3 5" xfId="3832" xr:uid="{A44E3372-4102-4ECE-A551-E7B7B3D6AD23}"/>
    <cellStyle name="Normal 5 3 6" xfId="3920" xr:uid="{54038FCF-15E9-41C5-8BD4-D6C979943D32}"/>
    <cellStyle name="Normal 5 3 7" xfId="4185" xr:uid="{8DDEF6F4-055D-4C58-B4E8-D494891DC4BF}"/>
    <cellStyle name="Normal 5 3 8" xfId="3991" xr:uid="{4213D0EC-6169-47FF-93C4-1FF2AAACEF1E}"/>
    <cellStyle name="Normal 5 3 9" xfId="3940" xr:uid="{4F8980AA-0E31-48BD-AC51-5B582B6D7338}"/>
    <cellStyle name="Normal 5 30" xfId="13323" xr:uid="{6B76AE12-0369-4B6F-A7AB-202AD2D2FE14}"/>
    <cellStyle name="Normal 5 30 2" xfId="26171" xr:uid="{5B0CEF50-ECFC-4F30-9708-297942CF3898}"/>
    <cellStyle name="Normal 5 31" xfId="16559" xr:uid="{C9FE7EAF-DD6B-4F05-B328-7EF472E94052}"/>
    <cellStyle name="Normal 5 31 2" xfId="28642" xr:uid="{62A4DDC3-E5F8-4A3E-9262-A05FC5F523BB}"/>
    <cellStyle name="Normal 5 32" xfId="15545" xr:uid="{C7CD18EC-7A4D-4E6B-A1D0-BFF5945A31FE}"/>
    <cellStyle name="Normal 5 32 2" xfId="27653" xr:uid="{5BF4A009-1360-42F4-A993-0D1171787A03}"/>
    <cellStyle name="Normal 5 33" xfId="16545" xr:uid="{4EB8AF2D-CADD-43A5-B662-D0AFCC0D74BF}"/>
    <cellStyle name="Normal 5 33 2" xfId="28629" xr:uid="{07BF78C5-F7B6-44D5-B3A9-64BED20E975C}"/>
    <cellStyle name="Normal 5 34" xfId="15585" xr:uid="{8C365208-F1EB-4666-96B7-7BFDA4711FFD}"/>
    <cellStyle name="Normal 5 34 2" xfId="27688" xr:uid="{D58E0CEF-A22E-4FAD-9D7D-B3EC15A9A6B7}"/>
    <cellStyle name="Normal 5 35" xfId="16505" xr:uid="{BA48CCDA-DB8A-4BE7-86F6-7969CEDF5E9F}"/>
    <cellStyle name="Normal 5 35 2" xfId="28593" xr:uid="{38F550FA-A40F-4A67-ADD0-F6114520C2B1}"/>
    <cellStyle name="Normal 5 36" xfId="15612" xr:uid="{92C60F7B-1D02-4CEF-BC49-7E42E95C4A1B}"/>
    <cellStyle name="Normal 5 36 2" xfId="27715" xr:uid="{8019099A-8CAA-47F6-96E8-8AEAAD918BC6}"/>
    <cellStyle name="Normal 5 37" xfId="16473" xr:uid="{7EBBB065-A653-4469-8E3A-761FECE4DA0A}"/>
    <cellStyle name="Normal 5 37 2" xfId="28566" xr:uid="{C9D773FF-950F-4207-8933-EF577B365C43}"/>
    <cellStyle name="Normal 5 38" xfId="18673" xr:uid="{BC64763C-7626-4135-A387-A2FA70B08607}"/>
    <cellStyle name="Normal 5 38 2" xfId="30355" xr:uid="{35CC9D41-3236-4815-9F59-2956A5FC6D5D}"/>
    <cellStyle name="Normal 5 39" xfId="16367" xr:uid="{F1F73A06-F38F-4A5E-B37D-1930B3CD6D26}"/>
    <cellStyle name="Normal 5 39 2" xfId="28462" xr:uid="{1B923190-4BD6-4265-9B1E-7A027EA374BF}"/>
    <cellStyle name="Normal 5 4" xfId="2282" xr:uid="{94F0204D-CB05-48B2-BC61-EF0FC13A34A6}"/>
    <cellStyle name="Normal 5 40" xfId="15850" xr:uid="{BF20FCBA-27F3-45D3-B62E-A8D17D3B2083}"/>
    <cellStyle name="Normal 5 40 2" xfId="27945" xr:uid="{B08EF403-491D-4A54-BE0C-D79C7B05BF32}"/>
    <cellStyle name="Normal 5 41" xfId="20415" xr:uid="{C23ABD97-2CCE-4B10-A445-E31CBB76CC04}"/>
    <cellStyle name="Normal 5 41 2" xfId="31756" xr:uid="{9B961195-12A0-40AA-953D-A36C35A6588F}"/>
    <cellStyle name="Normal 5 42" xfId="19926" xr:uid="{BC0C0D85-3072-4ABE-8C7E-ACDD0D0E2CAE}"/>
    <cellStyle name="Normal 5 42 2" xfId="31276" xr:uid="{E5E9AF17-5BD5-4279-B676-B6E52A2F8C61}"/>
    <cellStyle name="Normal 5 43" xfId="20414" xr:uid="{22A1465A-DCDF-42F4-BF4B-50AA1B1F38E6}"/>
    <cellStyle name="Normal 5 43 2" xfId="31755" xr:uid="{F741DF8A-C099-492F-B48F-8F5603405701}"/>
    <cellStyle name="Normal 5 44" xfId="8768" xr:uid="{2814042C-486F-46DE-8885-ECBF80A281B7}"/>
    <cellStyle name="Normal 5 5" xfId="2283" xr:uid="{32E57893-C2F6-4F7C-BA12-FEAB6A5366B7}"/>
    <cellStyle name="Normal 5 5 2" xfId="6089" xr:uid="{DFAAF943-A651-4255-9ACF-2880A2A36E75}"/>
    <cellStyle name="Normal 5 5 3" xfId="33510" xr:uid="{777C6153-0985-4737-9A0E-D16EED8970EE}"/>
    <cellStyle name="Normal 5 6" xfId="3241" xr:uid="{5BA9E418-DADA-4B12-A3FD-D3B90745AD01}"/>
    <cellStyle name="Normal 5 6 10" xfId="12784" xr:uid="{CC78BA5C-C5C6-480F-A5EB-8783733468BB}"/>
    <cellStyle name="Normal 5 6 11" xfId="12946" xr:uid="{CF75EEA0-C129-4F38-A22F-BC71B08D84CA}"/>
    <cellStyle name="Normal 5 6 12" xfId="13126" xr:uid="{442733A7-93DB-47AA-B1AD-593311C2E9F5}"/>
    <cellStyle name="Normal 5 6 13" xfId="13268" xr:uid="{9288EC6A-0A7C-44A0-915E-DB1BE131A9C3}"/>
    <cellStyle name="Normal 5 6 14" xfId="13468" xr:uid="{48F0BACF-1B18-4740-9E6C-6296FA09F099}"/>
    <cellStyle name="Normal 5 6 15" xfId="9342" xr:uid="{2AC39244-FD17-40B0-8FD6-6B7770C2BD1C}"/>
    <cellStyle name="Normal 5 6 16" xfId="13205" xr:uid="{0A23791B-EF8B-470B-A384-7F0195B35B58}"/>
    <cellStyle name="Normal 5 6 17" xfId="10685" xr:uid="{91A932F3-7FC8-4A0F-91D1-2D223270F51B}"/>
    <cellStyle name="Normal 5 6 18" xfId="11231" xr:uid="{4F227B52-DA35-42EA-99B4-706489853ED0}"/>
    <cellStyle name="Normal 5 6 19" xfId="13321" xr:uid="{F20677F4-A9F4-4186-A9E5-614C87180661}"/>
    <cellStyle name="Normal 5 6 2" xfId="3286" xr:uid="{E730AA68-B317-4D0A-B215-6DD156BDB7D2}"/>
    <cellStyle name="Normal 5 6 2 2" xfId="11027" xr:uid="{F0DFBE61-E4DA-470E-9A82-DFF942E70DC6}"/>
    <cellStyle name="Normal 5 6 2 2 2" xfId="23766" xr:uid="{C3D90115-7AEE-44FB-86D0-C0678E742A01}"/>
    <cellStyle name="Normal 5 6 2 2 2 2" xfId="24297" xr:uid="{47134858-A21A-4667-AF57-AAAC54A82ED6}"/>
    <cellStyle name="Normal 5 6 2 3" xfId="21506" xr:uid="{6FC580BE-816D-4524-AB0F-F3090F6E54F8}"/>
    <cellStyle name="Normal 5 6 2 4" xfId="21843" xr:uid="{DCB7F2DE-B835-4077-9E56-2DCD198AFB5C}"/>
    <cellStyle name="Normal 5 6 2 5" xfId="10431" xr:uid="{719B8C44-5E3E-42AB-AD66-A904B55F8F3F}"/>
    <cellStyle name="Normal 5 6 20" xfId="13470" xr:uid="{372A3424-F520-439B-A9D3-6ED10CC64936}"/>
    <cellStyle name="Normal 5 6 21" xfId="14120" xr:uid="{9EBAFB77-F116-4C6A-B78D-3381355DDAE1}"/>
    <cellStyle name="Normal 5 6 22" xfId="13378" xr:uid="{EA63786E-EBA4-40F3-9484-A068E6ADCCCE}"/>
    <cellStyle name="Normal 5 6 23" xfId="14907" xr:uid="{0B76EC7E-1D7E-4872-83B0-6AD62571F495}"/>
    <cellStyle name="Normal 5 6 24" xfId="15008" xr:uid="{59E59231-A2EF-421D-ADE0-1F920136D9A0}"/>
    <cellStyle name="Normal 5 6 25" xfId="16986" xr:uid="{A8336A07-E49E-46B6-BFEA-3283C6C5A9EB}"/>
    <cellStyle name="Normal 5 6 26" xfId="17301" xr:uid="{EF3B4DF5-7A29-4B6A-8DEE-C6A616194A43}"/>
    <cellStyle name="Normal 5 6 27" xfId="17689" xr:uid="{914744D7-067A-4B7C-A1CB-A6AA2D0A7B93}"/>
    <cellStyle name="Normal 5 6 28" xfId="18042" xr:uid="{1E180DAD-6646-4629-9D4B-6593D685ECE4}"/>
    <cellStyle name="Normal 5 6 29" xfId="18382" xr:uid="{039A2193-3910-40E0-A0B0-39A7E02F1CD4}"/>
    <cellStyle name="Normal 5 6 3" xfId="11358" xr:uid="{B6820344-45DF-4AD4-8548-F3299D1FEBFA}"/>
    <cellStyle name="Normal 5 6 30" xfId="18682" xr:uid="{2803437D-3D50-4473-8645-CC37833BB808}"/>
    <cellStyle name="Normal 5 6 31" xfId="18959" xr:uid="{2B3CCA26-54B0-4F41-82AA-83799B256B01}"/>
    <cellStyle name="Normal 5 6 32" xfId="19244" xr:uid="{10384181-DA2F-45B8-8322-9F1CD4E69C9A}"/>
    <cellStyle name="Normal 5 6 33" xfId="19483" xr:uid="{DCFC0214-B423-4FB6-98F7-B208E82F4587}"/>
    <cellStyle name="Normal 5 6 34" xfId="19691" xr:uid="{F8C854CC-3368-4A87-9D4B-45EEB302B553}"/>
    <cellStyle name="Normal 5 6 35" xfId="20646" xr:uid="{C2D8AA1A-F7FD-4602-8CB4-E80C4309470E}"/>
    <cellStyle name="Normal 5 6 36" xfId="20889" xr:uid="{4DC99B40-CD27-4C70-8340-4440B16CF552}"/>
    <cellStyle name="Normal 5 6 37" xfId="21167" xr:uid="{74A43E65-1A6B-41C4-B0C7-8F3393F92EC7}"/>
    <cellStyle name="Normal 5 6 38" xfId="21389" xr:uid="{140EC174-66A0-4D37-AF2C-7F1C390A98CA}"/>
    <cellStyle name="Normal 5 6 38 2" xfId="21713" xr:uid="{638B4537-7699-4F41-A367-2F9C32FD0A30}"/>
    <cellStyle name="Normal 5 6 38 2 2" xfId="32463" xr:uid="{987B711B-159E-4829-BAE0-F2A63CE46144}"/>
    <cellStyle name="Normal 5 6 39" xfId="21923" xr:uid="{0B37BB52-20B2-46AA-B4BD-E4ACDFAF1990}"/>
    <cellStyle name="Normal 5 6 4" xfId="11633" xr:uid="{D5658EC1-4747-4A21-BA95-8FE813D26885}"/>
    <cellStyle name="Normal 5 6 40" xfId="8140" xr:uid="{21BC1430-7FC0-474B-80FF-3CEA547CCA8B}"/>
    <cellStyle name="Normal 5 6 41" xfId="4152" xr:uid="{4B3A5F2B-C425-4141-9667-506393F75504}"/>
    <cellStyle name="Normal 5 6 5" xfId="11837" xr:uid="{E8C52A40-2245-44B4-8A63-813429573A3B}"/>
    <cellStyle name="Normal 5 6 6" xfId="12046" xr:uid="{5CB6607E-FAD8-47A4-B021-3C570E7B1D6C}"/>
    <cellStyle name="Normal 5 6 7" xfId="12244" xr:uid="{43D4073D-75C4-4480-A4EE-5DEA91F3258E}"/>
    <cellStyle name="Normal 5 6 8" xfId="12410" xr:uid="{40E1089C-D9E7-42BE-B9A0-17D8DE4641F6}"/>
    <cellStyle name="Normal 5 6 9" xfId="12599" xr:uid="{43E3BCCA-0E77-44F4-AD5F-7716E9723205}"/>
    <cellStyle name="Normal 5 7" xfId="4182" xr:uid="{FDEE028F-6505-427E-9503-2F54314ED59A}"/>
    <cellStyle name="Normal 5 7 2" xfId="6550" xr:uid="{3C3B2A12-F3E3-4A1A-883A-CAA7AF765822}"/>
    <cellStyle name="Normal 5 7 2 2" xfId="8188" xr:uid="{64BDAB48-8DAF-4035-AFE0-2CACD74C5D4E}"/>
    <cellStyle name="Normal 5 7 3" xfId="6294" xr:uid="{A387C997-E99B-4ECD-9249-1BC1C50E06A9}"/>
    <cellStyle name="Normal 5 7 4" xfId="33462" xr:uid="{24C2B431-2ED4-48FA-9A9A-C046FFF32752}"/>
    <cellStyle name="Normal 5 8" xfId="3858" xr:uid="{D77715FF-2A9D-4AB2-888B-F6B4F4739502}"/>
    <cellStyle name="Normal 5 8 2" xfId="6779" xr:uid="{BA9ACB26-2709-46E9-AC86-E324F5AE39C6}"/>
    <cellStyle name="Normal 5 8 2 2" xfId="8220" xr:uid="{771298B5-A430-4CF6-BD6A-FCFED2BED0E3}"/>
    <cellStyle name="Normal 5 8 3" xfId="32724" xr:uid="{10E06147-B457-4F54-AB4C-49BBA7C58115}"/>
    <cellStyle name="Normal 5 9" xfId="4208" xr:uid="{AD402C21-E576-4210-A643-F62611C6B0EF}"/>
    <cellStyle name="Normal 5 9 10" xfId="14739" xr:uid="{B0AB67F3-3F5D-486C-816E-2E4318EF9018}"/>
    <cellStyle name="Normal 5 9 11" xfId="14854" xr:uid="{32FACDCA-920E-4765-8E08-7924FDD1852B}"/>
    <cellStyle name="Normal 5 9 12" xfId="14961" xr:uid="{EDA14595-8A1C-48CC-A7E1-6C8349B80941}"/>
    <cellStyle name="Normal 5 9 13" xfId="15049" xr:uid="{3D8AADB1-ABB8-4E36-98FB-354B0E85710E}"/>
    <cellStyle name="Normal 5 9 14" xfId="17127" xr:uid="{B10558F7-01D2-420C-A3C6-49AA25C0E2A2}"/>
    <cellStyle name="Normal 5 9 15" xfId="17470" xr:uid="{1BB9AB46-6434-4F82-B4E6-8FE78DA430EB}"/>
    <cellStyle name="Normal 5 9 16" xfId="17862" xr:uid="{3FC2BEE4-E70E-4394-B737-CB22C08A7C11}"/>
    <cellStyle name="Normal 5 9 17" xfId="18207" xr:uid="{657A41C1-FB89-4D9D-BE55-D255E655FF1B}"/>
    <cellStyle name="Normal 5 9 18" xfId="18516" xr:uid="{5C10A1B4-AD48-4910-A715-8E03DAEFF932}"/>
    <cellStyle name="Normal 5 9 19" xfId="18813" xr:uid="{B094285B-BA92-4DEA-BAEF-56C9037BD0C6}"/>
    <cellStyle name="Normal 5 9 2" xfId="9107" xr:uid="{84AE5706-A291-4796-BAA6-8EFCBC9393B7}"/>
    <cellStyle name="Normal 5 9 2 2" xfId="13405" xr:uid="{031EB6E6-FBFE-482A-855C-E27341531042}"/>
    <cellStyle name="Normal 5 9 2 2 2" xfId="22498" xr:uid="{B96B2A48-C5BE-4B2E-9DAC-F71AD714C986}"/>
    <cellStyle name="Normal 5 9 2 2 2 2" xfId="26244" xr:uid="{2FF1CC04-1B4C-4065-9D2D-A03F5DF85FDE}"/>
    <cellStyle name="Normal 5 9 2 3" xfId="21557" xr:uid="{03B53BE7-C38F-4205-877C-9B7B4E8DD078}"/>
    <cellStyle name="Normal 5 9 2 4" xfId="21847" xr:uid="{EDB35513-F88F-4D46-BA96-F8DF8C54A303}"/>
    <cellStyle name="Normal 5 9 20" xfId="19080" xr:uid="{F6BB591F-D19B-4A7E-A4F2-BA0673FFF4EE}"/>
    <cellStyle name="Normal 5 9 21" xfId="19352" xr:uid="{3BED76A3-82EC-42BE-964C-10ADA45586DD}"/>
    <cellStyle name="Normal 5 9 22" xfId="19577" xr:uid="{27406AF0-928A-4840-BFB8-44BAC6A562BA}"/>
    <cellStyle name="Normal 5 9 23" xfId="19772" xr:uid="{0C515044-C271-4122-983C-EBE090D194DB}"/>
    <cellStyle name="Normal 5 9 24" xfId="20759" xr:uid="{B93F2114-3B54-4D39-86DD-6B9BC4D56733}"/>
    <cellStyle name="Normal 5 9 25" xfId="20987" xr:uid="{FC37D657-3B32-48E8-83A4-0160FE2E5643}"/>
    <cellStyle name="Normal 5 9 26" xfId="21248" xr:uid="{F18CF071-9759-42C8-A6D6-FA64E0944F4D}"/>
    <cellStyle name="Normal 5 9 27" xfId="8449" xr:uid="{D12468CE-38A4-4F68-8266-6164ADA8F5D3}"/>
    <cellStyle name="Normal 5 9 27 2" xfId="21684" xr:uid="{99939095-9F0A-4622-935A-6543D966D0B5}"/>
    <cellStyle name="Normal 5 9 27 2 2" xfId="22041" xr:uid="{778A2A5F-4CB4-4F1D-A572-B388DB1B2921}"/>
    <cellStyle name="Normal 5 9 28" xfId="21926" xr:uid="{7BAA6067-137D-4235-B1DF-4FEA70BAF6B7}"/>
    <cellStyle name="Normal 5 9 29" xfId="8291" xr:uid="{4DE2BB89-F2B1-4F1F-BF1B-B9067044C705}"/>
    <cellStyle name="Normal 5 9 3" xfId="13617" xr:uid="{97A7914F-D820-4DA4-95E5-372C9B8AA219}"/>
    <cellStyle name="Normal 5 9 30" xfId="33086" xr:uid="{FBEAA936-3206-4F04-B4B2-94D4AB47EFF3}"/>
    <cellStyle name="Normal 5 9 4" xfId="13817" xr:uid="{951839FD-3E0B-477A-AF48-507728E35702}"/>
    <cellStyle name="Normal 5 9 5" xfId="13997" xr:uid="{5238D8E8-958B-4EE8-A171-BB46E98639A5}"/>
    <cellStyle name="Normal 5 9 6" xfId="14155" xr:uid="{0C55BA2D-C13F-4CB3-A40B-5F073906BEC4}"/>
    <cellStyle name="Normal 5 9 7" xfId="14321" xr:uid="{501A8486-BCB3-4D05-9314-7770ABC5F735}"/>
    <cellStyle name="Normal 5 9 8" xfId="14478" xr:uid="{060F8B0B-9958-4035-9580-54CD7D4BB626}"/>
    <cellStyle name="Normal 5 9 9" xfId="14610" xr:uid="{6443C108-7B56-4F73-822D-BB18880DED90}"/>
    <cellStyle name="Normal 50" xfId="2284" xr:uid="{1F23D2E1-C673-47E4-AAAA-9B7D66B1D65E}"/>
    <cellStyle name="Normal 50 10" xfId="10660" xr:uid="{0F0FB13E-FCD0-4C6B-BA7B-24B7317052AB}"/>
    <cellStyle name="Normal 50 10 2" xfId="23974" xr:uid="{E8EE7921-B488-4799-893A-ACD947D9349E}"/>
    <cellStyle name="Normal 50 11" xfId="9552" xr:uid="{46315F76-1FC6-4F49-89AB-A47D31D5C3EC}"/>
    <cellStyle name="Normal 50 11 2" xfId="22912" xr:uid="{EA57392D-7F8A-4143-8786-EEE7D54A8A50}"/>
    <cellStyle name="Normal 50 12" xfId="12436" xr:uid="{9703719A-1945-467C-BE65-516C1F1334C2}"/>
    <cellStyle name="Normal 50 12 2" xfId="25487" xr:uid="{F8C9802C-EB3A-44C8-B0D1-330F1291E135}"/>
    <cellStyle name="Normal 50 13" xfId="12928" xr:uid="{6D2854A1-EC34-4E18-9D69-C76DFACC3A84}"/>
    <cellStyle name="Normal 50 13 2" xfId="25874" xr:uid="{670AB997-262E-4A2C-9D1A-273DFDE5060E}"/>
    <cellStyle name="Normal 50 14" xfId="9085" xr:uid="{6357731E-A948-4C4C-B406-113378E5BAF2}"/>
    <cellStyle name="Normal 50 14 2" xfId="22481" xr:uid="{6ED53784-3B2B-4F64-8003-ECBF8FA762AA}"/>
    <cellStyle name="Normal 50 15" xfId="13137" xr:uid="{8A95533A-6063-4729-9273-BCF20B08FE19}"/>
    <cellStyle name="Normal 50 15 2" xfId="26035" xr:uid="{AB6A8DE1-8DE9-4572-BD81-C6A76867F8CD}"/>
    <cellStyle name="Normal 50 16" xfId="12601" xr:uid="{4D03DFC4-5CF3-440D-A71B-230B49C6B0E7}"/>
    <cellStyle name="Normal 50 16 2" xfId="25619" xr:uid="{C9CCB78E-7C61-4FC1-89F2-88AC813DADCD}"/>
    <cellStyle name="Normal 50 17" xfId="12036" xr:uid="{1745110E-8061-49C3-A398-E92760432DA7}"/>
    <cellStyle name="Normal 50 17 2" xfId="25170" xr:uid="{E8C89E35-A2CA-4199-94CF-64C35C3D8073}"/>
    <cellStyle name="Normal 50 18" xfId="12852" xr:uid="{C071C606-A4F7-48D6-A485-A70B117702AD}"/>
    <cellStyle name="Normal 50 18 2" xfId="25808" xr:uid="{33314E9E-69C1-44AC-B85D-A93B1A440E16}"/>
    <cellStyle name="Normal 50 19" xfId="13980" xr:uid="{A0CC6927-0A17-4C95-9DFE-C2FCCFF8D61E}"/>
    <cellStyle name="Normal 50 19 2" xfId="26648" xr:uid="{789CC8E8-A702-4C84-BF4E-B214F2A8D121}"/>
    <cellStyle name="Normal 50 2" xfId="6067" xr:uid="{9823FF2D-DFB7-4D30-827A-5DC2480958F9}"/>
    <cellStyle name="Normal 50 2 2" xfId="6234" xr:uid="{B36BA4B9-79DA-4875-9040-BEDF2E9D6943}"/>
    <cellStyle name="Normal 50 2 2 2" xfId="6735" xr:uid="{9584EAAD-1889-4CDC-AC24-AB0F4A8C56C6}"/>
    <cellStyle name="Normal 50 2 2 3" xfId="6480" xr:uid="{36B12690-6AD6-42AE-BB2C-76C6C0F8A5E6}"/>
    <cellStyle name="Normal 50 2 2 4" xfId="22198" xr:uid="{E0827006-1CB1-4AA3-9E10-37120B2CF02B}"/>
    <cellStyle name="Normal 50 2 2 5" xfId="32906" xr:uid="{2D9E8E7C-7A19-4BC6-9F1B-8CA8696F5602}"/>
    <cellStyle name="Normal 50 2 3" xfId="6661" xr:uid="{AACDE383-4A1C-4105-833B-69892AC9ACF5}"/>
    <cellStyle name="Normal 50 2 4" xfId="6411" xr:uid="{488C8B8C-4E4B-4D8C-B51D-976BBD3D9FA4}"/>
    <cellStyle name="Normal 50 2 5" xfId="8725" xr:uid="{60422F20-1537-431A-AF16-8853C7E23C19}"/>
    <cellStyle name="Normal 50 2 6" xfId="32828" xr:uid="{5E914DCF-DF17-438E-834F-71ECCB308030}"/>
    <cellStyle name="Normal 50 20" xfId="13179" xr:uid="{3AB4AAB8-2821-43AE-B1C6-154A90B0C3F6}"/>
    <cellStyle name="Normal 50 20 2" xfId="26057" xr:uid="{009D7D61-5225-44A5-BA41-95199B7CDD9C}"/>
    <cellStyle name="Normal 50 21" xfId="11945" xr:uid="{6DFB1F72-CA1D-408E-9CDA-73A24F053DFC}"/>
    <cellStyle name="Normal 50 21 2" xfId="25088" xr:uid="{F195801E-5F95-4B36-B2AE-09A0DE2308CD}"/>
    <cellStyle name="Normal 50 22" xfId="10529" xr:uid="{6BBD0088-9745-4413-A492-DF450B0A5E5C}"/>
    <cellStyle name="Normal 50 22 2" xfId="23855" xr:uid="{5348BFAB-AF4A-45F6-9614-EAFE393D9448}"/>
    <cellStyle name="Normal 50 23" xfId="14443" xr:uid="{86327C6A-5CD4-4FFE-AB83-A16746A3FD5A}"/>
    <cellStyle name="Normal 50 23 2" xfId="26934" xr:uid="{8984B2BC-88F0-4E9A-804A-513BE06EFAEB}"/>
    <cellStyle name="Normal 50 24" xfId="11810" xr:uid="{F032895B-D479-4F54-ADD5-E3495FA44A80}"/>
    <cellStyle name="Normal 50 24 2" xfId="24981" xr:uid="{B877C38B-5579-4690-934A-388A85E45120}"/>
    <cellStyle name="Normal 50 25" xfId="16561" xr:uid="{E2DDB145-EA15-4FF1-87C1-41BC9C52B716}"/>
    <cellStyle name="Normal 50 25 2" xfId="28644" xr:uid="{6AC58066-D25E-4805-8B88-195F631A46EB}"/>
    <cellStyle name="Normal 50 26" xfId="15543" xr:uid="{331A3A11-6812-4068-AE28-80E8304235D5}"/>
    <cellStyle name="Normal 50 26 2" xfId="27651" xr:uid="{8457C3A6-2B39-47F7-ADB5-926A28DB33B5}"/>
    <cellStyle name="Normal 50 27" xfId="17039" xr:uid="{92D7E5AB-0299-4AE2-B39E-C7A8FC0E3239}"/>
    <cellStyle name="Normal 50 27 2" xfId="29038" xr:uid="{CA9AC12C-48BF-4C01-9EF5-84A0E225FD65}"/>
    <cellStyle name="Normal 50 28" xfId="15583" xr:uid="{8398B1AD-D6C4-4B68-8403-35DD3D326C94}"/>
    <cellStyle name="Normal 50 28 2" xfId="27686" xr:uid="{5E93A0C9-9696-4C99-BF1F-3BAC3E8D6803}"/>
    <cellStyle name="Normal 50 29" xfId="17670" xr:uid="{82DEB02F-B2AA-451C-9D4A-D9C3A9984B3D}"/>
    <cellStyle name="Normal 50 29 2" xfId="29556" xr:uid="{F1DF21E6-8474-4EE3-A3A9-A85046D6B967}"/>
    <cellStyle name="Normal 50 3" xfId="6222" xr:uid="{0FF0DF03-107A-4A77-AE45-4788A1610264}"/>
    <cellStyle name="Normal 50 3 2" xfId="6723" xr:uid="{D3953D7E-D376-4168-9488-C769BABEB5A2}"/>
    <cellStyle name="Normal 50 3 2 2" xfId="22494" xr:uid="{FEB0C532-F7F2-4BF9-BB15-1C847DD4DAF0}"/>
    <cellStyle name="Normal 50 3 3" xfId="6468" xr:uid="{60744A0C-67E6-4EB1-ABBB-280DC68CF8A9}"/>
    <cellStyle name="Normal 50 3 4" xfId="9101" xr:uid="{8094CEFE-DBC0-4F1E-B51E-7E2FDF2EC79D}"/>
    <cellStyle name="Normal 50 3 5" xfId="32894" xr:uid="{19386DF2-7A79-46A0-93F2-B0956B3DC36B}"/>
    <cellStyle name="Normal 50 30" xfId="18023" xr:uid="{BBBDFA24-A411-438F-B61F-718F683B264C}"/>
    <cellStyle name="Normal 50 30 2" xfId="29839" xr:uid="{6EE72935-B8C4-43BE-ADB0-6E0FC2B52AE3}"/>
    <cellStyle name="Normal 50 31" xfId="18363" xr:uid="{73B7AA57-78C5-4B52-A067-F641FDD24444}"/>
    <cellStyle name="Normal 50 31 2" xfId="30112" xr:uid="{1A8F283F-E38F-48A6-9402-E58C39ECF92B}"/>
    <cellStyle name="Normal 50 32" xfId="18799" xr:uid="{CA89E89A-930E-4147-8E81-A775FC815BFD}"/>
    <cellStyle name="Normal 50 32 2" xfId="30456" xr:uid="{71E89405-213D-4E08-A256-50228E57FB25}"/>
    <cellStyle name="Normal 50 33" xfId="19031" xr:uid="{0C0F9C10-3807-4E5E-9655-038ECECA9357}"/>
    <cellStyle name="Normal 50 33 2" xfId="30627" xr:uid="{29134D7E-21D9-46C4-B1FA-E8FCF82C7C86}"/>
    <cellStyle name="Normal 50 34" xfId="18274" xr:uid="{698262D4-0E27-4D2A-9DAC-E09CE34B686D}"/>
    <cellStyle name="Normal 50 34 2" xfId="30038" xr:uid="{117C65BE-2B26-4806-8401-2BF44DC9FF3F}"/>
    <cellStyle name="Normal 50 35" xfId="20418" xr:uid="{C0E955B8-3711-47E1-9755-616758932BFB}"/>
    <cellStyle name="Normal 50 35 2" xfId="31759" xr:uid="{15F77F32-C0F9-47B5-A09B-F6AE99C3489A}"/>
    <cellStyle name="Normal 50 36" xfId="19924" xr:uid="{5D8C5DD2-0350-4D70-8005-9220D8DC691B}"/>
    <cellStyle name="Normal 50 36 2" xfId="31274" xr:uid="{435FFF48-C71A-4CB5-80CE-3F9434AC1F9A}"/>
    <cellStyle name="Normal 50 37" xfId="20709" xr:uid="{1EAA66CB-EA07-4358-A63F-25626D0F8F08}"/>
    <cellStyle name="Normal 50 37 2" xfId="32006" xr:uid="{5DBF8B68-6C30-453A-B8E2-C5F068CB9A35}"/>
    <cellStyle name="Normal 50 38" xfId="8538" xr:uid="{87A4E33C-0B27-4E67-AD73-1ED24A209C04}"/>
    <cellStyle name="Normal 50 39" xfId="32816" xr:uid="{678C4807-795D-4531-80D5-4C8BC61ABD2E}"/>
    <cellStyle name="Normal 50 4" xfId="6647" xr:uid="{B80E3078-2AE0-4DF4-BE50-A568E50884E3}"/>
    <cellStyle name="Normal 50 4 2" xfId="23695" xr:uid="{D77AD628-512B-45F0-BCD7-339F4A1792DD}"/>
    <cellStyle name="Normal 50 4 3" xfId="10348" xr:uid="{EFCCB877-72E1-405E-BABD-AE568193A6CD}"/>
    <cellStyle name="Normal 50 40" xfId="33473" xr:uid="{780C6DE3-0D4E-47AC-9302-E8B17FB0A185}"/>
    <cellStyle name="Normal 50 5" xfId="6399" xr:uid="{4145BA04-A2FE-47EA-84F3-F0E8628E58C2}"/>
    <cellStyle name="Normal 50 5 2" xfId="22628" xr:uid="{3C143F32-FE16-44AD-A536-7BCB41EC7679}"/>
    <cellStyle name="Normal 50 5 3" xfId="9257" xr:uid="{92638123-AF30-490E-BC7F-3E6FEEE78B6F}"/>
    <cellStyle name="Normal 50 6" xfId="6042" xr:uid="{91133029-5E1E-4462-8BA9-1770A8D15F29}"/>
    <cellStyle name="Normal 50 6 2" xfId="23612" xr:uid="{B50B208D-58C3-4904-8D2B-2E1421378486}"/>
    <cellStyle name="Normal 50 6 3" xfId="10258" xr:uid="{59B7E183-3D67-420C-8331-07F3B5441BC0}"/>
    <cellStyle name="Normal 50 7" xfId="10833" xr:uid="{9DAF2F9E-BEB0-46DF-8D1B-D63E70B8545A}"/>
    <cellStyle name="Normal 50 7 2" xfId="24115" xr:uid="{61A2E45B-A9E0-41CB-AEF8-5AED52D8D25C}"/>
    <cellStyle name="Normal 50 8" xfId="11472" xr:uid="{2DDA7C37-0C56-418B-8FE1-85FFF7D2D44C}"/>
    <cellStyle name="Normal 50 8 2" xfId="24681" xr:uid="{9FB3FB81-D891-482B-A454-A06C5F9C848F}"/>
    <cellStyle name="Normal 50 9" xfId="12222" xr:uid="{F3C89BA3-C5AA-401D-A17A-E49469D45C99}"/>
    <cellStyle name="Normal 50 9 2" xfId="25316" xr:uid="{6768D16A-A332-4157-88C5-9D6B2CB6797E}"/>
    <cellStyle name="Normal 51" xfId="31" xr:uid="{C65C54A4-ED1E-4CF3-A257-21CE6A2F0B6D}"/>
    <cellStyle name="Normal 51 10" xfId="19485" xr:uid="{6E3C62EB-9620-4504-A742-6A0FE8593EC1}"/>
    <cellStyle name="Normal 51 10 2" xfId="30971" xr:uid="{FBD6B2C1-B3E6-4878-A029-2AFE9D55ADD9}"/>
    <cellStyle name="Normal 51 11" xfId="19693" xr:uid="{9B5FCE6C-2F6C-4C9D-8F6A-BC2267A61DF5}"/>
    <cellStyle name="Normal 51 11 2" xfId="31117" xr:uid="{3100B7CE-FB85-4990-AC59-B389DCC98781}"/>
    <cellStyle name="Normal 51 12" xfId="20648" xr:uid="{F2BC3DDA-C66E-4CA6-BCE3-9216D92E1A22}"/>
    <cellStyle name="Normal 51 12 2" xfId="31965" xr:uid="{662CBECE-F042-4FA4-AE4B-26A89A88EC8A}"/>
    <cellStyle name="Normal 51 13" xfId="20891" xr:uid="{190E88E5-0A0D-443F-AC3A-22DB889AA714}"/>
    <cellStyle name="Normal 51 13 2" xfId="32145" xr:uid="{B2719FC7-7BCF-4438-A30A-FFB683B08F91}"/>
    <cellStyle name="Normal 51 14" xfId="21169" xr:uid="{23823384-AD23-4732-A375-9EB08FDD0D6B}"/>
    <cellStyle name="Normal 51 14 2" xfId="32353" xr:uid="{55A4AD59-CF41-45CB-95C5-873E97565BEF}"/>
    <cellStyle name="Normal 51 15" xfId="21507" xr:uid="{81965CF6-0CB9-4400-BA02-4757FC1494EF}"/>
    <cellStyle name="Normal 51 16" xfId="4352" xr:uid="{0CA0480F-E1BC-42C4-ACE0-C7D23B12A4FA}"/>
    <cellStyle name="Normal 51 17" xfId="32819" xr:uid="{0D4CDCB0-557D-4AC8-B903-39404BF5BE36}"/>
    <cellStyle name="Normal 51 18" xfId="33080" xr:uid="{9CEF83E2-910D-4D0C-B01E-4870D9650ABC}"/>
    <cellStyle name="Normal 51 2" xfId="4656" xr:uid="{FFAD6C72-23EC-4A42-931A-D86B8AC4470E}"/>
    <cellStyle name="Normal 51 2 2" xfId="6726" xr:uid="{D364A921-B649-4F65-817A-902A67179403}"/>
    <cellStyle name="Normal 51 2 2 2" xfId="24298" xr:uid="{5B798B4C-57B3-4185-B4B3-70DC27C0012F}"/>
    <cellStyle name="Normal 51 2 3" xfId="6471" xr:uid="{A9CE6C74-928A-43DF-857D-1A82FD044DA0}"/>
    <cellStyle name="Normal 51 2 4" xfId="6225" xr:uid="{088C4373-B05D-48C6-8830-874B9E52775C}"/>
    <cellStyle name="Normal 51 2 5" xfId="32897" xr:uid="{F2B6607E-9CBD-4B81-B3CD-9321C4BC1D0B}"/>
    <cellStyle name="Normal 51 3" xfId="6650" xr:uid="{D9A70A45-C721-41DC-BA25-627FFC9455A8}"/>
    <cellStyle name="Normal 51 3 2" xfId="29254" xr:uid="{B62D0F8E-2F7C-457F-A7EE-53FD7BF9BC29}"/>
    <cellStyle name="Normal 51 3 3" xfId="17303" xr:uid="{ED375B2B-1758-48C0-8F87-1BF3F5444836}"/>
    <cellStyle name="Normal 51 4" xfId="6402" xr:uid="{46249D4F-F5D8-466F-AF88-3E81A89EE469}"/>
    <cellStyle name="Normal 51 4 2" xfId="29575" xr:uid="{E708ECF1-D965-40B9-9E64-EF1F02E24D3A}"/>
    <cellStyle name="Normal 51 4 3" xfId="17691" xr:uid="{83EC2FE2-9886-406F-A1C2-1327E5A7E0C5}"/>
    <cellStyle name="Normal 51 5" xfId="6046" xr:uid="{1AD455D5-0C85-4BEE-B6A0-1F76CADB030B}"/>
    <cellStyle name="Normal 51 5 2" xfId="29858" xr:uid="{85A227FE-32D4-442F-9586-89EB2C178735}"/>
    <cellStyle name="Normal 51 5 3" xfId="18044" xr:uid="{6DA910DA-114E-429E-AE17-2AE01E2C0AEF}"/>
    <cellStyle name="Normal 51 6" xfId="18384" xr:uid="{EC60BD03-6A62-4049-AF5A-C56516465FCB}"/>
    <cellStyle name="Normal 51 6 2" xfId="30131" xr:uid="{D5B027E5-8105-4D24-AB7C-CA2F4352AD71}"/>
    <cellStyle name="Normal 51 7" xfId="18684" xr:uid="{ADF6A56D-D998-4773-9318-D44CB194E394}"/>
    <cellStyle name="Normal 51 7 2" xfId="30365" xr:uid="{F494C4E8-8633-4C1B-9322-46F35D387E39}"/>
    <cellStyle name="Normal 51 8" xfId="18961" xr:uid="{D71EC549-7213-4AA9-8586-CDA9E8EB47B0}"/>
    <cellStyle name="Normal 51 8 2" xfId="30576" xr:uid="{EA670AAB-DBBD-4A88-8584-8C639F0C6B96}"/>
    <cellStyle name="Normal 51 9" xfId="19246" xr:uid="{EC69437F-F3FE-4C11-A9D9-B46408ECB5ED}"/>
    <cellStyle name="Normal 51 9 2" xfId="30797" xr:uid="{BE0C0257-8FB1-4486-9FEF-A0DDD7762772}"/>
    <cellStyle name="Normal 52" xfId="2285" xr:uid="{A04D765D-0AB3-4090-9837-614246AF5EF3}"/>
    <cellStyle name="Normal 52 10" xfId="9012" xr:uid="{1F6F16DD-BCCC-4BCD-B488-AAE8D3DD55D6}"/>
    <cellStyle name="Normal 52 10 2" xfId="22416" xr:uid="{E6D41A4C-2C75-4CB7-B7AF-84D8684F1B68}"/>
    <cellStyle name="Normal 52 11" xfId="10700" xr:uid="{FC91A182-A63C-4F46-AD9D-3D2F30E6818D}"/>
    <cellStyle name="Normal 52 11 2" xfId="23998" xr:uid="{67D90785-C6B0-4F04-A875-CB51AAD69479}"/>
    <cellStyle name="Normal 52 12" xfId="9954" xr:uid="{AD89C991-502D-4160-9245-1A8852717E3B}"/>
    <cellStyle name="Normal 52 12 2" xfId="23325" xr:uid="{71E4BA37-0091-4E57-A6E0-249B57E4B2B4}"/>
    <cellStyle name="Normal 52 13" xfId="10394" xr:uid="{69DD36EC-674B-4C87-BD31-EF6EC2D783ED}"/>
    <cellStyle name="Normal 52 13 2" xfId="23734" xr:uid="{102B2DA2-4B96-4D80-B8B0-111C737666B5}"/>
    <cellStyle name="Normal 52 14" xfId="9219" xr:uid="{98B6B9F6-E0B9-4536-82B4-8155A85AD0ED}"/>
    <cellStyle name="Normal 52 14 2" xfId="22595" xr:uid="{2CA93B4D-3340-4F09-859F-8190B0804CC5}"/>
    <cellStyle name="Normal 52 15" xfId="13590" xr:uid="{C1968730-1BB5-4CEF-AFBD-4B95E4CF8732}"/>
    <cellStyle name="Normal 52 15 2" xfId="26383" xr:uid="{728AE478-BF61-4041-BE80-77F9BF1AD922}"/>
    <cellStyle name="Normal 52 16" xfId="13229" xr:uid="{31CCA0CA-141C-4051-9088-BBD997A7BE5A}"/>
    <cellStyle name="Normal 52 16 2" xfId="26103" xr:uid="{573513F8-2C14-4CB3-B2A2-F6993CAF80AE}"/>
    <cellStyle name="Normal 52 17" xfId="13551" xr:uid="{08BCBB25-F0F7-4ADF-81A1-E97BC3B2CFE7}"/>
    <cellStyle name="Normal 52 17 2" xfId="26347" xr:uid="{B0A22FED-DF97-4BDD-9E3B-421E77E62227}"/>
    <cellStyle name="Normal 52 18" xfId="13790" xr:uid="{61410E71-7BB1-4A0B-B004-71226EB756E0}"/>
    <cellStyle name="Normal 52 18 2" xfId="26518" xr:uid="{204ECDD6-993C-4225-BA81-EF5E9F1FA455}"/>
    <cellStyle name="Normal 52 19" xfId="11430" xr:uid="{9D6D2846-B061-4094-A6EC-FB2ED508BA11}"/>
    <cellStyle name="Normal 52 19 2" xfId="24643" xr:uid="{52B1BD53-0EA4-4A96-AA82-1B75C71FE943}"/>
    <cellStyle name="Normal 52 2" xfId="6228" xr:uid="{D3B672D3-B1BC-4B44-8CB0-3B0D54ECD253}"/>
    <cellStyle name="Normal 52 2 10" xfId="19486" xr:uid="{E096C8A5-76D1-472A-831C-D72378401F76}"/>
    <cellStyle name="Normal 52 2 10 2" xfId="30972" xr:uid="{1B5562D8-D201-4EF8-B68D-F3AF45575C06}"/>
    <cellStyle name="Normal 52 2 11" xfId="19694" xr:uid="{17FE2E8A-C2CF-4985-A91D-CC3BEEF4295C}"/>
    <cellStyle name="Normal 52 2 11 2" xfId="31118" xr:uid="{EC283075-B03A-429E-B3F5-DF927F3B7B2E}"/>
    <cellStyle name="Normal 52 2 12" xfId="20649" xr:uid="{A603048E-66CD-4624-A1D0-AC27A861704F}"/>
    <cellStyle name="Normal 52 2 12 2" xfId="31966" xr:uid="{CD344CAE-1A7B-4DEC-8F39-F94AEAD45503}"/>
    <cellStyle name="Normal 52 2 13" xfId="20892" xr:uid="{EEF1FCB1-341F-46EE-BC64-3EE478C9800F}"/>
    <cellStyle name="Normal 52 2 13 2" xfId="32146" xr:uid="{5986B835-C82B-4CB6-A43C-B8E303CFD77F}"/>
    <cellStyle name="Normal 52 2 14" xfId="21170" xr:uid="{0A1668AA-DB43-4E8A-A1A9-A630F2FA6F68}"/>
    <cellStyle name="Normal 52 2 14 2" xfId="32354" xr:uid="{26D5223F-C7BC-4851-9C57-D17E2706B178}"/>
    <cellStyle name="Normal 52 2 15" xfId="21391" xr:uid="{79CDDC70-8079-41EC-ADD4-310733D5D28D}"/>
    <cellStyle name="Normal 52 2 16" xfId="8142" xr:uid="{CDAF6CC6-2C68-4F0B-9580-17922991A528}"/>
    <cellStyle name="Normal 52 2 17" xfId="32900" xr:uid="{904DA4CF-7BA5-4D0D-B76E-00A059837CB4}"/>
    <cellStyle name="Normal 52 2 2" xfId="6729" xr:uid="{EE389DB3-B21F-4A7D-A2E8-2D6F822DA893}"/>
    <cellStyle name="Normal 52 2 2 2" xfId="23770" xr:uid="{2CA333B4-E496-4E07-8E78-1629AD4157FD}"/>
    <cellStyle name="Normal 52 2 2 3" xfId="10438" xr:uid="{8B902EFA-F49F-4C7A-915A-9AE2FCABB75F}"/>
    <cellStyle name="Normal 52 2 3" xfId="6474" xr:uid="{3EE37879-F74F-4CD8-8330-D1750DDEAA2B}"/>
    <cellStyle name="Normal 52 2 3 2" xfId="29255" xr:uid="{C436A0F0-7A55-4C9A-9A7F-F61DA66BD08C}"/>
    <cellStyle name="Normal 52 2 3 3" xfId="17304" xr:uid="{3F8B9E5E-E031-4593-893A-B6C9F0FC6DC6}"/>
    <cellStyle name="Normal 52 2 4" xfId="17692" xr:uid="{AA25A604-7430-4039-B2EA-17BB05FAB5F1}"/>
    <cellStyle name="Normal 52 2 4 2" xfId="29576" xr:uid="{94EFF0C0-8691-4E10-9185-BD91178B1E0F}"/>
    <cellStyle name="Normal 52 2 5" xfId="18045" xr:uid="{C5552783-3407-4A04-AC1D-E2B30CDAE765}"/>
    <cellStyle name="Normal 52 2 5 2" xfId="29859" xr:uid="{15AA57CA-4990-4709-A171-8EE13C2F6D9E}"/>
    <cellStyle name="Normal 52 2 6" xfId="18385" xr:uid="{F0CFB8E0-00D6-4A3A-8C78-F9DA5DAB006B}"/>
    <cellStyle name="Normal 52 2 6 2" xfId="30132" xr:uid="{4FBD4DC6-2198-47DA-A701-5336EF084D95}"/>
    <cellStyle name="Normal 52 2 7" xfId="18685" xr:uid="{EBC8BF1C-BC9D-4CAB-8F63-9FBB09C616B6}"/>
    <cellStyle name="Normal 52 2 7 2" xfId="30366" xr:uid="{F7DB2B47-9288-4FA8-98EC-59C156440D4D}"/>
    <cellStyle name="Normal 52 2 8" xfId="18962" xr:uid="{DE00414D-DD0C-4E22-B5C9-B58C7A45EB98}"/>
    <cellStyle name="Normal 52 2 8 2" xfId="30577" xr:uid="{A123D2FB-3F8C-48AA-AC66-FC2655D9A468}"/>
    <cellStyle name="Normal 52 2 9" xfId="19247" xr:uid="{0F3B8173-C155-4316-BE50-BC381A0AF5D9}"/>
    <cellStyle name="Normal 52 2 9 2" xfId="30798" xr:uid="{A71CAB97-50E9-46ED-8BD9-6F1D0D1CB856}"/>
    <cellStyle name="Normal 52 20" xfId="10303" xr:uid="{CA4DE9CE-2117-4EF9-8A79-C2A86D946856}"/>
    <cellStyle name="Normal 52 20 2" xfId="23652" xr:uid="{7ACE34DE-3641-42A9-88F8-0E8F9ED2B169}"/>
    <cellStyle name="Normal 52 21" xfId="10790" xr:uid="{307B1902-69B5-40C9-86F9-B146F9862E64}"/>
    <cellStyle name="Normal 52 21 2" xfId="24084" xr:uid="{1FC5CC31-879A-47FA-B766-C8FE3F6ED7C2}"/>
    <cellStyle name="Normal 52 22" xfId="12561" xr:uid="{07C6CD2E-66E2-4EBE-8992-414641D712E2}"/>
    <cellStyle name="Normal 52 22 2" xfId="25587" xr:uid="{92922702-0DEA-443D-9457-F00E1EA819CD}"/>
    <cellStyle name="Normal 52 23" xfId="12131" xr:uid="{BABC28E4-47EA-4568-9FDA-CA4EF2787E46}"/>
    <cellStyle name="Normal 52 23 2" xfId="25234" xr:uid="{E792EF65-C084-4457-AE44-B01B99E16DA2}"/>
    <cellStyle name="Normal 52 24" xfId="14167" xr:uid="{A28B37EE-952D-4A55-8C25-0D769A1EBE42}"/>
    <cellStyle name="Normal 52 24 2" xfId="26766" xr:uid="{A282C68F-3BBE-449A-848C-9EAA62EA6E9A}"/>
    <cellStyle name="Normal 52 25" xfId="16562" xr:uid="{7CEA8575-EA2D-4954-AF0D-D3B92FEF1C2E}"/>
    <cellStyle name="Normal 52 25 2" xfId="28645" xr:uid="{4FCEA825-B307-4023-BC47-4A1D63ECA1A6}"/>
    <cellStyle name="Normal 52 26" xfId="15542" xr:uid="{5A269915-B053-4C77-B9A5-E153DA85D981}"/>
    <cellStyle name="Normal 52 26 2" xfId="27650" xr:uid="{F0042B1E-85E9-4CBE-9919-60CCA9F15DC3}"/>
    <cellStyle name="Normal 52 27" xfId="16547" xr:uid="{5E1BBA5F-E6D3-404C-AE61-F56559225D79}"/>
    <cellStyle name="Normal 52 27 2" xfId="28631" xr:uid="{5C425960-3418-4AA2-8D27-1DD1385ED307}"/>
    <cellStyle name="Normal 52 28" xfId="15582" xr:uid="{2B611DEE-7A51-4A86-A2F5-90BE80443593}"/>
    <cellStyle name="Normal 52 28 2" xfId="27685" xr:uid="{1D5961FF-9967-468E-85DA-11045D18EC7D}"/>
    <cellStyle name="Normal 52 29" xfId="16507" xr:uid="{962A4589-ADA7-4B0E-8FD6-20C416BDABEC}"/>
    <cellStyle name="Normal 52 29 2" xfId="28595" xr:uid="{A073039A-AFD8-40FD-BBD4-F03EBDA0EE5B}"/>
    <cellStyle name="Normal 52 3" xfId="6653" xr:uid="{FEF3740B-E873-4BB0-95EE-1276A001CE25}"/>
    <cellStyle name="Normal 52 3 2" xfId="22199" xr:uid="{DF54641B-40C2-495C-8376-5B9D8470DEF4}"/>
    <cellStyle name="Normal 52 3 3" xfId="8726" xr:uid="{30EA088F-5DA2-44CD-AC46-705DB90E773D}"/>
    <cellStyle name="Normal 52 30" xfId="17267" xr:uid="{F336C30A-F7C9-4468-92D4-CD9A349091D7}"/>
    <cellStyle name="Normal 52 30 2" xfId="29220" xr:uid="{DA87A1FA-D0A2-4220-A72B-1FDE9431822C}"/>
    <cellStyle name="Normal 52 31" xfId="16475" xr:uid="{F95304E4-B872-4D7C-A63F-F685FC75A701}"/>
    <cellStyle name="Normal 52 31 2" xfId="28568" xr:uid="{37DCDA8E-BF8A-4E24-853E-0E213B1276B3}"/>
    <cellStyle name="Normal 52 32" xfId="18018" xr:uid="{59776AE3-E501-41FE-97CA-C67BD39BBD6A}"/>
    <cellStyle name="Normal 52 32 2" xfId="29834" xr:uid="{DFD03937-8B64-4012-8718-4BC080119E90}"/>
    <cellStyle name="Normal 52 33" xfId="17450" xr:uid="{6353232C-B930-4CE8-AA8D-D4AA245D4E10}"/>
    <cellStyle name="Normal 52 33 2" xfId="29378" xr:uid="{DF406B0E-A488-4181-8D36-958DD110C1ED}"/>
    <cellStyle name="Normal 52 34" xfId="15846" xr:uid="{4B741265-84A4-444D-A8D7-AEEB07116515}"/>
    <cellStyle name="Normal 52 34 2" xfId="27941" xr:uid="{15EB6C5C-1152-47FE-86DE-2959FBB57CF0}"/>
    <cellStyle name="Normal 52 35" xfId="20419" xr:uid="{0022D992-B54D-4729-9BC8-4134965032C9}"/>
    <cellStyle name="Normal 52 35 2" xfId="31760" xr:uid="{DDF78BE7-D8A1-4CAD-B607-3989115B2CCC}"/>
    <cellStyle name="Normal 52 36" xfId="19923" xr:uid="{749BB7BA-87A9-4796-BB9E-41A59E748DE8}"/>
    <cellStyle name="Normal 52 36 2" xfId="31273" xr:uid="{342D2BF2-BB57-446A-8D0C-DF7E9A60885A}"/>
    <cellStyle name="Normal 52 37" xfId="20731" xr:uid="{561359B3-4E76-40E2-B350-A3DFC86D3953}"/>
    <cellStyle name="Normal 52 37 2" xfId="32027" xr:uid="{FC96B2B9-AAB3-4D04-9858-738B3114D598}"/>
    <cellStyle name="Normal 52 38" xfId="10080" xr:uid="{EFF77576-3796-4C29-9EA0-D32A0728F85F}"/>
    <cellStyle name="Normal 52 39" xfId="32822" xr:uid="{5B5BF849-FC63-4AC0-A0C1-9A276C289B4D}"/>
    <cellStyle name="Normal 52 4" xfId="6405" xr:uid="{87F01E49-0185-4B6F-BD81-E49B11A344C2}"/>
    <cellStyle name="Normal 52 4 2" xfId="23696" xr:uid="{04873A40-6415-4B84-A56A-2067DAD38469}"/>
    <cellStyle name="Normal 52 4 3" xfId="10349" xr:uid="{817F356C-03AC-4F96-A742-334560930AEA}"/>
    <cellStyle name="Normal 52 40" xfId="33483" xr:uid="{F1A538DE-3D6F-4DB2-B935-53CB8D01D4FE}"/>
    <cellStyle name="Normal 52 5" xfId="6049" xr:uid="{2358E45D-1B36-46DB-BB2C-29F3EB2AEE11}"/>
    <cellStyle name="Normal 52 5 2" xfId="22627" xr:uid="{5E13806A-6C92-4FEE-AE37-A5D11147D6F9}"/>
    <cellStyle name="Normal 52 5 3" xfId="9256" xr:uid="{73AC1F31-CF04-4384-B1BE-9F2BDD92A81C}"/>
    <cellStyle name="Normal 52 6" xfId="10259" xr:uid="{095959AF-4256-4573-8CE1-517124B70438}"/>
    <cellStyle name="Normal 52 6 2" xfId="23613" xr:uid="{4B535048-7A8F-4211-9526-25B074E56DC4}"/>
    <cellStyle name="Normal 52 7" xfId="10832" xr:uid="{96B3A013-8FA8-4175-9BAD-86DEFF083E25}"/>
    <cellStyle name="Normal 52 7 2" xfId="24114" xr:uid="{E2062FFC-44AD-4BEB-8115-B229CE1799E5}"/>
    <cellStyle name="Normal 52 8" xfId="11992" xr:uid="{DD62A3CD-925D-4BD0-88C9-81B675F9874C}"/>
    <cellStyle name="Normal 52 8 2" xfId="25132" xr:uid="{3C90296E-18D2-4A38-82E5-739D2B4817EE}"/>
    <cellStyle name="Normal 52 9" xfId="10679" xr:uid="{334B0108-56E4-4B30-9C79-82C9BE2E97B6}"/>
    <cellStyle name="Normal 52 9 2" xfId="23985" xr:uid="{D29182F5-22E0-4303-90C7-0765887A54C3}"/>
    <cellStyle name="Normal 53" xfId="2883" xr:uid="{7683B094-6DD5-4287-8246-563AC574ADC5}"/>
    <cellStyle name="Normal 53 2" xfId="4657" xr:uid="{993FAA24-2D43-4A40-839A-42CB3A44E0EE}"/>
    <cellStyle name="Normal 53 3" xfId="6027" xr:uid="{D924D95A-E978-4EAF-88B4-858366F21AEF}"/>
    <cellStyle name="Normal 53 3 2" xfId="7660" xr:uid="{D2A0CF76-5C2B-42F5-A8BF-9C8E6F74F178}"/>
    <cellStyle name="Normal 53 4" xfId="8143" xr:uid="{E6A70F48-FC69-4418-96BC-AB849BD5C5B0}"/>
    <cellStyle name="Normal 53 5" xfId="4357" xr:uid="{742D9230-FFC7-4E34-A05C-AC502AB72FC4}"/>
    <cellStyle name="Normal 53 6" xfId="33474" xr:uid="{4561F2B1-AA4D-42B8-BB7A-8E9BDDE5A094}"/>
    <cellStyle name="Normal 54" xfId="2886" xr:uid="{A294B29B-6AE2-4E91-942A-758688AA224C}"/>
    <cellStyle name="Normal 54 2" xfId="4699" xr:uid="{2C9D3883-4672-476C-A310-04EE9F67BB53}"/>
    <cellStyle name="Normal 54 2 2" xfId="6732" xr:uid="{47E161F5-C9DB-43CD-9261-0630FF5F902E}"/>
    <cellStyle name="Normal 54 2 3" xfId="6477" xr:uid="{3953BA00-992B-4376-B5F2-E4AA4E636B9A}"/>
    <cellStyle name="Normal 54 2 4" xfId="6231" xr:uid="{7A7B66C7-1FE0-46A9-AFC5-674149C9D711}"/>
    <cellStyle name="Normal 54 2 5" xfId="32903" xr:uid="{D0D5BA31-CC7C-4DCC-A6A4-A5993156DC92}"/>
    <cellStyle name="Normal 54 3" xfId="6656" xr:uid="{67D3F966-9EC8-4DCA-9A5F-0D75538D89E1}"/>
    <cellStyle name="Normal 54 3 2" xfId="7683" xr:uid="{205F461A-04B7-42D2-914A-5F6645625D1F}"/>
    <cellStyle name="Normal 54 4" xfId="6408" xr:uid="{39B6F4B0-5EE4-424E-A7DC-E6EC5C180770}"/>
    <cellStyle name="Normal 54 4 2" xfId="8144" xr:uid="{3BC5C329-2D7E-4AFE-9A44-BD2463CBE1AA}"/>
    <cellStyle name="Normal 54 5" xfId="6052" xr:uid="{EB224F75-0C63-41D2-86AB-C66948FAD078}"/>
    <cellStyle name="Normal 54 6" xfId="4516" xr:uid="{B38C214F-A962-46AD-B61E-CB532422B9C6}"/>
    <cellStyle name="Normal 54 7" xfId="32825" xr:uid="{DF8590D8-C234-44AB-91F8-6317A296ECCA}"/>
    <cellStyle name="Normal 54 8" xfId="33481" xr:uid="{F6D6D50C-F7EE-4D04-84A4-26C562853BED}"/>
    <cellStyle name="Normal 55" xfId="2887" xr:uid="{C37F1C53-1CE3-4370-AB02-A53BD53C4BD3}"/>
    <cellStyle name="Normal 55 10" xfId="19536" xr:uid="{EC1A0F5C-89EB-4EC0-A6A2-7F07B210A08E}"/>
    <cellStyle name="Normal 55 10 2" xfId="31003" xr:uid="{35AEC8FE-3C11-442B-80AF-4B3A30053482}"/>
    <cellStyle name="Normal 55 11" xfId="19742" xr:uid="{3AFA6961-C4B9-44A9-8847-419B8B349C79}"/>
    <cellStyle name="Normal 55 11 2" xfId="31147" xr:uid="{B88900C2-0D0E-4884-B325-F50A5673EB6B}"/>
    <cellStyle name="Normal 55 12" xfId="20700" xr:uid="{758B0CD0-D479-4E43-A395-CC9DC5CAECB9}"/>
    <cellStyle name="Normal 55 12 2" xfId="31998" xr:uid="{A2E4EF67-C6D1-45FD-895C-1DF7C22CB4EB}"/>
    <cellStyle name="Normal 55 13" xfId="20942" xr:uid="{4151C951-3E0A-4A2F-8A76-C020C488F1D0}"/>
    <cellStyle name="Normal 55 13 2" xfId="32177" xr:uid="{94317A3A-F788-47E1-B6C4-0F6A5181F7EB}"/>
    <cellStyle name="Normal 55 14" xfId="21218" xr:uid="{F87D692C-9F91-42EB-9CD0-7E7AB7FA05AD}"/>
    <cellStyle name="Normal 55 14 2" xfId="32383" xr:uid="{D88AD154-F5D1-4043-8340-DCFD607C5E6B}"/>
    <cellStyle name="Normal 55 15" xfId="21523" xr:uid="{880F2A4C-4E52-4DCC-BC71-8F101CD28F05}"/>
    <cellStyle name="Normal 55 16" xfId="4126" xr:uid="{C0CB9390-6561-43E5-862E-01611F5A4FE2}"/>
    <cellStyle name="Normal 55 17" xfId="32749" xr:uid="{F4A76198-BE75-48C5-9D86-36FB5A4AA1E1}"/>
    <cellStyle name="Normal 55 2" xfId="4720" xr:uid="{965617BA-EFE9-4368-AF73-B7A870950C27}"/>
    <cellStyle name="Normal 55 2 2" xfId="24334" xr:uid="{CA91AE09-2C9B-43A2-A00A-00529148ABA7}"/>
    <cellStyle name="Normal 55 3" xfId="6055" xr:uid="{87ED3E88-DF67-4D11-B747-B10B43D2F994}"/>
    <cellStyle name="Normal 55 3 2" xfId="29298" xr:uid="{354F0C90-0682-4809-86A7-E8EA00AEA95A}"/>
    <cellStyle name="Normal 55 3 3" xfId="17367" xr:uid="{D1AE21A9-6EB0-474C-B3B0-CA89D32A6F0D}"/>
    <cellStyle name="Normal 55 4" xfId="17756" xr:uid="{BEBE56B9-3EA9-4E8C-BE83-C31658ECCA21}"/>
    <cellStyle name="Normal 55 4 2" xfId="29620" xr:uid="{75A2B81A-0201-4CB5-B82A-D02A189921F6}"/>
    <cellStyle name="Normal 55 5" xfId="18105" xr:uid="{7375BD4D-1CD9-4DA3-A5DB-A8DC3E92BBED}"/>
    <cellStyle name="Normal 55 5 2" xfId="29900" xr:uid="{B61E073B-65BC-4DA9-A664-341EC02AEAF8}"/>
    <cellStyle name="Normal 55 6" xfId="18439" xr:uid="{B5D57BFC-FB28-43DA-9EFA-4A23F8D4DAAC}"/>
    <cellStyle name="Normal 55 6 2" xfId="30167" xr:uid="{A600DBB6-EA8E-43A1-AFCE-70C23A2006D5}"/>
    <cellStyle name="Normal 55 7" xfId="18739" xr:uid="{B5C084BC-657D-40E6-86E0-D18222FED51D}"/>
    <cellStyle name="Normal 55 7 2" xfId="30401" xr:uid="{EBAF4278-BD13-46D8-9B7D-F9BE875A2807}"/>
    <cellStyle name="Normal 55 8" xfId="19013" xr:uid="{9A63D70A-1DE6-410E-BC17-A64425B97B63}"/>
    <cellStyle name="Normal 55 8 2" xfId="30609" xr:uid="{F9EE9FD9-1D2B-46BF-BF8B-4FA52DE5D827}"/>
    <cellStyle name="Normal 55 9" xfId="19299" xr:uid="{8582A534-32AA-4712-BEB6-6A317250E79E}"/>
    <cellStyle name="Normal 55 9 2" xfId="30831" xr:uid="{0CEDF6D9-A185-4E4D-BB20-85F473BD1E37}"/>
    <cellStyle name="Normal 56" xfId="2286" xr:uid="{9D2F257F-A972-4043-A205-9D4C690D0628}"/>
    <cellStyle name="Normal 56 10" xfId="10023" xr:uid="{35698DB2-58C5-47E7-86A2-EAD8DAC9C8EA}"/>
    <cellStyle name="Normal 56 10 2" xfId="23393" xr:uid="{3B3BB3C8-3331-49CD-999E-1E81A41BC5E1}"/>
    <cellStyle name="Normal 56 11" xfId="12583" xr:uid="{A0889486-C990-4745-86B6-69C7565CDADA}"/>
    <cellStyle name="Normal 56 11 2" xfId="25607" xr:uid="{9C88D27A-0BEE-44E6-B813-075186811287}"/>
    <cellStyle name="Normal 56 12" xfId="12769" xr:uid="{4862BE5B-8D1C-487A-9D9A-24A54BC7F09E}"/>
    <cellStyle name="Normal 56 12 2" xfId="25757" xr:uid="{F937AA3E-F916-4680-B745-3589E20231AB}"/>
    <cellStyle name="Normal 56 13" xfId="11672" xr:uid="{D23D579C-8220-4F99-BC06-917D3AF3EFC9}"/>
    <cellStyle name="Normal 56 13 2" xfId="24858" xr:uid="{01F09A7B-879D-42D5-9BF8-12C7C0E68ABF}"/>
    <cellStyle name="Normal 56 14" xfId="13093" xr:uid="{F5058907-5174-42B6-85CE-BCE4D962FB34}"/>
    <cellStyle name="Normal 56 14 2" xfId="26004" xr:uid="{716D3B24-23E4-48BD-93DE-A63F378465EB}"/>
    <cellStyle name="Normal 56 15" xfId="13555" xr:uid="{B386C1E7-5D0B-4CE4-8017-6D1546BD22B7}"/>
    <cellStyle name="Normal 56 15 2" xfId="26350" xr:uid="{2283CA66-C658-44C9-BCD0-F350A6B62CB6}"/>
    <cellStyle name="Normal 56 16" xfId="12600" xr:uid="{789DAA5C-2297-48A4-A8D0-63B2B31B7875}"/>
    <cellStyle name="Normal 56 16 2" xfId="25618" xr:uid="{ED308CDB-BB95-464A-B358-22F9E65904BE}"/>
    <cellStyle name="Normal 56 17" xfId="9232" xr:uid="{C27F7654-B9E4-4685-81D7-76C5C59FA836}"/>
    <cellStyle name="Normal 56 17 2" xfId="22604" xr:uid="{D5B50D8F-F2E9-468E-8090-2E8869521DB2}"/>
    <cellStyle name="Normal 56 18" xfId="9406" xr:uid="{02B84E2B-4149-4648-BC18-A3011ADB3995}"/>
    <cellStyle name="Normal 56 18 2" xfId="22767" xr:uid="{25FAFAFF-9411-47C3-9B7B-246F8BE028B2}"/>
    <cellStyle name="Normal 56 19" xfId="13954" xr:uid="{A672590C-97C3-48D5-9266-642F2156330C}"/>
    <cellStyle name="Normal 56 19 2" xfId="26623" xr:uid="{06D7D341-5264-482A-A563-4B5193ABB571}"/>
    <cellStyle name="Normal 56 2" xfId="6043" xr:uid="{CFCCE9CC-6A4D-4978-A5C0-6B42A14CA6D8}"/>
    <cellStyle name="Normal 56 2 2" xfId="22200" xr:uid="{B9962FD5-2A76-42CE-B138-F976D0BE1718}"/>
    <cellStyle name="Normal 56 2 3" xfId="8727" xr:uid="{9B0C5FEC-3CDD-487E-A2C1-EAFECBDF77A7}"/>
    <cellStyle name="Normal 56 20" xfId="14271" xr:uid="{BAC35083-F7CF-4379-B45E-0DC42C9561D5}"/>
    <cellStyle name="Normal 56 20 2" xfId="26831" xr:uid="{16E87FEA-B967-4AD2-B802-D76C7A0D6A91}"/>
    <cellStyle name="Normal 56 21" xfId="12957" xr:uid="{BD5C50AF-A921-4E01-8C97-58DACCE75CA8}"/>
    <cellStyle name="Normal 56 21 2" xfId="25896" xr:uid="{7C6BD991-8F41-455B-8A17-90390406974E}"/>
    <cellStyle name="Normal 56 22" xfId="13738" xr:uid="{B5A92344-9255-4995-BA9B-F8718E8AF889}"/>
    <cellStyle name="Normal 56 22 2" xfId="26470" xr:uid="{F561EA67-7968-47AF-AD58-E7FE81DA2E09}"/>
    <cellStyle name="Normal 56 23" xfId="13739" xr:uid="{9E2837F6-C145-4A2A-A529-A129F018FA28}"/>
    <cellStyle name="Normal 56 23 2" xfId="26471" xr:uid="{B606CDE2-C2E7-4DDA-8D32-F32B64384675}"/>
    <cellStyle name="Normal 56 24" xfId="12130" xr:uid="{1517B846-F837-4CDE-B208-F1E402B7DCE9}"/>
    <cellStyle name="Normal 56 24 2" xfId="25233" xr:uid="{3DD2EAFC-812A-4250-8DFF-ADCB431A7FB0}"/>
    <cellStyle name="Normal 56 25" xfId="16563" xr:uid="{B0CAFBCA-2E87-4D5D-BAD0-22C7F1F378FE}"/>
    <cellStyle name="Normal 56 25 2" xfId="28646" xr:uid="{11FDA713-EDB8-4465-9FBF-E377944BA41C}"/>
    <cellStyle name="Normal 56 26" xfId="15541" xr:uid="{51EAF34A-2A54-424E-8984-6DCFCB0CE3C9}"/>
    <cellStyle name="Normal 56 26 2" xfId="27649" xr:uid="{B436C70F-C005-4FB6-976F-7DB167F806BF}"/>
    <cellStyle name="Normal 56 27" xfId="16549" xr:uid="{F627798F-253E-4C3E-8DF5-5416B767680E}"/>
    <cellStyle name="Normal 56 27 2" xfId="28633" xr:uid="{9B35F9DC-A680-44C7-A404-58B04FDB4007}"/>
    <cellStyle name="Normal 56 28" xfId="15581" xr:uid="{FB25481F-8144-41AB-8124-6BA0A061DA46}"/>
    <cellStyle name="Normal 56 28 2" xfId="27684" xr:uid="{B8DCA7EE-22A3-4D44-A981-6459935113EE}"/>
    <cellStyle name="Normal 56 29" xfId="16508" xr:uid="{35963518-B90F-4320-81D1-2C2490C890E9}"/>
    <cellStyle name="Normal 56 29 2" xfId="28596" xr:uid="{54DE5A93-E243-45EA-A3D9-471B285FD682}"/>
    <cellStyle name="Normal 56 3" xfId="9100" xr:uid="{6A571B6B-2B4B-4F78-AC7B-EC313804EABA}"/>
    <cellStyle name="Normal 56 3 2" xfId="22493" xr:uid="{E46E3CDC-8F42-42A9-8DB1-908A9BFB9CD1}"/>
    <cellStyle name="Normal 56 30" xfId="17404" xr:uid="{2A6F325D-37DC-47FB-9E95-48ADA4D70210}"/>
    <cellStyle name="Normal 56 30 2" xfId="29332" xr:uid="{051F47BA-AEB9-40DC-88BB-B64686CE2176}"/>
    <cellStyle name="Normal 56 31" xfId="16476" xr:uid="{901800A1-2C51-4799-9FED-C7203DD65309}"/>
    <cellStyle name="Normal 56 31 2" xfId="28569" xr:uid="{0B4499EE-EE7C-4000-BC99-547FCEE7E3F0}"/>
    <cellStyle name="Normal 56 32" xfId="15664" xr:uid="{D31A01F7-7E81-4364-8DB0-894B1689A679}"/>
    <cellStyle name="Normal 56 32 2" xfId="27763" xr:uid="{D0BCE6C4-CEEE-4EE0-B592-B58B4BA9C985}"/>
    <cellStyle name="Normal 56 33" xfId="16395" xr:uid="{36D08878-4C97-4D8C-A287-9934FB5004E0}"/>
    <cellStyle name="Normal 56 33 2" xfId="28489" xr:uid="{3629C2F7-1FCE-4542-9E72-03474C74F68C}"/>
    <cellStyle name="Normal 56 34" xfId="17844" xr:uid="{6FD5892F-827D-49E2-AF78-19FBD8088111}"/>
    <cellStyle name="Normal 56 34 2" xfId="29703" xr:uid="{B79A1128-4A43-4A07-82B9-BC585D44D851}"/>
    <cellStyle name="Normal 56 35" xfId="20420" xr:uid="{CB089F31-592B-4FAA-8CF6-5DA03D9B893A}"/>
    <cellStyle name="Normal 56 35 2" xfId="31761" xr:uid="{8E33823D-52E8-491F-8A1C-10336C7B6344}"/>
    <cellStyle name="Normal 56 36" xfId="19922" xr:uid="{5903DB12-2B7F-463B-888F-D79695CFB216}"/>
    <cellStyle name="Normal 56 36 2" xfId="31272" xr:uid="{5C1D1D1C-CE60-42F1-93E8-CE27D302C065}"/>
    <cellStyle name="Normal 56 37" xfId="20650" xr:uid="{2A85326F-33E8-4247-AE63-AE42413EDA29}"/>
    <cellStyle name="Normal 56 37 2" xfId="31967" xr:uid="{D2811EC1-CBE1-40CD-ABFE-65F73DF1BDC0}"/>
    <cellStyle name="Normal 56 38" xfId="16919" xr:uid="{0254E471-F19A-4124-B09D-9F1131D7C991}"/>
    <cellStyle name="Normal 56 4" xfId="10350" xr:uid="{E189F200-8BA4-47D9-8A39-74B047EC9F4A}"/>
    <cellStyle name="Normal 56 4 2" xfId="23697" xr:uid="{C142A4AB-3D33-4B2C-97B1-E8C1C439E10C}"/>
    <cellStyle name="Normal 56 5" xfId="9255" xr:uid="{96AB8634-A251-436D-A934-6A5E18BFB0D7}"/>
    <cellStyle name="Normal 56 5 2" xfId="22626" xr:uid="{B2D94159-0C69-41B8-A9D4-B0204B8FAA12}"/>
    <cellStyle name="Normal 56 6" xfId="10260" xr:uid="{6CF35C78-40B9-4FA8-9238-235FD98C3E52}"/>
    <cellStyle name="Normal 56 6 2" xfId="23614" xr:uid="{95B1707E-39C5-4B96-B05B-FBC605B8BEA3}"/>
    <cellStyle name="Normal 56 7" xfId="9368" xr:uid="{438F528F-371E-4602-9FFA-D46822F5E9E6}"/>
    <cellStyle name="Normal 56 7 2" xfId="22730" xr:uid="{E874CC7D-EFB5-4645-B663-C12C3A86BE5A}"/>
    <cellStyle name="Normal 56 8" xfId="12023" xr:uid="{251480B5-EE03-49B9-9904-8E6D8D607B69}"/>
    <cellStyle name="Normal 56 8 2" xfId="25162" xr:uid="{BE927EB2-09A2-418E-AC52-B1F7AA32CF2F}"/>
    <cellStyle name="Normal 56 9" xfId="10863" xr:uid="{03A182CC-55D0-465F-ABEB-1EACACE143D6}"/>
    <cellStyle name="Normal 56 9 2" xfId="24139" xr:uid="{200F2E67-B11F-4732-B098-138062AD0F44}"/>
    <cellStyle name="Normal 57" xfId="2889" xr:uid="{0CC52DB1-6A6B-4EA7-A641-684609BB49B8}"/>
    <cellStyle name="Normal 57 2" xfId="4727" xr:uid="{1F91EEF1-F995-47C0-8AC4-A341ACC0F752}"/>
    <cellStyle name="Normal 57 2 2" xfId="10871" xr:uid="{F664F9D3-16FE-4A3C-B12A-0B7B39B92714}"/>
    <cellStyle name="Normal 57 3" xfId="6060" xr:uid="{7196D37A-7462-4617-AE72-6B4299E5F625}"/>
    <cellStyle name="Normal 57 3 2" xfId="21396" xr:uid="{B8AA075B-6DF3-4D0D-A58A-980FAC20B404}"/>
    <cellStyle name="Normal 57 4" xfId="4191" xr:uid="{679C05C9-758D-47DB-8E97-0D00B5215415}"/>
    <cellStyle name="Normal 58" xfId="3061" xr:uid="{F85A0D63-C43E-4612-8463-9D1DE6522760}"/>
    <cellStyle name="Normal 58 10" xfId="14733" xr:uid="{6A4927CF-FF50-4415-B819-90AC6097E1EF}"/>
    <cellStyle name="Normal 58 10 2" xfId="27123" xr:uid="{CF1CCF54-5330-472B-B51E-1F000110A347}"/>
    <cellStyle name="Normal 58 11" xfId="14848" xr:uid="{560F127C-BC45-4F52-9A95-79D20B626365}"/>
    <cellStyle name="Normal 58 11 2" xfId="27182" xr:uid="{47B8E677-B517-4C24-9BAE-6D3CADB8DAD8}"/>
    <cellStyle name="Normal 58 12" xfId="14955" xr:uid="{68EDC97B-EBA1-485A-84E7-6538EFC2F9DB}"/>
    <cellStyle name="Normal 58 12 2" xfId="27226" xr:uid="{DEBEE570-CB07-4D99-892C-DB857250902E}"/>
    <cellStyle name="Normal 58 13" xfId="15043" xr:uid="{A654B64E-79AA-43FF-B229-D87B6B226F74}"/>
    <cellStyle name="Normal 58 13 2" xfId="27252" xr:uid="{EECC85DC-68B1-4FEF-9990-62A2B77B6ABA}"/>
    <cellStyle name="Normal 58 14" xfId="17119" xr:uid="{5E37BD55-CC90-4E5B-B95E-57A4CB094F13}"/>
    <cellStyle name="Normal 58 14 2" xfId="29113" xr:uid="{17443392-65E5-4E17-9333-E7224C778510}"/>
    <cellStyle name="Normal 58 15" xfId="17455" xr:uid="{58679B29-EDD7-4AA6-998A-CC857FE993FA}"/>
    <cellStyle name="Normal 58 15 2" xfId="29383" xr:uid="{8D1BAAB7-7D22-4E9E-87A9-C5ED6C6AC715}"/>
    <cellStyle name="Normal 58 16" xfId="17848" xr:uid="{8873AA3F-93B2-41F7-8DA6-0D22BAA41035}"/>
    <cellStyle name="Normal 58 16 2" xfId="29707" xr:uid="{2FD1DC15-8965-42D7-A327-54D04287FC38}"/>
    <cellStyle name="Normal 58 17" xfId="18193" xr:uid="{047C7035-7B37-4B49-96BC-9E6073AF89C1}"/>
    <cellStyle name="Normal 58 17 2" xfId="29985" xr:uid="{A2520E39-3F21-4F6A-8DA3-02ECDE096DA2}"/>
    <cellStyle name="Normal 58 18" xfId="18505" xr:uid="{D9EC0633-FF14-4ECE-A2E6-0ED48D856D35}"/>
    <cellStyle name="Normal 58 18 2" xfId="30231" xr:uid="{EFE06628-185D-4807-BED0-0843D83CD353}"/>
    <cellStyle name="Normal 58 19" xfId="18800" xr:uid="{EC79025F-75FB-4FC2-9B77-7FD9AD13C37F}"/>
    <cellStyle name="Normal 58 19 2" xfId="30457" xr:uid="{F54349F3-F01E-4F40-9B3D-11A8B3CF8E11}"/>
    <cellStyle name="Normal 58 2" xfId="6064" xr:uid="{8E6882BB-2FA8-4C93-93F3-F47B65F3145A}"/>
    <cellStyle name="Normal 58 2 2" xfId="13394" xr:uid="{D417B044-BC20-4E48-A397-444E7F3B36A5}"/>
    <cellStyle name="Normal 58 2 2 2" xfId="24388" xr:uid="{4B48C52F-4B63-4471-ABD4-99DFDD61D083}"/>
    <cellStyle name="Normal 58 2 2 2 2" xfId="26233" xr:uid="{F64A6C75-A500-4BEB-99B4-3384FF82F173}"/>
    <cellStyle name="Normal 58 2 3" xfId="21546" xr:uid="{E186EAEA-ACB9-435C-8BF1-C122F86C1B68}"/>
    <cellStyle name="Normal 58 2 4" xfId="21909" xr:uid="{A551AB93-A1A6-4870-9598-80FC70702488}"/>
    <cellStyle name="Normal 58 2 5" xfId="11147" xr:uid="{652588B8-0966-4912-892F-C211E52EB9B5}"/>
    <cellStyle name="Normal 58 20" xfId="19069" xr:uid="{DD3181E0-9D37-4F2A-B1E1-3990B9A9168B}"/>
    <cellStyle name="Normal 58 20 2" xfId="30664" xr:uid="{E260AA27-A942-4967-9101-3026F4665F7C}"/>
    <cellStyle name="Normal 58 21" xfId="19341" xr:uid="{539877C7-2932-4CB3-8279-A652D62247E7}"/>
    <cellStyle name="Normal 58 21 2" xfId="30870" xr:uid="{179CAEE1-2CA3-4208-BA69-4EA90C37471F}"/>
    <cellStyle name="Normal 58 22" xfId="19566" xr:uid="{6AB088A2-7303-45BB-BF3A-949C15748648}"/>
    <cellStyle name="Normal 58 22 2" xfId="31032" xr:uid="{8C06D1E5-2845-4E3E-8BEF-A644F655C265}"/>
    <cellStyle name="Normal 58 23" xfId="19761" xr:uid="{5FE7E620-EFF6-422C-8A29-5845BB05A923}"/>
    <cellStyle name="Normal 58 23 2" xfId="31165" xr:uid="{045BEDCB-98A6-4515-BC2A-B29FC17B203B}"/>
    <cellStyle name="Normal 58 24" xfId="20747" xr:uid="{2D863D62-F174-4656-A86E-931A0D07FBD8}"/>
    <cellStyle name="Normal 58 24 2" xfId="32043" xr:uid="{15FDDEB0-3828-481A-B255-33BEC520323E}"/>
    <cellStyle name="Normal 58 25" xfId="20976" xr:uid="{773649B5-15EE-45ED-A975-4B336A272699}"/>
    <cellStyle name="Normal 58 25 2" xfId="32210" xr:uid="{B68E18AA-02D9-4E15-85E5-1F210E01D2B2}"/>
    <cellStyle name="Normal 58 26" xfId="21237" xr:uid="{EAB3ED36-7762-45E7-A4B8-3A808F83CAFF}"/>
    <cellStyle name="Normal 58 26 2" xfId="32401" xr:uid="{7432811A-36DC-4B06-A4F3-626706B53F7E}"/>
    <cellStyle name="Normal 58 27" xfId="21541" xr:uid="{C28D0830-9691-4651-A14C-B70272AC398E}"/>
    <cellStyle name="Normal 58 27 2" xfId="21690" xr:uid="{7E1188CC-5887-496D-81C9-5B241F23390E}"/>
    <cellStyle name="Normal 58 27 2 2" xfId="32469" xr:uid="{FA440145-D6AE-47C8-9E01-6A1A4499BFEA}"/>
    <cellStyle name="Normal 58 28" xfId="21895" xr:uid="{2ACD56A9-EF8F-4657-89A0-7311B0325032}"/>
    <cellStyle name="Normal 58 29" xfId="8275" xr:uid="{BEEB5A00-7FF2-4319-8D70-91349E936513}"/>
    <cellStyle name="Normal 58 3" xfId="13603" xr:uid="{7C169A53-376A-4F6F-8378-0850F744F681}"/>
    <cellStyle name="Normal 58 3 2" xfId="26396" xr:uid="{7B13CB95-B2E3-48D4-BD45-9115E6146100}"/>
    <cellStyle name="Normal 58 30" xfId="4195" xr:uid="{F347C28D-3F23-4CF7-A5A0-AE3E857F70B5}"/>
    <cellStyle name="Normal 58 4" xfId="13806" xr:uid="{D7D447A0-6D7D-4CDC-8177-2B81A146C3CA}"/>
    <cellStyle name="Normal 58 4 2" xfId="26534" xr:uid="{441F7D63-1E00-4360-988D-A388A3F7D2BA}"/>
    <cellStyle name="Normal 58 5" xfId="13988" xr:uid="{603FCDE2-7591-471C-8346-8E921D390257}"/>
    <cellStyle name="Normal 58 5 2" xfId="26656" xr:uid="{1520E651-44FF-49B4-BACC-09C55E49B901}"/>
    <cellStyle name="Normal 58 6" xfId="14147" xr:uid="{55F0BE38-267B-40B0-9400-085AF6DE44B4}"/>
    <cellStyle name="Normal 58 6 2" xfId="26757" xr:uid="{09D1B3F8-E8BC-4D43-A853-879AA814F021}"/>
    <cellStyle name="Normal 58 7" xfId="14311" xr:uid="{57B8BF32-6535-42C9-A191-FA997298927B}"/>
    <cellStyle name="Normal 58 7 2" xfId="26868" xr:uid="{50FDF3AE-726F-4B12-A8FC-062C36BD75F6}"/>
    <cellStyle name="Normal 58 8" xfId="14472" xr:uid="{647B20D2-DC9A-4880-A244-B03FC155B3C8}"/>
    <cellStyle name="Normal 58 8 2" xfId="26963" xr:uid="{602BDBB3-4813-4A7A-AAB9-1E1FC97A9F7F}"/>
    <cellStyle name="Normal 58 9" xfId="14604" xr:uid="{E549682C-FD82-494F-87D9-ADB9D468BD8F}"/>
    <cellStyle name="Normal 58 9 2" xfId="27047" xr:uid="{2B49EEE0-FECD-4610-B539-A0EC8CD25749}"/>
    <cellStyle name="Normal 59" xfId="3256" xr:uid="{F48F78D7-FD8F-4310-A2D6-840AE8AF1C35}"/>
    <cellStyle name="Normal 59 10" xfId="14735" xr:uid="{65A71CF1-DA3B-48FB-9985-8F3BD3605D00}"/>
    <cellStyle name="Normal 59 10 2" xfId="27124" xr:uid="{E887C9A3-41A5-4073-AA6D-3C854411FB5D}"/>
    <cellStyle name="Normal 59 11" xfId="14850" xr:uid="{6A1914BF-16DA-468C-8C77-65398F21838D}"/>
    <cellStyle name="Normal 59 11 2" xfId="27183" xr:uid="{8F32F704-1B69-42C9-8B0C-FBCE95854A8B}"/>
    <cellStyle name="Normal 59 12" xfId="14957" xr:uid="{DBD87766-384D-4DF9-83FB-AFAA1B0D4496}"/>
    <cellStyle name="Normal 59 12 2" xfId="27227" xr:uid="{595A321B-0409-442F-8A61-F7D7363D2562}"/>
    <cellStyle name="Normal 59 13" xfId="15045" xr:uid="{15421333-F92E-44F9-96D5-52628ACBBDB1}"/>
    <cellStyle name="Normal 59 13 2" xfId="27253" xr:uid="{50E92DC6-ADE6-4A09-A8BE-1FEF9C6DD132}"/>
    <cellStyle name="Normal 59 14" xfId="17123" xr:uid="{9FF109FD-F8B0-475A-9F34-D0A3E95CB5F6}"/>
    <cellStyle name="Normal 59 14 2" xfId="29115" xr:uid="{294E1496-B970-4974-AA5E-F36886F84655}"/>
    <cellStyle name="Normal 59 15" xfId="17465" xr:uid="{6CFB6954-7609-4769-B227-5C013FCC59A3}"/>
    <cellStyle name="Normal 59 15 2" xfId="29392" xr:uid="{FAA69CCF-9EF3-415C-B3E5-24680400E0AE}"/>
    <cellStyle name="Normal 59 16" xfId="17857" xr:uid="{6BC530A3-C931-45C4-9A90-F941034688B0}"/>
    <cellStyle name="Normal 59 16 2" xfId="29715" xr:uid="{B3D24816-8A02-4BA2-ADC7-CAED25BB17E4}"/>
    <cellStyle name="Normal 59 17" xfId="18203" xr:uid="{CDAF69D8-9FE2-4DA7-A0F0-7338ED0871FB}"/>
    <cellStyle name="Normal 59 17 2" xfId="29994" xr:uid="{9307A4DC-9DD8-4048-B8ED-25D4FE765B41}"/>
    <cellStyle name="Normal 59 18" xfId="18512" xr:uid="{B52B1986-9F36-44FE-B70E-E9925E12E0A7}"/>
    <cellStyle name="Normal 59 18 2" xfId="30237" xr:uid="{4F1E39FE-79D3-4195-9C4D-FB54971A5AD3}"/>
    <cellStyle name="Normal 59 19" xfId="18809" xr:uid="{D1B18A43-2E4B-41F4-91BE-65D38065EA64}"/>
    <cellStyle name="Normal 59 19 2" xfId="30465" xr:uid="{24A2AA05-3B19-4E2B-AB5D-FAAAF7B86577}"/>
    <cellStyle name="Normal 59 2" xfId="6235" xr:uid="{54CAB372-F806-4085-AB90-3546F8AA1CEA}"/>
    <cellStyle name="Normal 59 2 2" xfId="6736" xr:uid="{95BCC362-2D2B-46D3-85FF-CAC251523E3F}"/>
    <cellStyle name="Normal 59 2 2 2" xfId="24099" xr:uid="{9D6BCD92-818E-4107-9BB9-5CE3127F3BB6}"/>
    <cellStyle name="Normal 59 2 2 2 2" xfId="26240" xr:uid="{49EEE3D2-D8B5-49C6-B78F-4CEF8111EEDF}"/>
    <cellStyle name="Normal 59 2 2 3" xfId="13401" xr:uid="{C50445AD-6019-4B33-9F9A-F85217EAB984}"/>
    <cellStyle name="Normal 59 2 3" xfId="6481" xr:uid="{8D85C2CC-B0BE-42EC-AC4E-0FD9EB0F0905}"/>
    <cellStyle name="Normal 59 2 3 2" xfId="21553" xr:uid="{C3863CDE-57BD-4BB7-AF52-3B8E889364B2}"/>
    <cellStyle name="Normal 59 2 4" xfId="21849" xr:uid="{28740749-7B8C-4F58-83B4-EAAA9B645A91}"/>
    <cellStyle name="Normal 59 2 5" xfId="10806" xr:uid="{A49BB1DC-BD01-4B4C-8217-C41C4534ECF8}"/>
    <cellStyle name="Normal 59 2 6" xfId="32907" xr:uid="{D15568EA-9D3D-405A-81FA-90CEEE0D60EE}"/>
    <cellStyle name="Normal 59 20" xfId="19076" xr:uid="{0928662D-7563-4155-BB80-EDFABAC836B4}"/>
    <cellStyle name="Normal 59 20 2" xfId="30670" xr:uid="{56D858F8-B250-441E-B176-71896531B69E}"/>
    <cellStyle name="Normal 59 21" xfId="19348" xr:uid="{D8866D7A-F1E4-4CC7-90B9-2E956C0B174B}"/>
    <cellStyle name="Normal 59 21 2" xfId="30876" xr:uid="{6D7AAA08-0236-4C2C-9362-98526F9AD742}"/>
    <cellStyle name="Normal 59 22" xfId="19573" xr:uid="{DD816135-4B97-4E8B-B289-826C6AD5B905}"/>
    <cellStyle name="Normal 59 22 2" xfId="31038" xr:uid="{41282446-0922-4D51-AABA-921481023B32}"/>
    <cellStyle name="Normal 59 23" xfId="19768" xr:uid="{256D9F4C-C7B1-496F-9741-9F20BC30FEAC}"/>
    <cellStyle name="Normal 59 23 2" xfId="31171" xr:uid="{5789CC0E-682B-4FAF-BE80-5D13ABE26CBF}"/>
    <cellStyle name="Normal 59 24" xfId="20754" xr:uid="{45A992F4-C3A8-4F33-983B-205BD4AB298E}"/>
    <cellStyle name="Normal 59 24 2" xfId="32049" xr:uid="{DB1DBB59-082F-4274-9FBC-E91B41B1C6EE}"/>
    <cellStyle name="Normal 59 25" xfId="20983" xr:uid="{60BBD76B-172F-4E75-8409-EECC86F0A447}"/>
    <cellStyle name="Normal 59 25 2" xfId="32216" xr:uid="{1D94A9D4-83AE-4C94-807F-03139DF733CE}"/>
    <cellStyle name="Normal 59 26" xfId="21244" xr:uid="{559607EA-37A4-4049-A98E-60AD4E9FC764}"/>
    <cellStyle name="Normal 59 26 2" xfId="32407" xr:uid="{BE0A78BD-89FE-40EC-BB9B-9C85F76A58AC}"/>
    <cellStyle name="Normal 59 27" xfId="21395" xr:uid="{BEACE3A4-7EFB-4F55-8A0D-F22D6B431B2A}"/>
    <cellStyle name="Normal 59 27 2" xfId="21688" xr:uid="{BE3FF470-9F82-45EC-B22A-FB62CD5FC808}"/>
    <cellStyle name="Normal 59 27 2 2" xfId="32466" xr:uid="{E35601A7-4949-41A6-A3E2-B3BA12C2CAD9}"/>
    <cellStyle name="Normal 59 28" xfId="21971" xr:uid="{251C04EA-D124-4EDB-9B2C-1F3085E3585F}"/>
    <cellStyle name="Normal 59 29" xfId="8285" xr:uid="{5C5F1AD4-6D5D-460F-AEB6-99FB74B3F57A}"/>
    <cellStyle name="Normal 59 3" xfId="6662" xr:uid="{AA085B9C-3030-4906-8187-F1EB62AA373D}"/>
    <cellStyle name="Normal 59 3 2" xfId="26401" xr:uid="{582A8C4A-2A13-447C-BDEC-869FA38456F8}"/>
    <cellStyle name="Normal 59 3 3" xfId="13611" xr:uid="{22143869-6451-4F96-8F4C-ED79F52BA9C4}"/>
    <cellStyle name="Normal 59 30" xfId="4353" xr:uid="{BAA0B3C0-B888-43CD-A255-C4F32388F37A}"/>
    <cellStyle name="Normal 59 31" xfId="32829" xr:uid="{293C7DB6-0428-4594-A796-6EA31ECF5B25}"/>
    <cellStyle name="Normal 59 4" xfId="6412" xr:uid="{EF2BF036-3A75-4B02-80DD-1A10B0ED8AEE}"/>
    <cellStyle name="Normal 59 4 2" xfId="26538" xr:uid="{C9BCB273-6F98-4698-8B45-0DC030E48388}"/>
    <cellStyle name="Normal 59 4 3" xfId="13812" xr:uid="{D4036236-F35B-4DE0-93E2-16AB25ECAD72}"/>
    <cellStyle name="Normal 59 5" xfId="6068" xr:uid="{2865A9D2-665D-4F27-A77E-35953CCF92A5}"/>
    <cellStyle name="Normal 59 5 2" xfId="26660" xr:uid="{FEEB9EB8-12BB-42B9-B753-EF1FF7F818CA}"/>
    <cellStyle name="Normal 59 5 3" xfId="13993" xr:uid="{F2226955-35F7-4CE4-A5C5-ED0365396BA0}"/>
    <cellStyle name="Normal 59 6" xfId="14150" xr:uid="{8BAB4529-DE75-46A4-A594-7B95AAF248E5}"/>
    <cellStyle name="Normal 59 6 2" xfId="26759" xr:uid="{7D834405-AB11-480F-A6BE-5EC5FA4F28BD}"/>
    <cellStyle name="Normal 59 7" xfId="14317" xr:uid="{77A596E4-FB1F-46BE-9FBF-09B33085B5E9}"/>
    <cellStyle name="Normal 59 7 2" xfId="26872" xr:uid="{68C4679B-BB10-4A88-8861-0C8D28690A57}"/>
    <cellStyle name="Normal 59 8" xfId="14474" xr:uid="{8CB42065-9E4C-4083-88C8-D5DD0D91ADBA}"/>
    <cellStyle name="Normal 59 8 2" xfId="26964" xr:uid="{D203987A-8E9C-4920-9859-60381D923E87}"/>
    <cellStyle name="Normal 59 9" xfId="14606" xr:uid="{F72AF84D-2DB2-4A24-BB69-7F85A0883717}"/>
    <cellStyle name="Normal 59 9 2" xfId="27048" xr:uid="{68DC7E2B-C914-4F82-A91D-C8EE539FC4E3}"/>
    <cellStyle name="Normal 6" xfId="80" xr:uid="{4A41F427-87C5-4449-BD4C-83BBED810B8A}"/>
    <cellStyle name="Normal 6 2" xfId="2287" xr:uid="{6766EBA8-DCEC-44B1-A40B-F99A766E3F23}"/>
    <cellStyle name="Normal 6 2 2" xfId="2288" xr:uid="{D2942848-89ED-4FDF-A5C9-93125C513DF4}"/>
    <cellStyle name="Normal 6 2 2 2" xfId="3039" xr:uid="{EE13888E-83B3-472C-8C97-DC4B8C7764FB}"/>
    <cellStyle name="Normal 6 2 2 2 2" xfId="7579" xr:uid="{654CB067-5036-4163-AE78-FDE7E75D30B9}"/>
    <cellStyle name="Normal 6 2 2 3" xfId="3210" xr:uid="{26442972-2183-454D-A30D-0970F83BF309}"/>
    <cellStyle name="Normal 6 2 2 3 2" xfId="7880" xr:uid="{F679F6DD-C487-4187-8AC3-C922F16FF64A}"/>
    <cellStyle name="Normal 6 2 2 4" xfId="7263" xr:uid="{280E3E03-A001-4423-96B1-65A9886603D7}"/>
    <cellStyle name="Normal 6 2 2 5" xfId="3722" xr:uid="{CF2897EA-5562-4435-8896-FB2C5602FAE5}"/>
    <cellStyle name="Normal 6 2 3" xfId="3309" xr:uid="{E6BAFB86-552F-49F6-BA32-D6E03E50DEF2}"/>
    <cellStyle name="Normal 6 2 3 2" xfId="8145" xr:uid="{131A5BBF-E203-4E9E-A82A-7002B02470DB}"/>
    <cellStyle name="Normal 6 3" xfId="2289" xr:uid="{5A8B6243-D8DC-44D3-9DCE-A61496E36A1F}"/>
    <cellStyle name="Normal 6 3 2" xfId="4902" xr:uid="{4D0CBC3E-EF2F-4B97-8279-63640D0EB16E}"/>
    <cellStyle name="Normal 6 3 3" xfId="5841" xr:uid="{B67546A3-6DFB-4218-9F96-4CD6D4D69E21}"/>
    <cellStyle name="Normal 6 4" xfId="2290" xr:uid="{1CEF4739-57A8-44D1-8A81-23A59D77E3C8}"/>
    <cellStyle name="Normal 6 4 2" xfId="3040" xr:uid="{9026B369-C511-4FA0-89EC-D638ECED2730}"/>
    <cellStyle name="Normal 6 4 2 2" xfId="7580" xr:uid="{61F2A557-5CD4-4E5D-BA12-7076C96C867A}"/>
    <cellStyle name="Normal 6 4 2 3" xfId="6625" xr:uid="{6630FCBF-F1AB-473C-8E53-7ED11FF0F224}"/>
    <cellStyle name="Normal 6 4 3" xfId="3211" xr:uid="{E8930590-1678-401C-8948-E6356E4DFFBF}"/>
    <cellStyle name="Normal 6 4 3 2" xfId="7881" xr:uid="{F892F601-274F-4182-84CA-E507DED12ECA}"/>
    <cellStyle name="Normal 6 4 4" xfId="7264" xr:uid="{A6F2F0BE-9ED0-49D3-90A2-966C6B15635D}"/>
    <cellStyle name="Normal 6 4 5" xfId="3723" xr:uid="{00A3A904-E33D-4E6F-A863-E239B959A740}"/>
    <cellStyle name="Normal 6 4 6" xfId="33521" xr:uid="{C3B81A75-C670-4287-AFAF-B770ABC289C5}"/>
    <cellStyle name="Normal 6 5" xfId="3277" xr:uid="{5FD144E7-8864-4744-BA76-1339CBD7FB6E}"/>
    <cellStyle name="Normal 6 5 10" xfId="19487" xr:uid="{A9DBB6D4-FC92-4291-A559-A994EBC8151D}"/>
    <cellStyle name="Normal 6 5 10 2" xfId="30973" xr:uid="{5E3E400D-AFE2-40F6-BACE-D2EE769241C0}"/>
    <cellStyle name="Normal 6 5 11" xfId="19695" xr:uid="{83199F36-E85B-4E11-A816-A7F830EFC821}"/>
    <cellStyle name="Normal 6 5 11 2" xfId="31119" xr:uid="{E5E3CA47-E157-4340-A4FF-27EA9EF0D356}"/>
    <cellStyle name="Normal 6 5 12" xfId="20651" xr:uid="{93D3E799-1721-4A9C-A914-4C59C10A0531}"/>
    <cellStyle name="Normal 6 5 12 2" xfId="31968" xr:uid="{FB0FF047-B92D-4BD6-9D95-25A58894D55F}"/>
    <cellStyle name="Normal 6 5 13" xfId="20893" xr:uid="{08664CC1-9153-401C-B68F-6A290A0C13A7}"/>
    <cellStyle name="Normal 6 5 13 2" xfId="32147" xr:uid="{C3BB3937-EA7B-448E-A1DB-1FDBE54259D2}"/>
    <cellStyle name="Normal 6 5 14" xfId="21171" xr:uid="{BAAC9505-ABE3-4209-BD41-0B61028F2189}"/>
    <cellStyle name="Normal 6 5 14 2" xfId="32355" xr:uid="{B99C1725-3044-45A9-B3DB-9E425B70BDDE}"/>
    <cellStyle name="Normal 6 5 15" xfId="21508" xr:uid="{4D9BF3D3-A549-4B57-81E5-8C37030B2D55}"/>
    <cellStyle name="Normal 6 5 16" xfId="4632" xr:uid="{E10D2A40-AA77-4ECD-893F-26B0D58B602B}"/>
    <cellStyle name="Normal 6 5 17" xfId="33091" xr:uid="{BE94388D-5430-4C03-896C-1901AE47FAE8}"/>
    <cellStyle name="Normal 6 5 18" xfId="32711" xr:uid="{CDF65D02-FD4E-4F70-8932-C45C0DB79357}"/>
    <cellStyle name="Normal 6 5 2" xfId="11029" xr:uid="{5602FD68-507C-4F21-9BEB-AB1AD4737056}"/>
    <cellStyle name="Normal 6 5 2 2" xfId="24299" xr:uid="{071D83B4-DBD9-4524-8165-35D080DEA03C}"/>
    <cellStyle name="Normal 6 5 3" xfId="17305" xr:uid="{1DBD0ABA-FEFF-4206-9778-DFC57F5480B2}"/>
    <cellStyle name="Normal 6 5 3 2" xfId="29256" xr:uid="{0D595144-3005-4251-9B50-3C01F9D2CC10}"/>
    <cellStyle name="Normal 6 5 4" xfId="17693" xr:uid="{9B296A5E-00B7-48B2-8078-C8E73E4159D3}"/>
    <cellStyle name="Normal 6 5 4 2" xfId="29577" xr:uid="{E9BD51E0-F65B-4829-978F-4F28E25744E3}"/>
    <cellStyle name="Normal 6 5 5" xfId="18046" xr:uid="{3B00E332-B035-46B3-9E2B-67141B89E63E}"/>
    <cellStyle name="Normal 6 5 5 2" xfId="29860" xr:uid="{B40F6068-4C41-4C51-BF0C-1DA81030C886}"/>
    <cellStyle name="Normal 6 5 6" xfId="18386" xr:uid="{BC1EDBA6-A594-42AA-B62E-4AA9C9FDCFBE}"/>
    <cellStyle name="Normal 6 5 6 2" xfId="30133" xr:uid="{F7BCE9B6-2C21-494C-9DC2-2170828EA85F}"/>
    <cellStyle name="Normal 6 5 7" xfId="18686" xr:uid="{A8B6BF94-7A4B-4B1C-ADD6-1F0130E5EAB4}"/>
    <cellStyle name="Normal 6 5 7 2" xfId="30367" xr:uid="{87EA7CBE-6398-4542-973C-F2157C5C2127}"/>
    <cellStyle name="Normal 6 5 8" xfId="18963" xr:uid="{E46DF5BE-F90A-49E8-8A70-337572C743EC}"/>
    <cellStyle name="Normal 6 5 8 2" xfId="30578" xr:uid="{CE213FF0-EAF7-4A13-8388-8C6E8C13DA9A}"/>
    <cellStyle name="Normal 6 5 9" xfId="19248" xr:uid="{218DA52E-0681-4F4E-AFBE-04A85026544D}"/>
    <cellStyle name="Normal 6 5 9 2" xfId="30799" xr:uid="{F8466220-0929-46CC-AFAE-71D168FC1157}"/>
    <cellStyle name="Normal 6 6" xfId="3470" xr:uid="{A1258281-D1BD-42B6-AD0F-29CC5B66FE88}"/>
    <cellStyle name="Normal 6 6 2" xfId="8193" xr:uid="{C17D040B-5546-49D8-A88F-734D702E7799}"/>
    <cellStyle name="Normal 6 7" xfId="5840" xr:uid="{700E7606-CC78-4AF4-B2BB-310172C0B582}"/>
    <cellStyle name="Normal 6 7 2" xfId="8225" xr:uid="{947232D9-F067-46E1-9FA8-557C94E5C019}"/>
    <cellStyle name="Normal 6 8" xfId="8296" xr:uid="{92CAFDA3-1434-408C-B7B1-498ED24524B3}"/>
    <cellStyle name="Normal 6 9" xfId="8319" xr:uid="{3AA365AC-7374-457B-89D1-EC65A8F45C05}"/>
    <cellStyle name="Normal 60" xfId="3269" xr:uid="{F3867992-33F2-410D-8F7C-0203DDDE78CF}"/>
    <cellStyle name="Normal 60 2" xfId="6238" xr:uid="{95128D9D-84BE-4BE0-880D-EC94FABAE940}"/>
    <cellStyle name="Normal 60 2 2" xfId="6739" xr:uid="{11EC644E-0BE3-480C-933D-7D1E4CA48DD0}"/>
    <cellStyle name="Normal 60 2 3" xfId="6484" xr:uid="{A9BE4923-6442-4BDF-A5E4-CA23C5567183}"/>
    <cellStyle name="Normal 60 2 4" xfId="32910" xr:uid="{367548CD-1F96-4905-BB1A-D3E059AC1CDF}"/>
    <cellStyle name="Normal 60 3" xfId="6665" xr:uid="{AAA4C48B-9B06-418A-93DE-0F9D0FFD7FB0}"/>
    <cellStyle name="Normal 60 4" xfId="6415" xr:uid="{8FE87697-AF75-4FF7-A608-7B8E54DF25B1}"/>
    <cellStyle name="Normal 60 5" xfId="6074" xr:uid="{921FEDF9-ED5F-4CE9-A4AC-1FA6E505E9B1}"/>
    <cellStyle name="Normal 60 6" xfId="4245" xr:uid="{137DFF90-78FF-4BCF-90C6-EF3D2CB8D2FF}"/>
    <cellStyle name="Normal 60 7" xfId="32832" xr:uid="{6AEFE0A8-8003-41D7-8DDE-6F6FE4C78953}"/>
    <cellStyle name="Normal 60 8" xfId="33472" xr:uid="{6769864B-4728-4770-A464-98C33546A0CF}"/>
    <cellStyle name="Normal 61" xfId="3303" xr:uid="{8F0EECDF-06E2-4245-A2C1-09EA60547364}"/>
    <cellStyle name="Normal 61 2" xfId="6240" xr:uid="{D8553D4E-72DB-44AB-9B6D-0165221D09C8}"/>
    <cellStyle name="Normal 61 2 2" xfId="6740" xr:uid="{AF3F2511-A9DE-4E9F-854B-39A375E439F8}"/>
    <cellStyle name="Normal 61 2 3" xfId="6485" xr:uid="{B7ED7459-3CC5-4FD4-8AE7-FCBEC766E62B}"/>
    <cellStyle name="Normal 61 2 4" xfId="32911" xr:uid="{B547F4DB-79F9-425F-939D-531BA2E3F939}"/>
    <cellStyle name="Normal 61 3" xfId="6668" xr:uid="{6B45EA29-3BE4-492A-A0E4-0207B979737A}"/>
    <cellStyle name="Normal 61 4" xfId="6416" xr:uid="{9F06F212-593A-46E3-8090-000C9F2944FB}"/>
    <cellStyle name="Normal 61 5" xfId="6078" xr:uid="{4BDAAA1A-0C25-4CFC-B25A-3395D3E1B1BB}"/>
    <cellStyle name="Normal 61 6" xfId="4256" xr:uid="{9DADB46C-994B-4585-BBD7-14513C9D900F}"/>
    <cellStyle name="Normal 61 7" xfId="32833" xr:uid="{E1560900-42F7-4733-8F17-836A0C3B93CD}"/>
    <cellStyle name="Normal 61 8" xfId="32673" xr:uid="{678418AC-0A2E-4C2C-9B24-513CEFA6B1E7}"/>
    <cellStyle name="Normal 62" xfId="3273" xr:uid="{98E9D800-6974-4A49-B3AD-ED981F398E1E}"/>
    <cellStyle name="Normal 62 2" xfId="6028" xr:uid="{D4F70561-7BAF-4591-BDA3-11241643996C}"/>
    <cellStyle name="Normal 62 3" xfId="4354" xr:uid="{2D414C0E-D205-4D9D-A867-38BE1BFD03C7}"/>
    <cellStyle name="Normal 62 4" xfId="32777" xr:uid="{7BBD9762-5B81-4B5C-9538-9ED40ABE8FCE}"/>
    <cellStyle name="Normal 63" xfId="4518" xr:uid="{6CD4DF74-1DB4-43B2-83AD-4BFC75D289EA}"/>
    <cellStyle name="Normal 63 2" xfId="6246" xr:uid="{F3382369-EBF4-4521-B2F5-0214BD6ECF5C}"/>
    <cellStyle name="Normal 63 2 2" xfId="6746" xr:uid="{DF04E34B-37BA-494A-94C0-D96B4C8D2CDC}"/>
    <cellStyle name="Normal 63 2 3" xfId="6491" xr:uid="{4CB7ADD0-A45F-4E7F-A3C7-50F7A9212331}"/>
    <cellStyle name="Normal 63 2 4" xfId="7684" xr:uid="{34D8F935-C063-429C-B05A-06E00A02069F}"/>
    <cellStyle name="Normal 63 2 5" xfId="32917" xr:uid="{CB295160-2F66-4E84-8130-0C47C76602FE}"/>
    <cellStyle name="Normal 63 3" xfId="6674" xr:uid="{4796000F-A422-4D55-B8D2-CE5BA63652C1}"/>
    <cellStyle name="Normal 63 4" xfId="6422" xr:uid="{66044D49-DE32-4AF0-AFED-59873C27DADF}"/>
    <cellStyle name="Normal 63 5" xfId="6084" xr:uid="{11744CDC-1B85-4B9D-9CC8-9EFC81354D0D}"/>
    <cellStyle name="Normal 63 6" xfId="32839" xr:uid="{C78136EC-9942-4D72-93A1-6CC50E255FD0}"/>
    <cellStyle name="Normal 63 7" xfId="33469" xr:uid="{B15EEBE7-A38F-4224-8945-AB180355D431}"/>
    <cellStyle name="Normal 64" xfId="3261" xr:uid="{674D7935-E584-4E1C-A865-C6E5052D9DCA}"/>
    <cellStyle name="Normal 64 10" xfId="32844" xr:uid="{EB344604-BB66-4586-B5EC-EFBECCC55E07}"/>
    <cellStyle name="Normal 64 11" xfId="33465" xr:uid="{50CB816A-EDE6-4BB7-8BDD-77C055A83CEC}"/>
    <cellStyle name="Normal 64 2" xfId="4751" xr:uid="{8F4CF6A3-752F-423F-9FEE-364B2E5E91E1}"/>
    <cellStyle name="Normal 64 2 2" xfId="6256" xr:uid="{215250FC-D54E-4E39-9EC1-E94341B46677}"/>
    <cellStyle name="Normal 64 2 2 2" xfId="6756" xr:uid="{421B48F0-BAF0-41F9-8710-0F67997E7434}"/>
    <cellStyle name="Normal 64 2 2 3" xfId="6501" xr:uid="{B3EEC7B6-9065-4533-87D2-4DAF83EBD94C}"/>
    <cellStyle name="Normal 64 2 2 4" xfId="32927" xr:uid="{6FBAA270-29A8-456D-9238-AE05BA2D9AC8}"/>
    <cellStyle name="Normal 64 2 3" xfId="3246" xr:uid="{19CA8C44-47A0-427B-82A0-2DE47FB84105}"/>
    <cellStyle name="Normal 64 2 3 2" xfId="4784" xr:uid="{D75E822C-EBB7-482A-BE39-7577675E360E}"/>
    <cellStyle name="Normal 64 2 3 2 2" xfId="6766" xr:uid="{58367077-21FA-4C5C-AEF2-DED609D32E2D}"/>
    <cellStyle name="Normal 64 2 3 3" xfId="6511" xr:uid="{BADB92DC-0EA4-44C1-BFC4-31B2D516B061}"/>
    <cellStyle name="Normal 64 2 3 4" xfId="6266" xr:uid="{8543B84A-5FFC-45B2-9C86-28A7C3DC2EB4}"/>
    <cellStyle name="Normal 64 2 3 5" xfId="32478" xr:uid="{43461791-DD0D-4078-A452-B603017D2DEC}"/>
    <cellStyle name="Normal 64 2 3 6" xfId="3363" xr:uid="{3A0B00B3-9990-45A0-9587-590ACF112DE7}"/>
    <cellStyle name="Normal 64 2 3 7" xfId="32937" xr:uid="{BFF57F04-3573-46CA-9D7A-3CB4B5BAFBA9}"/>
    <cellStyle name="Normal 64 2 4" xfId="6353" xr:uid="{CCB4C680-BB4A-4799-9383-B12CB0BE3E70}"/>
    <cellStyle name="Normal 64 2 4 2" xfId="6537" xr:uid="{04399F97-74C2-40A3-8CD7-4EBF84CF9118}"/>
    <cellStyle name="Normal 64 2 4 3" xfId="6872" xr:uid="{72F2775F-C350-46F8-A9C9-DA36BE53E42D}"/>
    <cellStyle name="Normal 64 2 5" xfId="6684" xr:uid="{A0F00A1B-11AF-447A-A2A5-11926290BE55}"/>
    <cellStyle name="Normal 64 2 6" xfId="6432" xr:uid="{654CD1C1-F84C-4912-9EAB-E8AE67237107}"/>
    <cellStyle name="Normal 64 2 7" xfId="6101" xr:uid="{3710D2FC-AC8F-46DD-8AB5-7A6267AAE44B}"/>
    <cellStyle name="Normal 64 2 8" xfId="32849" xr:uid="{1D238F9A-DBFB-4868-9CC7-996557884D63}"/>
    <cellStyle name="Normal 64 3" xfId="6251" xr:uid="{D137397C-8FE4-4C2C-809E-B1AF3A057D18}"/>
    <cellStyle name="Normal 64 3 2" xfId="6751" xr:uid="{98CCFD4B-408B-4F09-8762-8DE1F9C1FDCE}"/>
    <cellStyle name="Normal 64 3 3" xfId="6496" xr:uid="{98ACFF3D-1A5B-40BD-927D-E89005E8DD6D}"/>
    <cellStyle name="Normal 64 3 4" xfId="11349" xr:uid="{2252306B-0AC9-40A6-B99D-AAC617816617}"/>
    <cellStyle name="Normal 64 3 5" xfId="32922" xr:uid="{05B42040-4D75-419A-9988-AD3144597B6C}"/>
    <cellStyle name="Normal 64 4" xfId="6351" xr:uid="{BF626858-0EFE-4B8A-A6B2-D0C36979A6E9}"/>
    <cellStyle name="Normal 64 4 2" xfId="6535" xr:uid="{3AD472E2-6389-42AE-9024-E2AF9FFF410B}"/>
    <cellStyle name="Normal 64 5" xfId="6679" xr:uid="{74A75001-6E5C-4E4D-8140-3A53D25A3F66}"/>
    <cellStyle name="Normal 64 6" xfId="6427" xr:uid="{26234449-F009-49AB-8F80-54B2F1811B2F}"/>
    <cellStyle name="Normal 64 7" xfId="6090" xr:uid="{F62CAABE-2A00-4905-9258-035103B207B5}"/>
    <cellStyle name="Normal 64 8" xfId="32476" xr:uid="{85E64AB6-059B-4A6A-9D3C-22B501695003}"/>
    <cellStyle name="Normal 64 9" xfId="4735" xr:uid="{2D3D21BA-4A1F-4888-947C-06462421DEEE}"/>
    <cellStyle name="Normal 65" xfId="4355" xr:uid="{7068D156-A993-44D8-94CF-240DA5E30318}"/>
    <cellStyle name="Normal 65 2" xfId="6258" xr:uid="{66CC62F0-1E8E-4C46-B2D9-ED81EDD89365}"/>
    <cellStyle name="Normal 65 2 2" xfId="6758" xr:uid="{A75FD5C7-B9E5-47A7-9DC5-D2675216D9BD}"/>
    <cellStyle name="Normal 65 2 3" xfId="6503" xr:uid="{6A37A336-4D83-4CB9-B47D-5EB8C3D063A0}"/>
    <cellStyle name="Normal 65 2 4" xfId="32929" xr:uid="{50FE628A-D542-42A4-A688-99354056A53B}"/>
    <cellStyle name="Normal 65 3" xfId="6686" xr:uid="{5F599966-0724-4652-90E7-A2F835321E68}"/>
    <cellStyle name="Normal 65 4" xfId="6434" xr:uid="{231CD0B2-3FFE-479D-81C7-D8CBFE4925E2}"/>
    <cellStyle name="Normal 65 5" xfId="6107" xr:uid="{3D2A5A3E-B3D7-4F84-944B-978F5F8A914D}"/>
    <cellStyle name="Normal 65 6" xfId="32851" xr:uid="{EE1421E1-8B6B-491E-8B4D-62A8F2E7CE7D}"/>
    <cellStyle name="Normal 65 7" xfId="32862" xr:uid="{A938512C-7198-4CE5-99B6-3DE65F43F794}"/>
    <cellStyle name="Normal 66" xfId="4334" xr:uid="{642E64FA-C3BA-4249-8D9B-8BCF9C9D7F67}"/>
    <cellStyle name="Normal 66 2" xfId="6261" xr:uid="{47E4862A-9D1E-4688-A49F-4BCD69E18870}"/>
    <cellStyle name="Normal 66 2 2" xfId="6761" xr:uid="{51F3C36F-4D30-4F3E-973A-8B33A2DA0F08}"/>
    <cellStyle name="Normal 66 2 3" xfId="6506" xr:uid="{8E3C1195-A615-4099-B5CB-80088742ACE4}"/>
    <cellStyle name="Normal 66 2 4" xfId="32932" xr:uid="{3FDFEB54-D04E-491B-B269-13876F053202}"/>
    <cellStyle name="Normal 66 3" xfId="6691" xr:uid="{4B1022FB-CA25-4EB5-B1A2-803D2CE4135A}"/>
    <cellStyle name="Normal 66 4" xfId="6437" xr:uid="{55FF7925-4880-4312-AFCC-A336A31955CA}"/>
    <cellStyle name="Normal 66 5" xfId="6114" xr:uid="{5D22DA39-CAC8-4025-995A-0C3CD783E1E4}"/>
    <cellStyle name="Normal 66 6" xfId="32854" xr:uid="{CB56B75C-B524-48FD-A955-CD6E1225417B}"/>
    <cellStyle name="Normal 66 7" xfId="33502" xr:uid="{64DA9573-61ED-4D72-AF1E-C9FCFD436537}"/>
    <cellStyle name="Normal 67" xfId="4655" xr:uid="{F438948D-3818-4F85-BB25-E5744B47416F}"/>
    <cellStyle name="Normal 67 2" xfId="6264" xr:uid="{5769CBE1-E733-4F0D-AF0E-CB17BEC05AA9}"/>
    <cellStyle name="Normal 67 2 2" xfId="6764" xr:uid="{04C81184-A496-48D7-8AFA-7EBFCA2FF39E}"/>
    <cellStyle name="Normal 67 2 3" xfId="6509" xr:uid="{208EAE64-66E0-40B8-81D9-C0DA17D81791}"/>
    <cellStyle name="Normal 67 2 4" xfId="11616" xr:uid="{AF171A76-3908-464D-9DC3-E25CCDF71D40}"/>
    <cellStyle name="Normal 67 2 5" xfId="32935" xr:uid="{73A18BDC-3799-4CE2-BE93-AB19E3541220}"/>
    <cellStyle name="Normal 67 3" xfId="6694" xr:uid="{6BC6D51E-AF06-4048-A924-9AC2EE205E6A}"/>
    <cellStyle name="Normal 67 4" xfId="6440" xr:uid="{1CBF5F3A-271C-48B5-9199-FDDF4B4864D3}"/>
    <cellStyle name="Normal 67 5" xfId="3253" xr:uid="{B2250DF0-BD2B-4C25-A3EE-96FE87063FDB}"/>
    <cellStyle name="Normal 67 5 2" xfId="6875" xr:uid="{5F163947-03B1-420D-8D46-23733AE666BC}"/>
    <cellStyle name="Normal 67 5 3" xfId="6795" xr:uid="{74F95C82-9E4F-42FC-877C-8F5819EC70A9}"/>
    <cellStyle name="Normal 67 6" xfId="6117" xr:uid="{391D3681-99A9-4CBC-888B-EA0075C2BB2F}"/>
    <cellStyle name="Normal 67 7" xfId="32857" xr:uid="{E48E2E96-2C9A-4265-A12B-19C2876DC548}"/>
    <cellStyle name="Normal 67 8" xfId="33457" xr:uid="{13DA659A-DEC6-4596-9388-A62DFB328072}"/>
    <cellStyle name="Normal 68" xfId="4736" xr:uid="{FC1DF33F-0571-4FB3-BC7F-4E4B0B5C7CF2}"/>
    <cellStyle name="Normal 68 2" xfId="6125" xr:uid="{097D4C7D-84CB-4800-BE31-F5977FF778D1}"/>
    <cellStyle name="Normal 68 2 2" xfId="12966" xr:uid="{13C95018-33C0-42B0-BC05-2EF47D79D17E}"/>
    <cellStyle name="Normal 68 3" xfId="33497" xr:uid="{B45131AB-FF81-49FF-8A0C-3E709B2DA4E4}"/>
    <cellStyle name="Normal 69" xfId="3461" xr:uid="{FBAF1A2E-B572-465C-AC4A-DB2B643B2591}"/>
    <cellStyle name="Normal 69 2" xfId="16909" xr:uid="{407DCB1B-70E6-4F23-B59D-0F395AF73A64}"/>
    <cellStyle name="Normal 69 3" xfId="33475" xr:uid="{DF3A9654-38A1-4C00-97D0-6E22EC7DE3A1}"/>
    <cellStyle name="Normal 7" xfId="69" xr:uid="{C9804AE3-EDDC-46EC-B94F-96C5EF66041B}"/>
    <cellStyle name="Normal 7 10" xfId="3280" xr:uid="{177CD11D-4F51-4690-A133-DC5C62835E01}"/>
    <cellStyle name="Normal 7 10 10" xfId="12788" xr:uid="{BD4BB7B7-D0DB-49D1-B3CC-F4D78EEF1D91}"/>
    <cellStyle name="Normal 7 10 10 2" xfId="25767" xr:uid="{A19A39FF-2AE1-4517-A115-CD53D921777B}"/>
    <cellStyle name="Normal 7 10 11" xfId="12951" xr:uid="{B64DDA7B-AC08-490E-B3E0-99CECE57205A}"/>
    <cellStyle name="Normal 7 10 11 2" xfId="25890" xr:uid="{A950A11D-FBAE-4E9C-868A-C2CC8B3769DE}"/>
    <cellStyle name="Normal 7 10 12" xfId="13130" xr:uid="{664930AF-2ECD-4922-88D0-D94AE2A60CE4}"/>
    <cellStyle name="Normal 7 10 12 2" xfId="26032" xr:uid="{8F8295D8-189C-4619-857E-C643F75614E3}"/>
    <cellStyle name="Normal 7 10 13" xfId="13274" xr:uid="{40466506-351C-4B67-B20F-81ED900903CC}"/>
    <cellStyle name="Normal 7 10 13 2" xfId="26146" xr:uid="{B3806C1A-D966-4B9D-8630-02076C1AEEC1}"/>
    <cellStyle name="Normal 7 10 14" xfId="13469" xr:uid="{21AB3590-5886-4CF5-8F54-E0D6E846635F}"/>
    <cellStyle name="Normal 7 10 14 2" xfId="26296" xr:uid="{A94F1E00-0D09-4CDD-8705-BDB7C73FA3B3}"/>
    <cellStyle name="Normal 7 10 15" xfId="12252" xr:uid="{67BAD328-DDC3-4057-A1AB-D8E1EF1EAC43}"/>
    <cellStyle name="Normal 7 10 15 2" xfId="25338" xr:uid="{3FAEF470-3179-4858-B11C-9A1B7F7478BD}"/>
    <cellStyle name="Normal 7 10 16" xfId="10161" xr:uid="{DF64786A-EA77-41CB-872D-DD59B7EE3943}"/>
    <cellStyle name="Normal 7 10 16 2" xfId="23527" xr:uid="{11BA2A40-03FD-4FBA-AAA2-9254CD088741}"/>
    <cellStyle name="Normal 7 10 17" xfId="11928" xr:uid="{FFD2D54F-57BE-47E0-8197-E43692A9ABED}"/>
    <cellStyle name="Normal 7 10 17 2" xfId="25073" xr:uid="{F8D7FD65-D377-42FC-B611-F1E2BA008310}"/>
    <cellStyle name="Normal 7 10 18" xfId="10387" xr:uid="{86FCD4C4-009B-4824-9617-8A8F7A03612C}"/>
    <cellStyle name="Normal 7 10 18 2" xfId="23729" xr:uid="{A5349DAC-2591-4B8D-93A6-228D47EFA47B}"/>
    <cellStyle name="Normal 7 10 19" xfId="13277" xr:uid="{084D4889-AA08-48AE-80BC-0415CE515E81}"/>
    <cellStyle name="Normal 7 10 19 2" xfId="26149" xr:uid="{10FC275D-3884-478D-8048-F6E5812E7990}"/>
    <cellStyle name="Normal 7 10 2" xfId="10444" xr:uid="{70D655C9-3572-4AC5-84F8-421C6E8546B9}"/>
    <cellStyle name="Normal 7 10 2 2" xfId="11030" xr:uid="{C88C18EB-D153-4011-BC0B-EC51BEAEF60F}"/>
    <cellStyle name="Normal 7 10 2 2 2" xfId="23775" xr:uid="{CF4E5CFA-546C-46E9-B048-BF1247250B46}"/>
    <cellStyle name="Normal 7 10 2 2 2 2" xfId="24300" xr:uid="{93B1D92F-D568-4670-87C6-0140D2F07DB5}"/>
    <cellStyle name="Normal 7 10 2 3" xfId="21509" xr:uid="{537D7B0D-BCD3-44E0-AE80-AF491DB6CED8}"/>
    <cellStyle name="Normal 7 10 2 4" xfId="21948" xr:uid="{34A2C4ED-3FE0-4661-B89A-035F3D40DD55}"/>
    <cellStyle name="Normal 7 10 20" xfId="9090" xr:uid="{73C4D14A-0CF6-447B-93C1-6A71016FB10C}"/>
    <cellStyle name="Normal 7 10 20 2" xfId="22485" xr:uid="{1ECA27E9-0922-4764-9549-DDC25FDCEEBD}"/>
    <cellStyle name="Normal 7 10 21" xfId="11813" xr:uid="{AF311499-CA0E-4F66-AD9B-2D609AF2B9C5}"/>
    <cellStyle name="Normal 7 10 21 2" xfId="24984" xr:uid="{EEE4221D-C3ED-4250-8314-F56FF22600A2}"/>
    <cellStyle name="Normal 7 10 22" xfId="12259" xr:uid="{FFBDF813-916A-4D3D-9A72-F71E104EAE66}"/>
    <cellStyle name="Normal 7 10 22 2" xfId="25341" xr:uid="{4970D594-18EE-4BCE-8EF8-92924DA7CA56}"/>
    <cellStyle name="Normal 7 10 23" xfId="14908" xr:uid="{CA6D18D1-8CE0-41FB-BFE0-B93D358B81AF}"/>
    <cellStyle name="Normal 7 10 23 2" xfId="27199" xr:uid="{76629E84-B0C0-4437-A3F9-70BFAE8E2C33}"/>
    <cellStyle name="Normal 7 10 24" xfId="15009" xr:uid="{0F715AF7-BEF2-4EDC-9DF7-8920F0478493}"/>
    <cellStyle name="Normal 7 10 24 2" xfId="27238" xr:uid="{90BFB596-44B6-4A6A-B91D-F714132CA5B0}"/>
    <cellStyle name="Normal 7 10 25" xfId="16988" xr:uid="{3CF66C66-41AB-49B7-912A-919B62139904}"/>
    <cellStyle name="Normal 7 10 25 2" xfId="29007" xr:uid="{EE87E8D3-D6BC-4EAA-AA57-87CB48FBF844}"/>
    <cellStyle name="Normal 7 10 26" xfId="17306" xr:uid="{532E91CA-143B-4462-B491-C59A4A91A935}"/>
    <cellStyle name="Normal 7 10 26 2" xfId="29257" xr:uid="{830D89C5-276B-4383-BCB6-3F2A8DB35538}"/>
    <cellStyle name="Normal 7 10 27" xfId="17694" xr:uid="{D9F8A72D-7D47-491A-B7D4-A8D89F51B82B}"/>
    <cellStyle name="Normal 7 10 27 2" xfId="29578" xr:uid="{A9F5D830-EDAB-4282-8347-FD47DC286ED6}"/>
    <cellStyle name="Normal 7 10 28" xfId="18047" xr:uid="{BBA5723D-0ACB-4277-B57E-07958063A4B3}"/>
    <cellStyle name="Normal 7 10 28 2" xfId="29861" xr:uid="{D732BBDD-9488-488A-B72E-324B26029136}"/>
    <cellStyle name="Normal 7 10 29" xfId="18387" xr:uid="{C52A3D74-BE8A-4100-8DC9-3C8EA88CD7F8}"/>
    <cellStyle name="Normal 7 10 29 2" xfId="30134" xr:uid="{0C7570D4-F79F-4803-B2A5-7C9292A0D73B}"/>
    <cellStyle name="Normal 7 10 3" xfId="11363" xr:uid="{229B96A5-D923-4F32-BC7D-CE1568EB33DB}"/>
    <cellStyle name="Normal 7 10 3 2" xfId="24580" xr:uid="{24495089-20A2-4CE0-B20A-45F4C7440974}"/>
    <cellStyle name="Normal 7 10 30" xfId="18687" xr:uid="{E4DBA6C3-2052-4B85-94A5-70BFEA53D4A8}"/>
    <cellStyle name="Normal 7 10 30 2" xfId="30368" xr:uid="{28F866BF-C505-48BA-8EB6-2031E02B2FCF}"/>
    <cellStyle name="Normal 7 10 31" xfId="18964" xr:uid="{9C02CE4F-4049-4C2E-B810-B37CED773E48}"/>
    <cellStyle name="Normal 7 10 31 2" xfId="30579" xr:uid="{B4F71FEF-E129-46CF-B542-9A5B36EBC4E4}"/>
    <cellStyle name="Normal 7 10 32" xfId="19249" xr:uid="{2C87EC10-B59D-4AE9-A39E-E282260A92A9}"/>
    <cellStyle name="Normal 7 10 32 2" xfId="30800" xr:uid="{E0B5CF2B-4610-4E63-85F3-193C4EF47361}"/>
    <cellStyle name="Normal 7 10 33" xfId="19488" xr:uid="{1D1C4BB3-2D07-49D5-86BF-9485FF4FF2CA}"/>
    <cellStyle name="Normal 7 10 33 2" xfId="30974" xr:uid="{3802B0EC-441A-465D-9BFF-6F048FE68CBE}"/>
    <cellStyle name="Normal 7 10 34" xfId="19696" xr:uid="{9E396898-29C2-4F0C-A059-ABD16E42C01D}"/>
    <cellStyle name="Normal 7 10 34 2" xfId="31120" xr:uid="{B699B237-A5B3-4D66-B86D-7DDEA6C21A91}"/>
    <cellStyle name="Normal 7 10 35" xfId="20652" xr:uid="{9FC47E26-1232-42F9-8E55-ECCEB66C021E}"/>
    <cellStyle name="Normal 7 10 35 2" xfId="31969" xr:uid="{7209F027-E1B3-49F2-A7C5-280374A5D3CF}"/>
    <cellStyle name="Normal 7 10 36" xfId="20894" xr:uid="{A9D4865F-B404-4B9F-80B3-9B3EB8B4C209}"/>
    <cellStyle name="Normal 7 10 36 2" xfId="32148" xr:uid="{B36D0024-EA47-4366-B3C5-7D7225746DE2}"/>
    <cellStyle name="Normal 7 10 37" xfId="21172" xr:uid="{9082AF97-FD8A-4B49-A65B-C8E019A9B192}"/>
    <cellStyle name="Normal 7 10 37 2" xfId="32356" xr:uid="{7DE4428B-A0F3-42FE-ABA8-E470081AE43B}"/>
    <cellStyle name="Normal 7 10 38" xfId="21392" xr:uid="{28BD3AC4-287B-4E16-BF55-4F53792EA7A2}"/>
    <cellStyle name="Normal 7 10 38 2" xfId="21712" xr:uid="{172E95E2-3C5D-40E7-9B82-9889290D8D73}"/>
    <cellStyle name="Normal 7 10 38 2 2" xfId="32464" xr:uid="{A3E6A3AA-D862-436E-B265-71CDB683AD54}"/>
    <cellStyle name="Normal 7 10 39" xfId="21986" xr:uid="{4FCC2772-D3B9-46A1-9A43-079F449C89D7}"/>
    <cellStyle name="Normal 7 10 4" xfId="11639" xr:uid="{C296A57B-662C-45F6-9EAE-E77B805C0C30}"/>
    <cellStyle name="Normal 7 10 4 2" xfId="24835" xr:uid="{AA8D3E91-6F21-4CF4-A9BE-793F3ED5D173}"/>
    <cellStyle name="Normal 7 10 5" xfId="11842" xr:uid="{B1958377-1CF4-4CD1-84FD-2F0A5D6C8168}"/>
    <cellStyle name="Normal 7 10 5 2" xfId="25005" xr:uid="{0CFEEB03-9994-4D4C-97F7-701F631D1B4F}"/>
    <cellStyle name="Normal 7 10 6" xfId="12053" xr:uid="{A2A77EB0-FDB1-4249-8528-18F43FA45F4F}"/>
    <cellStyle name="Normal 7 10 6 2" xfId="25184" xr:uid="{EFFC73E5-FC17-4640-9F30-21F00AD185A1}"/>
    <cellStyle name="Normal 7 10 7" xfId="12250" xr:uid="{04814003-F0E2-4576-8535-44DCDBF86E41}"/>
    <cellStyle name="Normal 7 10 7 2" xfId="25336" xr:uid="{70D5803A-1875-4593-B374-5B8867B1DFB4}"/>
    <cellStyle name="Normal 7 10 8" xfId="12413" xr:uid="{1369ADCF-B2ED-4CED-869E-E38352875DDF}"/>
    <cellStyle name="Normal 7 10 8 2" xfId="25470" xr:uid="{D5262C33-1543-4B44-B9DC-74B04E3A105F}"/>
    <cellStyle name="Normal 7 10 9" xfId="12603" xr:uid="{078D2526-80E7-41C0-B414-3569E67AFF3A}"/>
    <cellStyle name="Normal 7 10 9 2" xfId="25621" xr:uid="{7B39FD2B-49F2-43FA-8739-944917DC44D0}"/>
    <cellStyle name="Normal 7 11" xfId="3462" xr:uid="{DBD1E2BF-8E15-4F7E-BB17-99FD9862FFDA}"/>
    <cellStyle name="Normal 7 12" xfId="5842" xr:uid="{CF1857D5-BD29-4727-940B-916BDA188354}"/>
    <cellStyle name="Normal 7 12 2" xfId="10355" xr:uid="{75265B95-1EDD-4B17-9224-B90882C08AB5}"/>
    <cellStyle name="Normal 7 12 3" xfId="7377" xr:uid="{FB9DB0B5-C626-433F-9338-3BCA4FC9CB1D}"/>
    <cellStyle name="Normal 7 13" xfId="9251" xr:uid="{968D983E-4FD5-4DDB-A42A-48D0C1A7F2AF}"/>
    <cellStyle name="Normal 7 14" xfId="10264" xr:uid="{23300214-4CCA-419B-A564-00C49BFE91AA}"/>
    <cellStyle name="Normal 7 15" xfId="9358" xr:uid="{EAFE777F-C066-4BD6-8B67-C3D3148F2437}"/>
    <cellStyle name="Normal 7 16" xfId="10177" xr:uid="{EE624429-FB60-486A-B466-85F8FA4E39F8}"/>
    <cellStyle name="Normal 7 17" xfId="10677" xr:uid="{B2E6BD56-FF4B-48AB-ABD1-D9FE46292F13}"/>
    <cellStyle name="Normal 7 18" xfId="10024" xr:uid="{FC6C1E72-0ED8-4E81-9A68-DBE41400F0A4}"/>
    <cellStyle name="Normal 7 19" xfId="10699" xr:uid="{06C4D1B9-01ED-4438-93DC-C7B50406C8D6}"/>
    <cellStyle name="Normal 7 2" xfId="2291" xr:uid="{6F14AB73-14AD-4AE8-A2DC-60FC7B1F9A62}"/>
    <cellStyle name="Normal 7 2 10" xfId="3982" xr:uid="{9CE9E0F1-67D2-49A8-B5FB-A2975EC1CDCC}"/>
    <cellStyle name="Normal 7 2 10 2" xfId="7632" xr:uid="{4A5C9221-2B47-40BA-A565-08AA31C76CB1}"/>
    <cellStyle name="Normal 7 2 10 3" xfId="7318" xr:uid="{19433027-4F9C-4089-9311-7C0391CBF0F4}"/>
    <cellStyle name="Normal 7 2 11" xfId="4854" xr:uid="{E89A4820-7434-45CB-B6EF-8D9A9E99AC36}"/>
    <cellStyle name="Normal 7 2 12" xfId="5843" xr:uid="{D6DFF035-EE1E-4C14-87D7-E777E36CA42E}"/>
    <cellStyle name="Normal 7 2 13" xfId="3508" xr:uid="{E52568F3-E4CB-4EBF-82C0-4ED76C47E96A}"/>
    <cellStyle name="Normal 7 2 2" xfId="2292" xr:uid="{A78EC6B8-1DAB-4EBD-95A7-971C50460F0A}"/>
    <cellStyle name="Normal 7 2 2 2" xfId="3042" xr:uid="{38EC043A-0CD6-4A0B-9A0B-7CFE3E9C5438}"/>
    <cellStyle name="Normal 7 2 2 2 2" xfId="7581" xr:uid="{9E62BA2D-3A51-4858-ADAD-A5495660941C}"/>
    <cellStyle name="Normal 7 2 2 2 3" xfId="6318" xr:uid="{D304018A-4314-4F01-8D5A-2157FAA75441}"/>
    <cellStyle name="Normal 7 2 2 3" xfId="3213" xr:uid="{5F7AA326-1C34-45BE-874E-7ECFF68077C3}"/>
    <cellStyle name="Normal 7 2 2 3 2" xfId="7882" xr:uid="{263107B7-D602-4F2E-BF72-161FCB03D90F}"/>
    <cellStyle name="Normal 7 2 2 4" xfId="7265" xr:uid="{EEF62731-6C51-4BF0-8CAB-A6702DF75CD1}"/>
    <cellStyle name="Normal 7 2 2 5" xfId="3724" xr:uid="{7EF809AC-DA9E-4FD7-8CD1-9043A9A9B18A}"/>
    <cellStyle name="Normal 7 2 3" xfId="3041" xr:uid="{8BD7D959-0878-41C3-A8A2-32A3F28642BA}"/>
    <cellStyle name="Normal 7 2 3 2" xfId="7641" xr:uid="{549C944C-F4C8-4D24-9E6B-BB2680822436}"/>
    <cellStyle name="Normal 7 2 3 3" xfId="8146" xr:uid="{DFFCE384-65B0-40F5-803A-9A0843FD6F35}"/>
    <cellStyle name="Normal 7 2 3 4" xfId="7327" xr:uid="{08B43706-8B38-4385-B29E-2ACAF8F01EAC}"/>
    <cellStyle name="Normal 7 2 3 5" xfId="4015" xr:uid="{5268B43E-D43F-4189-8EF0-0F33DC105F52}"/>
    <cellStyle name="Normal 7 2 4" xfId="3212" xr:uid="{CDF0A417-DFEA-44E6-83E2-8357F9564246}"/>
    <cellStyle name="Normal 7 2 4 2" xfId="7607" xr:uid="{5FAD0F6C-345F-4079-B1F1-1E80CA239D2F}"/>
    <cellStyle name="Normal 7 2 4 3" xfId="7293" xr:uid="{A5568E15-0352-415F-99FD-12EEF9E59B3C}"/>
    <cellStyle name="Normal 7 2 4 4" xfId="3910" xr:uid="{39089327-DEF6-4361-BADD-F974E5EE2BB1}"/>
    <cellStyle name="Normal 7 2 5" xfId="3997" xr:uid="{207EDEC8-613C-46BD-960E-2E282665C7F0}"/>
    <cellStyle name="Normal 7 2 5 2" xfId="7635" xr:uid="{957B4EBA-164A-4B62-B969-8BF01499AAFE}"/>
    <cellStyle name="Normal 7 2 5 3" xfId="7321" xr:uid="{7FDFB8DD-3DE5-4DA3-9E0D-6EA3A63391DC}"/>
    <cellStyle name="Normal 7 2 6" xfId="3918" xr:uid="{5DA41E18-EF1A-46A1-ABA2-A744FFDACE58}"/>
    <cellStyle name="Normal 7 2 6 2" xfId="7608" xr:uid="{1F24F042-2024-4D8B-BD5B-EE4E7459DB73}"/>
    <cellStyle name="Normal 7 2 6 3" xfId="7294" xr:uid="{5F96ECDB-6E4F-48AD-A01F-6E89E3B3B02C}"/>
    <cellStyle name="Normal 7 2 7" xfId="3843" xr:uid="{1188B886-B434-4748-8346-216ECF3B036C}"/>
    <cellStyle name="Normal 7 2 7 2" xfId="7601" xr:uid="{448C9FAA-A6E9-4AF2-AA0C-58A227B6CE8F}"/>
    <cellStyle name="Normal 7 2 7 3" xfId="7287" xr:uid="{34353E46-F742-4D47-9DEC-BFCB5E75E31A}"/>
    <cellStyle name="Normal 7 2 8" xfId="4153" xr:uid="{F4DF7C20-9A71-4413-B49F-EAC82114C04A}"/>
    <cellStyle name="Normal 7 2 8 2" xfId="7652" xr:uid="{DCC22C1B-ABB9-4C2C-89AF-FA2D8C0B2AC9}"/>
    <cellStyle name="Normal 7 2 8 3" xfId="7338" xr:uid="{3BDC7E92-2239-472B-84A8-65A4A9746032}"/>
    <cellStyle name="Normal 7 2 9" xfId="3939" xr:uid="{A1135024-E0AB-42CC-8AB0-C0DE31D45C5B}"/>
    <cellStyle name="Normal 7 2 9 2" xfId="7616" xr:uid="{634AE216-365F-4559-938A-2FC84DFF11AB}"/>
    <cellStyle name="Normal 7 2 9 3" xfId="7302" xr:uid="{EF554841-F70E-4D33-A63D-1D98012BAB28}"/>
    <cellStyle name="Normal 7 20" xfId="9113" xr:uid="{F817B6E8-23D2-48E7-9835-4C6482EB170C}"/>
    <cellStyle name="Normal 7 21" xfId="12919" xr:uid="{7CF195A5-20E8-4D00-9CE5-5A2C727D6867}"/>
    <cellStyle name="Normal 7 22" xfId="13104" xr:uid="{AC7ED62B-DB31-4C79-B384-3FC4FDCFE662}"/>
    <cellStyle name="Normal 7 23" xfId="13136" xr:uid="{CCA80D58-55B4-4BEA-9B67-219FF2DF6D4A}"/>
    <cellStyle name="Normal 7 24" xfId="13762" xr:uid="{1C1C7E5F-BE6B-4EE3-B58F-50B0BE6060F8}"/>
    <cellStyle name="Normal 7 25" xfId="10659" xr:uid="{9BD39A47-2F4F-449D-B9E0-CFA43FAA8E6E}"/>
    <cellStyle name="Normal 7 26" xfId="12520" xr:uid="{0629ECE7-69E5-4B9F-AB90-9BE4E2C3D2A0}"/>
    <cellStyle name="Normal 7 27" xfId="13700" xr:uid="{1AA2AC62-1BFE-4D44-9E7A-DBB382AD7260}"/>
    <cellStyle name="Normal 7 28" xfId="12064" xr:uid="{22234D20-5FF6-4B45-B405-FB21873F7F5A}"/>
    <cellStyle name="Normal 7 29" xfId="14278" xr:uid="{7FB99198-709E-49D1-88C6-14197C69ED53}"/>
    <cellStyle name="Normal 7 3" xfId="2293" xr:uid="{B1E9D51C-4DC1-472F-B329-EE3C6ECC597F}"/>
    <cellStyle name="Normal 7 3 2" xfId="3043" xr:uid="{1384FF60-F420-4442-84F1-8DF5EB56E75F}"/>
    <cellStyle name="Normal 7 3 2 2" xfId="7582" xr:uid="{CF36BB49-0CC7-4CFB-94A6-0F34BF1C14FB}"/>
    <cellStyle name="Normal 7 3 2 3" xfId="5844" xr:uid="{2E79FBC3-3CA1-4AA8-AA94-FD5D8DA54641}"/>
    <cellStyle name="Normal 7 3 3" xfId="3214" xr:uid="{31C425D9-FB0A-49A7-B06D-DCD5516F7519}"/>
    <cellStyle name="Normal 7 3 3 2" xfId="7883" xr:uid="{6EBEB1C9-D334-4261-8828-C2FAC93242A4}"/>
    <cellStyle name="Normal 7 3 4" xfId="7266" xr:uid="{7CB441E0-11A1-497E-9C8C-6E39B88ED8F0}"/>
    <cellStyle name="Normal 7 3 5" xfId="3725" xr:uid="{54CDC270-6AEC-4122-9A30-9E47D93DCC91}"/>
    <cellStyle name="Normal 7 3 6" xfId="32783" xr:uid="{CB9376A7-3ABA-45C2-A476-DD99C472E974}"/>
    <cellStyle name="Normal 7 30" xfId="13522" xr:uid="{733C0032-6447-44A3-833D-228270983FEA}"/>
    <cellStyle name="Normal 7 31" xfId="13809" xr:uid="{A3BC043B-308F-4219-884B-83A8916A78FB}"/>
    <cellStyle name="Normal 7 32" xfId="14717" xr:uid="{CF454363-A7EC-4817-88B4-E087295C47F1}"/>
    <cellStyle name="Normal 7 33" xfId="16564" xr:uid="{704930CA-FF4B-4882-BFA1-A91C0958E886}"/>
    <cellStyle name="Normal 7 34" xfId="15540" xr:uid="{63DF5060-711F-4D58-9207-99253C64A6A3}"/>
    <cellStyle name="Normal 7 35" xfId="16553" xr:uid="{A141AC30-381B-4C97-B223-1A6F86CF2754}"/>
    <cellStyle name="Normal 7 36" xfId="15580" xr:uid="{4B837988-D468-4203-80BF-97F9CEF1B194}"/>
    <cellStyle name="Normal 7 37" xfId="16509" xr:uid="{8F13D902-1E92-4178-9837-EF222440FB1E}"/>
    <cellStyle name="Normal 7 38" xfId="17063" xr:uid="{EF125C0E-9C62-4446-A6FB-62D5E1B861AC}"/>
    <cellStyle name="Normal 7 39" xfId="16477" xr:uid="{D34500BB-47D2-4F8C-8AB9-D86B01DAEE67}"/>
    <cellStyle name="Normal 7 4" xfId="2294" xr:uid="{BBD5D299-6395-49E0-93A2-A82248732C26}"/>
    <cellStyle name="Normal 7 4 2" xfId="3044" xr:uid="{E981BDE6-4872-4820-9F53-E0FBBACD677B}"/>
    <cellStyle name="Normal 7 4 2 2" xfId="7583" xr:uid="{99CC782B-F99E-4B34-AAB1-FB4529EAD938}"/>
    <cellStyle name="Normal 7 4 2 3" xfId="6119" xr:uid="{25373B73-6482-484F-B77B-56F5B2843B66}"/>
    <cellStyle name="Normal 7 4 3" xfId="3215" xr:uid="{CBC23445-7894-469A-B4DA-04502CD6C923}"/>
    <cellStyle name="Normal 7 4 3 2" xfId="7884" xr:uid="{B7600401-CA98-484E-BAA9-469C4049E20B}"/>
    <cellStyle name="Normal 7 4 4" xfId="7267" xr:uid="{0408E80B-5614-41D7-A562-15063121E9B0}"/>
    <cellStyle name="Normal 7 4 5" xfId="3726" xr:uid="{B1589620-E848-4BB0-B1C9-D0B1ABB73BCC}"/>
    <cellStyle name="Normal 7 40" xfId="15663" xr:uid="{973BBE4E-EAED-4457-839F-6AC0A9CCF472}"/>
    <cellStyle name="Normal 7 41" xfId="17796" xr:uid="{7551F342-CBAF-4C82-AC59-44DBB14FEE46}"/>
    <cellStyle name="Normal 7 42" xfId="19300" xr:uid="{52899ACE-7D57-4A3A-A8CE-1BA2CFA89111}"/>
    <cellStyle name="Normal 7 43" xfId="20422" xr:uid="{DE014B6A-4995-492C-B57D-0F416F1BA0E4}"/>
    <cellStyle name="Normal 7 44" xfId="19921" xr:uid="{B0A96DEF-D9D8-4814-A141-8C29A6B42CB3}"/>
    <cellStyle name="Normal 7 45" xfId="20421" xr:uid="{CF7EB412-D783-49E6-9F2B-2326FE1ADFD9}"/>
    <cellStyle name="Normal 7 46" xfId="21729" xr:uid="{692FFA3F-AFE8-450A-983B-5716908D04C0}"/>
    <cellStyle name="Normal 7 47" xfId="3370" xr:uid="{624FB6D2-E68C-4B4A-8DD0-4E9519A76A1B}"/>
    <cellStyle name="Normal 7 48" xfId="32530" xr:uid="{378ACF00-8053-4187-93F8-F74D07988007}"/>
    <cellStyle name="Normal 7 5" xfId="2295" xr:uid="{ABBF9DE3-CB08-4D36-A808-FB6F21B90AE2}"/>
    <cellStyle name="Normal 7 5 2" xfId="3045" xr:uid="{89A1B602-2462-44D6-AE3D-244BBEBD2162}"/>
    <cellStyle name="Normal 7 5 2 2" xfId="7584" xr:uid="{C67443CD-0199-45DA-9362-A60F8617E7E9}"/>
    <cellStyle name="Normal 7 5 2 3" xfId="6626" xr:uid="{1B091BFC-4055-4753-A271-42926E3D2DE8}"/>
    <cellStyle name="Normal 7 5 3" xfId="3216" xr:uid="{F63721FF-C9FF-4EAC-8605-A33AC9B298E2}"/>
    <cellStyle name="Normal 7 5 3 2" xfId="7885" xr:uid="{299BB8C1-99B4-4DD8-A555-3F9AF3AAEF76}"/>
    <cellStyle name="Normal 7 5 3 3" xfId="6293" xr:uid="{44184ACB-67AD-4C58-AAB0-B2531E50AAA9}"/>
    <cellStyle name="Normal 7 5 4" xfId="7268" xr:uid="{5BD549F6-6082-4095-8972-F683DB81CFEF}"/>
    <cellStyle name="Normal 7 5 5" xfId="3727" xr:uid="{29A9FC59-3B6A-44A8-B093-D32000860F88}"/>
    <cellStyle name="Normal 7 6" xfId="2296" xr:uid="{EE612429-A1A2-4E00-B516-7F140B7CD6CC}"/>
    <cellStyle name="Normal 7 6 2" xfId="3046" xr:uid="{C3A67A49-B37C-412A-9335-CA3A50CA13E9}"/>
    <cellStyle name="Normal 7 6 2 2" xfId="7585" xr:uid="{E747D57F-B0E2-4220-A36D-FEC3ED4A27E0}"/>
    <cellStyle name="Normal 7 6 2 3" xfId="6778" xr:uid="{2F867496-36D4-45C4-B95D-4F3D589BADC8}"/>
    <cellStyle name="Normal 7 6 3" xfId="3217" xr:uid="{6B66F6D6-535B-4756-9115-BFF12D2F31AB}"/>
    <cellStyle name="Normal 7 6 3 2" xfId="7886" xr:uid="{BFAC5EE2-A8F7-4D08-BC3E-A6480C7A81AE}"/>
    <cellStyle name="Normal 7 6 4" xfId="7269" xr:uid="{99C5C251-3560-4D39-A2F5-580D1B898148}"/>
    <cellStyle name="Normal 7 6 5" xfId="3728" xr:uid="{600F097F-AA4F-4248-BEDD-442A6EFC258E}"/>
    <cellStyle name="Normal 7 7" xfId="2297" xr:uid="{DECFA2AE-62DD-43D7-B84C-1A99DC7680D5}"/>
    <cellStyle name="Normal 7 7 2" xfId="6786" xr:uid="{830FA653-AD55-4797-A3D4-81B3004A1163}"/>
    <cellStyle name="Normal 7 7 3" xfId="32954" xr:uid="{7B3B7E45-588B-4C26-94D1-70C2CB1BC4D1}"/>
    <cellStyle name="Normal 7 8" xfId="2298" xr:uid="{B2EA7A08-16F1-4B40-BC25-DEE1E607E44B}"/>
    <cellStyle name="Normal 7 8 2" xfId="3047" xr:uid="{DCBE3AC4-4492-4F2E-8B73-58D78C9E6125}"/>
    <cellStyle name="Normal 7 8 2 2" xfId="7586" xr:uid="{E7E35F8E-1E52-4256-AF11-1AC52B0D40E7}"/>
    <cellStyle name="Normal 7 8 3" xfId="3218" xr:uid="{7E934802-F6BA-497D-A455-C988F3A63CF0}"/>
    <cellStyle name="Normal 7 8 3 2" xfId="7887" xr:uid="{10BA2F0E-A175-4602-9977-04AA04636331}"/>
    <cellStyle name="Normal 7 8 4" xfId="7270" xr:uid="{C06F0360-0100-4AFC-B028-8187847036EB}"/>
    <cellStyle name="Normal 7 8 5" xfId="3729" xr:uid="{E0962613-E9FA-4108-8A30-DCC48EBD814A}"/>
    <cellStyle name="Normal 7 8 6" xfId="33093" xr:uid="{E4F09F7C-9FA6-46E2-A572-E77FA3B93CF7}"/>
    <cellStyle name="Normal 7 9" xfId="2299" xr:uid="{DB1B8CE3-E287-415D-B055-9A7409AD70CD}"/>
    <cellStyle name="Normal 7 9 2" xfId="3048" xr:uid="{F7411925-0581-4013-8391-E39159E65068}"/>
    <cellStyle name="Normal 7 9 2 2" xfId="7587" xr:uid="{1ECD770B-BE46-4BFF-9C9C-96FEBDCFEA4F}"/>
    <cellStyle name="Normal 7 9 3" xfId="3219" xr:uid="{99534139-32CF-4A42-B0B2-2C83F31C32FE}"/>
    <cellStyle name="Normal 7 9 3 2" xfId="7888" xr:uid="{B8EC932F-F13E-4EFF-89B9-027006F27ACC}"/>
    <cellStyle name="Normal 7 9 4" xfId="7271" xr:uid="{4C481879-9E86-4236-BFA3-B8803C19BC6A}"/>
    <cellStyle name="Normal 7 9 5" xfId="3730" xr:uid="{7040A5CC-BFDB-43E4-8A7E-A3E89B6411D3}"/>
    <cellStyle name="Normal 70" xfId="2300" xr:uid="{F7B094A1-B584-4289-AD20-2663BDF48CA1}"/>
    <cellStyle name="Normal 70 2" xfId="6176" xr:uid="{3502A8F6-18A6-4373-8A7C-1C5629D9F136}"/>
    <cellStyle name="Normal 70 3" xfId="33513" xr:uid="{20FB058A-1B8A-4F5E-9B5C-DFC75A629435}"/>
    <cellStyle name="Normal 71" xfId="3507" xr:uid="{04B105CC-42F3-4A1D-969C-3309AF9E7A95}"/>
    <cellStyle name="Normal 71 2" xfId="13279" xr:uid="{2FA85B75-3355-44F1-9211-7F0EAE9902B8}"/>
    <cellStyle name="Normal 71 3" xfId="33511" xr:uid="{1EFE5688-3A49-4766-8386-34B50CE87B03}"/>
    <cellStyle name="Normal 72" xfId="4758" xr:uid="{FA04C881-5C41-40A7-9970-5E2F034CC29C}"/>
    <cellStyle name="Normal 72 2" xfId="15197" xr:uid="{1F92099B-720F-42A9-9223-90504A7E87C3}"/>
    <cellStyle name="Normal 73" xfId="3367" xr:uid="{0457B5D1-B378-4E5F-B5A0-B2B0F300EE36}"/>
    <cellStyle name="Normal 73 2" xfId="6140" xr:uid="{FE848B0F-CBA2-496F-B53C-B7A73B8BEF98}"/>
    <cellStyle name="Normal 73 2 2" xfId="16818" xr:uid="{63B8CBC5-D909-4B81-9CE8-A852262A22EF}"/>
    <cellStyle name="Normal 73 3" xfId="7375" xr:uid="{E69513B0-B3B2-4C2F-B925-C635A71323D3}"/>
    <cellStyle name="Normal 74" xfId="4760" xr:uid="{099DA306-18EB-4EF6-92FA-173C00117BDC}"/>
    <cellStyle name="Normal 74 2" xfId="6185" xr:uid="{3573FF8F-9EA6-46FE-838B-059AB9279544}"/>
    <cellStyle name="Normal 74 3" xfId="13520" xr:uid="{5EDA7C17-929E-4D45-9B77-31F118FF3428}"/>
    <cellStyle name="Normal 75" xfId="3237" xr:uid="{F7B87805-8D9D-427C-B852-12F58FDA5B71}"/>
    <cellStyle name="Normal 75 2" xfId="6179" xr:uid="{B2339C59-2D86-458E-A72F-4B770514C23C}"/>
    <cellStyle name="Normal 75 3" xfId="12976" xr:uid="{3D3AC1EA-7107-454C-9D9B-D408A43AEFCA}"/>
    <cellStyle name="Normal 75 4" xfId="4765" xr:uid="{0652EA6C-80C9-42CB-ADF2-8466B9ED1BA1}"/>
    <cellStyle name="Normal 76" xfId="4762" xr:uid="{9C9183E2-8EB2-44E4-865D-D699048749FD}"/>
    <cellStyle name="Normal 76 2" xfId="6697" xr:uid="{70FB80FC-3464-42AF-9413-79E3EFC5EF1C}"/>
    <cellStyle name="Normal 76 3" xfId="6442" xr:uid="{B127185C-C6C5-4D63-AB86-A54F00688B3C}"/>
    <cellStyle name="Normal 76 4" xfId="6188" xr:uid="{F70BD0B4-1BC8-4FDA-82D8-6BE18A49C3C6}"/>
    <cellStyle name="Normal 76 5" xfId="14009" xr:uid="{68475C23-E239-4D3A-AD6D-C5C9284BD981}"/>
    <cellStyle name="Normal 76 6" xfId="32867" xr:uid="{1A10664F-A21C-42A2-ABFE-3DE476EBDC68}"/>
    <cellStyle name="Normal 77" xfId="4767" xr:uid="{2C57DDF1-0FEC-41E4-97A9-9BC34BD70210}"/>
    <cellStyle name="Normal 77 2" xfId="3251" xr:uid="{8727F9A9-B158-4DF1-83EF-7A69BD43945D}"/>
    <cellStyle name="Normal 77 2 2" xfId="6533" xr:uid="{95099321-3FCB-45D6-8091-7EC4992F71FF}"/>
    <cellStyle name="Normal 77 2 3" xfId="6349" xr:uid="{EF2C1364-9859-4E67-AF7E-3179CFCAB912}"/>
    <cellStyle name="Normal 77 2 4" xfId="4787" xr:uid="{81DEF233-7C2F-4579-A306-8BCF6F1E1A74}"/>
    <cellStyle name="Normal 77 3" xfId="6768" xr:uid="{E0538687-0621-4831-9D6C-B8D648F2086D}"/>
    <cellStyle name="Normal 77 4" xfId="6513" xr:uid="{AE78B53F-6EB8-426A-A93F-1BA1F52C5345}"/>
    <cellStyle name="Normal 77 5" xfId="6877" xr:uid="{AB59D755-5CD6-4AF5-B1F5-9EB6D78E7AC6}"/>
    <cellStyle name="Normal 77 6" xfId="6268" xr:uid="{A490593A-597E-4BDA-BD72-5600553EEC9A}"/>
    <cellStyle name="Normal 77 7" xfId="14397" xr:uid="{8F28987D-C33E-4627-B2BB-94DB5FE207D6}"/>
    <cellStyle name="Normal 77 8" xfId="32939" xr:uid="{04CD8366-D4F3-436D-8DFA-B10B02C9F631}"/>
    <cellStyle name="Normal 78" xfId="4768" xr:uid="{14BBB644-5341-4ED6-9B96-B8ADA477633C}"/>
    <cellStyle name="Normal 78 2" xfId="6275" xr:uid="{E037B7CC-5E71-454A-AFD5-C66095E90BC9}"/>
    <cellStyle name="Normal 78 3" xfId="10493" xr:uid="{AD5125FF-9F13-4E30-A4DE-19AABC95E78C}"/>
    <cellStyle name="Normal 79" xfId="4774" xr:uid="{F41993D5-7A02-45B3-9455-EA9BC820AEE0}"/>
    <cellStyle name="Normal 79 2" xfId="6774" xr:uid="{E83D1D2E-222B-4A86-A899-060F188A503C}"/>
    <cellStyle name="Normal 79 3" xfId="6519" xr:uid="{21D349F9-C4CE-4AE7-8CB5-CD5D6B456516}"/>
    <cellStyle name="Normal 79 4" xfId="6286" xr:uid="{21E834D0-3B32-4BC6-8561-70F16A46051B}"/>
    <cellStyle name="Normal 79 5" xfId="17368" xr:uid="{F1E03FE1-1795-47B9-A3C7-D3B12E166F5D}"/>
    <cellStyle name="Normal 79 6" xfId="32945" xr:uid="{07D215BA-BB0A-4300-99BB-AE524CB1E5CF}"/>
    <cellStyle name="Normal 8" xfId="2301" xr:uid="{F0ED8D91-FC33-4ABA-86B6-6A53A9CFFD72}"/>
    <cellStyle name="Normal 8 10" xfId="2302" xr:uid="{CD5B2134-D184-4A96-A3B1-907B2AA5A32A}"/>
    <cellStyle name="Normal 8 11" xfId="3817" xr:uid="{52D76F8E-3633-42BB-9D34-C9C3A625D62C}"/>
    <cellStyle name="Normal 8 11 2" xfId="21625" xr:uid="{B0EF2CDB-5E10-45BD-9879-FE7B42DA4A1C}"/>
    <cellStyle name="Normal 8 11 3" xfId="8423" xr:uid="{81AC0EA9-8FE7-4D85-A61D-EC9FB343F3D5}"/>
    <cellStyle name="Normal 8 12" xfId="3995" xr:uid="{0F3E4049-42A0-4923-8EC6-CA2639C91D1A}"/>
    <cellStyle name="Normal 8 12 2" xfId="23627" xr:uid="{6B2A2535-DAB8-4592-B873-0BEA38B64820}"/>
    <cellStyle name="Normal 8 12 3" xfId="10274" xr:uid="{3257EF8A-D69A-483A-BA43-FE1152C7155B}"/>
    <cellStyle name="Normal 8 13" xfId="4098" xr:uid="{E2E3F841-3682-46F8-8D77-383F7CF92070}"/>
    <cellStyle name="Normal 8 13 2" xfId="24113" xr:uid="{1ADC4942-102F-462D-A16A-1EA54CD0AF4E}"/>
    <cellStyle name="Normal 8 13 3" xfId="10830" xr:uid="{580BDFD5-CD9B-4862-8AE6-00FD9081C0F9}"/>
    <cellStyle name="Normal 8 14" xfId="4224" xr:uid="{2B1E650B-5D6B-4E66-A595-64909831ED03}"/>
    <cellStyle name="Normal 8 14 2" xfId="25165" xr:uid="{45540363-820C-4C76-B188-23B17D87C56C}"/>
    <cellStyle name="Normal 8 14 3" xfId="12027" xr:uid="{B247BE9C-5D9E-4790-B066-95C002FE4D95}"/>
    <cellStyle name="Normal 8 15" xfId="3474" xr:uid="{6E3CA7D8-9FD6-44A8-A7CB-C74D41041718}"/>
    <cellStyle name="Normal 8 15 2" xfId="24129" xr:uid="{3B054F6C-21B0-44B9-A031-9AEB386C9B2E}"/>
    <cellStyle name="Normal 8 16" xfId="5845" xr:uid="{8A964352-459B-497E-898B-45CE8E65299C}"/>
    <cellStyle name="Normal 8 16 2" xfId="22419" xr:uid="{28FCA96F-C6B5-45B5-AB6C-A57012920618}"/>
    <cellStyle name="Normal 8 16 3" xfId="9016" xr:uid="{D5A26DF4-CED5-4EA6-9C9A-FF85D7862F4E}"/>
    <cellStyle name="Normal 8 16 4" xfId="7432" xr:uid="{66544EBE-2417-498E-AA99-7984C5C6D8EB}"/>
    <cellStyle name="Normal 8 17" xfId="12589" xr:uid="{C78F7FFA-0D23-4CAE-B5D1-25F45E170492}"/>
    <cellStyle name="Normal 8 17 2" xfId="25613" xr:uid="{39323CF0-8AD0-4D3B-88CE-0CA72933EAD0}"/>
    <cellStyle name="Normal 8 18" xfId="12771" xr:uid="{3AB8383C-5148-4662-91F4-F052A16BB101}"/>
    <cellStyle name="Normal 8 18 2" xfId="25759" xr:uid="{A3AFB77D-83EE-4D24-BDE2-8B3307FFF812}"/>
    <cellStyle name="Normal 8 19" xfId="12507" xr:uid="{48266AC7-24A4-443E-BD61-8B59441EB1BF}"/>
    <cellStyle name="Normal 8 19 2" xfId="25540" xr:uid="{526D9794-DEF8-4D79-AE42-CE5E4646B2F4}"/>
    <cellStyle name="Normal 8 2" xfId="2303" xr:uid="{0E502AAE-241A-446D-9E20-5299AB0C259B}"/>
    <cellStyle name="Normal 8 2 10" xfId="3985" xr:uid="{2409FE22-CC3D-43A6-B9C7-5E069D2AB7A0}"/>
    <cellStyle name="Normal 8 2 11" xfId="5846" xr:uid="{2A20A707-E14C-407E-AA25-EABF710EEBD2}"/>
    <cellStyle name="Normal 8 2 12" xfId="3484" xr:uid="{DDE7FB0F-D93A-4953-AB9C-FB89F5899C54}"/>
    <cellStyle name="Normal 8 2 13" xfId="32778" xr:uid="{C7DC49C3-3D8D-429B-8FB5-F1DC50641F40}"/>
    <cellStyle name="Normal 8 2 2" xfId="2304" xr:uid="{FE9F1965-75EC-4760-8D2D-4334D87B710A}"/>
    <cellStyle name="Normal 8 2 2 10" xfId="3986" xr:uid="{8C35BD8D-280D-4852-896F-08F54FBC40FF}"/>
    <cellStyle name="Normal 8 2 2 11" xfId="3732" xr:uid="{E92B4EA7-66AC-4F84-B962-AC025F7913E6}"/>
    <cellStyle name="Normal 8 2 2 2" xfId="3733" xr:uid="{F79896F1-5BC3-4692-8B6D-E2A980E7B454}"/>
    <cellStyle name="Normal 8 2 2 3" xfId="3791" xr:uid="{EDC05C9B-00D7-4444-A4D6-01882A3CF45B}"/>
    <cellStyle name="Normal 8 2 2 4" xfId="4078" xr:uid="{5AA9EFC4-970A-4EF1-9E7F-FC26774D7F48}"/>
    <cellStyle name="Normal 8 2 2 5" xfId="3837" xr:uid="{34B2AEBC-51F0-4FF7-9913-DFE9F45B52B3}"/>
    <cellStyle name="Normal 8 2 2 6" xfId="3913" xr:uid="{E2D7A4B9-8E1C-43F2-9D6D-8FCFD5352D05}"/>
    <cellStyle name="Normal 8 2 2 7" xfId="3993" xr:uid="{366301F2-D8FD-485F-92D2-9A9314C3B803}"/>
    <cellStyle name="Normal 8 2 2 8" xfId="3996" xr:uid="{0542594B-55A9-4B5E-9283-EDE5AAA8BDB8}"/>
    <cellStyle name="Normal 8 2 2 9" xfId="3937" xr:uid="{553300CB-D76C-403E-935E-81A2B87F340A}"/>
    <cellStyle name="Normal 8 2 3" xfId="3789" xr:uid="{EFD1D050-FD41-41CB-86A5-E36AADC4B448}"/>
    <cellStyle name="Normal 8 2 3 2" xfId="8147" xr:uid="{3EA0C998-0E35-4D53-BFB1-3B7A5EA2A5FA}"/>
    <cellStyle name="Normal 8 2 4" xfId="4080" xr:uid="{70844F2B-83A7-42EE-B54B-DEC3B9EFD522}"/>
    <cellStyle name="Normal 8 2 5" xfId="3998" xr:uid="{60766086-9FB1-4C69-8765-B2188609CD05}"/>
    <cellStyle name="Normal 8 2 6" xfId="3914" xr:uid="{3FBE53C5-B2AD-464E-809C-9B886DF722CE}"/>
    <cellStyle name="Normal 8 2 7" xfId="3992" xr:uid="{55B61C42-FC32-4BC6-9577-D94B8FD43150}"/>
    <cellStyle name="Normal 8 2 8" xfId="3863" xr:uid="{4AC2264E-C147-4439-9E35-493BED87D431}"/>
    <cellStyle name="Normal 8 2 9" xfId="3938" xr:uid="{EC4BD714-635B-4CBE-A044-42DA66EC2117}"/>
    <cellStyle name="Normal 8 20" xfId="13105" xr:uid="{1A56D33C-8995-4295-A2C6-B79A29A08D4F}"/>
    <cellStyle name="Normal 8 20 2" xfId="26014" xr:uid="{8C2AA8B2-B800-48C2-BE6E-33837EFE6858}"/>
    <cellStyle name="Normal 8 21" xfId="13587" xr:uid="{0D9923B1-F213-4527-A1CA-73EF9FEF8B56}"/>
    <cellStyle name="Normal 8 21 2" xfId="26380" xr:uid="{D14AC0C3-349B-47B8-B4F3-08E02FB11444}"/>
    <cellStyle name="Normal 8 22" xfId="12532" xr:uid="{33F7248B-86FD-413F-9C23-12E9ED5789D0}"/>
    <cellStyle name="Normal 8 22 2" xfId="25562" xr:uid="{F6123107-6C10-4A5F-B792-3C09785F2216}"/>
    <cellStyle name="Normal 8 23" xfId="8832" xr:uid="{85ED5ADD-B04D-41FF-AAA4-B96AF60D235C}"/>
    <cellStyle name="Normal 8 23 2" xfId="22258" xr:uid="{58DF8E08-6D57-48BF-8FCA-4B83F707F6A3}"/>
    <cellStyle name="Normal 8 24" xfId="10546" xr:uid="{477AB8D0-0B89-4E5E-98E1-215699D879E0}"/>
    <cellStyle name="Normal 8 24 2" xfId="23865" xr:uid="{13DB0236-5DEC-41E5-BDDB-59FFD1FA87A2}"/>
    <cellStyle name="Normal 8 25" xfId="8845" xr:uid="{D4AB45BC-C7BA-4F13-9547-4C9007C8DD5A}"/>
    <cellStyle name="Normal 8 25 2" xfId="22267" xr:uid="{2440F6D3-53BD-448C-8109-05FBACDBD529}"/>
    <cellStyle name="Normal 8 26" xfId="12508" xr:uid="{04F0FB12-5AFE-4B2E-B17B-0AD967A3CBD4}"/>
    <cellStyle name="Normal 8 26 2" xfId="25541" xr:uid="{1A459210-E533-47ED-B30D-6D52A64E3F56}"/>
    <cellStyle name="Normal 8 27" xfId="9292" xr:uid="{2FE9950F-4FA1-4A09-BEFC-B049D2075CAE}"/>
    <cellStyle name="Normal 8 27 2" xfId="22660" xr:uid="{6EA89877-6C64-4DD7-9FE2-12569DC3C5AF}"/>
    <cellStyle name="Normal 8 28" xfId="14524" xr:uid="{C090D27A-3D5C-4DF2-A4DD-BA4809400D76}"/>
    <cellStyle name="Normal 8 28 2" xfId="26989" xr:uid="{D86692DC-311A-4CC2-A193-1F73F70F5741}"/>
    <cellStyle name="Normal 8 29" xfId="10178" xr:uid="{58EFF91C-6ADB-4330-9CDC-47AC583C3022}"/>
    <cellStyle name="Normal 8 29 2" xfId="23542" xr:uid="{2B854663-C49F-4C92-8C35-ABFAAED1B6D2}"/>
    <cellStyle name="Normal 8 3" xfId="2305" xr:uid="{E90C31EF-FC64-4461-B29D-05330B56A2D9}"/>
    <cellStyle name="Normal 8 3 10" xfId="3989" xr:uid="{E30E5868-5BF2-4D88-9CD6-7322873CCBB5}"/>
    <cellStyle name="Normal 8 3 10 2" xfId="7633" xr:uid="{F967AFD1-33C7-4BD6-B00D-277A63516D7C}"/>
    <cellStyle name="Normal 8 3 10 3" xfId="7319" xr:uid="{D339A775-0254-4C78-A94C-AAD27D46F379}"/>
    <cellStyle name="Normal 8 3 11" xfId="6136" xr:uid="{A5ECEF5E-E78B-403D-A008-9E72064D35FA}"/>
    <cellStyle name="Normal 8 3 12" xfId="3731" xr:uid="{BC023686-89AF-42DB-A8F5-CB509F55123F}"/>
    <cellStyle name="Normal 8 3 13" xfId="33490" xr:uid="{C61431FD-AF33-4303-80F0-05DF71E3CB8B}"/>
    <cellStyle name="Normal 8 3 2" xfId="3049" xr:uid="{1D7E5A32-03F8-4322-A7EF-6C9B893E89EF}"/>
    <cellStyle name="Normal 8 3 2 2" xfId="7588" xr:uid="{9D1F7CCA-486A-4066-BD32-F520FD8FB1C3}"/>
    <cellStyle name="Normal 8 3 2 3" xfId="7889" xr:uid="{6A8FCBEF-BC1D-4809-BA1E-01DB86A8CF1C}"/>
    <cellStyle name="Normal 8 3 2 4" xfId="7272" xr:uid="{A8542356-F3C3-4315-870A-F16292C94D4F}"/>
    <cellStyle name="Normal 8 3 2 5" xfId="3734" xr:uid="{08BC7C0E-318C-437D-A68B-D1949B27B8A8}"/>
    <cellStyle name="Normal 8 3 3" xfId="3220" xr:uid="{A60FBB93-EA33-460A-BB09-46FAF17B5A65}"/>
    <cellStyle name="Normal 8 3 3 2" xfId="7596" xr:uid="{43811372-C372-4379-A029-DFE529A50600}"/>
    <cellStyle name="Normal 8 3 3 3" xfId="7282" xr:uid="{6DE46290-09BB-44D6-89DF-0043B943C0AE}"/>
    <cellStyle name="Normal 8 3 3 4" xfId="3792" xr:uid="{EF5183E2-96BD-4274-B35B-7E2CC1D48888}"/>
    <cellStyle name="Normal 8 3 4" xfId="4072" xr:uid="{8B0B69DF-C631-4368-8BBD-9784DF4DDA78}"/>
    <cellStyle name="Normal 8 3 4 2" xfId="7645" xr:uid="{12E3AF39-59F6-4F7A-B84D-04DD2873F073}"/>
    <cellStyle name="Normal 8 3 4 3" xfId="7331" xr:uid="{EF36CEC8-AAFA-4BA8-AA85-537143425B66}"/>
    <cellStyle name="Normal 8 3 5" xfId="4175" xr:uid="{3DA0E38A-17BD-4FA1-850F-B88191033F90}"/>
    <cellStyle name="Normal 8 3 5 2" xfId="7655" xr:uid="{3EA30081-2F5F-42B7-AE1E-97FA392E33F1}"/>
    <cellStyle name="Normal 8 3 5 3" xfId="7341" xr:uid="{4A5C9BA6-A7B4-4206-B1B8-D9700F180320}"/>
    <cellStyle name="Normal 8 3 6" xfId="4132" xr:uid="{4A019961-ECD1-431A-AC45-4F3C50E87EDD}"/>
    <cellStyle name="Normal 8 3 6 2" xfId="7650" xr:uid="{25D8657B-4C99-48B3-83D9-39963EDA5A67}"/>
    <cellStyle name="Normal 8 3 6 3" xfId="7336" xr:uid="{7B334895-C86B-469B-8D0B-93B60EDD4B69}"/>
    <cellStyle name="Normal 8 3 7" xfId="3994" xr:uid="{E6193D13-B570-4058-94A5-DADAA3BE5487}"/>
    <cellStyle name="Normal 8 3 7 2" xfId="7634" xr:uid="{087B1CD5-0FA1-4007-8279-D22904E3DA7C}"/>
    <cellStyle name="Normal 8 3 7 3" xfId="7320" xr:uid="{9CC75FA6-7E0C-4737-BD75-480ED6050ACA}"/>
    <cellStyle name="Normal 8 3 8" xfId="4250" xr:uid="{6F7BD823-1B87-4BBB-8D00-2427EA2EDF47}"/>
    <cellStyle name="Normal 8 3 8 2" xfId="7659" xr:uid="{51851C9C-0E0E-4682-AC2C-359844E6C61C}"/>
    <cellStyle name="Normal 8 3 8 3" xfId="7345" xr:uid="{3D371A1B-E4DC-4C35-BAE8-256A0B2ED26A}"/>
    <cellStyle name="Normal 8 3 9" xfId="3936" xr:uid="{D1CECE77-D691-4AAB-ACDA-9255ECC6825E}"/>
    <cellStyle name="Normal 8 3 9 2" xfId="7615" xr:uid="{D5BC04CE-683A-4EAC-921F-ADCA22B7E2F7}"/>
    <cellStyle name="Normal 8 3 9 3" xfId="7301" xr:uid="{FED3C3BA-C7B6-4381-9942-C7338767780D}"/>
    <cellStyle name="Normal 8 30" xfId="14828" xr:uid="{F9BCA4D8-2590-4462-BFD4-3287AC251E9F}"/>
    <cellStyle name="Normal 8 30 2" xfId="27165" xr:uid="{C09E89EA-65BF-475C-BE13-E8CA917531D4}"/>
    <cellStyle name="Normal 8 31" xfId="16565" xr:uid="{FA3F8A0E-3F3C-49E0-968C-EEF17A91FFE5}"/>
    <cellStyle name="Normal 8 31 2" xfId="28647" xr:uid="{EEF82F25-E00C-453E-8D28-0077CC5BC54B}"/>
    <cellStyle name="Normal 8 32" xfId="15539" xr:uid="{283487D6-92CA-4363-9D93-9DF281975BA3}"/>
    <cellStyle name="Normal 8 32 2" xfId="27648" xr:uid="{5F079D1E-9EB4-4809-968C-6BD3CB995E07}"/>
    <cellStyle name="Normal 8 33" xfId="16556" xr:uid="{41F14143-BBE9-4B22-ADC7-64416E26C7B1}"/>
    <cellStyle name="Normal 8 33 2" xfId="28639" xr:uid="{2C33B1E8-68F5-4C5B-A517-CDB498EFED43}"/>
    <cellStyle name="Normal 8 34" xfId="17396" xr:uid="{BF75DF3B-AFAB-4951-82D6-68DBF58ECC2F}"/>
    <cellStyle name="Normal 8 34 2" xfId="29325" xr:uid="{8E71F6E6-9E9C-4E38-AA5B-4ECD4371CCF6}"/>
    <cellStyle name="Normal 8 35" xfId="16517" xr:uid="{0677E732-8F43-4305-9283-C1B4239C2D67}"/>
    <cellStyle name="Normal 8 35 2" xfId="28604" xr:uid="{2B4A104C-BB9B-4E5B-829F-C7B0C7FF7643}"/>
    <cellStyle name="Normal 8 36" xfId="17268" xr:uid="{50B029BF-D722-4591-A0F7-568CC77DA59F}"/>
    <cellStyle name="Normal 8 36 2" xfId="29221" xr:uid="{30B9CF9D-042E-4341-B775-72B47B362BB2}"/>
    <cellStyle name="Normal 8 37" xfId="16480" xr:uid="{2C4DA024-68A2-4F61-A40C-8D11E5CD306A}"/>
    <cellStyle name="Normal 8 37 2" xfId="28572" xr:uid="{1779A417-115E-4685-8A04-8C543B861E2E}"/>
    <cellStyle name="Normal 8 38" xfId="17070" xr:uid="{08FF0654-A40F-458F-9793-F4E7DA334CF6}"/>
    <cellStyle name="Normal 8 38 2" xfId="29066" xr:uid="{B976CC65-CC61-4DF5-AAF2-7D0C0141E965}"/>
    <cellStyle name="Normal 8 39" xfId="16427" xr:uid="{1193910C-DFF8-4D7D-9198-681A6BFD87C6}"/>
    <cellStyle name="Normal 8 39 2" xfId="28521" xr:uid="{72FF4921-FB49-4B83-8861-25641B1FD6B6}"/>
    <cellStyle name="Normal 8 4" xfId="2306" xr:uid="{9EBAC2CD-F997-4346-94AB-019156092980}"/>
    <cellStyle name="Normal 8 4 2" xfId="3050" xr:uid="{4DD0F85E-1121-4719-B2A3-0DDE1E3212A5}"/>
    <cellStyle name="Normal 8 4 2 2" xfId="7589" xr:uid="{789AAEF4-ED5D-4E67-86C6-69FFD824228D}"/>
    <cellStyle name="Normal 8 4 2 3" xfId="6627" xr:uid="{26D51D3E-727F-41AE-801E-0A297FE3C245}"/>
    <cellStyle name="Normal 8 4 3" xfId="3221" xr:uid="{4CE85795-70EE-4D82-B5DE-24E23AEDEB45}"/>
    <cellStyle name="Normal 8 4 3 2" xfId="7890" xr:uid="{0A5748C2-1617-4F34-8053-2DA3CF60637B}"/>
    <cellStyle name="Normal 8 4 4" xfId="7273" xr:uid="{4D6F2FBB-6D9E-4C37-97A6-C198A4D49418}"/>
    <cellStyle name="Normal 8 4 5" xfId="3735" xr:uid="{7C833CA9-3550-477C-BCE1-7E3A076AB48D}"/>
    <cellStyle name="Normal 8 40" xfId="17078" xr:uid="{75954F72-4988-4F62-9CBE-2C8E47486627}"/>
    <cellStyle name="Normal 8 40 2" xfId="29073" xr:uid="{1D172279-C7CD-4622-9F6A-51166D742B9E}"/>
    <cellStyle name="Normal 8 41" xfId="20424" xr:uid="{2B575ADE-94C1-480C-B60B-3116ADA32F5C}"/>
    <cellStyle name="Normal 8 41 2" xfId="31763" xr:uid="{5E1AEAE3-1796-4D1D-B7A9-715B31E1F25E}"/>
    <cellStyle name="Normal 8 42" xfId="19920" xr:uid="{FA2A5F3F-E679-49E1-9B94-2BA6797283D2}"/>
    <cellStyle name="Normal 8 42 2" xfId="31271" xr:uid="{8B085044-41D5-4DE0-9F19-0E0D4D69902A}"/>
    <cellStyle name="Normal 8 43" xfId="20423" xr:uid="{BD116879-1398-4FDC-AB3A-69395C6250E0}"/>
    <cellStyle name="Normal 8 43 2" xfId="31762" xr:uid="{6FBB6BDD-FDD6-40FA-92E3-0AD06B39BEC5}"/>
    <cellStyle name="Normal 8 44" xfId="8767" xr:uid="{3EF936DB-29C7-4598-928D-1F0CCBA31676}"/>
    <cellStyle name="Normal 8 45" xfId="3449" xr:uid="{D3F6B0F8-FC8D-4AE0-BAE7-26A256FECC71}"/>
    <cellStyle name="Normal 8 5" xfId="2307" xr:uid="{827E3890-61C3-49AC-9F3F-BC3A94207DAD}"/>
    <cellStyle name="Normal 8 5 10" xfId="8841" xr:uid="{2D9D201D-EAF5-4D1B-8CCD-6144B1550CA0}"/>
    <cellStyle name="Normal 8 5 10 2" xfId="22264" xr:uid="{5303F0CD-48CA-4481-8D41-763F9272696D}"/>
    <cellStyle name="Normal 8 5 11" xfId="10694" xr:uid="{BE7F9D54-5EDA-49E6-860A-CF9FAD807151}"/>
    <cellStyle name="Normal 8 5 11 2" xfId="23994" xr:uid="{F769C37B-CC98-4C7B-AF47-2752CFAE2033}"/>
    <cellStyle name="Normal 8 5 12" xfId="12772" xr:uid="{BE11B883-ED21-4F51-9077-DF64A5F5C444}"/>
    <cellStyle name="Normal 8 5 12 2" xfId="25760" xr:uid="{968E57F0-4487-4BA4-963D-18323CFAF602}"/>
    <cellStyle name="Normal 8 5 13" xfId="10392" xr:uid="{B252A5AA-7CEB-403B-9007-6E1E320F1923}"/>
    <cellStyle name="Normal 8 5 13 2" xfId="23733" xr:uid="{CD49CFEA-F90C-43B9-BA02-4A540D08E27A}"/>
    <cellStyle name="Normal 8 5 14" xfId="13089" xr:uid="{140BD703-0CDB-4319-87C3-07907EBAE5A5}"/>
    <cellStyle name="Normal 8 5 14 2" xfId="26000" xr:uid="{95ED6A76-2324-45F1-B48A-693AE9DEE5DF}"/>
    <cellStyle name="Normal 8 5 15" xfId="11119" xr:uid="{E634D109-C2C3-4EB0-BD63-DE717872CAFC}"/>
    <cellStyle name="Normal 8 5 15 2" xfId="24361" xr:uid="{3AFED5BE-72A4-4AA4-BBB2-EAFEF46DA716}"/>
    <cellStyle name="Normal 8 5 16" xfId="13221" xr:uid="{71DAF455-B30D-4DFC-8DB8-09ABE4E0D52E}"/>
    <cellStyle name="Normal 8 5 16 2" xfId="26095" xr:uid="{745E0202-1DBD-40DA-AFFB-CBB116F748DE}"/>
    <cellStyle name="Normal 8 5 17" xfId="13476" xr:uid="{6C997431-FC42-407D-B431-4D9D97EA07FE}"/>
    <cellStyle name="Normal 8 5 17 2" xfId="26300" xr:uid="{32533519-E2EA-47AE-AB80-9DF0733B5FF4}"/>
    <cellStyle name="Normal 8 5 18" xfId="10547" xr:uid="{7AC19729-AEA5-489E-A478-93F8CCA4429C}"/>
    <cellStyle name="Normal 8 5 18 2" xfId="23866" xr:uid="{64B25319-6D7D-4613-B29D-C9891BD4A301}"/>
    <cellStyle name="Normal 8 5 19" xfId="12961" xr:uid="{751AE24C-C158-492B-B178-98276C910B61}"/>
    <cellStyle name="Normal 8 5 19 2" xfId="25900" xr:uid="{540FCAA1-97C9-424B-AC61-A8F361B969BD}"/>
    <cellStyle name="Normal 8 5 2" xfId="8728" xr:uid="{1B40143E-7FD5-4D83-BD2B-3583C22A82E3}"/>
    <cellStyle name="Normal 8 5 2 2" xfId="22201" xr:uid="{BCA79F16-CC34-4FF4-B1B2-A726FF6251B8}"/>
    <cellStyle name="Normal 8 5 20" xfId="13247" xr:uid="{6EF3068E-3783-4FE9-B316-07CF8D006740}"/>
    <cellStyle name="Normal 8 5 20 2" xfId="26120" xr:uid="{F9E3934C-1274-4FB4-BB5B-203CBD3D7A0F}"/>
    <cellStyle name="Normal 8 5 21" xfId="12795" xr:uid="{3F29CA4D-D519-401E-AE2F-AA23DCDF4441}"/>
    <cellStyle name="Normal 8 5 21 2" xfId="25772" xr:uid="{7BDF0670-2E0D-4F4E-8E26-E9EFABF84E26}"/>
    <cellStyle name="Normal 8 5 22" xfId="12521" xr:uid="{5A96C2D4-A3D3-4AD9-AC79-F3D94CD24E8E}"/>
    <cellStyle name="Normal 8 5 22 2" xfId="25553" xr:uid="{402E68E0-9107-4505-9AC1-CA7F79124D0A}"/>
    <cellStyle name="Normal 8 5 23" xfId="14703" xr:uid="{DD2BC5D3-1F47-4BDD-A47F-8A23FC02BDA4}"/>
    <cellStyle name="Normal 8 5 23 2" xfId="27094" xr:uid="{B201612F-FD58-4E17-8863-80621967D42B}"/>
    <cellStyle name="Normal 8 5 24" xfId="13211" xr:uid="{3586C37E-F665-48C1-A3D8-68B33FE70693}"/>
    <cellStyle name="Normal 8 5 24 2" xfId="26086" xr:uid="{F2CFA747-B4A6-46CB-BF1D-CF654A96123C}"/>
    <cellStyle name="Normal 8 5 25" xfId="16566" xr:uid="{F70EB8CA-25AF-4A80-9B73-5298B183290F}"/>
    <cellStyle name="Normal 8 5 25 2" xfId="28648" xr:uid="{D86A000C-3F47-4FB6-BF37-F593481030D8}"/>
    <cellStyle name="Normal 8 5 26" xfId="15538" xr:uid="{22B1F41A-EF37-4847-84CD-1B81819CD229}"/>
    <cellStyle name="Normal 8 5 26 2" xfId="27647" xr:uid="{03387371-F05F-4EDC-ACF2-AF8C944D6CB7}"/>
    <cellStyle name="Normal 8 5 27" xfId="16557" xr:uid="{958A37BB-AF56-45F2-9CE8-DE68FDAABE53}"/>
    <cellStyle name="Normal 8 5 27 2" xfId="28640" xr:uid="{AF11F821-0EAA-41AB-A327-6706C5FE55B3}"/>
    <cellStyle name="Normal 8 5 28" xfId="15557" xr:uid="{056C1534-7364-46FF-A9D8-060596D7FE47}"/>
    <cellStyle name="Normal 8 5 28 2" xfId="27665" xr:uid="{E26FD2AE-0C20-45C7-AE37-CCD739967228}"/>
    <cellStyle name="Normal 8 5 29" xfId="16523" xr:uid="{FB417F03-E11D-4664-AE50-D79C7476B77E}"/>
    <cellStyle name="Normal 8 5 29 2" xfId="28607" xr:uid="{5C798850-64C0-4905-8F34-519396B2A7C2}"/>
    <cellStyle name="Normal 8 5 3" xfId="9083" xr:uid="{28E4D3BE-2310-41F9-8953-2DBEA5BF558F}"/>
    <cellStyle name="Normal 8 5 3 2" xfId="22479" xr:uid="{CCB125D1-54EF-4D58-BE27-ECC2B08E4C79}"/>
    <cellStyle name="Normal 8 5 30" xfId="15593" xr:uid="{B9E86936-3170-4CA3-9542-0648F887A393}"/>
    <cellStyle name="Normal 8 5 30 2" xfId="27696" xr:uid="{46EFDF19-9782-4F93-82AD-60C4E7FFF503}"/>
    <cellStyle name="Normal 8 5 31" xfId="17058" xr:uid="{157F27A8-0AF4-46FE-A13D-49CBB28248ED}"/>
    <cellStyle name="Normal 8 5 31 2" xfId="29055" xr:uid="{0C051269-E948-4001-9741-273FE706D251}"/>
    <cellStyle name="Normal 8 5 32" xfId="15610" xr:uid="{DC9B166E-4605-4B2E-8331-BFD02C1BA57E}"/>
    <cellStyle name="Normal 8 5 32 2" xfId="27713" xr:uid="{447B321F-9EBD-46CA-940B-578C7144AF4D}"/>
    <cellStyle name="Normal 8 5 33" xfId="18943" xr:uid="{EFB55FC6-06BA-4F1B-A530-DF387E29FB68}"/>
    <cellStyle name="Normal 8 5 33 2" xfId="30560" xr:uid="{6D6ECFF5-5B52-49BD-B072-0CADE03DC4E7}"/>
    <cellStyle name="Normal 8 5 34" xfId="17803" xr:uid="{8568D36E-4D11-4AA1-AF9D-A6DD354EE11A}"/>
    <cellStyle name="Normal 8 5 34 2" xfId="29664" xr:uid="{3D190264-BEEF-430F-B3DE-6028D59896E3}"/>
    <cellStyle name="Normal 8 5 35" xfId="20427" xr:uid="{100C2B25-5D23-4197-9305-54855709FC68}"/>
    <cellStyle name="Normal 8 5 35 2" xfId="31766" xr:uid="{83D2BBC8-E947-4E08-ABCD-E6176EE6F9C5}"/>
    <cellStyle name="Normal 8 5 36" xfId="19919" xr:uid="{F59445DE-046C-46B5-8D13-C0C9CD3DF407}"/>
    <cellStyle name="Normal 8 5 36 2" xfId="31270" xr:uid="{2863087C-06F2-4D17-AA49-17F14F484BD2}"/>
    <cellStyle name="Normal 8 5 37" xfId="20425" xr:uid="{82DD0637-B194-4107-B2D3-CA27D6AD760D}"/>
    <cellStyle name="Normal 8 5 37 2" xfId="31764" xr:uid="{3756D326-208B-4AE4-AA78-CF97877C570D}"/>
    <cellStyle name="Normal 8 5 38" xfId="8525" xr:uid="{9F73739F-847C-4924-9F4E-4CFA937D02BF}"/>
    <cellStyle name="Normal 8 5 39" xfId="33123" xr:uid="{5187B9CD-BDE1-4AA4-857F-E259BD99C460}"/>
    <cellStyle name="Normal 8 5 4" xfId="10370" xr:uid="{7AB43741-D10D-4716-9B35-87BA0D6E120C}"/>
    <cellStyle name="Normal 8 5 4 2" xfId="23716" xr:uid="{BCFAAC67-9D06-4F99-982C-7C564F8620FC}"/>
    <cellStyle name="Normal 8 5 5" xfId="11439" xr:uid="{384FDAD4-C761-4633-93B2-92CB8A0CC81F}"/>
    <cellStyle name="Normal 8 5 5 2" xfId="24648" xr:uid="{60F676C5-7DF5-4B0D-96C0-AA812BA90CE1}"/>
    <cellStyle name="Normal 8 5 6" xfId="10286" xr:uid="{57E17E0F-4C26-496A-ABB8-BAFDD50C6769}"/>
    <cellStyle name="Normal 8 5 6 2" xfId="23637" xr:uid="{A9AF7742-5AF7-4F9D-88DD-9BD46178F96C}"/>
    <cellStyle name="Normal 8 5 7" xfId="11747" xr:uid="{1EE1CA83-5BD9-4EBC-B947-75625A5291C7}"/>
    <cellStyle name="Normal 8 5 7 2" xfId="24920" xr:uid="{1045F422-1B47-4CE6-B01E-A4B4B1B4749E}"/>
    <cellStyle name="Normal 8 5 8" xfId="8869" xr:uid="{D4D89A4F-47D6-4F5D-BF2B-D90DFE2DFF74}"/>
    <cellStyle name="Normal 8 5 8 2" xfId="22283" xr:uid="{6BDBC053-BF35-4D83-ABD6-DAE4F2FD10B3}"/>
    <cellStyle name="Normal 8 5 9" xfId="10669" xr:uid="{AAEB753F-3D66-4C0A-B6C7-99A79983F96D}"/>
    <cellStyle name="Normal 8 5 9 2" xfId="23980" xr:uid="{559FE4A9-A614-441B-BA09-4255FBFC9D91}"/>
    <cellStyle name="Normal 8 6" xfId="4016" xr:uid="{08BAA8BB-FC6C-4D4D-9093-5FF5274454FD}"/>
    <cellStyle name="Normal 8 6 10" xfId="12865" xr:uid="{51CF3FA3-0CBE-4880-B93E-F0CEDC3A7C0A}"/>
    <cellStyle name="Normal 8 6 11" xfId="13032" xr:uid="{FC1A371A-874C-4FD5-9C03-0C2D394E1A53}"/>
    <cellStyle name="Normal 8 6 12" xfId="13194" xr:uid="{CD2547E3-D921-4A42-80EC-10DEF1B9373F}"/>
    <cellStyle name="Normal 8 6 13" xfId="13335" xr:uid="{EB81EAEC-DCBE-4193-8F93-0FC62A6CC6BA}"/>
    <cellStyle name="Normal 8 6 14" xfId="13539" xr:uid="{4269FD5F-27E9-4DEA-BDC9-16430314F08D}"/>
    <cellStyle name="Normal 8 6 15" xfId="13751" xr:uid="{A34F3CED-2D4E-406D-83CD-4D940280F765}"/>
    <cellStyle name="Normal 8 6 16" xfId="13940" xr:uid="{4DCFF9DA-30FB-418A-8347-4076F6596A43}"/>
    <cellStyle name="Normal 8 6 17" xfId="14095" xr:uid="{7952E7EA-587E-4F9A-A60B-54C536F53AEA}"/>
    <cellStyle name="Normal 8 6 18" xfId="14265" xr:uid="{46DFB04A-0F55-47FC-8088-B222F5E4F9AD}"/>
    <cellStyle name="Normal 8 6 19" xfId="14439" xr:uid="{717F6DFC-1644-435C-8BBC-01133EBF227C}"/>
    <cellStyle name="Normal 8 6 2" xfId="10452" xr:uid="{8EF599A8-1C26-454F-87B4-046BE5C49558}"/>
    <cellStyle name="Normal 8 6 2 2" xfId="11098" xr:uid="{DFE19D44-6455-468A-B1ED-A7547E71433D}"/>
    <cellStyle name="Normal 8 6 2 2 2" xfId="23783" xr:uid="{E324F9A6-D6F7-4F52-B6C3-B978B5249E2B}"/>
    <cellStyle name="Normal 8 6 2 2 2 2" xfId="24349" xr:uid="{460DEB97-1C59-4E42-959A-F7816A54B49D}"/>
    <cellStyle name="Normal 8 6 2 3" xfId="21537" xr:uid="{2792BD24-06B4-44B0-8A68-BF69A4FE7231}"/>
    <cellStyle name="Normal 8 6 2 4" xfId="21889" xr:uid="{FD6D1089-59E5-4906-97CD-BA68AB4174CD}"/>
    <cellStyle name="Normal 8 6 20" xfId="14563" xr:uid="{F2E2FA81-4F07-4F94-AA6A-07A3F15FCD1F}"/>
    <cellStyle name="Normal 8 6 21" xfId="14704" xr:uid="{E951C935-9DD3-4B94-8F58-586660A6AA4A}"/>
    <cellStyle name="Normal 8 6 22" xfId="14826" xr:uid="{B740FCDC-B34A-469A-8B62-CC8BCFC8849C}"/>
    <cellStyle name="Normal 8 6 23" xfId="14945" xr:uid="{841D3746-5215-469F-A10F-CCE907BA8F7B}"/>
    <cellStyle name="Normal 8 6 24" xfId="15042" xr:uid="{D377EE91-3D30-42A5-B165-9EF1498C199D}"/>
    <cellStyle name="Normal 8 6 25" xfId="17051" xr:uid="{AFEEC0D0-2983-4335-96F2-CFE5B9463DC0}"/>
    <cellStyle name="Normal 8 6 26" xfId="17399" xr:uid="{FA7FB23C-D25B-455E-8555-C5E8F379431C}"/>
    <cellStyle name="Normal 8 6 27" xfId="17788" xr:uid="{D7F202F9-1F60-4789-BB9F-23ABB743597D}"/>
    <cellStyle name="Normal 8 6 28" xfId="18133" xr:uid="{C5428140-A391-42C1-9632-6D497EA436FC}"/>
    <cellStyle name="Normal 8 6 29" xfId="18462" xr:uid="{717AA1DE-9CF4-41E2-95D1-9F42A6F7CCC6}"/>
    <cellStyle name="Normal 8 6 3" xfId="11431" xr:uid="{899B6337-ED27-4235-BA45-966208B2F715}"/>
    <cellStyle name="Normal 8 6 30" xfId="18761" xr:uid="{4BCB5747-4187-4B23-92B2-229B3F3D364B}"/>
    <cellStyle name="Normal 8 6 31" xfId="19033" xr:uid="{57A3F444-960D-4DF7-A424-63E1905D2A4C}"/>
    <cellStyle name="Normal 8 6 32" xfId="19317" xr:uid="{598CFE05-9FDA-46E1-99F3-11A226753465}"/>
    <cellStyle name="Normal 8 6 33" xfId="19552" xr:uid="{426E4CE6-EC7E-47A2-9BE5-506640B047C7}"/>
    <cellStyle name="Normal 8 6 34" xfId="19757" xr:uid="{3C31F19A-A2DD-4E63-AAD0-C3BCD4ACCBDA}"/>
    <cellStyle name="Normal 8 6 35" xfId="20720" xr:uid="{31800578-CA8F-48BF-BC3F-22EBB0209618}"/>
    <cellStyle name="Normal 8 6 36" xfId="20959" xr:uid="{381DE481-9C76-434F-A6E3-41C0CA865470}"/>
    <cellStyle name="Normal 8 6 37" xfId="21233" xr:uid="{38013DAC-6709-4BC9-BCD4-5C9DDFF5AFA2}"/>
    <cellStyle name="Normal 8 6 38" xfId="21393" xr:uid="{26FA60F5-6D85-4AA4-B605-36014122542C}"/>
    <cellStyle name="Normal 8 6 38 2" xfId="21691" xr:uid="{4317778B-49DD-47B8-875D-8329D34C060C}"/>
    <cellStyle name="Normal 8 6 38 2 2" xfId="32465" xr:uid="{548EC463-07E3-477E-8095-05266DAD3C9C}"/>
    <cellStyle name="Normal 8 6 39" xfId="21897" xr:uid="{6306D635-99B7-4BB5-870F-A780E3FC5A8E}"/>
    <cellStyle name="Normal 8 6 4" xfId="11723" xr:uid="{A4FC52C3-CB3A-4039-A34A-D662A85E922B}"/>
    <cellStyle name="Normal 8 6 40" xfId="8210" xr:uid="{EBBFE3F7-2CF2-4064-BF6C-55FAEABFA379}"/>
    <cellStyle name="Normal 8 6 5" xfId="11925" xr:uid="{6A630CD7-2B36-4A84-8D01-A07069A725CA}"/>
    <cellStyle name="Normal 8 6 6" xfId="12139" xr:uid="{0872EF0E-CC06-448D-A9E8-9145929546AD}"/>
    <cellStyle name="Normal 8 6 7" xfId="12319" xr:uid="{DA86A841-1AC0-4FFD-AAA6-10CE8E24B81B}"/>
    <cellStyle name="Normal 8 6 8" xfId="12489" xr:uid="{47212401-55BC-446D-88DC-0E5F6B210AFE}"/>
    <cellStyle name="Normal 8 6 9" xfId="12687" xr:uid="{4D9849D2-F3AA-4369-A633-E951BDA71706}"/>
    <cellStyle name="Normal 8 7" xfId="4081" xr:uid="{1056A653-3610-4D60-A0E0-3DCC249BBBBF}"/>
    <cellStyle name="Normal 8 7 2" xfId="8230" xr:uid="{46A4E4B7-2D19-42B4-96AF-E9B91E60ACBF}"/>
    <cellStyle name="Normal 8 8" xfId="3844" xr:uid="{10E695DD-3BA0-4D9A-86E3-2E1C2CD6A21E}"/>
    <cellStyle name="Normal 8 8 10" xfId="14747" xr:uid="{1606C899-CC24-4E4F-AD7C-28DD537BD78E}"/>
    <cellStyle name="Normal 8 8 11" xfId="14863" xr:uid="{21765E24-B57D-4EC6-AA6B-4BD9FB05C6B5}"/>
    <cellStyle name="Normal 8 8 12" xfId="14969" xr:uid="{483F3A4B-0AA2-4DB8-805F-3333E8F5D323}"/>
    <cellStyle name="Normal 8 8 13" xfId="15055" xr:uid="{2FC725E0-3ADA-4293-98B6-85B8BA73DFE7}"/>
    <cellStyle name="Normal 8 8 14" xfId="17142" xr:uid="{7F637FAA-98CD-407C-8FFB-142D2D4960D8}"/>
    <cellStyle name="Normal 8 8 15" xfId="17499" xr:uid="{1BD1E9F6-B934-453A-B341-CBF2169A240C}"/>
    <cellStyle name="Normal 8 8 16" xfId="17892" xr:uid="{009C42F9-2131-407B-89A3-2B499425FC9B}"/>
    <cellStyle name="Normal 8 8 17" xfId="18236" xr:uid="{51CBCEB1-A3D5-4F7B-8C67-C91D4BC63A5E}"/>
    <cellStyle name="Normal 8 8 18" xfId="18543" xr:uid="{35F9859B-015A-47D1-9567-69850AC26083}"/>
    <cellStyle name="Normal 8 8 19" xfId="18834" xr:uid="{D5E54425-8573-4853-B0C4-170F9CBAE1CF}"/>
    <cellStyle name="Normal 8 8 2" xfId="9089" xr:uid="{1951FA97-09CC-412B-9919-D7DEB6508BA4}"/>
    <cellStyle name="Normal 8 8 2 2" xfId="13422" xr:uid="{7A12EE9A-224B-4F98-95AB-7C18A0ABF637}"/>
    <cellStyle name="Normal 8 8 2 2 2" xfId="22484" xr:uid="{E1C2DA23-3580-4ED5-9D0A-27F1C6496C60}"/>
    <cellStyle name="Normal 8 8 2 2 2 2" xfId="26258" xr:uid="{2421C324-FB29-4F49-975D-76F9F2C24705}"/>
    <cellStyle name="Normal 8 8 2 3" xfId="21571" xr:uid="{6838D508-7C8E-4D93-BC79-2D57B8B88E1D}"/>
    <cellStyle name="Normal 8 8 2 4" xfId="21892" xr:uid="{1A161B62-3656-49B0-AA84-18DA58BE3D46}"/>
    <cellStyle name="Normal 8 8 20" xfId="19103" xr:uid="{F0D89251-5BB8-4F29-9CE1-DBF4B6C7215B}"/>
    <cellStyle name="Normal 8 8 21" xfId="19371" xr:uid="{7FDC1AB9-27D5-47E4-B2A0-32880D65878C}"/>
    <cellStyle name="Normal 8 8 22" xfId="19596" xr:uid="{84B8C0B0-8A98-4A6F-B82B-F1F74D45AE29}"/>
    <cellStyle name="Normal 8 8 23" xfId="19788" xr:uid="{60A4B509-17BF-465E-A6AF-9F290D4AB015}"/>
    <cellStyle name="Normal 8 8 24" xfId="20777" xr:uid="{90B388D2-7171-4A58-BBC0-A2A51A81A00F}"/>
    <cellStyle name="Normal 8 8 25" xfId="21006" xr:uid="{7C0AF293-0EE3-4DDA-A0AC-E63B2AE4C1BC}"/>
    <cellStyle name="Normal 8 8 26" xfId="21264" xr:uid="{E7307F5C-2649-470D-B6BC-658008149CC6}"/>
    <cellStyle name="Normal 8 8 27" xfId="8450" xr:uid="{B185E57C-DFB6-42C9-A660-D5514C45A1AC}"/>
    <cellStyle name="Normal 8 8 27 2" xfId="21678" xr:uid="{85122889-1DA4-40E1-8FDC-7D5FAF4F863F}"/>
    <cellStyle name="Normal 8 8 27 2 2" xfId="22042" xr:uid="{AE50AB48-35D4-4B16-A2F8-2822E8A5B354}"/>
    <cellStyle name="Normal 8 8 28" xfId="21868" xr:uid="{9A2DF031-0DA9-4E3F-ADA4-E3BB757A994C}"/>
    <cellStyle name="Normal 8 8 29" xfId="8326" xr:uid="{04A38FBB-9A4F-4C4B-88B4-44AF5E89DD2B}"/>
    <cellStyle name="Normal 8 8 3" xfId="13640" xr:uid="{84015459-2B42-4017-BA63-F210F2165FA9}"/>
    <cellStyle name="Normal 8 8 4" xfId="13838" xr:uid="{17CEF17A-E15A-41A8-84A9-9C226F0A558E}"/>
    <cellStyle name="Normal 8 8 5" xfId="14014" xr:uid="{9E26DCB3-623C-4CB5-8949-67352D3BA4C9}"/>
    <cellStyle name="Normal 8 8 6" xfId="14174" xr:uid="{617E1A35-2512-4EC7-BA15-6E6BD1CD8FA1}"/>
    <cellStyle name="Normal 8 8 7" xfId="14338" xr:uid="{06550D13-2CCB-4DC8-8D33-2DD0220377FD}"/>
    <cellStyle name="Normal 8 8 8" xfId="14492" xr:uid="{1B538B12-4393-4575-8311-E217AAC192B5}"/>
    <cellStyle name="Normal 8 8 9" xfId="14622" xr:uid="{A2566274-E5FB-4194-B191-93D038896045}"/>
    <cellStyle name="Normal 8 9" xfId="3915" xr:uid="{56181B64-4BF2-4175-86AB-B8A507AC181F}"/>
    <cellStyle name="Normal 8 9 10" xfId="14775" xr:uid="{5D52FD23-5846-491F-B2CA-23035C9F33B1}"/>
    <cellStyle name="Normal 8 9 11" xfId="14883" xr:uid="{71ECE8F9-EB0C-4D14-9CE9-E547C3015E5E}"/>
    <cellStyle name="Normal 8 9 12" xfId="14989" xr:uid="{14625133-C050-449E-A8D0-796810387E45}"/>
    <cellStyle name="Normal 8 9 13" xfId="15070" xr:uid="{23DB3FC9-6AEF-4C16-B5A9-A2DA5CCE04E6}"/>
    <cellStyle name="Normal 8 9 14" xfId="17176" xr:uid="{F0439982-B1BE-49FB-8AAB-7326723C6849}"/>
    <cellStyle name="Normal 8 9 15" xfId="17533" xr:uid="{FAA87730-6FE2-4F03-AE6D-479FB24A80F4}"/>
    <cellStyle name="Normal 8 9 16" xfId="17923" xr:uid="{AD5FE2AB-5049-4019-AFFB-E4046D1934B6}"/>
    <cellStyle name="Normal 8 9 17" xfId="18267" xr:uid="{C774E652-BE77-4BD3-9F20-0CDB05AF73AA}"/>
    <cellStyle name="Normal 8 9 18" xfId="18572" xr:uid="{8A41F97D-DC44-4A71-BDB5-8F89CAB7E3F9}"/>
    <cellStyle name="Normal 8 9 19" xfId="18857" xr:uid="{1109F6D2-0527-475D-AE2E-B40DDE127A71}"/>
    <cellStyle name="Normal 8 9 2" xfId="10362" xr:uid="{F513C963-85FB-43A5-8E1E-C9B47426C162}"/>
    <cellStyle name="Normal 8 9 2 2" xfId="13441" xr:uid="{7A9DE3CF-6859-4571-9FA5-40302C2AC76B}"/>
    <cellStyle name="Normal 8 9 2 2 2" xfId="23708" xr:uid="{486E2DB8-14CD-454C-BFA6-4D47F06DB865}"/>
    <cellStyle name="Normal 8 9 2 2 2 2" xfId="26274" xr:uid="{A1C6BC9B-328B-44F5-8F03-E447D31B7EB4}"/>
    <cellStyle name="Normal 8 9 2 3" xfId="21587" xr:uid="{52D99EAA-65E1-4F91-A6CD-38679D22DB0F}"/>
    <cellStyle name="Normal 8 9 2 4" xfId="21972" xr:uid="{67B02BA4-A9D0-407E-AAFD-21564B7E0073}"/>
    <cellStyle name="Normal 8 9 20" xfId="19127" xr:uid="{CB7FCF1B-43AB-4CCD-AE50-6EB92DD9EDDA}"/>
    <cellStyle name="Normal 8 9 21" xfId="19393" xr:uid="{E26EDD61-8959-4F0E-8841-F744C1A57C11}"/>
    <cellStyle name="Normal 8 9 22" xfId="19615" xr:uid="{62C1DFC8-3A10-4D92-B490-3032E8DAF044}"/>
    <cellStyle name="Normal 8 9 23" xfId="19804" xr:uid="{21D1A93A-93D8-4F83-8156-1D9F2AC48817}"/>
    <cellStyle name="Normal 8 9 24" xfId="20800" xr:uid="{42ADB025-AD5D-4578-AA96-4660272E0155}"/>
    <cellStyle name="Normal 8 9 25" xfId="21024" xr:uid="{A13B9B87-8165-4FB1-B858-29A3EE6871C1}"/>
    <cellStyle name="Normal 8 9 26" xfId="21280" xr:uid="{BC18A312-C336-4B60-ADC2-2F9F663B1EF6}"/>
    <cellStyle name="Normal 8 9 27" xfId="21379" xr:uid="{9A4C5978-8BFE-48BC-83B6-8BE5C30D9040}"/>
    <cellStyle name="Normal 8 9 27 2" xfId="21660" xr:uid="{68FF8FF7-3126-463C-BC40-600C9B09300C}"/>
    <cellStyle name="Normal 8 9 27 2 2" xfId="32461" xr:uid="{237E3134-306B-4138-B497-5E8AF4BBA783}"/>
    <cellStyle name="Normal 8 9 28" xfId="21773" xr:uid="{B64863BD-A570-4766-A6A7-B4E38827C81A}"/>
    <cellStyle name="Normal 8 9 29" xfId="8372" xr:uid="{E8086905-F569-4621-A9D0-120F23EFA223}"/>
    <cellStyle name="Normal 8 9 3" xfId="13678" xr:uid="{2E25A31E-9B3F-4DA6-A020-D80F86487EB0}"/>
    <cellStyle name="Normal 8 9 4" xfId="13869" xr:uid="{6E743F5B-5490-4337-8688-AA855E30FAAC}"/>
    <cellStyle name="Normal 8 9 5" xfId="14040" xr:uid="{91950994-7C0C-422E-BC4B-C1E997084024}"/>
    <cellStyle name="Normal 8 9 6" xfId="14206" xr:uid="{202B477D-9021-47B0-9D91-1801BF109297}"/>
    <cellStyle name="Normal 8 9 7" xfId="14369" xr:uid="{DEEF2D0C-8BA2-4A11-BBB0-DD132517762B}"/>
    <cellStyle name="Normal 8 9 8" xfId="14517" xr:uid="{58BAFFB0-4437-4D4A-BF64-9A314E64E142}"/>
    <cellStyle name="Normal 8 9 9" xfId="14649" xr:uid="{CE152478-C5A4-40D0-B06C-92C7ACA2FE8C}"/>
    <cellStyle name="Normal 80" xfId="2308" xr:uid="{82EC4C3F-1D62-4AD2-A833-F683C39ACA67}"/>
    <cellStyle name="Normal 80 10" xfId="10661" xr:uid="{BEEA4BD5-FD75-4DBC-9B02-CBBBF907E3F8}"/>
    <cellStyle name="Normal 80 10 2" xfId="23975" xr:uid="{E4B1AF02-0208-4D8B-AFB7-959539BCECA1}"/>
    <cellStyle name="Normal 80 11" xfId="11971" xr:uid="{251FCF8A-6187-4BE1-B869-D33B8A3EFCAC}"/>
    <cellStyle name="Normal 80 11 2" xfId="25113" xr:uid="{C713E58F-3F2C-43DD-AA42-2F7E238243ED}"/>
    <cellStyle name="Normal 80 12" xfId="12842" xr:uid="{A68C3EA4-D78F-4863-AC4F-F8AEA4886FAF}"/>
    <cellStyle name="Normal 80 12 2" xfId="25799" xr:uid="{584B877E-1CC8-4EEF-B19F-0DF0D9DD9C7B}"/>
    <cellStyle name="Normal 80 13" xfId="12932" xr:uid="{FDF09961-404C-4D46-A2A3-ED0945476994}"/>
    <cellStyle name="Normal 80 13 2" xfId="25878" xr:uid="{3D3AA0DB-B94F-4680-BC77-5CEC1A12A62A}"/>
    <cellStyle name="Normal 80 14" xfId="13049" xr:uid="{78C07E56-2B16-4B14-97EB-CC479F6B36BC}"/>
    <cellStyle name="Normal 80 14 2" xfId="25964" xr:uid="{712781E1-31EA-4FFA-A14A-AD929D76DD9A}"/>
    <cellStyle name="Normal 80 15" xfId="11658" xr:uid="{25AAA289-2646-41EF-AFB8-AC10FB63F3E5}"/>
    <cellStyle name="Normal 80 15 2" xfId="24849" xr:uid="{8B4DEFDA-7660-4971-8B55-2E294434840E}"/>
    <cellStyle name="Normal 80 16" xfId="9288" xr:uid="{4CE639ED-9277-4897-8B25-21B3F02C8B36}"/>
    <cellStyle name="Normal 80 16 2" xfId="22657" xr:uid="{D7486E2F-8440-4D05-B918-2FD43A414F0D}"/>
    <cellStyle name="Normal 80 17" xfId="13785" xr:uid="{871AF614-3E56-49DB-B77A-9C7E8A16822D}"/>
    <cellStyle name="Normal 80 17 2" xfId="26513" xr:uid="{963A706A-5F50-438E-93D3-5B6ADEC8B0AA}"/>
    <cellStyle name="Normal 80 18" xfId="13578" xr:uid="{1D85D540-570C-4AD9-9920-B3A880E3B002}"/>
    <cellStyle name="Normal 80 18 2" xfId="26372" xr:uid="{5D61243B-24FA-4043-9415-6B5A6903E51D}"/>
    <cellStyle name="Normal 80 19" xfId="11600" xr:uid="{418E4F58-5432-44B4-AF79-F9EA3005649A}"/>
    <cellStyle name="Normal 80 19 2" xfId="24804" xr:uid="{ECD065D0-74CB-4D2D-80F1-006EDC669C96}"/>
    <cellStyle name="Normal 80 2" xfId="6545" xr:uid="{2A154C53-E19B-4431-B829-44A285874F7C}"/>
    <cellStyle name="Normal 80 2 2" xfId="22202" xr:uid="{28A29EC4-E350-456B-A0F1-A48F578B910F}"/>
    <cellStyle name="Normal 80 2 3" xfId="8729" xr:uid="{49C8AB80-95E5-4D18-9871-F26EB5F1A55B}"/>
    <cellStyle name="Normal 80 20" xfId="11797" xr:uid="{74CA9D95-796C-4665-B9E6-1BE5BDA3517B}"/>
    <cellStyle name="Normal 80 20 2" xfId="24969" xr:uid="{48927C27-EC27-4C09-8B49-AFFA1FA7FD2C}"/>
    <cellStyle name="Normal 80 21" xfId="12550" xr:uid="{19D9B1A9-FBAB-47EF-A7AB-BA4CCCA72B3C}"/>
    <cellStyle name="Normal 80 21 2" xfId="25576" xr:uid="{F823F37E-18D9-4536-9141-34BA467705B6}"/>
    <cellStyle name="Normal 80 22" xfId="14266" xr:uid="{0C530DA2-9E3C-491D-A4C9-758D3D9CC0EA}"/>
    <cellStyle name="Normal 80 22 2" xfId="26826" xr:uid="{A81AEACF-1BD8-41B5-BCBF-CC47C137D7E0}"/>
    <cellStyle name="Normal 80 23" xfId="14722" xr:uid="{4174CED2-EEB6-4DD7-A233-A194B867EC0F}"/>
    <cellStyle name="Normal 80 23 2" xfId="27111" xr:uid="{8E77F906-106F-4AC9-89BC-CE6B2C2BAC0B}"/>
    <cellStyle name="Normal 80 24" xfId="14469" xr:uid="{7DFD2C3E-2D6C-4D84-B5B0-A269989D09CB}"/>
    <cellStyle name="Normal 80 24 2" xfId="26960" xr:uid="{1F5CEDDA-E7E8-4148-A786-68368DFCAA32}"/>
    <cellStyle name="Normal 80 25" xfId="16567" xr:uid="{736DBCC9-A9EB-4563-814C-4F79BAC71B3C}"/>
    <cellStyle name="Normal 80 25 2" xfId="28649" xr:uid="{39449C09-5A74-4B3E-8E04-0CBE951A2E7C}"/>
    <cellStyle name="Normal 80 26" xfId="15537" xr:uid="{5B5934FB-1F0A-40D1-986F-B8F70436F323}"/>
    <cellStyle name="Normal 80 26 2" xfId="27646" xr:uid="{0C52FE72-8678-478D-8B9C-8F2E748D3548}"/>
    <cellStyle name="Normal 80 27" xfId="17041" xr:uid="{D5AF2BA4-9C63-42FA-BBBF-E639005D55E0}"/>
    <cellStyle name="Normal 80 27 2" xfId="29040" xr:uid="{E4744298-87E9-466D-9919-689D7ECC9AFC}"/>
    <cellStyle name="Normal 80 28" xfId="15556" xr:uid="{85BF82D0-7877-4F7C-91D3-7311D51FA3C4}"/>
    <cellStyle name="Normal 80 28 2" xfId="27664" xr:uid="{56BBBD69-8631-4EC4-957E-C1021F0B81A5}"/>
    <cellStyle name="Normal 80 29" xfId="16525" xr:uid="{DBC41C37-77C1-4C35-B6BD-97E36E9063D6}"/>
    <cellStyle name="Normal 80 29 2" xfId="28609" xr:uid="{39954D72-07FE-4EED-9241-F07848C1FFAE}"/>
    <cellStyle name="Normal 80 3" xfId="6522" xr:uid="{0BC65A62-CD19-4EFE-95FB-A6559E75AA91}"/>
    <cellStyle name="Normal 80 3 2" xfId="22478" xr:uid="{4B6928AE-7DD5-4E77-B669-24F3EE3A0DCC}"/>
    <cellStyle name="Normal 80 3 3" xfId="9082" xr:uid="{9F872186-25EC-4357-8459-5DA9C12ECB92}"/>
    <cellStyle name="Normal 80 30" xfId="15592" xr:uid="{F1ECA308-A16D-45C3-80E4-58D036EC5917}"/>
    <cellStyle name="Normal 80 30 2" xfId="27695" xr:uid="{F19C53DC-64F4-4A54-80F5-CDAFD7D25D9C}"/>
    <cellStyle name="Normal 80 31" xfId="17148" xr:uid="{08AFCE61-99E9-4AB6-B103-31365BA80D4D}"/>
    <cellStyle name="Normal 80 31 2" xfId="29128" xr:uid="{ED0F752F-9DFD-4485-9E4B-C91CA53ADA25}"/>
    <cellStyle name="Normal 80 32" xfId="15607" xr:uid="{31E0600A-59DC-4AE7-96C6-FB2D29B8F563}"/>
    <cellStyle name="Normal 80 32 2" xfId="27710" xr:uid="{57E914CD-7A3E-40D9-AB52-A4AA1351502D}"/>
    <cellStyle name="Normal 80 33" xfId="16438" xr:uid="{0071BA4A-6FD8-4B9B-8AA9-046F69963C54}"/>
    <cellStyle name="Normal 80 33 2" xfId="28532" xr:uid="{7817A529-E002-4F25-BD80-108FAFB3AB6B}"/>
    <cellStyle name="Normal 80 34" xfId="19225" xr:uid="{81041389-0902-41E4-A924-34317B5B3C9D}"/>
    <cellStyle name="Normal 80 34 2" xfId="30778" xr:uid="{4478F6D5-FD47-47B6-8BBB-AA7CB3904822}"/>
    <cellStyle name="Normal 80 35" xfId="20428" xr:uid="{649CC313-E539-448A-A767-F1020C5D88D8}"/>
    <cellStyle name="Normal 80 35 2" xfId="31767" xr:uid="{DED8E662-5454-440C-A11D-18548C8E0662}"/>
    <cellStyle name="Normal 80 36" xfId="19918" xr:uid="{80AB279F-D09D-4CC7-B147-0F038EBBF7B3}"/>
    <cellStyle name="Normal 80 36 2" xfId="31269" xr:uid="{5B1C956C-5ECC-4AF8-B74B-E0AE51389C72}"/>
    <cellStyle name="Normal 80 37" xfId="20426" xr:uid="{3AA91496-0036-4C8C-BA63-EA4B54514865}"/>
    <cellStyle name="Normal 80 37 2" xfId="31765" xr:uid="{822E17FA-8ACB-429D-8C43-492B6D14C0FB}"/>
    <cellStyle name="Normal 80 38" xfId="8524" xr:uid="{B99987E3-9444-4901-8561-69D9D879ED74}"/>
    <cellStyle name="Normal 80 4" xfId="6290" xr:uid="{918AD644-5FAC-448F-993F-CC82E961A8B2}"/>
    <cellStyle name="Normal 80 4 2" xfId="23717" xr:uid="{E58D6C2D-43A8-4CB6-9062-09C9E6450374}"/>
    <cellStyle name="Normal 80 4 3" xfId="10371" xr:uid="{84CA127E-FD74-408A-9B06-E5F9B3A8CF7B}"/>
    <cellStyle name="Normal 80 5" xfId="11479" xr:uid="{A6E9E514-E25D-4888-8526-5F20C875EA3C}"/>
    <cellStyle name="Normal 80 5 2" xfId="24687" xr:uid="{45D323FA-3CB8-424C-B0D7-0D9DA3924608}"/>
    <cellStyle name="Normal 80 6" xfId="11712" xr:uid="{14B11E5E-59F2-48CE-9C17-79CAD8D47CA4}"/>
    <cellStyle name="Normal 80 6 2" xfId="24888" xr:uid="{EF7BEBC2-CF97-43AE-94E8-F8686F868980}"/>
    <cellStyle name="Normal 80 7" xfId="9344" xr:uid="{AD35DC24-738B-4F74-A6DA-FDA50B122CC4}"/>
    <cellStyle name="Normal 80 7 2" xfId="22708" xr:uid="{77614854-78AB-4193-8BC9-04DD07A981EF}"/>
    <cellStyle name="Normal 80 8" xfId="11988" xr:uid="{5D67484E-6A73-4182-B40D-1607E0CA8515}"/>
    <cellStyle name="Normal 80 8 2" xfId="25128" xr:uid="{9B922F14-1E6B-4319-B038-5FF44BBE6B5C}"/>
    <cellStyle name="Normal 80 9" xfId="12154" xr:uid="{196376C0-1C4C-40BF-8F5D-6AC5445918B0}"/>
    <cellStyle name="Normal 80 9 2" xfId="25252" xr:uid="{65B313F7-FEEF-4720-BDF9-36E559E3BFE8}"/>
    <cellStyle name="Normal 81" xfId="4782" xr:uid="{C3FE5975-8285-4304-BA18-A86D2CF93F83}"/>
    <cellStyle name="Normal 81 2" xfId="6356" xr:uid="{3E58C038-16BB-48CD-82C5-5A22C12E7E64}"/>
    <cellStyle name="Normal 81 2 2" xfId="6540" xr:uid="{5C925393-F216-47BE-93FD-130ECD8656B9}"/>
    <cellStyle name="Normal 81 2 3" xfId="6874" xr:uid="{0DF25D2C-5705-4748-B66A-D17444983833}"/>
    <cellStyle name="Normal 81 3" xfId="6690" xr:uid="{0BC31E4A-F50F-4B55-9532-A659B9A1BF9D}"/>
    <cellStyle name="Normal 81 4" xfId="6526" xr:uid="{70858611-24A7-46D8-B713-C506EA7406BF}"/>
    <cellStyle name="Normal 81 5" xfId="6308" xr:uid="{35EBD236-E3BE-46F7-B3DA-10F4A0496D3D}"/>
    <cellStyle name="Normal 81 6" xfId="16713" xr:uid="{DA4300F0-2DD1-4A55-9017-6EA71DD4A3BF}"/>
    <cellStyle name="Normal 82" xfId="4789" xr:uid="{FFF9BF5F-4DF2-4CCF-BDB0-76C9634868CB}"/>
    <cellStyle name="Normal 82 2" xfId="6541" xr:uid="{B825E843-F16A-4E1C-A2D0-EF63E0AA56E9}"/>
    <cellStyle name="Normal 82 2 2" xfId="33455" xr:uid="{FE2DE320-90AC-4582-AF5D-3D04193E2D77}"/>
    <cellStyle name="Normal 82 3" xfId="15417" xr:uid="{3CD3E026-96FF-479E-BA91-8D22B4A76D0A}"/>
    <cellStyle name="Normal 83" xfId="4814" xr:uid="{22C40E0D-01A4-4A0A-8E0D-4837A12F204F}"/>
    <cellStyle name="Normal 83 2" xfId="20459" xr:uid="{7572E28A-7517-466E-B7BF-A43999E9E9A3}"/>
    <cellStyle name="Normal 84" xfId="6789" xr:uid="{BA4E8BC4-A1FD-4604-A670-2A54A48639B3}"/>
    <cellStyle name="Normal 84 2" xfId="15473" xr:uid="{67BA97B4-35E1-49AA-AF3F-F74C5116717B}"/>
    <cellStyle name="Normal 85" xfId="6792" xr:uid="{46192282-8117-440C-B5B3-4BD5DDA2381B}"/>
    <cellStyle name="Normal 85 2" xfId="16569" xr:uid="{29971D28-44B9-4D55-9211-679B08E96394}"/>
    <cellStyle name="Normal 86" xfId="6865" xr:uid="{DAFBEC58-0228-4113-9AAC-3716303F962E}"/>
    <cellStyle name="Normal 86 2" xfId="22204" xr:uid="{2B10219C-E290-4086-8126-4F8DE2C0AC6E}"/>
    <cellStyle name="Normal 86 3" xfId="8774" xr:uid="{CE237B2E-2A8D-4B36-9986-9A13317CD538}"/>
    <cellStyle name="Normal 87" xfId="6800" xr:uid="{9F6E4C5E-AC36-4646-BCB8-165CC323DF6C}"/>
    <cellStyle name="Normal 87 2" xfId="21994" xr:uid="{C28CE76A-9604-4439-A8BA-8E35277E77A1}"/>
    <cellStyle name="Normal 87 3" xfId="21619" xr:uid="{14A4BC86-00DD-4E6F-BDDB-CCDD7EBB8827}"/>
    <cellStyle name="Normal 88" xfId="6868" xr:uid="{C87DC233-06F1-46F1-8E93-D44DD13AF06C}"/>
    <cellStyle name="Normal 88 2" xfId="21829" xr:uid="{4A50B5B4-D655-45A7-8AA9-C1B7D5D19901}"/>
    <cellStyle name="Normal 89" xfId="6856" xr:uid="{B3452ECB-9ED2-4948-BABE-1BDD81CD251E}"/>
    <cellStyle name="Normal 9" xfId="46" xr:uid="{53E537FC-4161-43D8-BF9C-D7864AFEAE99}"/>
    <cellStyle name="Normal 9 10" xfId="4291" xr:uid="{9BAAA949-8712-4346-A552-CBE5FC6D6940}"/>
    <cellStyle name="Normal 9 10 2" xfId="6375" xr:uid="{A356044E-3A9F-4001-8746-512C5B5BA9BC}"/>
    <cellStyle name="Normal 9 10 2 2" xfId="12071" xr:uid="{33C91086-0B12-49D5-8C90-FBBDFD3C977E}"/>
    <cellStyle name="Normal 9 11" xfId="4304" xr:uid="{AD166AB6-3BA5-4BB9-B7CF-7E4135520A42}"/>
    <cellStyle name="Normal 9 11 2" xfId="9122" xr:uid="{F68458B7-FE05-4267-83DA-ED2FB6E49A26}"/>
    <cellStyle name="Normal 9 12" xfId="4634" xr:uid="{3D7FE7D7-42B3-441F-BBA8-D469AFFE4566}"/>
    <cellStyle name="Normal 9 12 2" xfId="11645" xr:uid="{281398E8-EBBB-4143-A862-62D2A64DA612}"/>
    <cellStyle name="Normal 9 13" xfId="3764" xr:uid="{8BFE4B46-7697-46BC-AC4D-4E2680F967FC}"/>
    <cellStyle name="Normal 9 14" xfId="3353" xr:uid="{85EB7077-016A-4993-BE09-B23E97BBE709}"/>
    <cellStyle name="Normal 9 14 2" xfId="12112" xr:uid="{37A15844-7109-4258-86C6-92EF0FB80AD5}"/>
    <cellStyle name="Normal 9 14 3" xfId="7387" xr:uid="{6170053B-6972-4419-AD13-E065A56CE3F3}"/>
    <cellStyle name="Normal 9 15" xfId="9310" xr:uid="{A2E57E30-03EE-4498-B67F-2679FB26E879}"/>
    <cellStyle name="Normal 9 16" xfId="12417" xr:uid="{FD4166C1-FD6F-4D85-A358-4459DBA3F013}"/>
    <cellStyle name="Normal 9 17" xfId="13293" xr:uid="{6B449B71-3B86-49C2-8A67-042CA8C86111}"/>
    <cellStyle name="Normal 9 18" xfId="12783" xr:uid="{6859860D-C174-48CB-96EC-D2E96D4DBC7B}"/>
    <cellStyle name="Normal 9 19" xfId="12254" xr:uid="{96C41DC5-A1C7-42A3-8603-AA827AB8945A}"/>
    <cellStyle name="Normal 9 2" xfId="2309" xr:uid="{023A533F-D246-4EFE-AC47-01A251E23282}"/>
    <cellStyle name="Normal 9 2 10" xfId="4087" xr:uid="{1776CE9B-D641-4085-A796-89CCD25FB003}"/>
    <cellStyle name="Normal 9 2 10 2" xfId="7648" xr:uid="{A6C33F1A-FCB4-4F23-AD4D-9B04819B74E2}"/>
    <cellStyle name="Normal 9 2 10 3" xfId="7334" xr:uid="{59080A11-FEF6-40B2-A75E-38FAAB2A59EA}"/>
    <cellStyle name="Normal 9 2 11" xfId="4935" xr:uid="{9DD1B919-EA39-49E8-BDE5-55BACF40E3D1}"/>
    <cellStyle name="Normal 9 2 12" xfId="5847" xr:uid="{CCDCC6AE-F151-409C-8883-D69C744FAF21}"/>
    <cellStyle name="Normal 9 2 13" xfId="32504" xr:uid="{B0573BD4-4604-4F50-AFB0-56E9CA121553}"/>
    <cellStyle name="Normal 9 2 14" xfId="3504" xr:uid="{342190E3-371D-4283-ACE8-BF2540245D82}"/>
    <cellStyle name="Normal 9 2 15" xfId="33493" xr:uid="{A708A794-38F9-403D-B37D-C51CDFADFA54}"/>
    <cellStyle name="Normal 9 2 2" xfId="3051" xr:uid="{581EB864-35DC-4702-A39E-C7D29B636F56}"/>
    <cellStyle name="Normal 9 2 2 2" xfId="7590" xr:uid="{39889F24-B588-4268-B956-92C349D19CE3}"/>
    <cellStyle name="Normal 9 2 2 3" xfId="7891" xr:uid="{C30EBFB4-D5F2-4D42-BF2B-1A5509A1F84C}"/>
    <cellStyle name="Normal 9 2 2 4" xfId="7274" xr:uid="{73B3FB14-0B27-4B46-BF05-7EE8DA371289}"/>
    <cellStyle name="Normal 9 2 2 5" xfId="3736" xr:uid="{141BA30A-0E4E-4C6B-BF23-277D54A65CE0}"/>
    <cellStyle name="Normal 9 2 2 6" xfId="32801" xr:uid="{DA0B01B3-D7FA-4A93-901E-4EEB2C1F9F90}"/>
    <cellStyle name="Normal 9 2 3" xfId="3222" xr:uid="{1BC3CDFE-9A7E-414B-8A30-2B284AFF7E17}"/>
    <cellStyle name="Normal 9 2 3 10" xfId="19490" xr:uid="{21FBF989-0973-43BE-B4FD-6DA578DAA848}"/>
    <cellStyle name="Normal 9 2 3 10 2" xfId="30976" xr:uid="{ACE69ED9-1519-4A62-9B65-7187E1AA534E}"/>
    <cellStyle name="Normal 9 2 3 11" xfId="19698" xr:uid="{3DADB50B-6CE2-4E10-BF8A-797FF4F096A5}"/>
    <cellStyle name="Normal 9 2 3 11 2" xfId="31122" xr:uid="{C2B7245B-A7E8-4E2B-BF74-5386FDC86BFF}"/>
    <cellStyle name="Normal 9 2 3 12" xfId="20654" xr:uid="{23B87E22-3810-4630-98D6-D9A1BAA77758}"/>
    <cellStyle name="Normal 9 2 3 12 2" xfId="31971" xr:uid="{256830DC-C983-4CDD-8BD6-7389071D0EEC}"/>
    <cellStyle name="Normal 9 2 3 13" xfId="20896" xr:uid="{822DA916-E944-40E0-BBF4-64E0E6D98585}"/>
    <cellStyle name="Normal 9 2 3 13 2" xfId="32150" xr:uid="{D701697C-8F56-42A7-B475-0B0D26553664}"/>
    <cellStyle name="Normal 9 2 3 14" xfId="21174" xr:uid="{486D999A-8C8E-4CCA-A6AF-E1B448CE1DFA}"/>
    <cellStyle name="Normal 9 2 3 14 2" xfId="32358" xr:uid="{2E0C7B49-704E-4471-9281-388F2A6CC376}"/>
    <cellStyle name="Normal 9 2 3 15" xfId="21511" xr:uid="{E3420575-5FD2-4F7C-AFEE-2C2F5315BEEF}"/>
    <cellStyle name="Normal 9 2 3 16" xfId="8149" xr:uid="{D79F7ADE-129B-4E89-B666-C752CA7068A5}"/>
    <cellStyle name="Normal 9 2 3 17" xfId="7328" xr:uid="{AAC34D0E-58EA-4573-98E3-18094BF49D85}"/>
    <cellStyle name="Normal 9 2 3 18" xfId="4017" xr:uid="{B488DFFE-8583-4361-85AA-5108C12257C6}"/>
    <cellStyle name="Normal 9 2 3 2" xfId="7642" xr:uid="{91BE30FA-B009-4933-AB90-D9996B25B23E}"/>
    <cellStyle name="Normal 9 2 3 2 2" xfId="24302" xr:uid="{5F1E9673-A61E-44B3-916D-99C537AB77C4}"/>
    <cellStyle name="Normal 9 2 3 2 3" xfId="11032" xr:uid="{A75840C0-7C37-4738-A159-8E11229E66F7}"/>
    <cellStyle name="Normal 9 2 3 3" xfId="17308" xr:uid="{0669BFAB-D639-4E73-8656-A0990BEF984F}"/>
    <cellStyle name="Normal 9 2 3 3 2" xfId="29259" xr:uid="{893E69A4-EBDE-4430-9C87-729A3275AC22}"/>
    <cellStyle name="Normal 9 2 3 4" xfId="17696" xr:uid="{CFF70887-4D4E-412F-978E-054B6BB88D8D}"/>
    <cellStyle name="Normal 9 2 3 4 2" xfId="29580" xr:uid="{81AFDD9F-E7E0-41AC-8287-87D4D0210D31}"/>
    <cellStyle name="Normal 9 2 3 5" xfId="18049" xr:uid="{0B482AAA-BC6C-49C8-B0CA-B55798F888ED}"/>
    <cellStyle name="Normal 9 2 3 5 2" xfId="29863" xr:uid="{6DC0D4BC-2DD8-42DA-9157-6FC9239EE18A}"/>
    <cellStyle name="Normal 9 2 3 6" xfId="18389" xr:uid="{DF469FBE-2D8D-479B-929D-F742BA66C988}"/>
    <cellStyle name="Normal 9 2 3 6 2" xfId="30136" xr:uid="{2817F849-287D-484F-A08A-1269D789069C}"/>
    <cellStyle name="Normal 9 2 3 7" xfId="18689" xr:uid="{5D89FA8E-DF22-4DA0-BB96-BA42C9DB84C6}"/>
    <cellStyle name="Normal 9 2 3 7 2" xfId="30370" xr:uid="{9F22F2AD-6C1B-45D1-BB1A-49E963BF2AD8}"/>
    <cellStyle name="Normal 9 2 3 8" xfId="18966" xr:uid="{2DDB0B0E-F01D-4A89-8800-3A67DA4071E5}"/>
    <cellStyle name="Normal 9 2 3 8 2" xfId="30581" xr:uid="{9E3BCF23-CD42-465E-8B6F-4A649E8C046F}"/>
    <cellStyle name="Normal 9 2 3 9" xfId="19251" xr:uid="{1AE1D076-4CA2-40AC-8744-E64A2FC37257}"/>
    <cellStyle name="Normal 9 2 3 9 2" xfId="30802" xr:uid="{963E8A89-4A1F-4CAC-9745-7D4B87DE013F}"/>
    <cellStyle name="Normal 9 2 4" xfId="4085" xr:uid="{3AB85AD5-6B58-4EF0-A36D-AD55F5F7A589}"/>
    <cellStyle name="Normal 9 2 4 2" xfId="7647" xr:uid="{7EA0190E-8419-44BA-B9DC-6CE963A2CF5D}"/>
    <cellStyle name="Normal 9 2 4 3" xfId="7333" xr:uid="{9B9391C7-5258-4330-9F5C-2736FB8FFC18}"/>
    <cellStyle name="Normal 9 2 5" xfId="4181" xr:uid="{6DCD89F9-6180-42F4-8F7A-6CC56AB172F4}"/>
    <cellStyle name="Normal 9 2 5 2" xfId="7657" xr:uid="{FFC43501-0EEA-47E9-90E0-0F13AF087A86}"/>
    <cellStyle name="Normal 9 2 5 3" xfId="7343" xr:uid="{C6946C8B-1473-4C51-911A-CD59BD2E0C07}"/>
    <cellStyle name="Normal 9 2 6" xfId="4057" xr:uid="{10DA45F7-1ACD-4659-A3C6-746CAD50188B}"/>
    <cellStyle name="Normal 9 2 6 2" xfId="7644" xr:uid="{FA69A242-398B-4E46-B95B-2CF8E9FC5F93}"/>
    <cellStyle name="Normal 9 2 6 3" xfId="7330" xr:uid="{39CD5B06-5FEE-4D44-BE48-E30C407F75E1}"/>
    <cellStyle name="Normal 9 2 7" xfId="3868" xr:uid="{8747386D-840E-4AD4-B701-E42BE51E6648}"/>
    <cellStyle name="Normal 9 2 7 2" xfId="7604" xr:uid="{1B5E1114-72D5-4990-B625-50C0E4910CF4}"/>
    <cellStyle name="Normal 9 2 7 3" xfId="7290" xr:uid="{31A29A05-19B9-4299-8B7D-3F16D4A8EA49}"/>
    <cellStyle name="Normal 9 2 8" xfId="3857" xr:uid="{645B1B2B-E2AC-41AC-9F17-112E7388BE5B}"/>
    <cellStyle name="Normal 9 2 8 2" xfId="7603" xr:uid="{48074ABE-55DC-4B69-9C35-74879747E1E8}"/>
    <cellStyle name="Normal 9 2 8 3" xfId="7289" xr:uid="{55D5881F-F5D5-48F9-83E2-5EE458D1E6AE}"/>
    <cellStyle name="Normal 9 2 9" xfId="3935" xr:uid="{E719785B-403A-4306-A0E8-57246DC5C6BC}"/>
    <cellStyle name="Normal 9 2 9 2" xfId="7614" xr:uid="{7D2A9C32-85EE-4C1D-8AAF-E705B3DBD4F8}"/>
    <cellStyle name="Normal 9 2 9 3" xfId="7300" xr:uid="{055B3336-D107-4F19-984F-A8FF40A11B3A}"/>
    <cellStyle name="Normal 9 20" xfId="12748" xr:uid="{B653CB91-EFB3-4EA9-A20E-D9D5DBB36EB0}"/>
    <cellStyle name="Normal 9 21" xfId="10306" xr:uid="{D225EFE4-D6BC-46B4-B4E0-C259DFF9168C}"/>
    <cellStyle name="Normal 9 22" xfId="9194" xr:uid="{880A3826-253E-4571-83A2-750D1F519352}"/>
    <cellStyle name="Normal 9 23" xfId="9356" xr:uid="{5AF8A32A-58AF-4C42-85FC-FEA50878B6F2}"/>
    <cellStyle name="Normal 9 24" xfId="14253" xr:uid="{745A88C8-6593-4FE9-A377-95264607B28C}"/>
    <cellStyle name="Normal 9 25" xfId="11935" xr:uid="{79CA412E-3ED9-49E8-93CA-E77DEB712161}"/>
    <cellStyle name="Normal 9 26" xfId="13361" xr:uid="{2C872765-12DD-4EB0-A140-5099DA82BF58}"/>
    <cellStyle name="Normal 9 27" xfId="3404" xr:uid="{B92D252A-FAEC-4EF1-9A8C-747CA97CC9DC}"/>
    <cellStyle name="Normal 9 28" xfId="32533" xr:uid="{7D977572-FCC2-4ECF-B398-F7CC7DF65853}"/>
    <cellStyle name="Normal 9 3" xfId="2310" xr:uid="{EAC70CA9-1126-41C4-B446-BB4D9B820E89}"/>
    <cellStyle name="Normal 9 3 2" xfId="3052" xr:uid="{8AA01192-88BD-4400-B247-DA4B1B9AFECF}"/>
    <cellStyle name="Normal 9 3 2 2" xfId="7591" xr:uid="{3AAD56EF-1F92-40AD-8D26-7A8BD9E4413D}"/>
    <cellStyle name="Normal 9 3 2 3" xfId="5848" xr:uid="{933C398E-B042-438F-A053-6CABFC6F8C8D}"/>
    <cellStyle name="Normal 9 3 3" xfId="3223" xr:uid="{A20ABE0C-23C5-48EB-9CA0-176C791ED6C0}"/>
    <cellStyle name="Normal 9 3 3 2" xfId="7892" xr:uid="{B99E5ED6-BAC7-451D-8CD5-E1175DF2CAFC}"/>
    <cellStyle name="Normal 9 3 4" xfId="7275" xr:uid="{C26B6FE2-8BC2-4D7C-8873-7775965B990B}"/>
    <cellStyle name="Normal 9 3 5" xfId="3737" xr:uid="{021CA2A5-13A1-4F0A-B2B8-FEE780A515E6}"/>
    <cellStyle name="Normal 9 3 6" xfId="33500" xr:uid="{07880226-1DA3-46E5-BD69-85C95CDD2C26}"/>
    <cellStyle name="Normal 9 4" xfId="3239" xr:uid="{DE8675B6-94D9-4CE0-A1F4-D40C328FCC40}"/>
    <cellStyle name="Normal 9 4 10" xfId="12789" xr:uid="{D9CD6B32-716B-423C-8D11-C7A464EB420D}"/>
    <cellStyle name="Normal 9 4 10 2" xfId="25768" xr:uid="{2F02F01B-555B-4F5E-94B9-31E8F63EFA12}"/>
    <cellStyle name="Normal 9 4 11" xfId="12953" xr:uid="{B98FDA25-CFF5-4679-9032-ACF61EF7063F}"/>
    <cellStyle name="Normal 9 4 11 2" xfId="25892" xr:uid="{A1717F21-F30F-4D93-9267-BAC27EA49E39}"/>
    <cellStyle name="Normal 9 4 12" xfId="13131" xr:uid="{A1B49E8A-046C-4C1C-893C-518251CF6024}"/>
    <cellStyle name="Normal 9 4 12 2" xfId="26033" xr:uid="{E9D90CBE-BA66-456F-BE81-9AC7D22C12D3}"/>
    <cellStyle name="Normal 9 4 13" xfId="13276" xr:uid="{F451026A-C21F-41F2-B834-0F0F35A98D8A}"/>
    <cellStyle name="Normal 9 4 13 2" xfId="26148" xr:uid="{3AEE866A-C49E-47D3-BE82-9D1B51F18EDF}"/>
    <cellStyle name="Normal 9 4 14" xfId="13471" xr:uid="{775F38A9-A664-4B32-B1FA-8E52A8674D2C}"/>
    <cellStyle name="Normal 9 4 14 2" xfId="26297" xr:uid="{C81A97E6-C92B-44B8-93DF-8EA98BFC699B}"/>
    <cellStyle name="Normal 9 4 15" xfId="12332" xr:uid="{2A62E419-49B6-4031-8594-B7F0EF47114E}"/>
    <cellStyle name="Normal 9 4 15 2" xfId="25393" xr:uid="{F9B6F88A-5D1A-40D1-A4A7-B66286EB632C}"/>
    <cellStyle name="Normal 9 4 16" xfId="8864" xr:uid="{88B04B86-71C5-41AC-B4B6-2434BC1730AE}"/>
    <cellStyle name="Normal 9 4 16 2" xfId="22282" xr:uid="{3E55A732-C1ED-4E1C-86C2-EC4C269C2E15}"/>
    <cellStyle name="Normal 9 4 17" xfId="12671" xr:uid="{BC5BC26E-A72B-4F23-9BA3-502D5F890B09}"/>
    <cellStyle name="Normal 9 4 17 2" xfId="25666" xr:uid="{3D7C94C2-1906-4C4A-9C41-1A6F06949DD8}"/>
    <cellStyle name="Normal 9 4 18" xfId="12774" xr:uid="{E48D5995-D837-4EAE-A461-EA5D2D42018B}"/>
    <cellStyle name="Normal 9 4 18 2" xfId="25762" xr:uid="{A4306B00-E29E-4A3C-82D2-4D44D8254E88}"/>
    <cellStyle name="Normal 9 4 19" xfId="11814" xr:uid="{7299DD17-199A-42CE-81DE-2633BB9D8948}"/>
    <cellStyle name="Normal 9 4 19 2" xfId="24985" xr:uid="{54804666-E9D9-4F06-A175-4E916EDE72A5}"/>
    <cellStyle name="Normal 9 4 2" xfId="5849" xr:uid="{ED5EF8F9-90C9-47EE-82C4-F78770EBD291}"/>
    <cellStyle name="Normal 9 4 2 2" xfId="11031" xr:uid="{B00D3CF9-7549-46D9-B225-BEF2426CFAF5}"/>
    <cellStyle name="Normal 9 4 2 2 2" xfId="24145" xr:uid="{526B0236-F2C0-4227-82C2-33F7E007FD92}"/>
    <cellStyle name="Normal 9 4 2 2 2 2" xfId="24301" xr:uid="{993F6C3E-530F-45AB-A121-2B3BBDA88A65}"/>
    <cellStyle name="Normal 9 4 2 3" xfId="21510" xr:uid="{0FEE61EF-38EB-46E9-A7BA-0AB0F19641BA}"/>
    <cellStyle name="Normal 9 4 2 4" xfId="21937" xr:uid="{73077853-4ABE-412D-8B56-93283C1DA696}"/>
    <cellStyle name="Normal 9 4 2 5" xfId="10873" xr:uid="{418C8207-65C6-493F-9286-367BCE8B1FE8}"/>
    <cellStyle name="Normal 9 4 20" xfId="13106" xr:uid="{7E18C4EC-3EE5-4124-B45C-1B4128B94751}"/>
    <cellStyle name="Normal 9 4 20 2" xfId="26015" xr:uid="{2B41F4CD-E46A-478A-9FC6-BB6915F5DB86}"/>
    <cellStyle name="Normal 9 4 21" xfId="12253" xr:uid="{8F5A09AF-21C7-4791-9B87-8FA55C7DE5CC}"/>
    <cellStyle name="Normal 9 4 21 2" xfId="25339" xr:uid="{AC795E6A-F1B8-40D9-8E1C-B62F59C259E2}"/>
    <cellStyle name="Normal 9 4 22" xfId="13791" xr:uid="{C468A322-ACDD-4B73-88E3-47470A4D3D99}"/>
    <cellStyle name="Normal 9 4 22 2" xfId="26519" xr:uid="{231263BD-74EC-463E-8C11-881B7F355493}"/>
    <cellStyle name="Normal 9 4 23" xfId="14909" xr:uid="{E79588CF-3A0B-44A7-A43C-638CB9DE53F2}"/>
    <cellStyle name="Normal 9 4 23 2" xfId="27200" xr:uid="{00B547BE-7271-4C28-B0FE-2F090E03C23F}"/>
    <cellStyle name="Normal 9 4 24" xfId="15010" xr:uid="{2E2CA4EF-406E-4C21-9D6E-68452F7E41B5}"/>
    <cellStyle name="Normal 9 4 24 2" xfId="27239" xr:uid="{90E432B9-DE12-46D4-B5F6-6446575ABFB8}"/>
    <cellStyle name="Normal 9 4 25" xfId="16989" xr:uid="{15636FA8-55F9-4FC4-9139-DAD98410ACD6}"/>
    <cellStyle name="Normal 9 4 25 2" xfId="29008" xr:uid="{D82C62B7-FC42-44AD-B719-E0E3B85BA817}"/>
    <cellStyle name="Normal 9 4 26" xfId="17307" xr:uid="{2ABCF90F-110F-45D0-951F-5EB7827BC663}"/>
    <cellStyle name="Normal 9 4 26 2" xfId="29258" xr:uid="{7E73A5A8-2E45-4245-9D15-62315E6BF430}"/>
    <cellStyle name="Normal 9 4 27" xfId="17695" xr:uid="{3143EFFA-3E45-4CBD-B11E-06104C5B2B11}"/>
    <cellStyle name="Normal 9 4 27 2" xfId="29579" xr:uid="{1CE7521D-8D55-42F9-9435-4646F0C68F5B}"/>
    <cellStyle name="Normal 9 4 28" xfId="18048" xr:uid="{A2F9D040-1025-43DC-AC29-5512FACE6CDC}"/>
    <cellStyle name="Normal 9 4 28 2" xfId="29862" xr:uid="{0B3D8D16-30E1-4213-882F-C2E39EDE6F94}"/>
    <cellStyle name="Normal 9 4 29" xfId="18388" xr:uid="{35C362FC-B0CD-4A28-A6BA-9855D14A4D6D}"/>
    <cellStyle name="Normal 9 4 29 2" xfId="30135" xr:uid="{38A61053-B762-4585-9488-BB3623611ABC}"/>
    <cellStyle name="Normal 9 4 3" xfId="11365" xr:uid="{73FB864E-1081-43DA-B2DA-6D33B25EFFB8}"/>
    <cellStyle name="Normal 9 4 3 2" xfId="24582" xr:uid="{1212AA24-E8E5-4F87-8A30-F2E67D3F0C82}"/>
    <cellStyle name="Normal 9 4 30" xfId="18688" xr:uid="{9B74741C-C816-4A41-B859-F374A99F49FE}"/>
    <cellStyle name="Normal 9 4 30 2" xfId="30369" xr:uid="{77DD5A60-C34D-4B06-8CA2-CCA9FCF4E388}"/>
    <cellStyle name="Normal 9 4 31" xfId="18965" xr:uid="{79C7A8A4-E1F7-428B-B7CC-29F9022949E1}"/>
    <cellStyle name="Normal 9 4 31 2" xfId="30580" xr:uid="{BA28F6E8-7957-4D39-A4EB-AE3977D84E59}"/>
    <cellStyle name="Normal 9 4 32" xfId="19250" xr:uid="{93955CF6-879B-4488-A404-C88AAFE1C3C7}"/>
    <cellStyle name="Normal 9 4 32 2" xfId="30801" xr:uid="{ECF63AB2-3114-4E32-A02D-FD311BFDE098}"/>
    <cellStyle name="Normal 9 4 33" xfId="19489" xr:uid="{536756B6-AE25-4C50-8AAE-73FD3B1F60CA}"/>
    <cellStyle name="Normal 9 4 33 2" xfId="30975" xr:uid="{FC990139-4C5D-43CF-9DC2-39D7F73E6421}"/>
    <cellStyle name="Normal 9 4 34" xfId="19697" xr:uid="{7D54C629-7C4C-4EDD-B91C-3DF2F6DC3C79}"/>
    <cellStyle name="Normal 9 4 34 2" xfId="31121" xr:uid="{52C1603D-FED6-4266-A4BD-A735EFE9833E}"/>
    <cellStyle name="Normal 9 4 35" xfId="20653" xr:uid="{957B4435-B1E8-402B-8282-BF68B50056F8}"/>
    <cellStyle name="Normal 9 4 35 2" xfId="31970" xr:uid="{C8E1A7BB-C77D-40B7-BD54-BF1F31CC9309}"/>
    <cellStyle name="Normal 9 4 36" xfId="20895" xr:uid="{2F328416-8A3A-4FED-90B2-CDBF8018E0C4}"/>
    <cellStyle name="Normal 9 4 36 2" xfId="32149" xr:uid="{27E7076B-6A98-4D5B-B254-F9C715F06B68}"/>
    <cellStyle name="Normal 9 4 37" xfId="21173" xr:uid="{E71EF929-3134-4309-97CC-019198F7D039}"/>
    <cellStyle name="Normal 9 4 37 2" xfId="32357" xr:uid="{CFFA8BF1-4F5C-4361-9685-CB9EFA75E965}"/>
    <cellStyle name="Normal 9 4 38" xfId="21398" xr:uid="{84945435-B972-4863-A8E9-696D1659F310}"/>
    <cellStyle name="Normal 9 4 38 2" xfId="21711" xr:uid="{8946A920-E12B-4BBE-A54B-EA8136CCA819}"/>
    <cellStyle name="Normal 9 4 38 2 2" xfId="32467" xr:uid="{55C8CBCB-D114-4886-B79C-7A8E24C3A95E}"/>
    <cellStyle name="Normal 9 4 39" xfId="21941" xr:uid="{6250574C-2CA7-4737-AB84-32AB30A1607D}"/>
    <cellStyle name="Normal 9 4 4" xfId="11641" xr:uid="{D1D6EE22-7514-4186-BFD8-C9459D36D82B}"/>
    <cellStyle name="Normal 9 4 4 2" xfId="24837" xr:uid="{6D6D7726-6106-4DDC-8950-A5A23B60DF1F}"/>
    <cellStyle name="Normal 9 4 40" xfId="8148" xr:uid="{BB2E3D24-CD60-4353-862B-3A465E82B127}"/>
    <cellStyle name="Normal 9 4 41" xfId="3798" xr:uid="{B7989FB2-723C-4A6B-B48A-851881D70FB1}"/>
    <cellStyle name="Normal 9 4 42" xfId="33504" xr:uid="{9217A755-D735-4368-87A5-8D5643BB2A2D}"/>
    <cellStyle name="Normal 9 4 5" xfId="11844" xr:uid="{E592312D-C3C9-4F72-83A6-7BB181C3B524}"/>
    <cellStyle name="Normal 9 4 5 2" xfId="25007" xr:uid="{870F82C9-AF2E-473D-AC2F-EB01833AFA77}"/>
    <cellStyle name="Normal 9 4 6" xfId="12056" xr:uid="{CAD4E075-99A6-4E04-BA7F-7DFACD951915}"/>
    <cellStyle name="Normal 9 4 6 2" xfId="25187" xr:uid="{0736466F-4C76-4D5C-8F2B-BF23A23D7AD1}"/>
    <cellStyle name="Normal 9 4 7" xfId="12251" xr:uid="{9ED798F8-9C59-4679-A536-DC4B6BB19DBD}"/>
    <cellStyle name="Normal 9 4 7 2" xfId="25337" xr:uid="{5D4A2251-9A87-492F-B9A7-B21008E9E40C}"/>
    <cellStyle name="Normal 9 4 8" xfId="12415" xr:uid="{7E855E34-372F-4197-B816-3041BBB5E681}"/>
    <cellStyle name="Normal 9 4 8 2" xfId="25472" xr:uid="{FDE49801-3DDA-49B3-A49A-FC51A6B9306E}"/>
    <cellStyle name="Normal 9 4 9" xfId="12605" xr:uid="{ACD2F56D-068C-4B65-8EF8-2657A006F4D4}"/>
    <cellStyle name="Normal 9 4 9 2" xfId="25622" xr:uid="{3D6D31B5-8941-4A7C-BFB7-56562E3E8891}"/>
    <cellStyle name="Normal 9 5" xfId="4068" xr:uid="{285DF2F9-866B-4833-9F7D-54043770163D}"/>
    <cellStyle name="Normal 9 5 2" xfId="5850" xr:uid="{3A51D333-B4A8-4413-A540-5CAB6D6801EC}"/>
    <cellStyle name="Normal 9 5 2 2" xfId="11149" xr:uid="{FBF5276E-2AE3-4B0C-A928-85E1C477F23B}"/>
    <cellStyle name="Normal 9 6" xfId="3853" xr:uid="{CFA1050B-1BD0-4847-9639-B49EE57761D3}"/>
    <cellStyle name="Normal 9 6 2" xfId="6095" xr:uid="{4793EB28-8B5D-4E7B-9387-3B314F2A062F}"/>
    <cellStyle name="Normal 9 6 2 2" xfId="10809" xr:uid="{DF0989D7-6FA5-45F7-9EC6-88D17F37DB67}"/>
    <cellStyle name="Normal 9 7" xfId="4214" xr:uid="{B7631576-4C7D-4EE6-9AAA-562C455ECA56}"/>
    <cellStyle name="Normal 9 7 2" xfId="8876" xr:uid="{9A0161A8-2BA4-4AEA-A92F-6B66C4241FB5}"/>
    <cellStyle name="Normal 9 8" xfId="4229" xr:uid="{C03B6CE2-8A39-4B76-A7F9-4AB5201227CB}"/>
    <cellStyle name="Normal 9 8 2" xfId="6715" xr:uid="{634B5A5A-08CB-4557-BAED-D7C7597C5AFB}"/>
    <cellStyle name="Normal 9 8 2 2" xfId="10664" xr:uid="{FD4962F3-4193-4124-ACFD-02AC8C61B48E}"/>
    <cellStyle name="Normal 9 8 3" xfId="6460" xr:uid="{2A8814E2-B04D-410A-949D-1B6C9E90E5DB}"/>
    <cellStyle name="Normal 9 8 4" xfId="6213" xr:uid="{EB8347D9-BD32-4AE3-8621-7686333FCB49}"/>
    <cellStyle name="Normal 9 8 5" xfId="32886" xr:uid="{E0A84FE0-43C5-4A9A-910D-71565A17E1A7}"/>
    <cellStyle name="Normal 9 9" xfId="4111" xr:uid="{353ACBE3-0106-4FAD-AE29-762150FE1C46}"/>
    <cellStyle name="Normal 9 9 2" xfId="6628" xr:uid="{CAA4FD2A-077B-4F7A-B0C2-4183771DD288}"/>
    <cellStyle name="Normal 9 9 2 2" xfId="9036" xr:uid="{E43E450D-AB17-4A11-A3FE-F303CAE90951}"/>
    <cellStyle name="Normal 9 9 3" xfId="32771" xr:uid="{81DBEE25-FCB2-47B7-9482-C1D8F90AD80C}"/>
    <cellStyle name="Normal 90" xfId="6869" xr:uid="{8FD518D1-AAA6-4901-B783-7C6CA50D6396}"/>
    <cellStyle name="Normal 91" xfId="6862" xr:uid="{B30441AE-DD51-4E9E-B95D-56D232631DD1}"/>
    <cellStyle name="Normal 92" xfId="5053" xr:uid="{13CE6F89-6033-441E-AB63-84666A0197B2}"/>
    <cellStyle name="Normal 93" xfId="6018" xr:uid="{189F5411-99F1-4070-9E4E-7465A7EC10FC}"/>
    <cellStyle name="Normal 94" xfId="6997" xr:uid="{0DDD637B-471D-47F6-AAF1-88235AFDCEDE}"/>
    <cellStyle name="Normal 95" xfId="6938" xr:uid="{48CEFA7D-8BC1-441E-8A8A-F27F5DE5193C}"/>
    <cellStyle name="Normal 96" xfId="5935" xr:uid="{AB401464-F671-42BE-95C0-F8E656FD12FD}"/>
    <cellStyle name="Normal 97" xfId="7046" xr:uid="{B10B0B79-CA7F-46E7-8E0D-0C26E7BBA09F}"/>
    <cellStyle name="Normal 98" xfId="32481" xr:uid="{51579A10-EEF9-44EF-A22F-9012875934B9}"/>
    <cellStyle name="Normal 99" xfId="32485" xr:uid="{5B428B66-6B12-4BB2-B09A-37BBBAD41F93}"/>
    <cellStyle name="Normal0" xfId="2311" xr:uid="{4777E138-B20C-48C0-AF39-40C6DC1CCA4D}"/>
    <cellStyle name="Normale_9639A02C" xfId="32626" xr:uid="{0D512B00-E759-4C42-B330-6EA1E8D720F2}"/>
    <cellStyle name="NormalGB" xfId="2312" xr:uid="{48A02BC1-DB04-4B19-B9EE-8072CB1D3F45}"/>
    <cellStyle name="NormalGB 2" xfId="5851" xr:uid="{B9612315-71EB-4102-B2EC-AFF76BCF067C}"/>
    <cellStyle name="Note 10" xfId="2313" xr:uid="{7C9CD18A-7A64-409F-8A06-439C344DEFE4}"/>
    <cellStyle name="Note 11" xfId="2314" xr:uid="{3DDCEC0E-9EC8-47D1-B2F7-CD2F4BBEE431}"/>
    <cellStyle name="Note 12" xfId="2315" xr:uid="{CBAD9E92-E04F-4550-8A01-8A83865A3579}"/>
    <cellStyle name="Note 13" xfId="2316" xr:uid="{1D909262-F1C8-4425-B8D8-18CA110BBCA7}"/>
    <cellStyle name="Note 14" xfId="2317" xr:uid="{C3808FA9-3402-4A34-8379-E4786636A1BD}"/>
    <cellStyle name="Note 15" xfId="4672" xr:uid="{8A57E65A-4E6E-4FE8-943F-B5CBDB93F75F}"/>
    <cellStyle name="Note 15 10" xfId="19546" xr:uid="{A52D9316-DFAF-4962-817D-1CDD001C67C5}"/>
    <cellStyle name="Note 15 10 2" xfId="31013" xr:uid="{A7BC9C6E-8968-48D4-A503-C6AA8EFEB447}"/>
    <cellStyle name="Note 15 11" xfId="19751" xr:uid="{3C28D032-1EE0-4ED8-BB47-355BD294E2B2}"/>
    <cellStyle name="Note 15 11 2" xfId="31156" xr:uid="{88237348-B684-47B0-B7D1-69AE75248247}"/>
    <cellStyle name="Note 15 12" xfId="20713" xr:uid="{4EFA79C9-FD22-4D68-B8B3-3BA1F5095E05}"/>
    <cellStyle name="Note 15 12 2" xfId="32010" xr:uid="{F440D9E5-BF65-46BD-8B62-3172F9C696EE}"/>
    <cellStyle name="Note 15 13" xfId="20953" xr:uid="{CD9D0421-CC62-4BDD-9611-156580B8C504}"/>
    <cellStyle name="Note 15 13 2" xfId="32188" xr:uid="{DB3046CB-C175-4995-8549-1A1151A85766}"/>
    <cellStyle name="Note 15 14" xfId="21227" xr:uid="{B2CA5E89-09F3-418C-9620-38BB705DD2BD}"/>
    <cellStyle name="Note 15 14 2" xfId="32392" xr:uid="{D1FF17B3-4D84-4FB9-ACB6-71F2ECE79DEA}"/>
    <cellStyle name="Note 15 15" xfId="21531" xr:uid="{26C64005-8A37-4D40-A3AA-91FBD0B34F1F}"/>
    <cellStyle name="Note 15 16" xfId="8199" xr:uid="{4A41F23A-F03A-4B38-83F1-6EE00D29DAFA}"/>
    <cellStyle name="Note 15 2" xfId="11092" xr:uid="{55FCDED4-AB6F-4DD3-9E46-E0C24A84AE24}"/>
    <cellStyle name="Note 15 2 2" xfId="24343" xr:uid="{A7A1A9E2-C1F1-4B1E-B359-07A1376E7E70}"/>
    <cellStyle name="Note 15 3" xfId="17387" xr:uid="{E3072E19-D056-413F-A72C-DBFE0D1322B8}"/>
    <cellStyle name="Note 15 3 2" xfId="29317" xr:uid="{F797669B-7A25-4249-A56D-C51CDAD452CC}"/>
    <cellStyle name="Note 15 4" xfId="17777" xr:uid="{1FEA890F-08C8-4607-B47E-E76B4C2CB9A3}"/>
    <cellStyle name="Note 15 4 2" xfId="29640" xr:uid="{E438A721-A639-48D6-8040-CAFCD2381018}"/>
    <cellStyle name="Note 15 5" xfId="18124" xr:uid="{8CEA59BB-3FE7-47C2-BF65-93A5EB9DD572}"/>
    <cellStyle name="Note 15 5 2" xfId="29919" xr:uid="{D4F199F7-5C44-4B5C-B3EF-687B560FCFCC}"/>
    <cellStyle name="Note 15 6" xfId="18454" xr:uid="{5CD017BB-0B9E-46D6-AD1E-BBB7A36C5582}"/>
    <cellStyle name="Note 15 6 2" xfId="30182" xr:uid="{EE0C1478-9F83-4A95-A0F4-7EB59503EEEE}"/>
    <cellStyle name="Note 15 7" xfId="18752" xr:uid="{CFF11293-AD27-444E-A1F8-7C4862CF9373}"/>
    <cellStyle name="Note 15 7 2" xfId="30413" xr:uid="{C773A802-409D-4A75-800D-82884901623E}"/>
    <cellStyle name="Note 15 8" xfId="19026" xr:uid="{654DE81C-97A4-4D79-8400-EB7AA635F1AF}"/>
    <cellStyle name="Note 15 8 2" xfId="30622" xr:uid="{F9BE2A8A-FBD3-470C-8D4C-25500F9E2DBD}"/>
    <cellStyle name="Note 15 9" xfId="19311" xr:uid="{13AB02B6-EB04-4D40-AFA8-3A9A0A68A870}"/>
    <cellStyle name="Note 15 9 2" xfId="30841" xr:uid="{7AA086A1-EA68-4317-AA79-F34DB842D49B}"/>
    <cellStyle name="Note 16" xfId="4701" xr:uid="{1C3D29D7-FEE2-42C7-BB1E-73FD9DA8A8C9}"/>
    <cellStyle name="Note 16 10" xfId="19560" xr:uid="{0BBE491E-3BB2-4960-8CAE-DA5C0D933991}"/>
    <cellStyle name="Note 16 10 2" xfId="31026" xr:uid="{F19C188B-3396-4E2E-BED7-8C24EE9C500C}"/>
    <cellStyle name="Note 16 11" xfId="19760" xr:uid="{476AA39B-DC8B-46BF-85BD-AE4700C051F5}"/>
    <cellStyle name="Note 16 11 2" xfId="31164" xr:uid="{D80528C8-0632-4C20-8F2E-7C838BF320A4}"/>
    <cellStyle name="Note 16 12" xfId="20736" xr:uid="{0C95AEF5-7108-4BDA-9DAB-1649DE136D0D}"/>
    <cellStyle name="Note 16 12 2" xfId="32032" xr:uid="{EA3D275A-786B-4810-9D94-53DE2273C6A0}"/>
    <cellStyle name="Note 16 13" xfId="20969" xr:uid="{AB346AC3-B2D0-4B6D-9508-9F3C21EA68CC}"/>
    <cellStyle name="Note 16 13 2" xfId="32203" xr:uid="{FCF9C922-A5FB-48F2-95CA-4D21604614DA}"/>
    <cellStyle name="Note 16 14" xfId="21236" xr:uid="{4294F134-CCCE-4128-80E4-7869172B9211}"/>
    <cellStyle name="Note 16 14 2" xfId="32400" xr:uid="{70E1295A-98C1-4179-AC94-46E295D723C8}"/>
    <cellStyle name="Note 16 15" xfId="21540" xr:uid="{9A88896A-D461-4AEE-899B-835B4EC5D19F}"/>
    <cellStyle name="Note 16 2" xfId="11106" xr:uid="{410566B9-A2DD-490E-96D1-26B7C04550AB}"/>
    <cellStyle name="Note 16 2 2" xfId="24352" xr:uid="{B5F8AB3B-B0A9-4F8D-A5FA-A87E252C2CFC}"/>
    <cellStyle name="Note 16 3" xfId="17431" xr:uid="{94B95CA4-F68A-4D06-A7C9-0B6A5157E269}"/>
    <cellStyle name="Note 16 3 2" xfId="29359" xr:uid="{4DBECA92-EA06-4465-A5F6-DFCD9E586E43}"/>
    <cellStyle name="Note 16 4" xfId="17823" xr:uid="{DD7405FA-48A4-49A8-B8D3-601C3D82D962}"/>
    <cellStyle name="Note 16 4 2" xfId="29684" xr:uid="{3594601D-40BC-493B-AD96-45E81FC40735}"/>
    <cellStyle name="Note 16 5" xfId="18167" xr:uid="{5A20B8F7-8F5D-4C65-A91F-EA7FA7C8E256}"/>
    <cellStyle name="Note 16 5 2" xfId="29961" xr:uid="{F2317D38-D3AD-42DB-AB1A-84ED7A9A1106}"/>
    <cellStyle name="Note 16 6" xfId="18486" xr:uid="{40BBDB9D-0D0A-400F-A9DD-1E96BCC5C1A8}"/>
    <cellStyle name="Note 16 6 2" xfId="30213" xr:uid="{9592E752-419B-4222-898D-8AC7549386E0}"/>
    <cellStyle name="Note 16 7" xfId="18782" xr:uid="{D9FCD240-8C04-4FC9-8C5C-E6BBA5E2C8F5}"/>
    <cellStyle name="Note 16 7 2" xfId="30441" xr:uid="{576E74E7-6AE6-4FD1-90B8-BE184B648BA2}"/>
    <cellStyle name="Note 16 8" xfId="19056" xr:uid="{EB6B24E7-FECB-4770-8458-D750528E3D4E}"/>
    <cellStyle name="Note 16 8 2" xfId="30651" xr:uid="{3F8B2771-DA29-4CBB-AA39-C51F0C2855C6}"/>
    <cellStyle name="Note 16 9" xfId="19330" xr:uid="{F5CD0EB3-0B14-4AFC-B147-D0B15FF9B77C}"/>
    <cellStyle name="Note 16 9 2" xfId="30859" xr:uid="{90E14C1F-5158-46BF-B378-4DA15CBEB7FC}"/>
    <cellStyle name="Note 17" xfId="8315" xr:uid="{2B686EAD-2BDF-40CA-B265-85531ED17073}"/>
    <cellStyle name="Note 17 10" xfId="19592" xr:uid="{83FDBE24-2DB4-40B5-AD3E-2BD14A39BFFC}"/>
    <cellStyle name="Note 17 10 2" xfId="31048" xr:uid="{E5F9BDA3-21B1-46DE-88BD-996CBD3E0073}"/>
    <cellStyle name="Note 17 11" xfId="19785" xr:uid="{BDE1DA13-428A-441B-9A23-54C5DA38FC00}"/>
    <cellStyle name="Note 17 11 2" xfId="31179" xr:uid="{452590B8-16F9-41E8-96F3-37E6C24E3E63}"/>
    <cellStyle name="Note 17 12" xfId="20773" xr:uid="{8DDB7E5C-BBFE-4C08-A3F9-9E57D8EB205D}"/>
    <cellStyle name="Note 17 12 2" xfId="32059" xr:uid="{9E90EB34-D87E-44E9-86C6-381295F6D50B}"/>
    <cellStyle name="Note 17 13" xfId="21001" xr:uid="{767E0028-6AFA-4A95-ADA2-469125A118DB}"/>
    <cellStyle name="Note 17 13 2" xfId="32225" xr:uid="{DC9BF52D-7974-444B-BF5B-A4F341B08D9E}"/>
    <cellStyle name="Note 17 14" xfId="21261" xr:uid="{63812132-27D1-4455-9084-8720A2B22EE5}"/>
    <cellStyle name="Note 17 14 2" xfId="32415" xr:uid="{BB7A0A85-C418-4137-A28D-425C9FAD1367}"/>
    <cellStyle name="Note 17 15" xfId="21569" xr:uid="{49BA21CC-6943-4A7B-97FF-113DEF9B421A}"/>
    <cellStyle name="Note 17 2" xfId="13419" xr:uid="{A2B5F04B-48B5-4D5E-9B22-5E54B2B1D1B2}"/>
    <cellStyle name="Note 17 2 2" xfId="26256" xr:uid="{2A24A59D-6AEF-4938-8DF1-A3F6CD217DDE}"/>
    <cellStyle name="Note 17 3" xfId="17490" xr:uid="{4B5D9F5E-8BB2-49F7-ADD3-2602782CCECA}"/>
    <cellStyle name="Note 17 3 2" xfId="29408" xr:uid="{1A687C45-87EA-45EA-A712-DF3F9C0BFC40}"/>
    <cellStyle name="Note 17 4" xfId="17883" xr:uid="{F09858C3-0DF7-4888-B0FE-617C868249FB}"/>
    <cellStyle name="Note 17 4 2" xfId="29732" xr:uid="{6675F437-A713-4919-BD9C-A71877EF83E0}"/>
    <cellStyle name="Note 17 5" xfId="18228" xr:uid="{75291F9B-DE9C-4085-959B-138C9A086E10}"/>
    <cellStyle name="Note 17 5 2" xfId="30009" xr:uid="{A953A2B6-6B27-4A32-BB61-D9036C29BE96}"/>
    <cellStyle name="Note 17 6" xfId="18535" xr:uid="{AED7CD28-63D2-48B6-8F26-8A634C31A8DA}"/>
    <cellStyle name="Note 17 6 2" xfId="30251" xr:uid="{CC63891B-2B95-40BA-9FBE-25FFDECD4A01}"/>
    <cellStyle name="Note 17 7" xfId="18830" xr:uid="{260B07EE-7B64-45E0-AEA4-3AEBEFD75CE7}"/>
    <cellStyle name="Note 17 7 2" xfId="30477" xr:uid="{BE0F13CD-3694-4F2B-A81F-9D8BDAB1F548}"/>
    <cellStyle name="Note 17 8" xfId="19097" xr:uid="{EF91FAA9-151B-4783-8B62-AD71E74049AB}"/>
    <cellStyle name="Note 17 8 2" xfId="30682" xr:uid="{CF710BF8-01B5-4D42-B74B-EA16EAF25660}"/>
    <cellStyle name="Note 17 9" xfId="19367" xr:uid="{9D7D7A64-A797-4022-8367-0F8E87D0CB66}"/>
    <cellStyle name="Note 17 9 2" xfId="30886" xr:uid="{19A7521E-5DF7-408D-AC2E-9BCA2705B174}"/>
    <cellStyle name="Note 18" xfId="8371" xr:uid="{3656788C-AE94-4520-BBB2-828028DF61F0}"/>
    <cellStyle name="Note 18 10" xfId="19614" xr:uid="{EC45AB4F-DF6C-4CD9-97D3-506D8115D6F3}"/>
    <cellStyle name="Note 18 10 2" xfId="31055" xr:uid="{91E3F70F-1867-44FB-A426-C2BE50B08635}"/>
    <cellStyle name="Note 18 11" xfId="19803" xr:uid="{A0F8F82C-D2DF-4D8A-8988-834AD697CE6D}"/>
    <cellStyle name="Note 18 11 2" xfId="31182" xr:uid="{68DB41C7-57FB-47EB-8F67-1502A229FD21}"/>
    <cellStyle name="Note 18 12" xfId="20799" xr:uid="{E5809747-B4A1-4F49-A71E-3A366C9BD113}"/>
    <cellStyle name="Note 18 12 2" xfId="32070" xr:uid="{C462C3FC-C957-4722-B52D-77B11EDB8FB3}"/>
    <cellStyle name="Note 18 13" xfId="21023" xr:uid="{63698FB7-72F1-45D3-B23D-EF1FEC505A21}"/>
    <cellStyle name="Note 18 13 2" xfId="32232" xr:uid="{EDED2934-13B2-4BEC-B424-CFB3B70D90F8}"/>
    <cellStyle name="Note 18 14" xfId="21279" xr:uid="{36B0EBE5-6607-4C25-9FB0-6B9D77BBEC0A}"/>
    <cellStyle name="Note 18 14 2" xfId="32418" xr:uid="{5733B1F3-BE47-4E07-B1C9-BBB5EE6904A6}"/>
    <cellStyle name="Note 18 15" xfId="21586" xr:uid="{BC80364B-7F11-48C4-A247-3059493B568C}"/>
    <cellStyle name="Note 18 2" xfId="13440" xr:uid="{19388A6D-0BDD-483B-988D-8BEB5DFFC10D}"/>
    <cellStyle name="Note 18 2 2" xfId="26273" xr:uid="{187976FB-F916-4D17-A026-CB548B933809}"/>
    <cellStyle name="Note 18 3" xfId="17532" xr:uid="{145AA4AB-ADF8-42AF-BF43-67626B041E5C}"/>
    <cellStyle name="Note 18 3 2" xfId="29435" xr:uid="{E6DADA82-39E9-4A95-95E5-C98D57F2F05D}"/>
    <cellStyle name="Note 18 4" xfId="17922" xr:uid="{8D0636A6-60FF-42B7-A9BA-A11F71723121}"/>
    <cellStyle name="Note 18 4 2" xfId="29754" xr:uid="{9D4E9747-2586-471F-BEF6-C074C715EAF7}"/>
    <cellStyle name="Note 18 5" xfId="18266" xr:uid="{19F3ECCB-8C3A-4832-8111-AAFA16B84E78}"/>
    <cellStyle name="Note 18 5 2" xfId="30031" xr:uid="{364AD2A0-AEE1-46F5-A0C8-D30658ADE351}"/>
    <cellStyle name="Note 18 6" xfId="18571" xr:uid="{E6A14C37-316E-4A46-8FDB-3A7F88C7D172}"/>
    <cellStyle name="Note 18 6 2" xfId="30270" xr:uid="{3ACCA2B1-5684-42E1-8957-67DB82B2E6B6}"/>
    <cellStyle name="Note 18 7" xfId="18856" xr:uid="{82CBC228-6405-4F14-9715-BDA8D79689F2}"/>
    <cellStyle name="Note 18 7 2" xfId="30488" xr:uid="{B4F4C709-DB63-43E2-9858-D44261B43C94}"/>
    <cellStyle name="Note 18 8" xfId="19126" xr:uid="{53CEA51D-5979-481B-8A68-A46B720B22E0}"/>
    <cellStyle name="Note 18 8 2" xfId="30696" xr:uid="{B63090CC-CBEA-43A4-8882-3CF6407492CE}"/>
    <cellStyle name="Note 18 9" xfId="19392" xr:uid="{3987B1A0-A6B4-476C-A347-709A7F5545AE}"/>
    <cellStyle name="Note 18 9 2" xfId="30896" xr:uid="{97E902FF-F46E-45FE-A612-3E7428E3C565}"/>
    <cellStyle name="Note 19" xfId="21603" xr:uid="{8897DD66-3352-42F7-A49E-A897D6741593}"/>
    <cellStyle name="Note 2" xfId="2318" xr:uid="{9B20F9E5-80DC-4C51-BEF4-9BDAA8553DCB}"/>
    <cellStyle name="Note 2 10" xfId="21988" xr:uid="{0FD3D154-CD92-48D3-9498-B167316BDB92}"/>
    <cellStyle name="Note 2 11" xfId="3421" xr:uid="{77247BA4-9653-4B0B-91B6-BB42A088EDAD}"/>
    <cellStyle name="Note 2 12" xfId="32772" xr:uid="{7662B223-11B9-425E-84ED-7A4458BD72E6}"/>
    <cellStyle name="Note 2 2" xfId="2319" xr:uid="{C9715EC9-047D-49EE-B1D3-17AC8874F0BE}"/>
    <cellStyle name="Note 2 2 2" xfId="5853" xr:uid="{C63CF710-B98A-4409-9BD0-6D3BF97A9F6E}"/>
    <cellStyle name="Note 2 2 2 10" xfId="19491" xr:uid="{1AC6AB97-26F7-4D4B-AE64-EF82183176C8}"/>
    <cellStyle name="Note 2 2 2 10 2" xfId="30977" xr:uid="{54BDBE3D-E07F-4CD8-8428-C165A1CEC6F1}"/>
    <cellStyle name="Note 2 2 2 11" xfId="19699" xr:uid="{C855AAD0-16AD-4939-952E-87362E867781}"/>
    <cellStyle name="Note 2 2 2 11 2" xfId="31123" xr:uid="{F20F1458-C7D9-419D-BA93-32AA71B356DE}"/>
    <cellStyle name="Note 2 2 2 12" xfId="20655" xr:uid="{39E107B7-ECCF-43CA-95CC-70A0B1A5F489}"/>
    <cellStyle name="Note 2 2 2 12 2" xfId="31972" xr:uid="{117770F1-AA84-4A08-B7AF-6C61FD9601F1}"/>
    <cellStyle name="Note 2 2 2 13" xfId="20897" xr:uid="{5487E89A-4016-404E-9B6E-8ED83D6091B8}"/>
    <cellStyle name="Note 2 2 2 13 2" xfId="32151" xr:uid="{EF02FF82-CF67-4829-9CEE-E372F7E2A907}"/>
    <cellStyle name="Note 2 2 2 14" xfId="21175" xr:uid="{14C5C1D1-C6AF-4E36-BB52-89960A0B08D3}"/>
    <cellStyle name="Note 2 2 2 14 2" xfId="32359" xr:uid="{EC47A3A8-0F7B-4789-A8B4-86DC95A2C441}"/>
    <cellStyle name="Note 2 2 2 15" xfId="21512" xr:uid="{69BCF95C-C7EF-4785-9E0A-0E2E73BCB235}"/>
    <cellStyle name="Note 2 2 2 16" xfId="8151" xr:uid="{0100327B-606C-425D-91D9-65BD7DE43DC6}"/>
    <cellStyle name="Note 2 2 2 17" xfId="33138" xr:uid="{A519C215-B97D-4B3D-93A3-0DAB395EE325}"/>
    <cellStyle name="Note 2 2 2 2" xfId="11033" xr:uid="{BDFBCE6E-3584-49A8-B0F4-5D2D56E1A0BD}"/>
    <cellStyle name="Note 2 2 2 2 2" xfId="24303" xr:uid="{7CB04929-E059-4FDA-BDBD-08CC7FD7B698}"/>
    <cellStyle name="Note 2 2 2 3" xfId="17309" xr:uid="{4981FF5B-5D27-438E-B149-015BA401477A}"/>
    <cellStyle name="Note 2 2 2 3 2" xfId="29260" xr:uid="{38F7C29B-88B5-49B0-AC4C-38816E1E9529}"/>
    <cellStyle name="Note 2 2 2 4" xfId="17697" xr:uid="{CE805E07-4B68-4A3B-B8A3-E53517CF02A8}"/>
    <cellStyle name="Note 2 2 2 4 2" xfId="29581" xr:uid="{C011054B-DE86-4519-B3AA-969D204D0730}"/>
    <cellStyle name="Note 2 2 2 5" xfId="18050" xr:uid="{9D7DF178-D1BD-4C08-BAE4-726871EED617}"/>
    <cellStyle name="Note 2 2 2 5 2" xfId="29864" xr:uid="{60FFD98E-1528-467A-9670-2C3EFB8B215F}"/>
    <cellStyle name="Note 2 2 2 6" xfId="18390" xr:uid="{09ECCD70-386F-46EE-BDEE-57B6DCBA6853}"/>
    <cellStyle name="Note 2 2 2 6 2" xfId="30137" xr:uid="{B5461F06-3049-4560-86F7-4865D53AA73E}"/>
    <cellStyle name="Note 2 2 2 7" xfId="18690" xr:uid="{5C046D88-BFE1-4C0F-BF4A-017EE80033B0}"/>
    <cellStyle name="Note 2 2 2 7 2" xfId="30371" xr:uid="{F40188E5-6E9E-4936-94DB-17E1F7A5367E}"/>
    <cellStyle name="Note 2 2 2 8" xfId="18967" xr:uid="{4A651717-F402-4510-8FDB-36B26445EF3D}"/>
    <cellStyle name="Note 2 2 2 8 2" xfId="30582" xr:uid="{2B2D8F8D-A83A-422E-B8F9-C0E591700FE6}"/>
    <cellStyle name="Note 2 2 2 9" xfId="19252" xr:uid="{DFC6B98B-9090-4325-B796-71BA98B8CC6C}"/>
    <cellStyle name="Note 2 2 2 9 2" xfId="30803" xr:uid="{E38C72A9-2B07-47D6-A604-320782C2FC8E}"/>
    <cellStyle name="Note 2 2 3" xfId="6960" xr:uid="{F607B69D-B88E-4158-A1BB-422E27A508B5}"/>
    <cellStyle name="Note 2 2 3 10" xfId="19537" xr:uid="{207835FE-2BF5-40E4-BE2C-95FD77018907}"/>
    <cellStyle name="Note 2 2 3 10 2" xfId="31004" xr:uid="{BCEBF51D-B91C-4565-B0FE-DD90CD45903E}"/>
    <cellStyle name="Note 2 2 3 11" xfId="19743" xr:uid="{3CD5574D-04F2-49F6-86D5-1E02D038B8C5}"/>
    <cellStyle name="Note 2 2 3 11 2" xfId="31148" xr:uid="{D51D9873-9F83-4F8E-B6F3-E9CDC3F29204}"/>
    <cellStyle name="Note 2 2 3 12" xfId="20702" xr:uid="{A12AB6EF-B367-495B-BBF4-54DFDC7D58C9}"/>
    <cellStyle name="Note 2 2 3 12 2" xfId="31999" xr:uid="{5C5F2454-3EA5-4ACF-BF12-6431CE075B70}"/>
    <cellStyle name="Note 2 2 3 13" xfId="20943" xr:uid="{FF9A9425-5B41-4CC2-9329-1816D8BF83DC}"/>
    <cellStyle name="Note 2 2 3 13 2" xfId="32178" xr:uid="{71E09013-0F4C-47DB-B3D9-F96EE27FD9E2}"/>
    <cellStyle name="Note 2 2 3 14" xfId="21219" xr:uid="{4849ABA3-C109-4455-8490-7741D3235AB5}"/>
    <cellStyle name="Note 2 2 3 14 2" xfId="32384" xr:uid="{2D45A50C-65BD-4CE5-8C1A-AF55F3EA84AF}"/>
    <cellStyle name="Note 2 2 3 15" xfId="21524" xr:uid="{35FB2884-D6D2-4BA9-8FD7-DD27C7636F64}"/>
    <cellStyle name="Note 2 2 3 16" xfId="8176" xr:uid="{8A313A5E-A5BA-4939-93D1-C75E280F4CD3}"/>
    <cellStyle name="Note 2 2 3 2" xfId="11083" xr:uid="{60274B09-2DC7-49AB-AC28-4258A78D4092}"/>
    <cellStyle name="Note 2 2 3 2 2" xfId="24335" xr:uid="{51C1EFD5-8419-4EC4-AA88-45DD5B302355}"/>
    <cellStyle name="Note 2 2 3 3" xfId="17370" xr:uid="{2608C266-41B8-48ED-AA2B-3E0564A0E689}"/>
    <cellStyle name="Note 2 2 3 3 2" xfId="29300" xr:uid="{E86D6578-CC17-4626-B7FC-597AE02D2639}"/>
    <cellStyle name="Note 2 2 3 4" xfId="17760" xr:uid="{A0CC1AD9-5E0B-4D28-80EC-78AE25FAC08D}"/>
    <cellStyle name="Note 2 2 3 4 2" xfId="29623" xr:uid="{D7B885A7-35FA-44B8-A5CA-D9AE269C6B91}"/>
    <cellStyle name="Note 2 2 3 5" xfId="18108" xr:uid="{EAA54906-F4A9-40F0-855E-EFB05DB12692}"/>
    <cellStyle name="Note 2 2 3 5 2" xfId="29903" xr:uid="{0DFF83DC-1378-44C0-B693-18F853A9A10F}"/>
    <cellStyle name="Note 2 2 3 6" xfId="18440" xr:uid="{A0EE2FCC-4083-457A-B334-51C0E17907AD}"/>
    <cellStyle name="Note 2 2 3 6 2" xfId="30168" xr:uid="{0730328B-3B28-4530-85A7-7F732AC55534}"/>
    <cellStyle name="Note 2 2 3 7" xfId="18741" xr:uid="{96E9ADF1-BB13-4FD8-8E95-F2FC76859AA1}"/>
    <cellStyle name="Note 2 2 3 7 2" xfId="30403" xr:uid="{23AF27D3-442D-4D99-93AA-5838438FCECA}"/>
    <cellStyle name="Note 2 2 3 8" xfId="19014" xr:uid="{0FD83B25-622E-4570-A593-47C9FFA23CFB}"/>
    <cellStyle name="Note 2 2 3 8 2" xfId="30610" xr:uid="{3C9EFF6A-24D0-4E62-B7A9-CE15B5EBBC12}"/>
    <cellStyle name="Note 2 2 3 9" xfId="19301" xr:uid="{9B9DA1A4-B4F7-48CD-A1C8-B1DBA1CCD9A5}"/>
    <cellStyle name="Note 2 2 3 9 2" xfId="30832" xr:uid="{51B2482B-92E9-4920-8585-336D08B18130}"/>
    <cellStyle name="Note 2 2 4" xfId="8206" xr:uid="{95C89E0F-B498-4721-8E0C-B49886A88D99}"/>
    <cellStyle name="Note 2 2 4 10" xfId="19550" xr:uid="{1EDFF1C9-D000-4BBB-B837-B17483DAAD33}"/>
    <cellStyle name="Note 2 2 4 10 2" xfId="31017" xr:uid="{40C774DC-5B9A-4F78-90C8-AAC582628F83}"/>
    <cellStyle name="Note 2 2 4 11" xfId="19755" xr:uid="{C4F691E1-3E17-4464-8915-5BE0E5B25C61}"/>
    <cellStyle name="Note 2 2 4 11 2" xfId="31160" xr:uid="{E4BF7314-3299-4006-8376-C05400275D60}"/>
    <cellStyle name="Note 2 2 4 12" xfId="20718" xr:uid="{A67F794A-E0A2-4F1B-8750-D80645D078C9}"/>
    <cellStyle name="Note 2 2 4 12 2" xfId="32015" xr:uid="{97EC1EA2-7704-46C0-8846-537F17AC509E}"/>
    <cellStyle name="Note 2 2 4 13" xfId="20957" xr:uid="{65B6AAB7-9528-47EB-AE8F-726568BA3EE3}"/>
    <cellStyle name="Note 2 2 4 13 2" xfId="32192" xr:uid="{6A20D49C-CDBF-4DEA-9001-D9218640661B}"/>
    <cellStyle name="Note 2 2 4 14" xfId="21231" xr:uid="{ADD3E59C-6CA4-4431-A620-A3CF5D840D8D}"/>
    <cellStyle name="Note 2 2 4 14 2" xfId="32396" xr:uid="{6EEA8DE5-8469-4347-8DB9-6827C213A22D}"/>
    <cellStyle name="Note 2 2 4 15" xfId="21535" xr:uid="{5F3425EA-3CAB-4E55-B0EA-E6E95213DDA1}"/>
    <cellStyle name="Note 2 2 4 2" xfId="11096" xr:uid="{72020C2E-3B9E-4D50-A40F-80D84F3AD6AE}"/>
    <cellStyle name="Note 2 2 4 2 2" xfId="24347" xr:uid="{F5677660-4270-4D80-A108-899A98BC959D}"/>
    <cellStyle name="Note 2 2 4 3" xfId="17394" xr:uid="{D0E2869D-CF5B-420A-A664-5AB55C8E8C27}"/>
    <cellStyle name="Note 2 2 4 3 2" xfId="29323" xr:uid="{9F25F62C-A429-4B63-B188-EF455B2183CF}"/>
    <cellStyle name="Note 2 2 4 4" xfId="17784" xr:uid="{8C82D07D-AFC0-4E0D-9864-2D621D8897F3}"/>
    <cellStyle name="Note 2 2 4 4 2" xfId="29647" xr:uid="{6163A4F4-2AEF-4D9E-90B5-14D2FE4CF941}"/>
    <cellStyle name="Note 2 2 4 5" xfId="18129" xr:uid="{2B9C7C23-AF18-4698-B86C-9788BC7A5053}"/>
    <cellStyle name="Note 2 2 4 5 2" xfId="29924" xr:uid="{17547F25-94FD-4041-A25A-364E24BCF3CB}"/>
    <cellStyle name="Note 2 2 4 6" xfId="18460" xr:uid="{B35351E1-1F96-48C9-8B29-0C3D1340E287}"/>
    <cellStyle name="Note 2 2 4 6 2" xfId="30188" xr:uid="{4D3E9129-5B6E-4634-9DDF-260E41E273D1}"/>
    <cellStyle name="Note 2 2 4 7" xfId="18758" xr:uid="{7DAFD68C-DD29-4BDC-AFA3-88CBDBEC146A}"/>
    <cellStyle name="Note 2 2 4 7 2" xfId="30419" xr:uid="{AAA2891C-F295-4D26-8BE7-393F20F21767}"/>
    <cellStyle name="Note 2 2 4 8" xfId="19030" xr:uid="{FFBE3F0A-8711-496D-AD05-F1A3B4DA24D9}"/>
    <cellStyle name="Note 2 2 4 8 2" xfId="30626" xr:uid="{08C1BCED-9F8F-44B6-B6F6-B56AAF41DB8B}"/>
    <cellStyle name="Note 2 2 4 9" xfId="19315" xr:uid="{5F3F2BCD-CC9D-4930-998E-FD232976C121}"/>
    <cellStyle name="Note 2 2 4 9 2" xfId="30845" xr:uid="{2680BF05-1C32-400E-8D81-09DBECAC1B7D}"/>
    <cellStyle name="Note 2 2 5" xfId="8279" xr:uid="{8AAE0441-06BF-49D5-BC20-12D31AE8A142}"/>
    <cellStyle name="Note 2 2 5 10" xfId="19568" xr:uid="{12422C07-36B4-48D9-916C-312D7F2C3595}"/>
    <cellStyle name="Note 2 2 5 10 2" xfId="31033" xr:uid="{C3355E2A-C8FC-4BE0-A831-BC25B86E0996}"/>
    <cellStyle name="Note 2 2 5 11" xfId="19763" xr:uid="{92C56565-0BDD-45B4-91D9-5D43CB5B4D06}"/>
    <cellStyle name="Note 2 2 5 11 2" xfId="31166" xr:uid="{92EC9B26-9A44-405D-96E1-5046D43796C1}"/>
    <cellStyle name="Note 2 2 5 12" xfId="20749" xr:uid="{6C133897-4A61-4822-9002-E29C988D114F}"/>
    <cellStyle name="Note 2 2 5 12 2" xfId="32044" xr:uid="{185AB328-5644-4443-B9DE-9B22DC5ADBF6}"/>
    <cellStyle name="Note 2 2 5 13" xfId="20978" xr:uid="{0FE47E66-797A-49A4-93FE-E3ABDE3C9E2F}"/>
    <cellStyle name="Note 2 2 5 13 2" xfId="32211" xr:uid="{0F34524E-D35B-427F-9616-F799835A8EAB}"/>
    <cellStyle name="Note 2 2 5 14" xfId="21239" xr:uid="{3DFF207C-FFE9-419F-A4DC-7C4A68A970BA}"/>
    <cellStyle name="Note 2 2 5 14 2" xfId="32402" xr:uid="{48460726-DD86-47E9-97A2-4A3D7782D910}"/>
    <cellStyle name="Note 2 2 5 15" xfId="21548" xr:uid="{668DA3B3-D5A0-487B-81E5-BFD8CB583A89}"/>
    <cellStyle name="Note 2 2 5 2" xfId="13396" xr:uid="{AD1CFCCC-60EC-40F7-A650-AD5723A97647}"/>
    <cellStyle name="Note 2 2 5 2 2" xfId="26235" xr:uid="{22CB1437-FC42-4F8A-89A5-37CA7DB16019}"/>
    <cellStyle name="Note 2 2 5 3" xfId="17459" xr:uid="{8C5F2EEB-BC61-47E6-A8F4-2BFDF1CD80B1}"/>
    <cellStyle name="Note 2 2 5 3 2" xfId="29386" xr:uid="{89017E48-B905-4CCA-A532-D2C01518238C}"/>
    <cellStyle name="Note 2 2 5 4" xfId="17852" xr:uid="{5E97F9F8-3C54-4E1F-95E8-D2ADD158B55A}"/>
    <cellStyle name="Note 2 2 5 4 2" xfId="29710" xr:uid="{9D050F9B-3E83-4F7F-A40E-7FC0ECB8EFCB}"/>
    <cellStyle name="Note 2 2 5 5" xfId="18197" xr:uid="{16957FF5-16CD-443B-844B-2C013DBDBCFB}"/>
    <cellStyle name="Note 2 2 5 5 2" xfId="29988" xr:uid="{185299D6-25CB-4123-BCF0-40831678ED45}"/>
    <cellStyle name="Note 2 2 5 6" xfId="18507" xr:uid="{C1B71DF2-B848-430C-B3C3-6758C064F7A8}"/>
    <cellStyle name="Note 2 2 5 6 2" xfId="30232" xr:uid="{C046AC2B-CF4B-46F1-889D-6199BC6EB070}"/>
    <cellStyle name="Note 2 2 5 7" xfId="18803" xr:uid="{B460873D-4927-4185-88A6-CC87EEB10F4D}"/>
    <cellStyle name="Note 2 2 5 7 2" xfId="30459" xr:uid="{F63AE7CC-027D-4DBA-944D-651C57535376}"/>
    <cellStyle name="Note 2 2 5 8" xfId="19071" xr:uid="{489AFB43-4C04-44B4-9626-F7B120A3A752}"/>
    <cellStyle name="Note 2 2 5 8 2" xfId="30665" xr:uid="{DDE131B1-38E5-499A-B6D9-56021A3EAF6D}"/>
    <cellStyle name="Note 2 2 5 9" xfId="19343" xr:uid="{B6495143-B347-4AE8-BC21-ACCC6194C064}"/>
    <cellStyle name="Note 2 2 5 9 2" xfId="30871" xr:uid="{F2C943EF-CA27-41B8-B213-97BC49530CB7}"/>
    <cellStyle name="Note 2 2 6" xfId="8310" xr:uid="{2A0E39E3-2F40-44C9-902A-9510DE6D0E76}"/>
    <cellStyle name="Note 2 2 6 10" xfId="19588" xr:uid="{BD334F6B-0AB8-4A17-9E73-2CD2920845D0}"/>
    <cellStyle name="Note 2 2 6 10 2" xfId="31046" xr:uid="{87EC6CB3-0AF0-41C9-8F58-25F6F241C49A}"/>
    <cellStyle name="Note 2 2 6 11" xfId="19781" xr:uid="{061B05D9-AE95-446D-AB8D-1726A7CB0D4E}"/>
    <cellStyle name="Note 2 2 6 11 2" xfId="31177" xr:uid="{14FBF75C-FAC7-4DA8-806C-E78BBD61EA3C}"/>
    <cellStyle name="Note 2 2 6 12" xfId="20769" xr:uid="{DBCA6791-14E9-4889-A9AA-EA9A5D2C22F9}"/>
    <cellStyle name="Note 2 2 6 12 2" xfId="32057" xr:uid="{9658FACE-4E2C-4DB9-ACCF-40D15938ED51}"/>
    <cellStyle name="Note 2 2 6 13" xfId="20997" xr:uid="{42F41783-BE36-4A83-A045-BAECDE8629B3}"/>
    <cellStyle name="Note 2 2 6 13 2" xfId="32223" xr:uid="{6523EB1B-23D7-43B4-90B0-D261AD443977}"/>
    <cellStyle name="Note 2 2 6 14" xfId="21257" xr:uid="{81EF7B4B-8DFC-474E-A297-06E8ED29E31E}"/>
    <cellStyle name="Note 2 2 6 14 2" xfId="32413" xr:uid="{FF17AAEA-C545-4931-B38D-A93474AFFC89}"/>
    <cellStyle name="Note 2 2 6 15" xfId="21565" xr:uid="{57AF467C-A6DD-432D-A9B3-11D6AC5896F2}"/>
    <cellStyle name="Note 2 2 6 2" xfId="13415" xr:uid="{1C1D4712-9A9D-4B04-8B02-088E782206A1}"/>
    <cellStyle name="Note 2 2 6 2 2" xfId="26252" xr:uid="{4C8744BB-F3AC-49AF-BA63-551C0ECE4F01}"/>
    <cellStyle name="Note 2 2 6 3" xfId="17486" xr:uid="{9B083F19-39CE-4556-B432-28291F177E64}"/>
    <cellStyle name="Note 2 2 6 3 2" xfId="29406" xr:uid="{6092BE98-3585-47D7-ADAD-C63E649039E1}"/>
    <cellStyle name="Note 2 2 6 4" xfId="17878" xr:uid="{4E3650FD-FEAB-424D-B3F9-9E18C1384E44}"/>
    <cellStyle name="Note 2 2 6 4 2" xfId="29729" xr:uid="{74D2A6FE-05CB-4F1F-9181-91334295C1A7}"/>
    <cellStyle name="Note 2 2 6 5" xfId="18223" xr:uid="{AED821B5-37E2-4245-AD8D-18CED23FEA28}"/>
    <cellStyle name="Note 2 2 6 5 2" xfId="30007" xr:uid="{9CC7F16A-4C7A-4506-8F9E-E8AC80CB1CB8}"/>
    <cellStyle name="Note 2 2 6 6" xfId="18531" xr:uid="{19368FC5-7C02-40E2-A40E-447142F857F5}"/>
    <cellStyle name="Note 2 2 6 6 2" xfId="30249" xr:uid="{E59E51D4-DE45-4C95-940D-FED69C66B6C9}"/>
    <cellStyle name="Note 2 2 6 7" xfId="18825" xr:uid="{984E987D-3D7C-45AE-B509-005A34CD85A7}"/>
    <cellStyle name="Note 2 2 6 7 2" xfId="30474" xr:uid="{F7EC0CF1-98D5-48B0-925C-E4D6FFE992A6}"/>
    <cellStyle name="Note 2 2 6 8" xfId="19093" xr:uid="{BEAC1D92-8E31-4362-B050-467D520025E9}"/>
    <cellStyle name="Note 2 2 6 8 2" xfId="30680" xr:uid="{50CA06FC-74AA-4995-9C04-25D56E6FE27B}"/>
    <cellStyle name="Note 2 2 6 9" xfId="19363" xr:uid="{84ACA021-29AD-4F78-B85F-50D603BE4C2F}"/>
    <cellStyle name="Note 2 2 6 9 2" xfId="30884" xr:uid="{B60F3919-743B-426B-98E3-D577A1F56474}"/>
    <cellStyle name="Note 2 3" xfId="2320" xr:uid="{B9D7A4A7-9F93-4CAA-9F5E-71B11CF07CEB}"/>
    <cellStyle name="Note 2 3 2" xfId="3053" xr:uid="{D731ED25-F620-4BD7-80C5-C08D64801E3F}"/>
    <cellStyle name="Note 2 3 2 10" xfId="19538" xr:uid="{54C7B4CF-A8DE-4F6A-BA55-6AD38C637245}"/>
    <cellStyle name="Note 2 3 2 10 2" xfId="31005" xr:uid="{8FD17A36-DDBE-45F8-839F-EAFC59040DC2}"/>
    <cellStyle name="Note 2 3 2 11" xfId="19744" xr:uid="{6097FCB1-7715-4720-B3FE-7D041987E821}"/>
    <cellStyle name="Note 2 3 2 11 2" xfId="31149" xr:uid="{0FEE0B4E-0312-45EE-8528-A74016ECC56F}"/>
    <cellStyle name="Note 2 3 2 12" xfId="20703" xr:uid="{8B23AA04-EE20-420D-AA2E-D3E09DB65136}"/>
    <cellStyle name="Note 2 3 2 12 2" xfId="32000" xr:uid="{B5A6DDD2-8F59-43D1-80FA-9C02A6441E3C}"/>
    <cellStyle name="Note 2 3 2 13" xfId="20944" xr:uid="{3F2F6F53-E08F-48FC-89A5-44FCF2F842BB}"/>
    <cellStyle name="Note 2 3 2 13 2" xfId="32179" xr:uid="{0F5E3EE2-05C9-44E5-8077-7EF9891FC31F}"/>
    <cellStyle name="Note 2 3 2 14" xfId="21220" xr:uid="{3C69C70E-71B3-4579-8499-7D18A5B7210C}"/>
    <cellStyle name="Note 2 3 2 14 2" xfId="32385" xr:uid="{715C3C36-59AB-48AD-94FE-38EFA92134EC}"/>
    <cellStyle name="Note 2 3 2 15" xfId="21525" xr:uid="{F3DD86E5-9FE8-440F-8A8C-DF4F6BB7DA0E}"/>
    <cellStyle name="Note 2 3 2 16" xfId="8177" xr:uid="{3F4B47E6-CF49-4261-B3A5-1702DAAF9FFA}"/>
    <cellStyle name="Note 2 3 2 17" xfId="6716" xr:uid="{F04C5A96-C74E-4E41-B3B0-3A3C49F1F69C}"/>
    <cellStyle name="Note 2 3 2 2" xfId="11084" xr:uid="{398744F2-550E-41E5-87C5-6997CD60F36F}"/>
    <cellStyle name="Note 2 3 2 2 2" xfId="24336" xr:uid="{4A1007E9-4650-4957-846A-CCF89A88F5B6}"/>
    <cellStyle name="Note 2 3 2 3" xfId="17371" xr:uid="{F5BE7DF2-9D94-4D8F-89EA-39BADA93580E}"/>
    <cellStyle name="Note 2 3 2 3 2" xfId="29301" xr:uid="{8E325951-8E6D-4221-B0D7-4D1BD89CCA16}"/>
    <cellStyle name="Note 2 3 2 4" xfId="17761" xr:uid="{780710BC-DEF7-44AE-B417-A286DBDA643B}"/>
    <cellStyle name="Note 2 3 2 4 2" xfId="29624" xr:uid="{BEDA30BA-9629-41B1-9715-82BC37A8C62A}"/>
    <cellStyle name="Note 2 3 2 5" xfId="18109" xr:uid="{429EBC35-7A9B-4C44-98E8-3F6D259E20F1}"/>
    <cellStyle name="Note 2 3 2 5 2" xfId="29904" xr:uid="{A45804DF-BBED-497D-A00D-6082AD39011E}"/>
    <cellStyle name="Note 2 3 2 6" xfId="18441" xr:uid="{AF8BE0FD-97F7-445B-B7B2-5C15781842D4}"/>
    <cellStyle name="Note 2 3 2 6 2" xfId="30169" xr:uid="{239D6406-B69A-4A0D-B415-CE2FA04411D5}"/>
    <cellStyle name="Note 2 3 2 7" xfId="18742" xr:uid="{A003E083-53F8-4CC9-8A1C-53F21B462AF7}"/>
    <cellStyle name="Note 2 3 2 7 2" xfId="30404" xr:uid="{5ECD1BFA-CF0C-42F7-ABC4-F2323AB01FD6}"/>
    <cellStyle name="Note 2 3 2 8" xfId="19015" xr:uid="{4554B1BB-86C8-49F0-A23E-D01874FBB310}"/>
    <cellStyle name="Note 2 3 2 8 2" xfId="30611" xr:uid="{D4300083-5CC4-48F9-9348-AA8985EEE64D}"/>
    <cellStyle name="Note 2 3 2 9" xfId="19302" xr:uid="{AD295286-4962-4D10-BDCA-7DA810DD8553}"/>
    <cellStyle name="Note 2 3 2 9 2" xfId="30833" xr:uid="{B9CDE751-2D20-42DA-9B0E-3B2486C5A37E}"/>
    <cellStyle name="Note 2 3 3" xfId="3224" xr:uid="{CB09DAC7-23CF-47D5-84DF-4633BBB4CF52}"/>
    <cellStyle name="Note 2 3 3 10" xfId="19549" xr:uid="{959DA2AA-7D8A-4F70-82E6-A46DA243B91C}"/>
    <cellStyle name="Note 2 3 3 10 2" xfId="31016" xr:uid="{DFB74C9A-E6A5-4062-BED4-6CD522FD0E6F}"/>
    <cellStyle name="Note 2 3 3 11" xfId="19754" xr:uid="{402EE998-2BB1-4B11-BA3E-20AE8E1CFC06}"/>
    <cellStyle name="Note 2 3 3 11 2" xfId="31159" xr:uid="{0E86E4E8-6681-46B1-9F60-AC0C5ED3F8F8}"/>
    <cellStyle name="Note 2 3 3 12" xfId="20717" xr:uid="{4C9B32F9-4D2C-4EDC-87D7-40E20672C921}"/>
    <cellStyle name="Note 2 3 3 12 2" xfId="32014" xr:uid="{5399805E-173B-449C-8773-76F1A4CEBA4D}"/>
    <cellStyle name="Note 2 3 3 13" xfId="20956" xr:uid="{8FEFC240-BD5A-4051-856F-625CD5B58BEB}"/>
    <cellStyle name="Note 2 3 3 13 2" xfId="32191" xr:uid="{6C67DF94-FFB3-47EA-B13A-D4D17A59CAED}"/>
    <cellStyle name="Note 2 3 3 14" xfId="21230" xr:uid="{C63F83A0-B98C-4E36-9CCB-108171037337}"/>
    <cellStyle name="Note 2 3 3 14 2" xfId="32395" xr:uid="{71F6ACB8-7413-4501-A9C3-F8703B1C2786}"/>
    <cellStyle name="Note 2 3 3 15" xfId="21534" xr:uid="{FB5C20DE-6637-4C72-A351-8AFE3060C33F}"/>
    <cellStyle name="Note 2 3 3 16" xfId="8205" xr:uid="{BB671A7E-8553-4654-8A01-D15BF5DA4D1F}"/>
    <cellStyle name="Note 2 3 3 17" xfId="6461" xr:uid="{40600D32-F926-434A-804D-1EC1727FCA09}"/>
    <cellStyle name="Note 2 3 3 2" xfId="11095" xr:uid="{27565F0B-109E-4F99-A20F-7307B46A4283}"/>
    <cellStyle name="Note 2 3 3 2 2" xfId="24346" xr:uid="{57BDAC56-4F91-4748-9DBF-6754F3879B91}"/>
    <cellStyle name="Note 2 3 3 3" xfId="17393" xr:uid="{B98B6362-2BA8-4884-98D2-68CE5FD72C5F}"/>
    <cellStyle name="Note 2 3 3 3 2" xfId="29322" xr:uid="{85D559DB-641E-47A2-B7BC-8953AFCE9DD4}"/>
    <cellStyle name="Note 2 3 3 4" xfId="17783" xr:uid="{0B6A55AF-1F21-47EA-9291-E5B830162ED7}"/>
    <cellStyle name="Note 2 3 3 4 2" xfId="29646" xr:uid="{1C9140C6-B258-4632-82B6-2C0609C0C873}"/>
    <cellStyle name="Note 2 3 3 5" xfId="18128" xr:uid="{AC693B65-8C30-4532-B0D6-C202F6A5918E}"/>
    <cellStyle name="Note 2 3 3 5 2" xfId="29923" xr:uid="{4B4FAD23-652F-4536-8E91-206B51099BDF}"/>
    <cellStyle name="Note 2 3 3 6" xfId="18459" xr:uid="{23E811F2-51D9-48D6-A9BC-BD0D8122875D}"/>
    <cellStyle name="Note 2 3 3 6 2" xfId="30187" xr:uid="{E455EB3B-A2B0-4BC5-B342-FCEE1C5AFE65}"/>
    <cellStyle name="Note 2 3 3 7" xfId="18757" xr:uid="{F0A4B96A-19CB-4A4F-BF1C-B34FF4886ED4}"/>
    <cellStyle name="Note 2 3 3 7 2" xfId="30418" xr:uid="{CDF32ED3-DE5B-4F51-886E-EDB5DDA10227}"/>
    <cellStyle name="Note 2 3 3 8" xfId="19029" xr:uid="{4714213C-651B-4A8D-B99D-CB343D6182E8}"/>
    <cellStyle name="Note 2 3 3 8 2" xfId="30625" xr:uid="{EF08E929-0C4C-4A02-A36D-CD6102F74124}"/>
    <cellStyle name="Note 2 3 3 9" xfId="19314" xr:uid="{F119910B-C6C5-43CA-AAD7-AE4FA2BE25E2}"/>
    <cellStyle name="Note 2 3 3 9 2" xfId="30844" xr:uid="{CF9A140A-7EE7-4F27-A1C9-7D413494B6EC}"/>
    <cellStyle name="Note 2 3 4" xfId="6214" xr:uid="{3886F92F-CE87-4A3B-BF6F-700382F87025}"/>
    <cellStyle name="Note 2 3 4 10" xfId="19569" xr:uid="{BF9BE65A-3913-47A6-80EF-6E4648DFE501}"/>
    <cellStyle name="Note 2 3 4 10 2" xfId="31034" xr:uid="{14A2E87A-1EF0-4C88-A370-7A997194E175}"/>
    <cellStyle name="Note 2 3 4 11" xfId="19764" xr:uid="{673E7553-2A57-44C3-B4A3-C377636AB188}"/>
    <cellStyle name="Note 2 3 4 11 2" xfId="31167" xr:uid="{39429437-C8A8-4277-A081-38AD68386A7F}"/>
    <cellStyle name="Note 2 3 4 12" xfId="20750" xr:uid="{EB0E362E-6124-442B-86FC-EE9CB4F331BB}"/>
    <cellStyle name="Note 2 3 4 12 2" xfId="32045" xr:uid="{762A54C1-BE77-4B33-97E3-DB45080278B1}"/>
    <cellStyle name="Note 2 3 4 13" xfId="20979" xr:uid="{42449D5F-DE8B-4CAB-B052-C0DFAF7DF312}"/>
    <cellStyle name="Note 2 3 4 13 2" xfId="32212" xr:uid="{956A92CD-5317-48EC-A523-29B64C63B133}"/>
    <cellStyle name="Note 2 3 4 14" xfId="21240" xr:uid="{6529EA26-48E9-43A9-BE6F-8BCC6EE95E45}"/>
    <cellStyle name="Note 2 3 4 14 2" xfId="32403" xr:uid="{753D4FE6-1DAA-47B2-A7E7-E9837753DD56}"/>
    <cellStyle name="Note 2 3 4 15" xfId="21549" xr:uid="{1A43BBC1-59F1-4490-AB4C-BB740D799A79}"/>
    <cellStyle name="Note 2 3 4 16" xfId="8280" xr:uid="{F3DD0AD4-D3EE-459C-B6DD-3D99B2FF2C9E}"/>
    <cellStyle name="Note 2 3 4 2" xfId="13397" xr:uid="{26D25BFB-9DE2-40E1-9C26-746DD3DEE1E8}"/>
    <cellStyle name="Note 2 3 4 2 2" xfId="26236" xr:uid="{60076F28-A14A-44BD-B076-63D7D22BC43C}"/>
    <cellStyle name="Note 2 3 4 3" xfId="17460" xr:uid="{4EC9C093-A6C2-45FF-B107-6DD36EC6ECBD}"/>
    <cellStyle name="Note 2 3 4 3 2" xfId="29387" xr:uid="{6B2C30DE-0FC5-4560-8A89-6560E3E9FD8A}"/>
    <cellStyle name="Note 2 3 4 4" xfId="17853" xr:uid="{1A35C72B-6D8A-4B27-835F-59083654DC4B}"/>
    <cellStyle name="Note 2 3 4 4 2" xfId="29711" xr:uid="{BEEC57EE-BF67-4876-AB3F-2603BC65C5A1}"/>
    <cellStyle name="Note 2 3 4 5" xfId="18198" xr:uid="{F0507A9E-FB4D-48AB-A42D-8436210CE87D}"/>
    <cellStyle name="Note 2 3 4 5 2" xfId="29989" xr:uid="{BA49F260-220F-41B5-A96F-98F89BFD8E2E}"/>
    <cellStyle name="Note 2 3 4 6" xfId="18508" xr:uid="{220BDE8F-2615-401C-B663-25AEB33DFD4A}"/>
    <cellStyle name="Note 2 3 4 6 2" xfId="30233" xr:uid="{C853878E-8812-4963-958E-A27981BB00AB}"/>
    <cellStyle name="Note 2 3 4 7" xfId="18804" xr:uid="{C12B6E47-7B0F-407C-9014-F36C0D387B2B}"/>
    <cellStyle name="Note 2 3 4 7 2" xfId="30460" xr:uid="{E76AA792-B649-452B-A224-C246FDA74148}"/>
    <cellStyle name="Note 2 3 4 8" xfId="19072" xr:uid="{83396D02-72F5-4D07-A990-5AA9F9AB2A0E}"/>
    <cellStyle name="Note 2 3 4 8 2" xfId="30666" xr:uid="{0B9E20CA-12FE-477D-8648-FA4117313897}"/>
    <cellStyle name="Note 2 3 4 9" xfId="19344" xr:uid="{1710955B-D149-48BF-8B6D-F2304551828D}"/>
    <cellStyle name="Note 2 3 4 9 2" xfId="30872" xr:uid="{28BD0FB8-5847-4F23-850B-0FCA2EE7BA47}"/>
    <cellStyle name="Note 2 3 5" xfId="8300" xr:uid="{760F5411-4E4D-4DC5-BC2F-D7C25479F265}"/>
    <cellStyle name="Note 2 3 5 10" xfId="19580" xr:uid="{A412C98D-C9D5-4DBA-8002-DC927CB41037}"/>
    <cellStyle name="Note 2 3 5 10 2" xfId="31041" xr:uid="{60486054-C239-4801-95EB-D213ACBC1140}"/>
    <cellStyle name="Note 2 3 5 11" xfId="19773" xr:uid="{FE0B8EAE-6018-4B00-801F-A23C6C92D674}"/>
    <cellStyle name="Note 2 3 5 11 2" xfId="31172" xr:uid="{755A7CAD-A544-4FB4-9A54-DE1DC4FBBEE6}"/>
    <cellStyle name="Note 2 3 5 12" xfId="20761" xr:uid="{E7F4B435-EDA8-4465-B409-CF490B067D08}"/>
    <cellStyle name="Note 2 3 5 12 2" xfId="32052" xr:uid="{AB1C3109-9FC7-4727-83D8-6ECE401190F2}"/>
    <cellStyle name="Note 2 3 5 13" xfId="20989" xr:uid="{F2D4F77C-54C0-41CF-947D-2D9D13E89195}"/>
    <cellStyle name="Note 2 3 5 13 2" xfId="32218" xr:uid="{46D10417-17F6-4A1C-BA84-93BE660F9946}"/>
    <cellStyle name="Note 2 3 5 14" xfId="21249" xr:uid="{49BB82FF-EFEA-4887-88A1-95A815E31389}"/>
    <cellStyle name="Note 2 3 5 14 2" xfId="32408" xr:uid="{3452A674-BFB4-4F0C-8D3A-785A053761EA}"/>
    <cellStyle name="Note 2 3 5 15" xfId="21558" xr:uid="{B7C67E06-21FB-4929-B276-858BB40EECD8}"/>
    <cellStyle name="Note 2 3 5 2" xfId="13408" xr:uid="{6ED57578-90CB-4469-BDD7-DDC5670EECC4}"/>
    <cellStyle name="Note 2 3 5 2 2" xfId="26245" xr:uid="{9A4AE09D-4813-484C-BE12-346631BCABD9}"/>
    <cellStyle name="Note 2 3 5 3" xfId="17476" xr:uid="{6D70C28B-6BDC-44D2-9C4A-CBDE6E58E93D}"/>
    <cellStyle name="Note 2 3 5 3 2" xfId="29399" xr:uid="{EF44D305-631B-427C-A480-3C1207E70411}"/>
    <cellStyle name="Note 2 3 5 4" xfId="17868" xr:uid="{A5F4B284-ED9B-4E17-B859-011835782E10}"/>
    <cellStyle name="Note 2 3 5 4 2" xfId="29722" xr:uid="{0CFCFF1E-4A94-4BD6-B751-01D7B176C2CF}"/>
    <cellStyle name="Note 2 3 5 5" xfId="18212" xr:uid="{BC79C6E0-F3ED-4383-B3DC-FBC997C27E7A}"/>
    <cellStyle name="Note 2 3 5 5 2" xfId="29999" xr:uid="{A4992027-4D5E-4A1F-BCAD-FAECE16F4A9C}"/>
    <cellStyle name="Note 2 3 5 6" xfId="18521" xr:uid="{0276578C-88CB-403B-B600-F4CFA5506D20}"/>
    <cellStyle name="Note 2 3 5 6 2" xfId="30242" xr:uid="{BAB558DE-C647-472B-9AE3-5CD72E25CDC8}"/>
    <cellStyle name="Note 2 3 5 7" xfId="18816" xr:uid="{03CE7173-3F43-4C4B-B8F2-F8D5DEBAAEA7}"/>
    <cellStyle name="Note 2 3 5 7 2" xfId="30468" xr:uid="{CF89272E-011A-4702-8ED8-6EBE4BC2B01B}"/>
    <cellStyle name="Note 2 3 5 8" xfId="19084" xr:uid="{D13B40F3-6863-43AF-9A96-E97E19D9F302}"/>
    <cellStyle name="Note 2 3 5 8 2" xfId="30674" xr:uid="{81D2EFFF-70EF-4CDE-A069-6C8188A079BB}"/>
    <cellStyle name="Note 2 3 5 9" xfId="19354" xr:uid="{15F111B8-F282-44D3-9B3C-CA8A2D1F0E83}"/>
    <cellStyle name="Note 2 3 5 9 2" xfId="30878" xr:uid="{4ABC701C-370F-423F-98F1-1AB8427C199A}"/>
    <cellStyle name="Note 2 3 6" xfId="7893" xr:uid="{8D6A4EA1-5F30-4528-A8B5-8B94CFFC0D36}"/>
    <cellStyle name="Note 2 3 7" xfId="3739" xr:uid="{E00E6294-70CF-4624-89B4-F1348098A7FD}"/>
    <cellStyle name="Note 2 3 8" xfId="32887" xr:uid="{0386F726-D1CE-4AD5-8D66-E492D8C02FF8}"/>
    <cellStyle name="Note 2 4" xfId="3738" xr:uid="{EB14DE7F-AFD2-41A6-87CD-8AC3AB5FFE89}"/>
    <cellStyle name="Note 2 4 2" xfId="6629" xr:uid="{F678E9F6-D128-4FA5-9CE3-21429ABA3C58}"/>
    <cellStyle name="Note 2 4 2 10" xfId="19539" xr:uid="{FCC6A731-2651-4A4D-8421-59C8C2C920BB}"/>
    <cellStyle name="Note 2 4 2 10 2" xfId="31006" xr:uid="{1E19F060-E1E4-4242-9DE1-F3DEF21498F1}"/>
    <cellStyle name="Note 2 4 2 11" xfId="19745" xr:uid="{E1590F5F-44F3-400E-AB25-AC680AD3F008}"/>
    <cellStyle name="Note 2 4 2 11 2" xfId="31150" xr:uid="{EA2FF760-A24E-4585-9DD1-AFEDB35BE580}"/>
    <cellStyle name="Note 2 4 2 12" xfId="20704" xr:uid="{20DA06A4-098C-4060-90BE-5769E89AD43C}"/>
    <cellStyle name="Note 2 4 2 12 2" xfId="32001" xr:uid="{AE9CDB2C-62A5-490E-AB0D-7C6A6AF237BC}"/>
    <cellStyle name="Note 2 4 2 13" xfId="20945" xr:uid="{D2769A71-0F69-4792-B2FA-6DDC01E5A63E}"/>
    <cellStyle name="Note 2 4 2 13 2" xfId="32180" xr:uid="{B569BD11-7888-45D8-B1A9-CF6160017546}"/>
    <cellStyle name="Note 2 4 2 14" xfId="21221" xr:uid="{C549BAD6-7B2A-48AF-86B6-57741A8A1502}"/>
    <cellStyle name="Note 2 4 2 14 2" xfId="32386" xr:uid="{309541E2-D0F4-4D8E-A4F8-1516A1034B6F}"/>
    <cellStyle name="Note 2 4 2 15" xfId="21526" xr:uid="{BD9DAADA-6745-4369-A1E9-284C8BB7012E}"/>
    <cellStyle name="Note 2 4 2 16" xfId="8178" xr:uid="{D222D4AF-5B02-4ACF-AAF4-CED132347048}"/>
    <cellStyle name="Note 2 4 2 2" xfId="11085" xr:uid="{5C0DBEE6-C918-48B2-BA5A-2CFF1F89B4D4}"/>
    <cellStyle name="Note 2 4 2 2 2" xfId="24337" xr:uid="{13944754-4BCF-498F-9125-7E403AC5B4B8}"/>
    <cellStyle name="Note 2 4 2 3" xfId="17372" xr:uid="{701F0F88-D75B-443D-B318-8639AACEFA81}"/>
    <cellStyle name="Note 2 4 2 3 2" xfId="29302" xr:uid="{3686AFE7-524B-482F-873B-BEFF462D534D}"/>
    <cellStyle name="Note 2 4 2 4" xfId="17762" xr:uid="{E96D3F0C-DF51-49CD-9953-9E30035843C9}"/>
    <cellStyle name="Note 2 4 2 4 2" xfId="29625" xr:uid="{FD247A0C-409A-4A9F-9607-E3D0BAE8553E}"/>
    <cellStyle name="Note 2 4 2 5" xfId="18110" xr:uid="{1AC3D2A2-A75F-439A-8D0B-B8B40A11E55A}"/>
    <cellStyle name="Note 2 4 2 5 2" xfId="29905" xr:uid="{B5A319D6-3B69-46D6-95F3-9566796C4C39}"/>
    <cellStyle name="Note 2 4 2 6" xfId="18442" xr:uid="{53F60E58-CFA6-4A2D-B612-ACF9970D5DD4}"/>
    <cellStyle name="Note 2 4 2 6 2" xfId="30170" xr:uid="{99982E80-76A2-423F-861B-6D7A3C8429AC}"/>
    <cellStyle name="Note 2 4 2 7" xfId="18743" xr:uid="{99CC11CE-11C4-4E2E-955D-5EB50DED23D4}"/>
    <cellStyle name="Note 2 4 2 7 2" xfId="30405" xr:uid="{8A6098E2-3120-4263-8639-73FB905E706A}"/>
    <cellStyle name="Note 2 4 2 8" xfId="19016" xr:uid="{749D5DD3-07F3-407B-AD9D-B4683E9604B6}"/>
    <cellStyle name="Note 2 4 2 8 2" xfId="30612" xr:uid="{A5EC84CC-FF2B-4B72-BAF5-01BA1E4C404B}"/>
    <cellStyle name="Note 2 4 2 9" xfId="19303" xr:uid="{CAE0A5B8-2C8E-4F1F-8E09-FD085F5F13F7}"/>
    <cellStyle name="Note 2 4 2 9 2" xfId="30834" xr:uid="{B8B2E7CE-A57A-43D5-922A-C8903CF25ADE}"/>
    <cellStyle name="Note 2 4 3" xfId="8203" xr:uid="{CA2E91E3-AFA3-4EAD-8EF9-223E057BA810}"/>
    <cellStyle name="Note 2 4 3 10" xfId="19548" xr:uid="{00F7132F-47BB-4FDB-A77A-8E46C5E53A58}"/>
    <cellStyle name="Note 2 4 3 10 2" xfId="31015" xr:uid="{024B417D-9682-4465-A0F4-C2FD76428140}"/>
    <cellStyle name="Note 2 4 3 11" xfId="19753" xr:uid="{23E26876-D046-4571-8338-932586B4077B}"/>
    <cellStyle name="Note 2 4 3 11 2" xfId="31158" xr:uid="{CC0E779B-EE64-4241-B4BE-B99771543579}"/>
    <cellStyle name="Note 2 4 3 12" xfId="20716" xr:uid="{EE4B1E83-68FB-4EBE-BED4-7BEFC21F656A}"/>
    <cellStyle name="Note 2 4 3 12 2" xfId="32013" xr:uid="{69784C2F-BDEE-4B55-A37F-1F118E4A257D}"/>
    <cellStyle name="Note 2 4 3 13" xfId="20955" xr:uid="{325C2A5F-0EC9-4641-AAE7-638A30C3B527}"/>
    <cellStyle name="Note 2 4 3 13 2" xfId="32190" xr:uid="{80D164D9-1D4D-4DE8-BAD5-5C9BBD602B3B}"/>
    <cellStyle name="Note 2 4 3 14" xfId="21229" xr:uid="{A35DC7DD-A525-40B4-B1AB-107D28A0BD04}"/>
    <cellStyle name="Note 2 4 3 14 2" xfId="32394" xr:uid="{C8EB3766-58D4-4712-8652-105F6F15AE8F}"/>
    <cellStyle name="Note 2 4 3 15" xfId="21533" xr:uid="{62F63D78-38FA-4260-963B-F93DF0BE7070}"/>
    <cellStyle name="Note 2 4 3 2" xfId="11094" xr:uid="{E7188357-3B7E-4128-9E4F-72987B27EEF6}"/>
    <cellStyle name="Note 2 4 3 2 2" xfId="24345" xr:uid="{FDD195B9-605F-438C-8D51-0CEAEC0F5679}"/>
    <cellStyle name="Note 2 4 3 3" xfId="17391" xr:uid="{536860A9-C861-44CA-98F3-7BD2F9C7AED7}"/>
    <cellStyle name="Note 2 4 3 3 2" xfId="29320" xr:uid="{88ACA4FD-4967-4B01-8DC3-8ADB682BE735}"/>
    <cellStyle name="Note 2 4 3 4" xfId="17781" xr:uid="{7DC422B0-B661-4219-A2BC-CD78598FFC28}"/>
    <cellStyle name="Note 2 4 3 4 2" xfId="29644" xr:uid="{44C46AD2-DA02-4C33-8056-57CD8A0FDFBA}"/>
    <cellStyle name="Note 2 4 3 5" xfId="18127" xr:uid="{A45ADC8E-62FE-410B-AE4C-C3CEF299AA91}"/>
    <cellStyle name="Note 2 4 3 5 2" xfId="29922" xr:uid="{353E7BBD-CFDB-4A06-B23D-39D4D2D6E420}"/>
    <cellStyle name="Note 2 4 3 6" xfId="18457" xr:uid="{6F4F9F2C-B725-4564-A8D4-256A2C8AB71E}"/>
    <cellStyle name="Note 2 4 3 6 2" xfId="30185" xr:uid="{F0D5009E-8AE5-46D4-94FD-532F5F113CB8}"/>
    <cellStyle name="Note 2 4 3 7" xfId="18755" xr:uid="{60911E35-4972-4C45-A641-522BA4002AC7}"/>
    <cellStyle name="Note 2 4 3 7 2" xfId="30416" xr:uid="{F505FADA-8C8E-4604-BEE6-B546FE73514E}"/>
    <cellStyle name="Note 2 4 3 8" xfId="19028" xr:uid="{69D8AAA1-F061-4C6E-94D9-D1D584A76784}"/>
    <cellStyle name="Note 2 4 3 8 2" xfId="30624" xr:uid="{1A46DF50-9D4F-429C-AB43-66EA2DE38433}"/>
    <cellStyle name="Note 2 4 3 9" xfId="19313" xr:uid="{09B1C751-7E13-4C93-9808-C9EAEEFF1D4F}"/>
    <cellStyle name="Note 2 4 3 9 2" xfId="30843" xr:uid="{EDB05D20-46DF-4F08-9D10-1B8BDC2411FD}"/>
    <cellStyle name="Note 2 4 4" xfId="8281" xr:uid="{D1CBFD68-5ECD-4698-8FAF-E8BDE95B06E3}"/>
    <cellStyle name="Note 2 4 4 10" xfId="19570" xr:uid="{8996E10A-15B6-4E5C-A142-7CEF15DA73CF}"/>
    <cellStyle name="Note 2 4 4 10 2" xfId="31035" xr:uid="{C35814A8-F96A-4A3F-B25C-D2E5A01F7041}"/>
    <cellStyle name="Note 2 4 4 11" xfId="19765" xr:uid="{8795661E-9B5E-46AC-A6BE-9E6663F33FC4}"/>
    <cellStyle name="Note 2 4 4 11 2" xfId="31168" xr:uid="{62895CBA-EDA1-46D2-AC28-7D164DABC626}"/>
    <cellStyle name="Note 2 4 4 12" xfId="20751" xr:uid="{637327BF-7D75-455B-9AA9-A31D76411752}"/>
    <cellStyle name="Note 2 4 4 12 2" xfId="32046" xr:uid="{447862D2-B4D6-4364-9A54-4CF57F027FC2}"/>
    <cellStyle name="Note 2 4 4 13" xfId="20980" xr:uid="{002EA35C-8685-43C8-A847-AECFA4419664}"/>
    <cellStyle name="Note 2 4 4 13 2" xfId="32213" xr:uid="{689CD257-7AE6-4B2F-BA25-C7CC3B2B9CD4}"/>
    <cellStyle name="Note 2 4 4 14" xfId="21241" xr:uid="{594B002B-536E-412E-B83C-FE7042F288F6}"/>
    <cellStyle name="Note 2 4 4 14 2" xfId="32404" xr:uid="{B6222A6F-A15C-451A-BDF1-BA942A51C732}"/>
    <cellStyle name="Note 2 4 4 15" xfId="21550" xr:uid="{60664320-BA38-457D-98C1-FE863124F9CB}"/>
    <cellStyle name="Note 2 4 4 2" xfId="13398" xr:uid="{477AD1B0-82F8-4A98-B4BC-3896C20F9E32}"/>
    <cellStyle name="Note 2 4 4 2 2" xfId="26237" xr:uid="{EDA48D5B-6B65-4FFE-BE1C-E073396A30D9}"/>
    <cellStyle name="Note 2 4 4 3" xfId="17461" xr:uid="{B4B77606-1848-4978-839C-91393D5DC164}"/>
    <cellStyle name="Note 2 4 4 3 2" xfId="29388" xr:uid="{8C642830-FF55-41C9-A73A-AFD54C244D04}"/>
    <cellStyle name="Note 2 4 4 4" xfId="17854" xr:uid="{ED3A074C-64BE-4577-A139-AEBD0CAC1F82}"/>
    <cellStyle name="Note 2 4 4 4 2" xfId="29712" xr:uid="{6E4D7CF2-1F32-440D-AC1E-11B5CD6E2308}"/>
    <cellStyle name="Note 2 4 4 5" xfId="18199" xr:uid="{DE5ADA76-AB13-4279-83D1-E50D46FC39EF}"/>
    <cellStyle name="Note 2 4 4 5 2" xfId="29990" xr:uid="{BC97565D-C880-414D-8E32-B6CE90BA4826}"/>
    <cellStyle name="Note 2 4 4 6" xfId="18509" xr:uid="{26004DEE-CDA1-455E-AE7B-C2D208D732D5}"/>
    <cellStyle name="Note 2 4 4 6 2" xfId="30234" xr:uid="{69C5E3D9-77B2-4552-98FF-739614C52D72}"/>
    <cellStyle name="Note 2 4 4 7" xfId="18805" xr:uid="{DBE9E9EE-2C47-49C5-A851-56AE2280447E}"/>
    <cellStyle name="Note 2 4 4 7 2" xfId="30461" xr:uid="{6593AFC8-56B3-493A-8078-595C6D25AA23}"/>
    <cellStyle name="Note 2 4 4 8" xfId="19073" xr:uid="{F5957822-3819-4040-B388-E6FAFBA763C7}"/>
    <cellStyle name="Note 2 4 4 8 2" xfId="30667" xr:uid="{4D4BB4C2-45D0-43E0-A730-E7387AFDCBDF}"/>
    <cellStyle name="Note 2 4 4 9" xfId="19345" xr:uid="{4324DBD8-53E0-47A9-A868-378F56C47DF1}"/>
    <cellStyle name="Note 2 4 4 9 2" xfId="30873" xr:uid="{6F5384F2-8822-40A5-9016-BCCA3A88A9FC}"/>
    <cellStyle name="Note 2 4 5" xfId="8308" xr:uid="{FDFE1C02-FAD1-4AED-81B2-F6F547B62258}"/>
    <cellStyle name="Note 2 4 5 10" xfId="19586" xr:uid="{94237BB1-490A-497B-8721-1362DE343079}"/>
    <cellStyle name="Note 2 4 5 10 2" xfId="31044" xr:uid="{19A5A6E1-17A4-4149-979D-AF2FA99CC221}"/>
    <cellStyle name="Note 2 4 5 11" xfId="19779" xr:uid="{FEDD777B-EA73-4BBF-9E78-529F0BFBC021}"/>
    <cellStyle name="Note 2 4 5 11 2" xfId="31175" xr:uid="{E22E7756-5C5E-4355-B3C7-D90AA0246A3C}"/>
    <cellStyle name="Note 2 4 5 12" xfId="20767" xr:uid="{C3DB5D37-9BCB-4E6B-8BB4-7923FD018F5E}"/>
    <cellStyle name="Note 2 4 5 12 2" xfId="32055" xr:uid="{B6630306-9839-48B4-AC31-EFE91D2EA2B8}"/>
    <cellStyle name="Note 2 4 5 13" xfId="20995" xr:uid="{D840587A-95A6-4850-B358-AA96ED483720}"/>
    <cellStyle name="Note 2 4 5 13 2" xfId="32221" xr:uid="{15246560-114E-49B3-898A-AB280A4305FB}"/>
    <cellStyle name="Note 2 4 5 14" xfId="21255" xr:uid="{8B456C83-7E86-47D0-981F-C98DAC0A419B}"/>
    <cellStyle name="Note 2 4 5 14 2" xfId="32411" xr:uid="{648E9A1B-3568-4161-A17C-DBE3CF2379F5}"/>
    <cellStyle name="Note 2 4 5 15" xfId="21563" xr:uid="{CDFF6701-6B81-4901-8411-1EF434474760}"/>
    <cellStyle name="Note 2 4 5 2" xfId="13413" xr:uid="{E1C87E1F-DFB4-42F4-8E29-54D2D1B45A30}"/>
    <cellStyle name="Note 2 4 5 2 2" xfId="26250" xr:uid="{3B0479E8-780B-4480-9E9D-D8AFF00DE1ED}"/>
    <cellStyle name="Note 2 4 5 3" xfId="17484" xr:uid="{6E8FC713-326D-4E4B-8D7C-A1742A8DCC55}"/>
    <cellStyle name="Note 2 4 5 3 2" xfId="29404" xr:uid="{9A7CFF19-5DD1-4CC2-90F5-0D3C195B7949}"/>
    <cellStyle name="Note 2 4 5 4" xfId="17876" xr:uid="{F67FDFD9-5EED-48F5-BD82-A84D369D973A}"/>
    <cellStyle name="Note 2 4 5 4 2" xfId="29727" xr:uid="{6E16F58F-F7E6-40F3-8D77-3BCED00C92A3}"/>
    <cellStyle name="Note 2 4 5 5" xfId="18221" xr:uid="{6BBD8314-3F45-48C9-8EAD-B37FA53E7E1E}"/>
    <cellStyle name="Note 2 4 5 5 2" xfId="30005" xr:uid="{C1C04B17-6237-4352-9985-18ECEED6237A}"/>
    <cellStyle name="Note 2 4 5 6" xfId="18529" xr:uid="{F7917BDC-E163-415E-8681-07CA1B72BBC5}"/>
    <cellStyle name="Note 2 4 5 6 2" xfId="30247" xr:uid="{E73C3976-2CA2-4FE6-9116-893C55C190AC}"/>
    <cellStyle name="Note 2 4 5 7" xfId="18823" xr:uid="{AB2CDD78-370E-4051-96D6-B887E608E4D5}"/>
    <cellStyle name="Note 2 4 5 7 2" xfId="30472" xr:uid="{D5C07C75-26A4-4CE1-8CC2-1E53DEB3CB7A}"/>
    <cellStyle name="Note 2 4 5 8" xfId="19091" xr:uid="{94F968B6-6A52-47FB-9224-394C191584F0}"/>
    <cellStyle name="Note 2 4 5 8 2" xfId="30678" xr:uid="{BCEC4804-C374-4E75-860B-33F19E7CA2FD}"/>
    <cellStyle name="Note 2 4 5 9" xfId="19361" xr:uid="{11EB8B44-9D69-4B90-90A4-432777814672}"/>
    <cellStyle name="Note 2 4 5 9 2" xfId="30882" xr:uid="{889D15B8-ADAF-41A3-A274-7090B57337F6}"/>
    <cellStyle name="Note 2 4 6" xfId="8150" xr:uid="{DACC2011-96F8-43EC-9E2D-4E9518E55CEF}"/>
    <cellStyle name="Note 2 5" xfId="6376" xr:uid="{9637D245-CB1D-438C-B103-46CA8504120E}"/>
    <cellStyle name="Note 2 5 2" xfId="7404" xr:uid="{C63B6E6A-AF5E-4F95-9D27-520BCC9EBA1A}"/>
    <cellStyle name="Note 2 6" xfId="5852" xr:uid="{A1ED7462-101A-4633-92FE-0926926D8154}"/>
    <cellStyle name="Note 2 6 2" xfId="8245" xr:uid="{433D53C8-5340-42BD-B0FB-40DD835D136B}"/>
    <cellStyle name="Note 2 7" xfId="8341" xr:uid="{6A64E942-CEE4-4849-B11B-0512957DE17C}"/>
    <cellStyle name="Note 2 8" xfId="8387" xr:uid="{DC08169B-2B9D-47BE-B11C-045916216429}"/>
    <cellStyle name="Note 2 9" xfId="21813" xr:uid="{CEEBD1DD-60B4-4E7A-A06C-02488400D24A}"/>
    <cellStyle name="Note 20" xfId="22001" xr:uid="{081FE9AF-5E97-4C9B-BD39-18046629358B}"/>
    <cellStyle name="Note 21" xfId="32570" xr:uid="{14258AF6-4446-4E69-B2BC-F85A6B9B4B18}"/>
    <cellStyle name="Note 3" xfId="2321" xr:uid="{01E6307B-311B-4FDC-AC6A-51FA2AFDD8A9}"/>
    <cellStyle name="Note 3 2" xfId="2322" xr:uid="{638B4B6B-74DE-4938-8F19-5BEC7B529478}"/>
    <cellStyle name="Note 3 2 2" xfId="8153" xr:uid="{B098377A-4033-4474-AD01-FB61E2FB2BBA}"/>
    <cellStyle name="Note 3 2 2 10" xfId="19493" xr:uid="{4A3671C3-6432-4040-8116-2F54904FDF7D}"/>
    <cellStyle name="Note 3 2 2 10 2" xfId="30979" xr:uid="{A4BC2637-5123-4CED-8241-47A23EBF1A0F}"/>
    <cellStyle name="Note 3 2 2 11" xfId="19701" xr:uid="{E044D78F-BF3D-45B5-B4BC-27D0E39A2AEE}"/>
    <cellStyle name="Note 3 2 2 11 2" xfId="31125" xr:uid="{30D45B39-5747-4C92-8F35-010B7BDDACC0}"/>
    <cellStyle name="Note 3 2 2 12" xfId="20657" xr:uid="{7F8360CF-2916-4D03-AC32-578B1F5F47F2}"/>
    <cellStyle name="Note 3 2 2 12 2" xfId="31974" xr:uid="{25F2676A-8DFE-47AD-B09A-0D001D1BCB22}"/>
    <cellStyle name="Note 3 2 2 13" xfId="20899" xr:uid="{1F9C12E6-0927-48C0-BC92-C0F6C0E6D1A6}"/>
    <cellStyle name="Note 3 2 2 13 2" xfId="32153" xr:uid="{DFB1FC87-154B-44DD-8DFF-094C0704F273}"/>
    <cellStyle name="Note 3 2 2 14" xfId="21177" xr:uid="{596413ED-E7F5-4B3F-950C-7B5F904444F5}"/>
    <cellStyle name="Note 3 2 2 14 2" xfId="32361" xr:uid="{BDD071DE-A1E8-4678-B380-20738048D0AB}"/>
    <cellStyle name="Note 3 2 2 15" xfId="21514" xr:uid="{99C02CA2-E487-4AC8-BAA1-7E29561EB739}"/>
    <cellStyle name="Note 3 2 2 2" xfId="11035" xr:uid="{227ACE90-FBE4-4D97-A272-F3E4C521CA63}"/>
    <cellStyle name="Note 3 2 2 2 2" xfId="24305" xr:uid="{DC87ED9C-337F-4B8C-B763-C3BA16133A33}"/>
    <cellStyle name="Note 3 2 2 3" xfId="17311" xr:uid="{98FD0590-B23E-4ED3-9985-3BF3E48D3969}"/>
    <cellStyle name="Note 3 2 2 3 2" xfId="29262" xr:uid="{6680EA28-AAA5-4423-A9C8-54343DAF6B1E}"/>
    <cellStyle name="Note 3 2 2 4" xfId="17699" xr:uid="{2193025C-DCFD-4E59-9C23-74902796D636}"/>
    <cellStyle name="Note 3 2 2 4 2" xfId="29583" xr:uid="{A53E46B3-2972-401A-A616-BDFCF192AF55}"/>
    <cellStyle name="Note 3 2 2 5" xfId="18052" xr:uid="{5A251DAA-55B5-4C59-8899-A87D8801DB8E}"/>
    <cellStyle name="Note 3 2 2 5 2" xfId="29866" xr:uid="{D0B6EEF5-40CE-4D81-A6D3-87E1F1099D94}"/>
    <cellStyle name="Note 3 2 2 6" xfId="18392" xr:uid="{4E5E5DC6-F3BA-43E5-BD6D-707E970C06E9}"/>
    <cellStyle name="Note 3 2 2 6 2" xfId="30139" xr:uid="{E22B1D61-FAB8-4800-9CF2-FC2CDCA47CAC}"/>
    <cellStyle name="Note 3 2 2 7" xfId="18692" xr:uid="{9234419B-3531-4979-B6A9-D9675A2A035F}"/>
    <cellStyle name="Note 3 2 2 7 2" xfId="30373" xr:uid="{B52191E2-7B08-4E01-8313-C1E201BFA688}"/>
    <cellStyle name="Note 3 2 2 8" xfId="18969" xr:uid="{6978A681-3DF3-41A6-A57E-72FDA7AB1314}"/>
    <cellStyle name="Note 3 2 2 8 2" xfId="30584" xr:uid="{A62E8159-7B52-4AD5-AF21-EDF745E08529}"/>
    <cellStyle name="Note 3 2 2 9" xfId="19254" xr:uid="{6B3027ED-8EDD-4EC4-8CAB-C08C2FA3B3EC}"/>
    <cellStyle name="Note 3 2 2 9 2" xfId="30805" xr:uid="{3241A9E7-2B75-4981-A8ED-9D35D958C40E}"/>
    <cellStyle name="Note 3 2 3" xfId="8179" xr:uid="{A8745E30-C729-42CA-925B-1ACD40756038}"/>
    <cellStyle name="Note 3 2 3 10" xfId="19540" xr:uid="{B86BDBFD-08B1-4905-85A6-7B7605EF5BD4}"/>
    <cellStyle name="Note 3 2 3 10 2" xfId="31007" xr:uid="{D5F74DFF-3FC6-4646-AB22-80354BF8A420}"/>
    <cellStyle name="Note 3 2 3 11" xfId="19746" xr:uid="{887C33EB-246B-4310-A398-34571DDA8EF8}"/>
    <cellStyle name="Note 3 2 3 11 2" xfId="31151" xr:uid="{5EE291B9-5F02-42CC-89DF-6930A4B624B1}"/>
    <cellStyle name="Note 3 2 3 12" xfId="20705" xr:uid="{F5DE57B9-D9F0-4C85-BE3C-4800841130FE}"/>
    <cellStyle name="Note 3 2 3 12 2" xfId="32002" xr:uid="{5570ACA2-6EF8-44A4-8CF6-B256A1FC943B}"/>
    <cellStyle name="Note 3 2 3 13" xfId="20946" xr:uid="{07F0AAC7-F971-49A5-A195-B3BD7312354D}"/>
    <cellStyle name="Note 3 2 3 13 2" xfId="32181" xr:uid="{FD42D4F3-DF92-4173-96C4-7383D6A25AA7}"/>
    <cellStyle name="Note 3 2 3 14" xfId="21222" xr:uid="{B2EB9979-48F1-446C-9EE7-49B055B94F14}"/>
    <cellStyle name="Note 3 2 3 14 2" xfId="32387" xr:uid="{6E274CBA-CFFA-4E1E-B1DD-5ECA9BC5B656}"/>
    <cellStyle name="Note 3 2 3 15" xfId="21527" xr:uid="{259ACF06-210B-4BDA-AD4C-5B7512FA9745}"/>
    <cellStyle name="Note 3 2 3 2" xfId="11086" xr:uid="{AA91A4AE-15AF-4FA8-8CF6-7584E105C997}"/>
    <cellStyle name="Note 3 2 3 2 2" xfId="24338" xr:uid="{5640B2A3-5F37-42EC-A497-B10CADB1F6FF}"/>
    <cellStyle name="Note 3 2 3 3" xfId="17373" xr:uid="{E10D8125-96C7-4435-A575-439AE77BFFCC}"/>
    <cellStyle name="Note 3 2 3 3 2" xfId="29303" xr:uid="{934CC6FC-C9D3-4D9A-A68B-25C4CF5F4AC4}"/>
    <cellStyle name="Note 3 2 3 4" xfId="17763" xr:uid="{DA5AA322-177C-487A-BC34-AD17F99C9599}"/>
    <cellStyle name="Note 3 2 3 4 2" xfId="29626" xr:uid="{9FDFBCFA-AADD-4151-80AB-58BA1E96651E}"/>
    <cellStyle name="Note 3 2 3 5" xfId="18111" xr:uid="{D7A9B4D6-8B7F-4506-88E2-60CD1BCD7C74}"/>
    <cellStyle name="Note 3 2 3 5 2" xfId="29906" xr:uid="{B90BAD8E-0056-42E2-9BC1-C77ED975E2C8}"/>
    <cellStyle name="Note 3 2 3 6" xfId="18443" xr:uid="{542D1180-3030-4609-B3AC-4D9593B1CA1C}"/>
    <cellStyle name="Note 3 2 3 6 2" xfId="30171" xr:uid="{4B6C48BF-DD4E-4145-9E1C-8757B620777E}"/>
    <cellStyle name="Note 3 2 3 7" xfId="18744" xr:uid="{6048D483-4FBF-431D-BBBA-75551D8D495E}"/>
    <cellStyle name="Note 3 2 3 7 2" xfId="30406" xr:uid="{E3966424-5E21-42F1-86EF-10D1EF6C7629}"/>
    <cellStyle name="Note 3 2 3 8" xfId="19017" xr:uid="{973C3038-4AA0-4F7D-B129-6441D7D194C0}"/>
    <cellStyle name="Note 3 2 3 8 2" xfId="30613" xr:uid="{3C288541-1F55-4A97-9FBC-A85E4538715E}"/>
    <cellStyle name="Note 3 2 3 9" xfId="19304" xr:uid="{B59561A1-0026-487D-9540-5D8ADD01DF67}"/>
    <cellStyle name="Note 3 2 3 9 2" xfId="30835" xr:uid="{89B156B5-84F2-4C4F-8082-804635AED2B6}"/>
    <cellStyle name="Note 3 2 4" xfId="8200" xr:uid="{27AEC193-3B1B-4F7A-8258-451D86D2DA0C}"/>
    <cellStyle name="Note 3 2 4 10" xfId="19547" xr:uid="{CBD586EE-C61A-4886-B650-408B1050C77F}"/>
    <cellStyle name="Note 3 2 4 10 2" xfId="31014" xr:uid="{C7A1FB8A-473F-4191-85E4-E3DC2C67077C}"/>
    <cellStyle name="Note 3 2 4 11" xfId="19752" xr:uid="{60A8D1D1-83DD-4E5F-9CFB-5D918B266B7E}"/>
    <cellStyle name="Note 3 2 4 11 2" xfId="31157" xr:uid="{6B33C55D-3ABB-4E85-B6F1-D12C7D3FC274}"/>
    <cellStyle name="Note 3 2 4 12" xfId="20714" xr:uid="{7BAC89DE-AD40-47F6-804E-B8CCD51E0BA8}"/>
    <cellStyle name="Note 3 2 4 12 2" xfId="32011" xr:uid="{9EE5C135-1E01-4383-B9F6-D6C0CC081BCE}"/>
    <cellStyle name="Note 3 2 4 13" xfId="20954" xr:uid="{34EB0D86-F46B-4883-B23F-A3E6369814DF}"/>
    <cellStyle name="Note 3 2 4 13 2" xfId="32189" xr:uid="{670EF181-62B3-44B0-929E-BCFBA424B7D7}"/>
    <cellStyle name="Note 3 2 4 14" xfId="21228" xr:uid="{C06D5A75-C6B3-47FD-95A3-36F637807CAB}"/>
    <cellStyle name="Note 3 2 4 14 2" xfId="32393" xr:uid="{569363F8-D4FC-460D-B8D4-B10A66B7BDAB}"/>
    <cellStyle name="Note 3 2 4 15" xfId="21532" xr:uid="{334A5013-8567-4FEA-B8CE-A4FAC74FD64A}"/>
    <cellStyle name="Note 3 2 4 2" xfId="11093" xr:uid="{4DF2F719-C989-4D27-A0D5-8284FE04E2AC}"/>
    <cellStyle name="Note 3 2 4 2 2" xfId="24344" xr:uid="{047B98F7-DE96-4DA5-B9DC-D0EAD5874548}"/>
    <cellStyle name="Note 3 2 4 3" xfId="17388" xr:uid="{4CD56DA2-FA3D-447C-98A9-9FCC3A20A483}"/>
    <cellStyle name="Note 3 2 4 3 2" xfId="29318" xr:uid="{B5473C61-4237-40C0-BEAE-71F5A589CE90}"/>
    <cellStyle name="Note 3 2 4 4" xfId="17778" xr:uid="{89AE5412-B1C9-464E-B7C3-FED96396BDB9}"/>
    <cellStyle name="Note 3 2 4 4 2" xfId="29641" xr:uid="{AFDBD9CE-8E24-40A8-B4F8-E5BE2FF61C2F}"/>
    <cellStyle name="Note 3 2 4 5" xfId="18125" xr:uid="{56167D4D-0E7D-4C62-8A0F-868C1B99EB46}"/>
    <cellStyle name="Note 3 2 4 5 2" xfId="29920" xr:uid="{E6A10445-A9C8-4117-B2A6-AA01F3455106}"/>
    <cellStyle name="Note 3 2 4 6" xfId="18455" xr:uid="{0242155F-E212-414B-9311-6D42C675AEC0}"/>
    <cellStyle name="Note 3 2 4 6 2" xfId="30183" xr:uid="{8F985D42-AE3E-451F-91F7-A992AFEE1483}"/>
    <cellStyle name="Note 3 2 4 7" xfId="18753" xr:uid="{6F6A7F5F-8F05-4836-B254-3C9A25D24BCF}"/>
    <cellStyle name="Note 3 2 4 7 2" xfId="30414" xr:uid="{92BBBEC3-E7AE-401E-BAC0-C9BE0A220FD8}"/>
    <cellStyle name="Note 3 2 4 8" xfId="19027" xr:uid="{38794E40-D053-452C-A3C1-06E120351DA8}"/>
    <cellStyle name="Note 3 2 4 8 2" xfId="30623" xr:uid="{CF084C24-C710-44B2-9C33-19B39716186C}"/>
    <cellStyle name="Note 3 2 4 9" xfId="19312" xr:uid="{0BF91634-7419-47CD-AF03-3B94230B9F10}"/>
    <cellStyle name="Note 3 2 4 9 2" xfId="30842" xr:uid="{A181B958-558C-4C35-96E1-B3E295E97C22}"/>
    <cellStyle name="Note 3 2 5" xfId="8282" xr:uid="{948A313D-1EEE-4D2F-B808-69A953982BF9}"/>
    <cellStyle name="Note 3 2 5 10" xfId="19571" xr:uid="{6AC42388-923C-4E65-9961-8CA096543DA5}"/>
    <cellStyle name="Note 3 2 5 10 2" xfId="31036" xr:uid="{3823FC2F-9511-4B3C-9972-4FBCF40F8B63}"/>
    <cellStyle name="Note 3 2 5 11" xfId="19766" xr:uid="{E6FEA236-02C1-4F50-B580-398393BD286B}"/>
    <cellStyle name="Note 3 2 5 11 2" xfId="31169" xr:uid="{60875345-0A90-43FD-A009-9A0EA4605AC5}"/>
    <cellStyle name="Note 3 2 5 12" xfId="20752" xr:uid="{AD640C21-072F-4D20-910D-5715CFE92D74}"/>
    <cellStyle name="Note 3 2 5 12 2" xfId="32047" xr:uid="{FB0B504A-8D33-4447-A2A5-6EF93802752B}"/>
    <cellStyle name="Note 3 2 5 13" xfId="20981" xr:uid="{5C6DA01E-4219-4057-B7AC-FFA53E7FDDEC}"/>
    <cellStyle name="Note 3 2 5 13 2" xfId="32214" xr:uid="{A80934A5-93D6-403E-B740-F3E81824AC37}"/>
    <cellStyle name="Note 3 2 5 14" xfId="21242" xr:uid="{3317E052-7728-497A-98B8-71B683432414}"/>
    <cellStyle name="Note 3 2 5 14 2" xfId="32405" xr:uid="{985F79DA-F82C-427A-A683-AAEE6B3491CC}"/>
    <cellStyle name="Note 3 2 5 15" xfId="21551" xr:uid="{7510DA83-5F9A-4951-86FA-29CFC25D7AC9}"/>
    <cellStyle name="Note 3 2 5 2" xfId="13399" xr:uid="{6BDAA843-D879-42BF-98E7-6B9B0883725E}"/>
    <cellStyle name="Note 3 2 5 2 2" xfId="26238" xr:uid="{B7AD5964-058C-44AD-955A-B0D47F92E2B7}"/>
    <cellStyle name="Note 3 2 5 3" xfId="17462" xr:uid="{E9E7E21C-377C-440A-A6AA-1177811B9B6E}"/>
    <cellStyle name="Note 3 2 5 3 2" xfId="29389" xr:uid="{41AE4A71-500D-44E8-ACA2-E1EFBE14222F}"/>
    <cellStyle name="Note 3 2 5 4" xfId="17855" xr:uid="{714A7A3D-4B72-437F-A270-8135127B2D26}"/>
    <cellStyle name="Note 3 2 5 4 2" xfId="29713" xr:uid="{B51492F8-D6BF-429F-90CA-F95008517B89}"/>
    <cellStyle name="Note 3 2 5 5" xfId="18200" xr:uid="{1619C101-A10F-4E1C-B5D4-B2D35459486C}"/>
    <cellStyle name="Note 3 2 5 5 2" xfId="29991" xr:uid="{9E60522D-6F11-4C36-A250-19906F465C18}"/>
    <cellStyle name="Note 3 2 5 6" xfId="18510" xr:uid="{3858CB73-C3D8-45BD-9DBB-8EEFEDDD59F4}"/>
    <cellStyle name="Note 3 2 5 6 2" xfId="30235" xr:uid="{CB8C2411-9FF5-41F4-B6D4-16F270BA3ED0}"/>
    <cellStyle name="Note 3 2 5 7" xfId="18806" xr:uid="{492246B4-B7E0-4488-A525-2952707CF7CB}"/>
    <cellStyle name="Note 3 2 5 7 2" xfId="30462" xr:uid="{A9DD6D21-9C2C-4501-9040-002666A06D2E}"/>
    <cellStyle name="Note 3 2 5 8" xfId="19074" xr:uid="{03C9B074-DB2F-4EE3-B1E5-1F45C65FB423}"/>
    <cellStyle name="Note 3 2 5 8 2" xfId="30668" xr:uid="{26E255A9-FAC1-4EEC-9F99-2371256D295C}"/>
    <cellStyle name="Note 3 2 5 9" xfId="19346" xr:uid="{D4F0C9ED-99C3-4510-9268-8B6F36798D37}"/>
    <cellStyle name="Note 3 2 5 9 2" xfId="30874" xr:uid="{EBB676F7-5042-49FD-A686-755E9EA21955}"/>
    <cellStyle name="Note 3 2 6" xfId="8312" xr:uid="{0B0ED933-936E-4046-8C67-44C21AE4A655}"/>
    <cellStyle name="Note 3 2 6 10" xfId="19590" xr:uid="{F86DDBA1-AB4F-4DEF-85D0-203E020C0235}"/>
    <cellStyle name="Note 3 2 6 10 2" xfId="31047" xr:uid="{BDF88F8C-0733-456C-9C39-A429CF81F1CC}"/>
    <cellStyle name="Note 3 2 6 11" xfId="19783" xr:uid="{4BBB95E3-ECF0-432E-B9CD-B7FE8DEB58B3}"/>
    <cellStyle name="Note 3 2 6 11 2" xfId="31178" xr:uid="{DF3F80D1-DDD0-4EEF-8132-2313B5A09EED}"/>
    <cellStyle name="Note 3 2 6 12" xfId="20771" xr:uid="{030F7DD7-6F66-4A4E-844B-5B94DAA2AACA}"/>
    <cellStyle name="Note 3 2 6 12 2" xfId="32058" xr:uid="{544C8526-5080-4863-96C0-4C24FA9457B1}"/>
    <cellStyle name="Note 3 2 6 13" xfId="20999" xr:uid="{EEEA4149-BEAA-45DE-8641-19B294C71C2C}"/>
    <cellStyle name="Note 3 2 6 13 2" xfId="32224" xr:uid="{C1F2E7EB-F60A-4298-9EDF-768E55AD6897}"/>
    <cellStyle name="Note 3 2 6 14" xfId="21259" xr:uid="{8098AA2C-EF98-43A8-8F3D-E9EE59D46E50}"/>
    <cellStyle name="Note 3 2 6 14 2" xfId="32414" xr:uid="{E9B62F28-9731-4099-99B4-1403600B6D86}"/>
    <cellStyle name="Note 3 2 6 15" xfId="21567" xr:uid="{D5849273-9335-4FEC-B3F4-7824C0972A27}"/>
    <cellStyle name="Note 3 2 6 2" xfId="13417" xr:uid="{49C77BF2-0F62-48D6-997A-9A39D456D8EB}"/>
    <cellStyle name="Note 3 2 6 2 2" xfId="26254" xr:uid="{959667AD-1AC5-4CE4-AF3A-7AAEFE6FCC38}"/>
    <cellStyle name="Note 3 2 6 3" xfId="17488" xr:uid="{C3305108-1DF9-43F2-98A5-3D5091BD6890}"/>
    <cellStyle name="Note 3 2 6 3 2" xfId="29407" xr:uid="{2D60DCB6-397E-487E-9D9F-F64999407EE7}"/>
    <cellStyle name="Note 3 2 6 4" xfId="17880" xr:uid="{32847EFC-82A1-4508-A89D-1D73952DD0D9}"/>
    <cellStyle name="Note 3 2 6 4 2" xfId="29730" xr:uid="{C746347E-D76D-40BC-9B9E-29C2C3869C79}"/>
    <cellStyle name="Note 3 2 6 5" xfId="18225" xr:uid="{080D2CCD-8577-4C09-9851-60609EB79B62}"/>
    <cellStyle name="Note 3 2 6 5 2" xfId="30008" xr:uid="{0D40D5B6-AF30-4D7C-8577-3D3CE4427526}"/>
    <cellStyle name="Note 3 2 6 6" xfId="18533" xr:uid="{CF83A4D0-A681-494C-AC2E-F7FF75D10414}"/>
    <cellStyle name="Note 3 2 6 6 2" xfId="30250" xr:uid="{1FB345E0-299E-4016-9CEE-35721E07A697}"/>
    <cellStyle name="Note 3 2 6 7" xfId="18827" xr:uid="{16F0F9F0-5781-4841-B855-47007A4FBD91}"/>
    <cellStyle name="Note 3 2 6 7 2" xfId="30475" xr:uid="{65E13562-DADD-478D-A2C3-1D681336CAE1}"/>
    <cellStyle name="Note 3 2 6 8" xfId="19095" xr:uid="{C5A653BE-6348-4B7F-A6B3-956092D25843}"/>
    <cellStyle name="Note 3 2 6 8 2" xfId="30681" xr:uid="{5D268BF8-C3E8-42D1-BCB1-1083B25884D1}"/>
    <cellStyle name="Note 3 2 6 9" xfId="19365" xr:uid="{CC81CCFB-B173-41E2-9DCE-90A7B6330AE8}"/>
    <cellStyle name="Note 3 2 6 9 2" xfId="30885" xr:uid="{32E09AFF-8B2E-4B2A-A3DD-60AE6E7EA88D}"/>
    <cellStyle name="Note 3 2 7" xfId="33179" xr:uid="{B399A074-9B4C-48D2-B7D6-9C7853720766}"/>
    <cellStyle name="Note 3 3" xfId="2323" xr:uid="{70718EEB-E6D8-4DCF-9FE3-2D704C072958}"/>
    <cellStyle name="Note 3 3 2" xfId="3054" xr:uid="{F745B112-A31F-4BE8-A050-8F8E1D0AC045}"/>
    <cellStyle name="Note 3 3 2 10" xfId="19541" xr:uid="{81FE677F-7B3B-4789-AE73-B1A37502FDA0}"/>
    <cellStyle name="Note 3 3 2 10 2" xfId="31008" xr:uid="{8F26219C-22D7-4215-A949-28A8AE63AC73}"/>
    <cellStyle name="Note 3 3 2 11" xfId="19747" xr:uid="{D9CBE5BF-BF0C-430B-A9F5-F939A54EAF08}"/>
    <cellStyle name="Note 3 3 2 11 2" xfId="31152" xr:uid="{36C05CBB-BAE3-4619-9AEB-A1C335341DB5}"/>
    <cellStyle name="Note 3 3 2 12" xfId="20706" xr:uid="{2E99841B-5669-46A5-B08D-2C05FC361820}"/>
    <cellStyle name="Note 3 3 2 12 2" xfId="32003" xr:uid="{173F19D9-7271-4895-B710-100680A6CC6D}"/>
    <cellStyle name="Note 3 3 2 13" xfId="20947" xr:uid="{7BE331C2-484A-4FE4-A0B2-7787F54C7A7A}"/>
    <cellStyle name="Note 3 3 2 13 2" xfId="32182" xr:uid="{C56F9FC4-A25E-4BB2-B19E-F00407552B1A}"/>
    <cellStyle name="Note 3 3 2 14" xfId="21223" xr:uid="{1EF69CDF-DB96-4576-8BB7-B1947B6B5EBF}"/>
    <cellStyle name="Note 3 3 2 14 2" xfId="32388" xr:uid="{9473E47D-A318-4873-930C-B70E6AF74BAC}"/>
    <cellStyle name="Note 3 3 2 15" xfId="21528" xr:uid="{FF0473F4-8E94-4584-8D74-D5F62307ABB7}"/>
    <cellStyle name="Note 3 3 2 16" xfId="8180" xr:uid="{6857490A-ED3E-4CF4-86D2-D89DC2788B12}"/>
    <cellStyle name="Note 3 3 2 17" xfId="7592" xr:uid="{4F4EB34A-155D-4F13-A1E5-FBB523C6B276}"/>
    <cellStyle name="Note 3 3 2 2" xfId="11087" xr:uid="{99319E9B-738C-453C-89E3-49BEAD164F0D}"/>
    <cellStyle name="Note 3 3 2 2 2" xfId="24339" xr:uid="{169CE6FB-03CC-4D76-A241-8A632C9F2C81}"/>
    <cellStyle name="Note 3 3 2 3" xfId="17374" xr:uid="{9CD658FE-DD30-4877-992A-D9F682A2E3F4}"/>
    <cellStyle name="Note 3 3 2 3 2" xfId="29304" xr:uid="{D2D03AD7-2273-4528-ACE2-56FE4406AFEC}"/>
    <cellStyle name="Note 3 3 2 4" xfId="17764" xr:uid="{D812D266-D082-4509-A057-023E7A1D1935}"/>
    <cellStyle name="Note 3 3 2 4 2" xfId="29627" xr:uid="{68B9D01D-355D-45BD-A0D7-A634D7A4BD5D}"/>
    <cellStyle name="Note 3 3 2 5" xfId="18112" xr:uid="{F05D432D-CFD1-48CE-9793-897CE5D9E16F}"/>
    <cellStyle name="Note 3 3 2 5 2" xfId="29907" xr:uid="{2AE4EAED-AF3E-4B99-B9B6-DA35576C6648}"/>
    <cellStyle name="Note 3 3 2 6" xfId="18444" xr:uid="{D0A9F47E-9961-4FBA-830C-DD9B0E1B72FE}"/>
    <cellStyle name="Note 3 3 2 6 2" xfId="30172" xr:uid="{A5FBDC36-3476-4033-B5E4-187A63D66FF8}"/>
    <cellStyle name="Note 3 3 2 7" xfId="18745" xr:uid="{F2B80328-D9C6-462D-9A85-68425DDDB013}"/>
    <cellStyle name="Note 3 3 2 7 2" xfId="30407" xr:uid="{83B8EA43-7548-4B37-AA54-8069A0E3930C}"/>
    <cellStyle name="Note 3 3 2 8" xfId="19018" xr:uid="{6AAB5693-1BD6-4448-9607-071DC766F9CB}"/>
    <cellStyle name="Note 3 3 2 8 2" xfId="30614" xr:uid="{EA91F208-F919-4803-881E-5F8E642F61CD}"/>
    <cellStyle name="Note 3 3 2 9" xfId="19305" xr:uid="{A8D907A3-B026-4943-B2B3-AA23E67BF6B7}"/>
    <cellStyle name="Note 3 3 2 9 2" xfId="30836" xr:uid="{1635F21F-67D6-492B-B5CC-2E5EDEF50EE2}"/>
    <cellStyle name="Note 3 3 3" xfId="3225" xr:uid="{EDC339B9-1192-4548-8AF8-ADBBBCE970CD}"/>
    <cellStyle name="Note 3 3 3 10" xfId="19551" xr:uid="{832C63F4-9EC4-4D85-93F0-CC1513682582}"/>
    <cellStyle name="Note 3 3 3 10 2" xfId="31018" xr:uid="{9C0ADC17-F6C8-48B6-A01B-C2D89083838C}"/>
    <cellStyle name="Note 3 3 3 11" xfId="19756" xr:uid="{466A9A91-AA85-4B1F-B27F-3E8C3125C410}"/>
    <cellStyle name="Note 3 3 3 11 2" xfId="31161" xr:uid="{42FE3000-3414-4227-B1F9-498E9AF08CF5}"/>
    <cellStyle name="Note 3 3 3 12" xfId="20719" xr:uid="{94663FA2-997B-4C61-87B0-6E5F4BCF5BCF}"/>
    <cellStyle name="Note 3 3 3 12 2" xfId="32016" xr:uid="{43E18A36-77A3-47FC-BA2C-5FA98C81D081}"/>
    <cellStyle name="Note 3 3 3 13" xfId="20958" xr:uid="{2D106EBE-037A-4E75-80CF-459597241846}"/>
    <cellStyle name="Note 3 3 3 13 2" xfId="32193" xr:uid="{30FFD7F5-B261-481E-8022-886479CB7CC8}"/>
    <cellStyle name="Note 3 3 3 14" xfId="21232" xr:uid="{E72ECB30-3943-4835-AB0A-D56F0503171F}"/>
    <cellStyle name="Note 3 3 3 14 2" xfId="32397" xr:uid="{02940AC1-3228-4528-808F-EC6757CD9337}"/>
    <cellStyle name="Note 3 3 3 15" xfId="21536" xr:uid="{5EB7398E-9EEB-43A4-B3AB-04F930D70265}"/>
    <cellStyle name="Note 3 3 3 16" xfId="8209" xr:uid="{5AFB6D33-BC94-45CF-AB92-2A0F0CE0A5FF}"/>
    <cellStyle name="Note 3 3 3 2" xfId="11097" xr:uid="{AF1C1DED-432F-4569-846E-5F53FAE1CD32}"/>
    <cellStyle name="Note 3 3 3 2 2" xfId="24348" xr:uid="{092E6A64-3C62-4884-BAE1-50104B4FDA63}"/>
    <cellStyle name="Note 3 3 3 3" xfId="17397" xr:uid="{54808D0F-A390-4995-9741-65E57FF360C9}"/>
    <cellStyle name="Note 3 3 3 3 2" xfId="29326" xr:uid="{18380058-65AB-4B8D-A73F-7349386AA96B}"/>
    <cellStyle name="Note 3 3 3 4" xfId="17786" xr:uid="{6E5415EE-1C35-49F1-B12D-2A21CEEE497D}"/>
    <cellStyle name="Note 3 3 3 4 2" xfId="29649" xr:uid="{6C205EB5-5F2A-48FE-9EE2-DB33A5172AE6}"/>
    <cellStyle name="Note 3 3 3 5" xfId="18131" xr:uid="{4C870BD2-3CE4-47D2-AFAF-516D5E706D3E}"/>
    <cellStyle name="Note 3 3 3 5 2" xfId="29926" xr:uid="{BA37E712-6A4E-4251-A9AE-F9624DDD369B}"/>
    <cellStyle name="Note 3 3 3 6" xfId="18461" xr:uid="{3E7CB9CB-3DF1-4B55-9F4E-7A895C9D70A7}"/>
    <cellStyle name="Note 3 3 3 6 2" xfId="30189" xr:uid="{82D702D0-B215-42F0-880E-EB07734DB239}"/>
    <cellStyle name="Note 3 3 3 7" xfId="18760" xr:uid="{BE32BE2B-65E6-41D1-8A15-FFA6CEA011CF}"/>
    <cellStyle name="Note 3 3 3 7 2" xfId="30421" xr:uid="{81A47A71-558F-41E3-93B5-BD63918176CC}"/>
    <cellStyle name="Note 3 3 3 8" xfId="19032" xr:uid="{F9437E2A-A0BD-4041-BF28-18B133CC52F8}"/>
    <cellStyle name="Note 3 3 3 8 2" xfId="30628" xr:uid="{3DFAA261-89C2-4A66-8002-69F955C9E8C4}"/>
    <cellStyle name="Note 3 3 3 9" xfId="19316" xr:uid="{0A2AF13E-259B-4BD4-BAA0-F45AB7C524E1}"/>
    <cellStyle name="Note 3 3 3 9 2" xfId="30846" xr:uid="{F8A3E26F-C5E9-4E73-B452-29EE183FA86C}"/>
    <cellStyle name="Note 3 3 4" xfId="8283" xr:uid="{552ECCD9-7ADD-4677-B53D-966E9BB944D0}"/>
    <cellStyle name="Note 3 3 4 10" xfId="19572" xr:uid="{D0404DA8-3676-495A-8BF5-75B697DE1197}"/>
    <cellStyle name="Note 3 3 4 10 2" xfId="31037" xr:uid="{1D6184DE-042A-41F9-88C5-B35F2A596FB2}"/>
    <cellStyle name="Note 3 3 4 11" xfId="19767" xr:uid="{DB4FD276-65DD-42EE-B655-90FB0F34C7AA}"/>
    <cellStyle name="Note 3 3 4 11 2" xfId="31170" xr:uid="{F611205B-AD0D-46E7-B1EB-54A2FC2FEFB2}"/>
    <cellStyle name="Note 3 3 4 12" xfId="20753" xr:uid="{69EE959D-508A-4EA4-8AF5-01F5C3E20E4F}"/>
    <cellStyle name="Note 3 3 4 12 2" xfId="32048" xr:uid="{79C0A3B1-E3C1-478E-91B8-7B1C725B2058}"/>
    <cellStyle name="Note 3 3 4 13" xfId="20982" xr:uid="{E7B4FCC4-9DBA-45DE-AA51-08E0AD8EF9ED}"/>
    <cellStyle name="Note 3 3 4 13 2" xfId="32215" xr:uid="{90254383-F08D-4DFF-ADF7-EC38A808BC11}"/>
    <cellStyle name="Note 3 3 4 14" xfId="21243" xr:uid="{330EDD0B-8F36-4DDF-8C30-A194845B61F8}"/>
    <cellStyle name="Note 3 3 4 14 2" xfId="32406" xr:uid="{B0AF2EE2-0CF8-4E30-BE05-B59E16E07139}"/>
    <cellStyle name="Note 3 3 4 15" xfId="21552" xr:uid="{019E3035-8BFE-4A84-BE81-7F627577DD67}"/>
    <cellStyle name="Note 3 3 4 2" xfId="13400" xr:uid="{4AEAD0F7-2073-4B0C-82B7-25E4D39EEDFE}"/>
    <cellStyle name="Note 3 3 4 2 2" xfId="26239" xr:uid="{17B958FA-C702-4C45-BC51-6543CCC6422C}"/>
    <cellStyle name="Note 3 3 4 3" xfId="17463" xr:uid="{8BD6E867-03CA-449A-BF73-EA6A41BBDC65}"/>
    <cellStyle name="Note 3 3 4 3 2" xfId="29390" xr:uid="{F6EA56B5-3CD4-48B9-B63B-03947917DB2D}"/>
    <cellStyle name="Note 3 3 4 4" xfId="17856" xr:uid="{859F79BE-456F-4353-8D15-FC102F981B87}"/>
    <cellStyle name="Note 3 3 4 4 2" xfId="29714" xr:uid="{CE1EC765-7768-466E-BC0A-6EF4917D3789}"/>
    <cellStyle name="Note 3 3 4 5" xfId="18201" xr:uid="{9A22A6EF-9A07-41F3-9CEC-4F93450F8CDC}"/>
    <cellStyle name="Note 3 3 4 5 2" xfId="29992" xr:uid="{C45FF4C3-2F00-4614-BF5E-434A58AE98CB}"/>
    <cellStyle name="Note 3 3 4 6" xfId="18511" xr:uid="{064D8744-460E-4515-9A54-D4F16AFDFBA5}"/>
    <cellStyle name="Note 3 3 4 6 2" xfId="30236" xr:uid="{3F7F3F4D-2C4C-4D95-BE82-B7781C98FDBF}"/>
    <cellStyle name="Note 3 3 4 7" xfId="18807" xr:uid="{243008D9-65A9-4A4E-9B8A-9CF7A5FEDA97}"/>
    <cellStyle name="Note 3 3 4 7 2" xfId="30463" xr:uid="{AF674455-AE4C-42D9-9F79-F35900D8EC2C}"/>
    <cellStyle name="Note 3 3 4 8" xfId="19075" xr:uid="{F0588852-BB79-4BDF-A234-806AC43C89E9}"/>
    <cellStyle name="Note 3 3 4 8 2" xfId="30669" xr:uid="{F6E20F94-0CDF-4F46-BA39-B469F60068D1}"/>
    <cellStyle name="Note 3 3 4 9" xfId="19347" xr:uid="{BEABA56B-27A3-4CDB-9370-9A2035EE7636}"/>
    <cellStyle name="Note 3 3 4 9 2" xfId="30875" xr:uid="{8A6E6D5B-03DC-4516-A362-1AFB4B62E9ED}"/>
    <cellStyle name="Note 3 3 5" xfId="8309" xr:uid="{2198E2A0-64C1-435E-847C-058C3E4F487F}"/>
    <cellStyle name="Note 3 3 5 10" xfId="19587" xr:uid="{EF4FD38E-5651-4649-966D-7A31E22B5838}"/>
    <cellStyle name="Note 3 3 5 10 2" xfId="31045" xr:uid="{180903F0-1379-46A0-9397-294B173E5957}"/>
    <cellStyle name="Note 3 3 5 11" xfId="19780" xr:uid="{FA8E2981-D508-428E-B3BC-FF1CE92BE873}"/>
    <cellStyle name="Note 3 3 5 11 2" xfId="31176" xr:uid="{02B20426-743F-40AB-9623-FB2C9BE23612}"/>
    <cellStyle name="Note 3 3 5 12" xfId="20768" xr:uid="{A5B66B81-F5E0-45B3-9A2F-389B950CEE38}"/>
    <cellStyle name="Note 3 3 5 12 2" xfId="32056" xr:uid="{805B7B5F-ADB3-40E8-9F76-34E9C045538B}"/>
    <cellStyle name="Note 3 3 5 13" xfId="20996" xr:uid="{1B2A37BA-99FA-41A7-9C6F-8DBF3A8851D7}"/>
    <cellStyle name="Note 3 3 5 13 2" xfId="32222" xr:uid="{5E9C2415-B820-4E61-B47C-C4DE9C7FA4A5}"/>
    <cellStyle name="Note 3 3 5 14" xfId="21256" xr:uid="{4782A549-1512-48CA-8BB6-B49A9CC68FA2}"/>
    <cellStyle name="Note 3 3 5 14 2" xfId="32412" xr:uid="{64EAD998-3A78-4679-A3AC-73C3CA88C551}"/>
    <cellStyle name="Note 3 3 5 15" xfId="21564" xr:uid="{DD6F8C39-E883-47A9-A93B-CAF51A559642}"/>
    <cellStyle name="Note 3 3 5 2" xfId="13414" xr:uid="{4F7B55CB-E0DA-4EAD-8462-068417CE9108}"/>
    <cellStyle name="Note 3 3 5 2 2" xfId="26251" xr:uid="{3762693D-3454-454F-90FF-33C6F85447AF}"/>
    <cellStyle name="Note 3 3 5 3" xfId="17485" xr:uid="{851295EF-1478-4D29-9F85-64B9F95039F9}"/>
    <cellStyle name="Note 3 3 5 3 2" xfId="29405" xr:uid="{8E2D771B-D47E-4608-9FC3-C5226DC9BDC1}"/>
    <cellStyle name="Note 3 3 5 4" xfId="17877" xr:uid="{222A7AB1-27E6-4D99-9123-799E0FF7A3A2}"/>
    <cellStyle name="Note 3 3 5 4 2" xfId="29728" xr:uid="{D0A8E53A-BE85-4FF7-BB43-313D6C8AE25F}"/>
    <cellStyle name="Note 3 3 5 5" xfId="18222" xr:uid="{C1A33B2E-F7E0-4916-B4BC-8BD73B811FDC}"/>
    <cellStyle name="Note 3 3 5 5 2" xfId="30006" xr:uid="{7CF724DB-CE1A-4D29-857D-C254F13E016D}"/>
    <cellStyle name="Note 3 3 5 6" xfId="18530" xr:uid="{69D52784-6F36-4838-B462-D1759E6CC0E3}"/>
    <cellStyle name="Note 3 3 5 6 2" xfId="30248" xr:uid="{AB5B60AC-548B-43E2-B0B7-0184C5A34AD0}"/>
    <cellStyle name="Note 3 3 5 7" xfId="18824" xr:uid="{418D3E97-9F9F-47AE-A197-C74FEAD07F0E}"/>
    <cellStyle name="Note 3 3 5 7 2" xfId="30473" xr:uid="{43023415-5A78-468A-9AD4-7A60967D7245}"/>
    <cellStyle name="Note 3 3 5 8" xfId="19092" xr:uid="{585645FE-69C2-4743-9BF9-CF89F5A0D67C}"/>
    <cellStyle name="Note 3 3 5 8 2" xfId="30679" xr:uid="{BE2FBEEA-A761-4CC7-983D-4809537A2A1E}"/>
    <cellStyle name="Note 3 3 5 9" xfId="19362" xr:uid="{6956351D-43D2-40C3-865F-ECC4FBC216BC}"/>
    <cellStyle name="Note 3 3 5 9 2" xfId="30883" xr:uid="{8AEA53A4-D5BF-45B5-835F-1E728BA1DB9F}"/>
    <cellStyle name="Note 3 3 6" xfId="7894" xr:uid="{DD2A7AEC-5DCE-46A0-88BE-468F64E8197B}"/>
    <cellStyle name="Note 3 3 7" xfId="7276" xr:uid="{E93DA3D3-5E60-4361-BAAD-6DE64533DD39}"/>
    <cellStyle name="Note 3 3 8" xfId="3740" xr:uid="{5F5A82DC-F4C0-4E53-B25B-25F01F3AEA13}"/>
    <cellStyle name="Note 3 4" xfId="5854" xr:uid="{CB19FF2B-3ABE-4B95-A9BD-75B3B63C08C4}"/>
    <cellStyle name="Note 3 4 10" xfId="19492" xr:uid="{7FE3D61F-CF02-434F-BB21-F825E441DC89}"/>
    <cellStyle name="Note 3 4 10 2" xfId="30978" xr:uid="{8BC2F0E9-B6CA-4026-BF59-CB9DB08BE90D}"/>
    <cellStyle name="Note 3 4 11" xfId="19700" xr:uid="{A5F41D7A-C4EA-4654-9417-FF5A34EE8991}"/>
    <cellStyle name="Note 3 4 11 2" xfId="31124" xr:uid="{E9D80AD2-F73F-46B0-90BE-6FD8D562E4D4}"/>
    <cellStyle name="Note 3 4 12" xfId="20656" xr:uid="{A3429BE7-F128-485C-9B13-EEC6AAEA88DB}"/>
    <cellStyle name="Note 3 4 12 2" xfId="31973" xr:uid="{2168CDC3-C910-4A3B-BEE8-73AAEAD0D953}"/>
    <cellStyle name="Note 3 4 13" xfId="20898" xr:uid="{AB05DEE5-F714-474B-B746-DC0C1C136D76}"/>
    <cellStyle name="Note 3 4 13 2" xfId="32152" xr:uid="{64C8AF36-4F67-4490-AF6F-348E350626B8}"/>
    <cellStyle name="Note 3 4 14" xfId="21176" xr:uid="{6F401247-D6AA-4D70-A8DC-1E3A6131A1B9}"/>
    <cellStyle name="Note 3 4 14 2" xfId="32360" xr:uid="{5D13CB06-BC9F-4A78-90A7-61CE3BDE4A43}"/>
    <cellStyle name="Note 3 4 15" xfId="21513" xr:uid="{2D6B5FB5-6416-45A9-AD5A-69EFEC53724E}"/>
    <cellStyle name="Note 3 4 16" xfId="8152" xr:uid="{CFF740DC-C323-4356-8B7D-04DB4117EC6D}"/>
    <cellStyle name="Note 3 4 17" xfId="33010" xr:uid="{0BFA5029-6A0C-41F1-A203-BE82BCF4B865}"/>
    <cellStyle name="Note 3 4 2" xfId="11034" xr:uid="{DE9AD05D-A300-4A01-846C-3540C1F8881D}"/>
    <cellStyle name="Note 3 4 2 2" xfId="24304" xr:uid="{A2A57990-3975-47C0-83ED-F66A02D85DD9}"/>
    <cellStyle name="Note 3 4 3" xfId="17310" xr:uid="{41C1A9F5-5221-4DB4-929B-2EDD57F98A70}"/>
    <cellStyle name="Note 3 4 3 2" xfId="29261" xr:uid="{DBAFE9B8-8D84-4C67-AE16-B36F5C477C52}"/>
    <cellStyle name="Note 3 4 4" xfId="17698" xr:uid="{2AF799BF-2957-483C-AA4B-6E58BA9C906D}"/>
    <cellStyle name="Note 3 4 4 2" xfId="29582" xr:uid="{F6AC7C2F-A54D-484C-952C-D865E4B6F649}"/>
    <cellStyle name="Note 3 4 5" xfId="18051" xr:uid="{83CD004B-F646-4625-8567-DD7DB4804CF9}"/>
    <cellStyle name="Note 3 4 5 2" xfId="29865" xr:uid="{95BFC9DD-0B87-4F88-B059-D072E2282C3C}"/>
    <cellStyle name="Note 3 4 6" xfId="18391" xr:uid="{D0A00C64-0671-4D18-9559-37F5BAF12532}"/>
    <cellStyle name="Note 3 4 6 2" xfId="30138" xr:uid="{384B2CFF-13A5-4CC2-A9B4-70A282300B71}"/>
    <cellStyle name="Note 3 4 7" xfId="18691" xr:uid="{C9FFEC06-7D4E-4EF1-9504-04A8EB3D48EA}"/>
    <cellStyle name="Note 3 4 7 2" xfId="30372" xr:uid="{BCC6DBAD-5C62-4CEC-96E8-D7AE64AE0FB3}"/>
    <cellStyle name="Note 3 4 8" xfId="18968" xr:uid="{0A80E1EF-965A-48F4-B947-314E5349D0EC}"/>
    <cellStyle name="Note 3 4 8 2" xfId="30583" xr:uid="{6BB26BC6-B247-4331-9919-E03F7824DAA4}"/>
    <cellStyle name="Note 3 4 9" xfId="19253" xr:uid="{0ED1AB3B-F208-47C1-8EED-B68560390C2D}"/>
    <cellStyle name="Note 3 4 9 2" xfId="30804" xr:uid="{1674939B-1CDA-4186-B136-B0D7C75E6C09}"/>
    <cellStyle name="Note 3 5" xfId="6961" xr:uid="{322BBDCB-D9A2-4330-AFDA-9F8E284A05B2}"/>
    <cellStyle name="Note 4" xfId="2324" xr:uid="{3BCB01A4-FE00-4804-835D-B0D311AC422E}"/>
    <cellStyle name="Note 4 2" xfId="2325" xr:uid="{B547EED8-D420-4C75-AD66-9A0894E187F3}"/>
    <cellStyle name="Note 4 2 2" xfId="8155" xr:uid="{29171958-8326-4EEF-B764-32EFDEFF0F54}"/>
    <cellStyle name="Note 4 2 2 10" xfId="19495" xr:uid="{528FB8BF-851D-4311-9BE1-9D11747E9985}"/>
    <cellStyle name="Note 4 2 2 10 2" xfId="30981" xr:uid="{F8A592AF-6362-434E-8B86-875E3AA05E83}"/>
    <cellStyle name="Note 4 2 2 11" xfId="19703" xr:uid="{06E5974D-D961-4481-9FAA-024993596197}"/>
    <cellStyle name="Note 4 2 2 11 2" xfId="31127" xr:uid="{9FF6AD19-5394-46B3-A010-716FE9202BA6}"/>
    <cellStyle name="Note 4 2 2 12" xfId="20659" xr:uid="{D699FDBB-116A-464F-9087-1556AA53C958}"/>
    <cellStyle name="Note 4 2 2 12 2" xfId="31976" xr:uid="{D7C408DE-76DE-4C95-A119-4AD6DB9210AB}"/>
    <cellStyle name="Note 4 2 2 13" xfId="20901" xr:uid="{5E1B8987-54C5-4C02-B0AF-81339AB1706A}"/>
    <cellStyle name="Note 4 2 2 13 2" xfId="32155" xr:uid="{5379A54E-123D-4F4E-A6A3-B546518279E9}"/>
    <cellStyle name="Note 4 2 2 14" xfId="21179" xr:uid="{F2A994BD-E737-487D-812C-14FCBF3C9C66}"/>
    <cellStyle name="Note 4 2 2 14 2" xfId="32363" xr:uid="{30805BF0-CA10-4202-B83A-1485A9DB0617}"/>
    <cellStyle name="Note 4 2 2 15" xfId="21516" xr:uid="{AA45F0E0-FD2F-45EB-BD3A-FE928CFE7965}"/>
    <cellStyle name="Note 4 2 2 2" xfId="11037" xr:uid="{9B6B8AFA-69C9-40C4-AEF8-F1847EA202E9}"/>
    <cellStyle name="Note 4 2 2 2 2" xfId="24307" xr:uid="{B1209EF4-F51F-4A53-A59D-1DE694ED749A}"/>
    <cellStyle name="Note 4 2 2 3" xfId="17313" xr:uid="{7B367868-93E5-4352-8A22-176BF3626CC8}"/>
    <cellStyle name="Note 4 2 2 3 2" xfId="29264" xr:uid="{414069F1-1BB6-43EF-8395-0A3224A3E5D9}"/>
    <cellStyle name="Note 4 2 2 4" xfId="17701" xr:uid="{B0055144-4CA5-4400-BDF2-AFC203E6A1D7}"/>
    <cellStyle name="Note 4 2 2 4 2" xfId="29585" xr:uid="{58E1AEB9-C045-40A0-AE28-15AF26D14DA8}"/>
    <cellStyle name="Note 4 2 2 5" xfId="18054" xr:uid="{93BB70DE-0307-4955-B8F4-D6F7511C1E0F}"/>
    <cellStyle name="Note 4 2 2 5 2" xfId="29868" xr:uid="{340A7061-B67C-4975-BF48-DD6FD1620624}"/>
    <cellStyle name="Note 4 2 2 6" xfId="18394" xr:uid="{3BD74E3C-E0C0-46D0-9061-C1C61525C696}"/>
    <cellStyle name="Note 4 2 2 6 2" xfId="30141" xr:uid="{A0159DD7-9C6F-400A-8163-02166AC2035A}"/>
    <cellStyle name="Note 4 2 2 7" xfId="18694" xr:uid="{23A73647-0476-42B9-A02E-8468F6CEE056}"/>
    <cellStyle name="Note 4 2 2 7 2" xfId="30375" xr:uid="{E5F40084-2FC7-4205-A899-84B8255600C1}"/>
    <cellStyle name="Note 4 2 2 8" xfId="18971" xr:uid="{8CDEF55B-BEB7-4F66-8850-90432D0F9698}"/>
    <cellStyle name="Note 4 2 2 8 2" xfId="30586" xr:uid="{51808DE6-C8AD-4A80-99BD-A7F72578F73C}"/>
    <cellStyle name="Note 4 2 2 9" xfId="19256" xr:uid="{6527D0E2-ECF7-4B27-A849-DEBD6F5A188B}"/>
    <cellStyle name="Note 4 2 2 9 2" xfId="30807" xr:uid="{7AE53FD1-F310-420E-9931-C9C7C91701D5}"/>
    <cellStyle name="Note 4 2 3" xfId="33221" xr:uid="{0D24B9C3-F934-493D-A3CB-7C07C192998F}"/>
    <cellStyle name="Note 4 3" xfId="5855" xr:uid="{B849887B-0BD8-4D79-A013-318291355272}"/>
    <cellStyle name="Note 4 3 10" xfId="19494" xr:uid="{4F566893-964A-498E-A914-F16022C1E109}"/>
    <cellStyle name="Note 4 3 10 2" xfId="30980" xr:uid="{2F854054-033D-4E92-83D7-EA9D2C9632CD}"/>
    <cellStyle name="Note 4 3 11" xfId="19702" xr:uid="{0A32591B-5DAB-4E80-ACCF-ABE7B4F482A2}"/>
    <cellStyle name="Note 4 3 11 2" xfId="31126" xr:uid="{75A4694E-4150-49F5-BE7A-65A394A1AB75}"/>
    <cellStyle name="Note 4 3 12" xfId="20658" xr:uid="{BA7A5428-044B-4484-8EA6-06C2808303E4}"/>
    <cellStyle name="Note 4 3 12 2" xfId="31975" xr:uid="{6926C8B3-DA20-4FAA-9583-88BC2F2A45C4}"/>
    <cellStyle name="Note 4 3 13" xfId="20900" xr:uid="{0CFB8D4F-8B65-4577-8970-1CAD2A5B551A}"/>
    <cellStyle name="Note 4 3 13 2" xfId="32154" xr:uid="{783DBE26-FBA1-4E4D-84E5-5AD395C69FC5}"/>
    <cellStyle name="Note 4 3 14" xfId="21178" xr:uid="{05D332AD-47AE-4AB5-8923-132141ADAC61}"/>
    <cellStyle name="Note 4 3 14 2" xfId="32362" xr:uid="{F192B4AA-E453-4F71-BB28-05DAA5E744A8}"/>
    <cellStyle name="Note 4 3 15" xfId="21515" xr:uid="{A576684E-3013-4E02-9551-B03518BCB628}"/>
    <cellStyle name="Note 4 3 16" xfId="8154" xr:uid="{EF5A6FFC-BA34-46DD-BD21-EBD301877054}"/>
    <cellStyle name="Note 4 3 17" xfId="33052" xr:uid="{AB2C08FB-8E8E-4E17-A565-858004858D0F}"/>
    <cellStyle name="Note 4 3 2" xfId="11036" xr:uid="{297185D2-940D-4FA8-AA31-0EB55B7ACA8D}"/>
    <cellStyle name="Note 4 3 2 2" xfId="24306" xr:uid="{3B82B8AD-AF05-42A7-A2B4-53A1655AE349}"/>
    <cellStyle name="Note 4 3 3" xfId="17312" xr:uid="{4A7A3DF8-AE63-4E68-B6EF-8AFDA5084385}"/>
    <cellStyle name="Note 4 3 3 2" xfId="29263" xr:uid="{9FE1FC20-9D87-44F0-89CC-A864B00426F1}"/>
    <cellStyle name="Note 4 3 4" xfId="17700" xr:uid="{6AE46153-879B-4B3B-AD29-BE49ABFCEC2F}"/>
    <cellStyle name="Note 4 3 4 2" xfId="29584" xr:uid="{B111352A-A1F8-402B-83B8-D2EC76A0F54F}"/>
    <cellStyle name="Note 4 3 5" xfId="18053" xr:uid="{09B096FD-5F19-47CB-8985-F3436B33BA5D}"/>
    <cellStyle name="Note 4 3 5 2" xfId="29867" xr:uid="{2923AF7A-EA29-4B17-91DE-2DA0D3DDC9F0}"/>
    <cellStyle name="Note 4 3 6" xfId="18393" xr:uid="{4407949B-AFDA-417F-953F-C66B54564C3A}"/>
    <cellStyle name="Note 4 3 6 2" xfId="30140" xr:uid="{B57CB2B5-CFA9-4DBD-8089-8FEDFC399E24}"/>
    <cellStyle name="Note 4 3 7" xfId="18693" xr:uid="{BD2B724A-5088-4168-8C89-A568C5EEA248}"/>
    <cellStyle name="Note 4 3 7 2" xfId="30374" xr:uid="{C8076522-ACAD-4D84-BC24-A9AADB0F07A8}"/>
    <cellStyle name="Note 4 3 8" xfId="18970" xr:uid="{230BDABD-3C4B-4D82-A274-FE55EAD21C36}"/>
    <cellStyle name="Note 4 3 8 2" xfId="30585" xr:uid="{A9BE4C54-2F38-4BDD-9559-F6FFFFE6293E}"/>
    <cellStyle name="Note 4 3 9" xfId="19255" xr:uid="{0517C9D4-BE39-4097-B29F-846DCF978561}"/>
    <cellStyle name="Note 4 3 9 2" xfId="30806" xr:uid="{4B0BB924-AD51-4F4C-BDC4-5A960ADEB293}"/>
    <cellStyle name="Note 4 4" xfId="6962" xr:uid="{436D3D61-219F-41E8-AAC9-3AA46360CAF1}"/>
    <cellStyle name="Note 5" xfId="2326" xr:uid="{818CFDF6-4849-4527-B06E-1DFFC35730F1}"/>
    <cellStyle name="Note 5 2" xfId="2327" xr:uid="{651FD26B-1DEA-42A8-8F64-571BD2E685A2}"/>
    <cellStyle name="Note 5 2 2" xfId="8157" xr:uid="{67C8BEEC-8103-4B90-9B54-2E6C35A5C2D3}"/>
    <cellStyle name="Note 5 2 2 10" xfId="19497" xr:uid="{CFBE1F39-1362-4357-A1FC-F317D4AED053}"/>
    <cellStyle name="Note 5 2 2 10 2" xfId="30983" xr:uid="{71264042-0EAD-4E58-B032-D78A973CBDFA}"/>
    <cellStyle name="Note 5 2 2 11" xfId="19705" xr:uid="{49318689-0D44-45EA-A4BF-EEBAD7B75944}"/>
    <cellStyle name="Note 5 2 2 11 2" xfId="31129" xr:uid="{E1B3D0DD-97F5-4C64-AB7A-D5557E0B3A81}"/>
    <cellStyle name="Note 5 2 2 12" xfId="20661" xr:uid="{C9DA13B7-81E4-460D-927B-A3E262851540}"/>
    <cellStyle name="Note 5 2 2 12 2" xfId="31978" xr:uid="{76248439-004C-42CC-8A23-4B88E07D713B}"/>
    <cellStyle name="Note 5 2 2 13" xfId="20903" xr:uid="{77DF54B1-F123-40F2-9543-760AC851B170}"/>
    <cellStyle name="Note 5 2 2 13 2" xfId="32157" xr:uid="{DDED9171-8BA2-4A85-A9ED-E83400326CB5}"/>
    <cellStyle name="Note 5 2 2 14" xfId="21181" xr:uid="{D1244F8E-9864-4080-BD70-9283C5834672}"/>
    <cellStyle name="Note 5 2 2 14 2" xfId="32365" xr:uid="{7C413B20-F3BC-4041-82BB-AE64BE8D68C0}"/>
    <cellStyle name="Note 5 2 2 15" xfId="21518" xr:uid="{904451ED-F72C-449F-81BF-10D880DB49AA}"/>
    <cellStyle name="Note 5 2 2 2" xfId="11039" xr:uid="{E5CAC086-464F-40D5-BCF1-26F0E4877087}"/>
    <cellStyle name="Note 5 2 2 2 2" xfId="24309" xr:uid="{5032FD24-BA4C-498F-95D1-C8209169F8FF}"/>
    <cellStyle name="Note 5 2 2 3" xfId="17315" xr:uid="{764C9562-454E-4D72-80D8-9DA654CF4282}"/>
    <cellStyle name="Note 5 2 2 3 2" xfId="29266" xr:uid="{49016439-2CAF-4CBE-A95C-FF9F01B1BDC9}"/>
    <cellStyle name="Note 5 2 2 4" xfId="17703" xr:uid="{59B95138-B952-4B19-AA64-ECCC5E3CE6B0}"/>
    <cellStyle name="Note 5 2 2 4 2" xfId="29587" xr:uid="{9A8609F9-EA33-45CA-B11F-7F6E6CB7C4D2}"/>
    <cellStyle name="Note 5 2 2 5" xfId="18056" xr:uid="{707FFE2E-80E5-4B3C-8383-2DC4FE833F10}"/>
    <cellStyle name="Note 5 2 2 5 2" xfId="29870" xr:uid="{444F1624-DB17-4FC5-9345-0F628023BB3F}"/>
    <cellStyle name="Note 5 2 2 6" xfId="18396" xr:uid="{0F191F16-86AC-4719-8564-503D645251D1}"/>
    <cellStyle name="Note 5 2 2 6 2" xfId="30143" xr:uid="{93658568-F77E-4A3F-A831-8C31E2955946}"/>
    <cellStyle name="Note 5 2 2 7" xfId="18696" xr:uid="{DCA954BA-BCEB-413D-AF53-2FFD3350490C}"/>
    <cellStyle name="Note 5 2 2 7 2" xfId="30377" xr:uid="{C62FA45A-39F3-497B-8C85-01FF7FABAA78}"/>
    <cellStyle name="Note 5 2 2 8" xfId="18973" xr:uid="{3390AE7E-4A34-4A01-B1FA-75AD7531FE03}"/>
    <cellStyle name="Note 5 2 2 8 2" xfId="30588" xr:uid="{6EF6EB72-1D26-4594-97DC-FB14313BF2E9}"/>
    <cellStyle name="Note 5 2 2 9" xfId="19258" xr:uid="{8BB5B53D-0E88-428B-8974-01FA3F6F6C8C}"/>
    <cellStyle name="Note 5 2 2 9 2" xfId="30809" xr:uid="{266E79CF-6B6F-4E16-A477-7878057C4FCD}"/>
    <cellStyle name="Note 5 2 3" xfId="33262" xr:uid="{975B9509-E222-4869-AE78-EC19FFD47F27}"/>
    <cellStyle name="Note 5 3" xfId="5856" xr:uid="{0212C826-F027-4A22-A8FA-0A99A06CE8FD}"/>
    <cellStyle name="Note 5 3 10" xfId="19496" xr:uid="{48E32135-AC33-4CD7-AC4E-96050AC5C122}"/>
    <cellStyle name="Note 5 3 10 2" xfId="30982" xr:uid="{55567A34-C92B-4160-83E2-E582E26DC161}"/>
    <cellStyle name="Note 5 3 11" xfId="19704" xr:uid="{9DA66BF1-D2A5-42AC-8D48-4E18A181E770}"/>
    <cellStyle name="Note 5 3 11 2" xfId="31128" xr:uid="{6BDBAFD0-8AC6-40B5-A8F0-1583ACF32742}"/>
    <cellStyle name="Note 5 3 12" xfId="20660" xr:uid="{598BDDF7-3834-41F3-8407-9D697F5E667A}"/>
    <cellStyle name="Note 5 3 12 2" xfId="31977" xr:uid="{2C7D14E2-26EC-4E56-8895-3BDF9BDD969A}"/>
    <cellStyle name="Note 5 3 13" xfId="20902" xr:uid="{34F4CB72-2F6E-47D9-BCC0-91546D398FFA}"/>
    <cellStyle name="Note 5 3 13 2" xfId="32156" xr:uid="{FC0C7194-E42B-41DB-89EA-AF2BF3E267CC}"/>
    <cellStyle name="Note 5 3 14" xfId="21180" xr:uid="{47248193-9809-44DB-A417-818FD7EB940A}"/>
    <cellStyle name="Note 5 3 14 2" xfId="32364" xr:uid="{72209F90-1903-42B2-AB4A-B3D2796D34F9}"/>
    <cellStyle name="Note 5 3 15" xfId="21517" xr:uid="{16A10893-C0A9-4138-81C9-F2D9D61BD7FB}"/>
    <cellStyle name="Note 5 3 16" xfId="8156" xr:uid="{5BE4713A-0606-4E11-B454-AE12B59D85F7}"/>
    <cellStyle name="Note 5 3 2" xfId="11038" xr:uid="{98F127E6-FD9A-491E-B463-56C57F0E6A26}"/>
    <cellStyle name="Note 5 3 2 2" xfId="24308" xr:uid="{657BD8BC-159C-4219-92E2-99F18700DE96}"/>
    <cellStyle name="Note 5 3 3" xfId="17314" xr:uid="{C48A0736-6A76-4B4B-8F06-FDF28BA5756E}"/>
    <cellStyle name="Note 5 3 3 2" xfId="29265" xr:uid="{F5E673C4-209C-4047-9178-950499AB1E1D}"/>
    <cellStyle name="Note 5 3 4" xfId="17702" xr:uid="{A8E2582F-9CE6-4F7A-B9BD-F76BC0B4CF9B}"/>
    <cellStyle name="Note 5 3 4 2" xfId="29586" xr:uid="{0D033820-08F7-46DD-A983-39A0624F7608}"/>
    <cellStyle name="Note 5 3 5" xfId="18055" xr:uid="{BC16BEF1-8C7F-496A-9572-2CF671724976}"/>
    <cellStyle name="Note 5 3 5 2" xfId="29869" xr:uid="{FFD05FA9-FD36-466D-AC5F-01FCA95A5FB4}"/>
    <cellStyle name="Note 5 3 6" xfId="18395" xr:uid="{41ABC2E3-A37E-4613-9C4E-E2FB544FF305}"/>
    <cellStyle name="Note 5 3 6 2" xfId="30142" xr:uid="{E877D7CE-0E12-456B-8181-15829C5FE139}"/>
    <cellStyle name="Note 5 3 7" xfId="18695" xr:uid="{426FA5A2-E400-4F99-8EE0-2EF7DD6A4E42}"/>
    <cellStyle name="Note 5 3 7 2" xfId="30376" xr:uid="{E0EA4EA8-1A75-44BE-85C8-FE305B366994}"/>
    <cellStyle name="Note 5 3 8" xfId="18972" xr:uid="{8913AAD1-549C-4C0D-AA7D-4091C1169EF6}"/>
    <cellStyle name="Note 5 3 8 2" xfId="30587" xr:uid="{687F5526-41C9-4C2F-BBA3-8D7266D41C4B}"/>
    <cellStyle name="Note 5 3 9" xfId="19257" xr:uid="{FF3A7CF5-17DB-4D34-838E-E26CCBC10EDC}"/>
    <cellStyle name="Note 5 3 9 2" xfId="30808" xr:uid="{C8663AF0-5B21-4909-AA3C-1F7C775FE413}"/>
    <cellStyle name="Note 5 4" xfId="6963" xr:uid="{4A1A99AB-7DF5-4189-AF6E-535AE812FEDE}"/>
    <cellStyle name="Note 6" xfId="2328" xr:uid="{AD859D73-DEDC-425C-8263-13B512C26FE7}"/>
    <cellStyle name="Note 6 2" xfId="2329" xr:uid="{77A1EAE9-3CE4-416E-A95F-4FC140084674}"/>
    <cellStyle name="Note 6 2 2" xfId="8159" xr:uid="{9072935B-59CB-45F9-820C-F421D7779720}"/>
    <cellStyle name="Note 6 2 2 10" xfId="19499" xr:uid="{765909A7-AB01-4ECB-8AC5-3524C615ADBE}"/>
    <cellStyle name="Note 6 2 2 10 2" xfId="30985" xr:uid="{2782D723-555F-4A31-AB7F-8F011869DAE9}"/>
    <cellStyle name="Note 6 2 2 11" xfId="19707" xr:uid="{65C01AF2-D7D1-49D5-B428-0BA97760FF70}"/>
    <cellStyle name="Note 6 2 2 11 2" xfId="31131" xr:uid="{80407968-E409-41DF-BD05-0DA8C5385D88}"/>
    <cellStyle name="Note 6 2 2 12" xfId="20663" xr:uid="{D23D776C-DA9C-44F0-816E-26510A7BBD78}"/>
    <cellStyle name="Note 6 2 2 12 2" xfId="31980" xr:uid="{7E499551-A7D7-4DD1-ACF4-65BC3ABCC576}"/>
    <cellStyle name="Note 6 2 2 13" xfId="20905" xr:uid="{FD8FA7E5-8D3A-488C-B5E3-C9FA2387FA0A}"/>
    <cellStyle name="Note 6 2 2 13 2" xfId="32159" xr:uid="{DC4E671F-D5CE-4DB3-B164-DBC6EDECDBFC}"/>
    <cellStyle name="Note 6 2 2 14" xfId="21183" xr:uid="{B268F353-49EC-4AA6-9E0E-F5B0B05392E0}"/>
    <cellStyle name="Note 6 2 2 14 2" xfId="32367" xr:uid="{83C2CEB1-BA53-4D7D-B98F-38C9F29B26B7}"/>
    <cellStyle name="Note 6 2 2 15" xfId="21520" xr:uid="{5E656C91-0D9D-4A79-AAE8-8C354B6AB27F}"/>
    <cellStyle name="Note 6 2 2 2" xfId="11041" xr:uid="{FC3245BA-6964-4F38-B880-E3F52C15FBBC}"/>
    <cellStyle name="Note 6 2 2 2 2" xfId="24311" xr:uid="{8D3F17D1-6027-4446-BD0E-2E82E8B413D1}"/>
    <cellStyle name="Note 6 2 2 3" xfId="17317" xr:uid="{CA15243E-4222-4AF5-A306-DCBD6C91BEC0}"/>
    <cellStyle name="Note 6 2 2 3 2" xfId="29268" xr:uid="{470D08A3-141B-41B1-B001-55182D38C4CD}"/>
    <cellStyle name="Note 6 2 2 4" xfId="17705" xr:uid="{8499B77F-71DB-45D4-AF43-6F2BBAC49D6E}"/>
    <cellStyle name="Note 6 2 2 4 2" xfId="29589" xr:uid="{2CABD968-3F93-40E2-AF4F-F82DCE14EA0B}"/>
    <cellStyle name="Note 6 2 2 5" xfId="18058" xr:uid="{E66AE720-3D09-4A3D-81CE-41469528E1D2}"/>
    <cellStyle name="Note 6 2 2 5 2" xfId="29872" xr:uid="{86334CA4-372C-44CD-8641-B3748704762C}"/>
    <cellStyle name="Note 6 2 2 6" xfId="18398" xr:uid="{16F08C35-BFE5-4D40-9E9D-E59FEACAA72E}"/>
    <cellStyle name="Note 6 2 2 6 2" xfId="30145" xr:uid="{856AEC94-A60D-4EA5-A7C5-3CDAB8BF3351}"/>
    <cellStyle name="Note 6 2 2 7" xfId="18698" xr:uid="{2C258AE9-1571-47EC-8B4E-B6993CB55C76}"/>
    <cellStyle name="Note 6 2 2 7 2" xfId="30379" xr:uid="{9196FCB1-2D6A-42E7-9F0C-B0E8BEE72FA7}"/>
    <cellStyle name="Note 6 2 2 8" xfId="18975" xr:uid="{1F6F7E82-E9AF-4BA8-807E-6EEF70745622}"/>
    <cellStyle name="Note 6 2 2 8 2" xfId="30590" xr:uid="{CEBA6D0C-6107-43C3-AE64-DA34CEC5AECD}"/>
    <cellStyle name="Note 6 2 2 9" xfId="19260" xr:uid="{8D901D25-BA2D-44AE-AB2B-F1023E2C1EBF}"/>
    <cellStyle name="Note 6 2 2 9 2" xfId="30811" xr:uid="{0295E0BD-6897-45C5-83F3-A94E57337766}"/>
    <cellStyle name="Note 6 2 3" xfId="33303" xr:uid="{F319F6EC-34D2-4260-9E32-27B25E9504D8}"/>
    <cellStyle name="Note 6 3" xfId="5857" xr:uid="{2E0BB006-F1AA-49A2-A3B2-4E330A4BEFBA}"/>
    <cellStyle name="Note 6 3 10" xfId="19498" xr:uid="{78DDD31F-A1B5-4759-B5FF-F962F2AE58AF}"/>
    <cellStyle name="Note 6 3 10 2" xfId="30984" xr:uid="{48725695-66A5-4E31-ADE1-D5839372D8FD}"/>
    <cellStyle name="Note 6 3 11" xfId="19706" xr:uid="{B2A564A2-40F9-4376-8C37-B294F22DDEA8}"/>
    <cellStyle name="Note 6 3 11 2" xfId="31130" xr:uid="{77B8D3FF-4333-413C-AE7A-4C40BB98468A}"/>
    <cellStyle name="Note 6 3 12" xfId="20662" xr:uid="{A8639CEC-400C-4545-8763-271D595BF099}"/>
    <cellStyle name="Note 6 3 12 2" xfId="31979" xr:uid="{E78383B6-477B-4954-9595-829CFE7757C5}"/>
    <cellStyle name="Note 6 3 13" xfId="20904" xr:uid="{7A399CD8-99CF-499C-91E9-9D7848594D65}"/>
    <cellStyle name="Note 6 3 13 2" xfId="32158" xr:uid="{D52C033F-2CCE-4A10-98A6-8F4B6D6F83AA}"/>
    <cellStyle name="Note 6 3 14" xfId="21182" xr:uid="{82E1BBE3-D15F-4040-BD9A-56F93669F722}"/>
    <cellStyle name="Note 6 3 14 2" xfId="32366" xr:uid="{95BE0915-B85E-4C78-B1E5-AFA3285D4C60}"/>
    <cellStyle name="Note 6 3 15" xfId="21519" xr:uid="{32494A36-4BFB-49B7-B744-242A162C3A07}"/>
    <cellStyle name="Note 6 3 16" xfId="8158" xr:uid="{AFD89FB7-68D6-48D9-8AF9-ED321A3121F8}"/>
    <cellStyle name="Note 6 3 2" xfId="11040" xr:uid="{3A77A7EB-78B9-422E-BDDF-85528E3121DC}"/>
    <cellStyle name="Note 6 3 2 2" xfId="24310" xr:uid="{11740C76-A69B-4CAC-96BE-2EA0C3DFD39A}"/>
    <cellStyle name="Note 6 3 3" xfId="17316" xr:uid="{4F689D03-045B-45B4-9228-766958F58851}"/>
    <cellStyle name="Note 6 3 3 2" xfId="29267" xr:uid="{EAE817CD-18BE-499C-A6B9-572DC3BE5A97}"/>
    <cellStyle name="Note 6 3 4" xfId="17704" xr:uid="{1B0321DE-BF89-41B1-AFB9-30953500F230}"/>
    <cellStyle name="Note 6 3 4 2" xfId="29588" xr:uid="{138CDDFE-A382-44D1-9542-848328EADB2A}"/>
    <cellStyle name="Note 6 3 5" xfId="18057" xr:uid="{F40F9C46-787D-4189-94F5-E85770B7F38C}"/>
    <cellStyle name="Note 6 3 5 2" xfId="29871" xr:uid="{1D91AD92-9EFB-426F-8DB9-84A6DD09238C}"/>
    <cellStyle name="Note 6 3 6" xfId="18397" xr:uid="{B6BE9880-F811-4F97-82AA-D7E8F3FEC420}"/>
    <cellStyle name="Note 6 3 6 2" xfId="30144" xr:uid="{22813F22-EF3B-4F04-A878-99943D5BF805}"/>
    <cellStyle name="Note 6 3 7" xfId="18697" xr:uid="{16D3AB87-B6B7-4E88-B40D-06D40807B457}"/>
    <cellStyle name="Note 6 3 7 2" xfId="30378" xr:uid="{50A83574-56F4-48A3-854A-DE5CC940F78A}"/>
    <cellStyle name="Note 6 3 8" xfId="18974" xr:uid="{225B18EB-4445-4A95-A5F5-A66BC3BD2E89}"/>
    <cellStyle name="Note 6 3 8 2" xfId="30589" xr:uid="{F6F0A549-FC36-47A9-A5BC-05B71A461212}"/>
    <cellStyle name="Note 6 3 9" xfId="19259" xr:uid="{79180C76-9F50-400A-8A54-44A7B4CDF2A9}"/>
    <cellStyle name="Note 6 3 9 2" xfId="30810" xr:uid="{B37D9862-6E4D-4039-A387-D9DC83FE6CC7}"/>
    <cellStyle name="Note 6 4" xfId="6964" xr:uid="{8C4DE147-2397-457B-B808-E526973E1B17}"/>
    <cellStyle name="Note 7" xfId="2330" xr:uid="{A9E99A6A-2974-437B-A437-F94CBBD90554}"/>
    <cellStyle name="Note 7 2" xfId="2331" xr:uid="{7BB60E4A-06FA-4C51-ACDC-15A2A3AD995C}"/>
    <cellStyle name="Note 7 2 10" xfId="9024" xr:uid="{0265AEBE-393D-444E-9209-E0956405262C}"/>
    <cellStyle name="Note 7 2 10 2" xfId="22425" xr:uid="{FA1E54BC-A407-4E83-AEE4-215450428A43}"/>
    <cellStyle name="Note 7 2 11" xfId="10688" xr:uid="{74DC46B9-7CBF-47AD-B210-A6448EAA8F31}"/>
    <cellStyle name="Note 7 2 11 2" xfId="23989" xr:uid="{E8B58F2D-1D0E-4563-AEF8-A0199B230A17}"/>
    <cellStyle name="Note 7 2 12" xfId="12773" xr:uid="{7818F016-2FD2-49E7-8DC5-1485B1168119}"/>
    <cellStyle name="Note 7 2 12 2" xfId="25761" xr:uid="{AACF66E7-176D-4700-B748-DCCA2BB3CD02}"/>
    <cellStyle name="Note 7 2 13" xfId="13024" xr:uid="{3B5A27EE-6597-45A0-99E7-D19EA622739C}"/>
    <cellStyle name="Note 7 2 13 2" xfId="25940" xr:uid="{DB28ED07-1386-40C8-AE1B-FBA0D8356967}"/>
    <cellStyle name="Note 7 2 14" xfId="13192" xr:uid="{A89E9E27-A456-46E1-BAC0-8E84A3281FAC}"/>
    <cellStyle name="Note 7 2 14 2" xfId="26069" xr:uid="{6575B862-585F-441F-BC2B-6F2646736602}"/>
    <cellStyle name="Note 7 2 15" xfId="10309" xr:uid="{DD826D72-1F08-4AEE-B8E9-A798FB77552E}"/>
    <cellStyle name="Note 7 2 15 2" xfId="23657" xr:uid="{A06EBF48-C671-47C9-B255-F54C83CE792B}"/>
    <cellStyle name="Note 7 2 16" xfId="11820" xr:uid="{A790F0D0-259E-473B-98A4-653394E804F1}"/>
    <cellStyle name="Note 7 2 16 2" xfId="24987" xr:uid="{659D3C06-52FD-4108-AE8B-618D6F7C0251}"/>
    <cellStyle name="Note 7 2 17" xfId="9231" xr:uid="{A26EB848-B7DB-47D6-9D27-D5B6E8506389}"/>
    <cellStyle name="Note 7 2 17 2" xfId="22603" xr:uid="{BC04B447-554D-4F3D-839E-03EACB364D1C}"/>
    <cellStyle name="Note 7 2 18" xfId="9181" xr:uid="{7DB51171-B57C-40EB-8F66-E3DA4DE742C2}"/>
    <cellStyle name="Note 7 2 18 2" xfId="22564" xr:uid="{42A45104-DCA9-4F7A-B368-32D69029AC17}"/>
    <cellStyle name="Note 7 2 19" xfId="13593" xr:uid="{D2323241-699A-4D78-BB60-5799ADAE4F53}"/>
    <cellStyle name="Note 7 2 19 2" xfId="26386" xr:uid="{D40A0A0A-F7D3-4737-9BB9-CD4FD0DF1F5C}"/>
    <cellStyle name="Note 7 2 2" xfId="8161" xr:uid="{14A9BE41-1A18-4B1F-9C28-AA4F820E46A8}"/>
    <cellStyle name="Note 7 2 2 10" xfId="19501" xr:uid="{E1219B60-711F-4F69-B01E-678DDE788E43}"/>
    <cellStyle name="Note 7 2 2 10 2" xfId="30987" xr:uid="{C161A7D1-1470-4CFE-9AC7-77AEA2694581}"/>
    <cellStyle name="Note 7 2 2 11" xfId="19709" xr:uid="{28E647FE-226D-4311-9F8B-6107C73878A6}"/>
    <cellStyle name="Note 7 2 2 11 2" xfId="31133" xr:uid="{180346A0-B021-48FE-BE35-98101F454101}"/>
    <cellStyle name="Note 7 2 2 12" xfId="20665" xr:uid="{307890EE-7EAB-4030-A216-13D720997965}"/>
    <cellStyle name="Note 7 2 2 12 2" xfId="31982" xr:uid="{CA2F9244-51FB-499C-A719-78F511B59E9E}"/>
    <cellStyle name="Note 7 2 2 13" xfId="20907" xr:uid="{F59A6756-5E50-445E-893F-9700BAD33090}"/>
    <cellStyle name="Note 7 2 2 13 2" xfId="32161" xr:uid="{D2271B9C-9207-4D20-A8D3-122C7C04D838}"/>
    <cellStyle name="Note 7 2 2 14" xfId="21185" xr:uid="{7AB3182F-6A66-40C0-B735-AE475B4B142E}"/>
    <cellStyle name="Note 7 2 2 14 2" xfId="32369" xr:uid="{DDB60216-A2AC-48D0-BB82-2192E7BCCF3F}"/>
    <cellStyle name="Note 7 2 2 15" xfId="21394" xr:uid="{60C39229-64A3-42B3-B0E3-FEC845605A86}"/>
    <cellStyle name="Note 7 2 2 2" xfId="10476" xr:uid="{BF9E0FD5-2179-43A3-A7F1-E6E5F5C114B8}"/>
    <cellStyle name="Note 7 2 2 2 2" xfId="23805" xr:uid="{0B884B33-5F80-45F9-A73D-96366EEFE2BC}"/>
    <cellStyle name="Note 7 2 2 3" xfId="17319" xr:uid="{95A69024-6D26-4FDA-B49C-B00D4E979DB5}"/>
    <cellStyle name="Note 7 2 2 3 2" xfId="29270" xr:uid="{3A56FF2D-9DC4-41A7-B4D8-0695808EA312}"/>
    <cellStyle name="Note 7 2 2 4" xfId="17707" xr:uid="{B255B546-F379-47B7-8969-CCD5B5A531CE}"/>
    <cellStyle name="Note 7 2 2 4 2" xfId="29591" xr:uid="{7193B37A-C0C7-40CC-81A6-FB2E8407ECF1}"/>
    <cellStyle name="Note 7 2 2 5" xfId="18060" xr:uid="{6B5BDC32-F905-4DE7-A611-EAFBD2B5377D}"/>
    <cellStyle name="Note 7 2 2 5 2" xfId="29874" xr:uid="{EF3F0DF2-3074-4327-A31E-11123B3BE18C}"/>
    <cellStyle name="Note 7 2 2 6" xfId="18400" xr:uid="{859B05EE-52BC-4136-905F-F223BD8B4A6F}"/>
    <cellStyle name="Note 7 2 2 6 2" xfId="30147" xr:uid="{25667230-3752-4A0E-B3E3-9D085CEFDC14}"/>
    <cellStyle name="Note 7 2 2 7" xfId="18700" xr:uid="{39544BCD-092E-425D-9A6A-441CFC1CBBA9}"/>
    <cellStyle name="Note 7 2 2 7 2" xfId="30381" xr:uid="{19698F8C-96CA-469D-B150-5AAB71C3DD78}"/>
    <cellStyle name="Note 7 2 2 8" xfId="18977" xr:uid="{D8E9753D-A340-46BB-9C8D-3CFEC7B60C78}"/>
    <cellStyle name="Note 7 2 2 8 2" xfId="30592" xr:uid="{FF4DA8E8-3667-4291-B851-3575ACE89E49}"/>
    <cellStyle name="Note 7 2 2 9" xfId="19262" xr:uid="{F4DDA937-1C9F-4B19-A94A-747EFF89D0BD}"/>
    <cellStyle name="Note 7 2 2 9 2" xfId="30813" xr:uid="{15DAC70B-9ACF-4A80-821B-8155A1E07DC8}"/>
    <cellStyle name="Note 7 2 20" xfId="10378" xr:uid="{505DE68D-D78F-4204-834F-5DCB90D5EB08}"/>
    <cellStyle name="Note 7 2 20 2" xfId="23722" xr:uid="{F43C909B-28BB-4F8A-823D-7FD0A5B89495}"/>
    <cellStyle name="Note 7 2 21" xfId="9142" xr:uid="{0ADDA6BF-7407-4B3A-8D2F-CEF990F82F88}"/>
    <cellStyle name="Note 7 2 21 2" xfId="22526" xr:uid="{FFE4F212-48A7-4DC4-85D5-DE3A91894399}"/>
    <cellStyle name="Note 7 2 22" xfId="14370" xr:uid="{890C8C52-087D-4477-AB7D-0579862449DF}"/>
    <cellStyle name="Note 7 2 22 2" xfId="26898" xr:uid="{C3654EF0-9196-4E9B-BC5F-0DDCE1760B37}"/>
    <cellStyle name="Note 7 2 23" xfId="9760" xr:uid="{BFC90019-1884-4F9B-A703-384B44705479}"/>
    <cellStyle name="Note 7 2 23 2" xfId="23126" xr:uid="{BA25698B-7756-4FE5-86DA-48AFC58557F4}"/>
    <cellStyle name="Note 7 2 24" xfId="10479" xr:uid="{CD880BB6-73B6-4EC4-877D-B9707FE31E62}"/>
    <cellStyle name="Note 7 2 24 2" xfId="23808" xr:uid="{70534556-AFCD-4B4B-868E-35F52CD707AA}"/>
    <cellStyle name="Note 7 2 25" xfId="16568" xr:uid="{BDCF018A-A879-4F0F-AF6E-B723338C394F}"/>
    <cellStyle name="Note 7 2 25 2" xfId="28650" xr:uid="{2DFBFB13-EFB8-41AE-8F15-6EE66BE8588F}"/>
    <cellStyle name="Note 7 2 26" xfId="15536" xr:uid="{49204F4E-3BB0-4AC9-B970-BBAD44F9AB2A}"/>
    <cellStyle name="Note 7 2 26 2" xfId="27645" xr:uid="{28069BC9-D094-4495-8393-D16638C248D9}"/>
    <cellStyle name="Note 7 2 27" xfId="16987" xr:uid="{20E7D221-473E-4AD3-B5C6-DC543E707627}"/>
    <cellStyle name="Note 7 2 27 2" xfId="29006" xr:uid="{F2B4FA6E-EC97-4B93-AA28-82A506BA5BCE}"/>
    <cellStyle name="Note 7 2 28" xfId="15553" xr:uid="{4BE5DAF8-4768-4D1A-938B-F936BC94EF57}"/>
    <cellStyle name="Note 7 2 28 2" xfId="27661" xr:uid="{4D7F8AAA-AE98-4D11-A13A-466AAF0B8A62}"/>
    <cellStyle name="Note 7 2 29" xfId="16541" xr:uid="{102BF895-0A6D-4F94-B924-64E2F077E9CF}"/>
    <cellStyle name="Note 7 2 29 2" xfId="28625" xr:uid="{4785E931-539A-4E46-899F-F14A8CE7282F}"/>
    <cellStyle name="Note 7 2 3" xfId="8730" xr:uid="{275FF8A0-C60C-47F1-B721-08AA8889BAEC}"/>
    <cellStyle name="Note 7 2 3 2" xfId="22203" xr:uid="{0A20D5CB-F148-4AD7-B8F5-F0ADF82B2A69}"/>
    <cellStyle name="Note 7 2 30" xfId="15586" xr:uid="{3F4E83B7-E3DB-4B69-9D55-ABEF4F4628A8}"/>
    <cellStyle name="Note 7 2 30 2" xfId="27689" xr:uid="{9B7ED0C7-582B-442E-984F-A0C1F757EF32}"/>
    <cellStyle name="Note 7 2 31" xfId="17759" xr:uid="{5571427D-A965-4DA4-9EB4-347EED9245C9}"/>
    <cellStyle name="Note 7 2 31 2" xfId="29622" xr:uid="{88AB5EF4-4EB5-412A-9FCC-DECC6F8CDACB}"/>
    <cellStyle name="Note 7 2 32" xfId="15594" xr:uid="{A28043FE-3D00-49D0-B048-C490465ECC97}"/>
    <cellStyle name="Note 7 2 32 2" xfId="27697" xr:uid="{6B586DC2-C2C2-4B78-9F33-D6D2033BC51B}"/>
    <cellStyle name="Note 7 2 33" xfId="18357" xr:uid="{CF255E00-AB42-412C-B660-03C2261E973B}"/>
    <cellStyle name="Note 7 2 33 2" xfId="30106" xr:uid="{79050B02-3A8E-48F2-91B6-9876416D21E4}"/>
    <cellStyle name="Note 7 2 34" xfId="15469" xr:uid="{808A51C0-E608-402E-B306-C5354D5019D2}"/>
    <cellStyle name="Note 7 2 34 2" xfId="27590" xr:uid="{070F802A-022B-4900-B135-4538D8D32C0A}"/>
    <cellStyle name="Note 7 2 35" xfId="20429" xr:uid="{5C2D9CB9-7C86-4D56-AEF1-A04709DD90EA}"/>
    <cellStyle name="Note 7 2 35 2" xfId="31768" xr:uid="{E85B1DE9-4A32-4DBB-A809-F9D2E395A645}"/>
    <cellStyle name="Note 7 2 36" xfId="19917" xr:uid="{14254D0F-FF37-4FA8-AA78-BB74D09042ED}"/>
    <cellStyle name="Note 7 2 36 2" xfId="31268" xr:uid="{DAAFA91F-4A5F-4EFF-82DE-7418A17CD89E}"/>
    <cellStyle name="Note 7 2 37" xfId="20803" xr:uid="{F299158C-6826-4F5A-8D91-C9DA5650880D}"/>
    <cellStyle name="Note 7 2 37 2" xfId="32073" xr:uid="{13E83DAC-02D4-4408-8375-8C1ABD0CDE93}"/>
    <cellStyle name="Note 7 2 38" xfId="8523" xr:uid="{B6F72274-4B0F-4CAA-B84A-69D40C63484A}"/>
    <cellStyle name="Note 7 2 39" xfId="33345" xr:uid="{4B9F0BD4-B554-4788-A06B-68F7E09B69E6}"/>
    <cellStyle name="Note 7 2 4" xfId="10390" xr:uid="{3143F099-B305-4788-877A-0F85AA212862}"/>
    <cellStyle name="Note 7 2 4 2" xfId="23732" xr:uid="{60510E49-435F-4049-8F9B-463B8D81D333}"/>
    <cellStyle name="Note 7 2 5" xfId="9228" xr:uid="{652A429D-6DE1-4C41-8BDB-20E98F608969}"/>
    <cellStyle name="Note 7 2 5 2" xfId="22602" xr:uid="{430CB869-9252-41AB-A9AC-9856643FC6B1}"/>
    <cellStyle name="Note 7 2 6" xfId="10304" xr:uid="{080A1230-2288-47DE-8C35-AF2CD3795EE1}"/>
    <cellStyle name="Note 7 2 6 2" xfId="23653" xr:uid="{C0FC9AD1-DC8B-4B2D-A91E-449944B2D5DF}"/>
    <cellStyle name="Note 7 2 7" xfId="9326" xr:uid="{33E2F857-D26A-4F8D-A1B4-B26CDE18D50B}"/>
    <cellStyle name="Note 7 2 7 2" xfId="22691" xr:uid="{290938F2-8A72-45AE-9E9C-54BB8603019A}"/>
    <cellStyle name="Note 7 2 8" xfId="10219" xr:uid="{A7FFBF35-E401-4B75-AF17-A1D247C0892E}"/>
    <cellStyle name="Note 7 2 8 2" xfId="23579" xr:uid="{6089AAD7-B765-4742-884B-96D433DF73FE}"/>
    <cellStyle name="Note 7 2 9" xfId="9403" xr:uid="{80C8078C-1331-438F-BB2A-9E41623E83DC}"/>
    <cellStyle name="Note 7 2 9 2" xfId="22764" xr:uid="{A127DA8E-4EEF-4A63-A363-B725F6819AE4}"/>
    <cellStyle name="Note 7 3" xfId="3055" xr:uid="{31CCE49B-AA57-4B99-97B4-D8F23F4D5CCF}"/>
    <cellStyle name="Note 7 3 10" xfId="19500" xr:uid="{ED57B9D3-D20B-40C8-935E-E08934090241}"/>
    <cellStyle name="Note 7 3 10 2" xfId="30986" xr:uid="{34A9E477-8941-425E-8B26-0F80544E0CC4}"/>
    <cellStyle name="Note 7 3 11" xfId="19708" xr:uid="{4C97435A-9B33-403F-AABF-854B1A2AD659}"/>
    <cellStyle name="Note 7 3 11 2" xfId="31132" xr:uid="{D83C693F-CED0-49BA-8C51-1ABEB8BED7D3}"/>
    <cellStyle name="Note 7 3 12" xfId="20664" xr:uid="{997D2C41-33D4-4527-A0C8-CD74633E02C6}"/>
    <cellStyle name="Note 7 3 12 2" xfId="31981" xr:uid="{8960CF06-3436-44DD-B926-3EBE66C34D82}"/>
    <cellStyle name="Note 7 3 13" xfId="20906" xr:uid="{C4867C4B-EE65-43C2-A369-39D02006C4E9}"/>
    <cellStyle name="Note 7 3 13 2" xfId="32160" xr:uid="{0382DA6F-99A5-44AB-816B-FE978207BAAC}"/>
    <cellStyle name="Note 7 3 14" xfId="21184" xr:uid="{A69D7876-F5EC-4D52-A267-607B3AE03926}"/>
    <cellStyle name="Note 7 3 14 2" xfId="32368" xr:uid="{4F6C6A0A-73C5-4DFD-8DC1-02DC0D33BC20}"/>
    <cellStyle name="Note 7 3 15" xfId="21521" xr:uid="{50E2E69C-25B8-44BB-ADE0-C1BC13A8D441}"/>
    <cellStyle name="Note 7 3 16" xfId="8160" xr:uid="{37E5555D-9130-4FB9-B44A-B8CF299098B9}"/>
    <cellStyle name="Note 7 3 17" xfId="7593" xr:uid="{AC81594B-997D-4EF4-842D-FA8E6BBD19E4}"/>
    <cellStyle name="Note 7 3 2" xfId="11042" xr:uid="{B01F8609-8502-451C-A99E-23F8FEF88C25}"/>
    <cellStyle name="Note 7 3 2 2" xfId="24312" xr:uid="{ED03ED95-BEB7-4D58-AA11-07528ED502A4}"/>
    <cellStyle name="Note 7 3 3" xfId="17318" xr:uid="{460157EB-1E46-4A1E-81B5-37231F93EF1E}"/>
    <cellStyle name="Note 7 3 3 2" xfId="29269" xr:uid="{A13EC27A-8F9A-41DB-B0D8-9827A88E843B}"/>
    <cellStyle name="Note 7 3 4" xfId="17706" xr:uid="{1FC0F828-0981-44CA-B1D0-3C14D2FA63C1}"/>
    <cellStyle name="Note 7 3 4 2" xfId="29590" xr:uid="{C10601B4-4B5F-4886-931A-DE3143F0100F}"/>
    <cellStyle name="Note 7 3 5" xfId="18059" xr:uid="{6CB470BE-EA66-46B7-87FA-47DC62366900}"/>
    <cellStyle name="Note 7 3 5 2" xfId="29873" xr:uid="{9E6F84F1-95B3-47A7-8C49-C75955E1067A}"/>
    <cellStyle name="Note 7 3 6" xfId="18399" xr:uid="{F00B3744-6620-4DFE-AE16-8D0EF2CF8D61}"/>
    <cellStyle name="Note 7 3 6 2" xfId="30146" xr:uid="{15C700DE-32E0-4BD7-963D-8FC0FA1A769C}"/>
    <cellStyle name="Note 7 3 7" xfId="18699" xr:uid="{2F35FD33-A9EA-487C-878A-9587F1401A14}"/>
    <cellStyle name="Note 7 3 7 2" xfId="30380" xr:uid="{99B9F199-C139-443F-99F2-09D1165839C9}"/>
    <cellStyle name="Note 7 3 8" xfId="18976" xr:uid="{AD12AA6B-CF28-4368-AE46-0B65C5F80B73}"/>
    <cellStyle name="Note 7 3 8 2" xfId="30591" xr:uid="{F9B575E8-B6C0-4D52-BF39-0F17F0519C09}"/>
    <cellStyle name="Note 7 3 9" xfId="19261" xr:uid="{F5E0483A-B505-4AA7-9ECA-9EE778F1C2CE}"/>
    <cellStyle name="Note 7 3 9 2" xfId="30812" xr:uid="{F76BF27A-7F62-474D-B989-C827189D966E}"/>
    <cellStyle name="Note 7 4" xfId="3226" xr:uid="{466804FB-4035-4888-A742-9814E8796B02}"/>
    <cellStyle name="Note 7 4 2" xfId="7895" xr:uid="{C7F99CC0-1DA0-4BD1-BE46-D2E6610350D0}"/>
    <cellStyle name="Note 7 5" xfId="7277" xr:uid="{ADD614AA-3379-45AE-B859-128CF1CD1364}"/>
    <cellStyle name="Note 7 6" xfId="3741" xr:uid="{B18F0196-AACA-4206-AF31-463196B65112}"/>
    <cellStyle name="Note 8" xfId="2332" xr:uid="{D33E6B01-0F40-495A-9D30-A598D1143932}"/>
    <cellStyle name="Note 8 2" xfId="5858" xr:uid="{0895CA26-226E-4830-A63C-92C86CABEB67}"/>
    <cellStyle name="Note 8 2 10" xfId="19502" xr:uid="{0DAFB9C1-E0C1-4A3F-9D18-D49D699568A2}"/>
    <cellStyle name="Note 8 2 10 2" xfId="30988" xr:uid="{7BAB7EE8-1790-43B0-835C-4FD40C75A20C}"/>
    <cellStyle name="Note 8 2 11" xfId="19710" xr:uid="{796C30FC-9619-460A-9C70-9217EADCFE1D}"/>
    <cellStyle name="Note 8 2 11 2" xfId="31134" xr:uid="{92F311C4-06C6-4DF2-AD24-995A72882C9C}"/>
    <cellStyle name="Note 8 2 12" xfId="20666" xr:uid="{0731C0D2-4743-4497-9133-96A1E5FF42D8}"/>
    <cellStyle name="Note 8 2 12 2" xfId="31983" xr:uid="{89E25CA1-B800-40AD-929B-0A3E661373D9}"/>
    <cellStyle name="Note 8 2 13" xfId="20908" xr:uid="{175920BE-03C1-4058-8C45-33D73472A8E8}"/>
    <cellStyle name="Note 8 2 13 2" xfId="32162" xr:uid="{9D1B006D-9BBB-4D79-AC54-A80892581413}"/>
    <cellStyle name="Note 8 2 14" xfId="21186" xr:uid="{E341205F-7880-4288-80BB-D594C0050D00}"/>
    <cellStyle name="Note 8 2 14 2" xfId="32370" xr:uid="{079E737C-31BB-40D6-B1DD-FB5703859579}"/>
    <cellStyle name="Note 8 2 15" xfId="21522" xr:uid="{821914E3-7D1B-4BB7-BF47-E7984439107E}"/>
    <cellStyle name="Note 8 2 16" xfId="33386" xr:uid="{676BC3EE-16FE-45DB-9514-CFF9CA666799}"/>
    <cellStyle name="Note 8 2 2" xfId="11043" xr:uid="{6A97E863-AFAE-4E8E-BF9D-43FD2CC97A6E}"/>
    <cellStyle name="Note 8 2 2 2" xfId="24313" xr:uid="{4FFC9881-0EDB-4A03-846A-358A605709EB}"/>
    <cellStyle name="Note 8 2 3" xfId="17320" xr:uid="{B3FF5E51-DA9E-4010-B628-C9E24F09A101}"/>
    <cellStyle name="Note 8 2 3 2" xfId="29271" xr:uid="{E11DB997-81FF-45D0-98AC-CE1FE55B1D7F}"/>
    <cellStyle name="Note 8 2 4" xfId="17708" xr:uid="{A3613D23-4D18-4CBE-A8D8-3A059111D455}"/>
    <cellStyle name="Note 8 2 4 2" xfId="29592" xr:uid="{F89ECA33-39D2-4837-AB46-6ED6A70C1C88}"/>
    <cellStyle name="Note 8 2 5" xfId="18061" xr:uid="{F729B465-F77F-4AEB-A00A-ADEA5DE8AC16}"/>
    <cellStyle name="Note 8 2 5 2" xfId="29875" xr:uid="{024FBEEB-85C7-46A1-BFD0-65004414E69E}"/>
    <cellStyle name="Note 8 2 6" xfId="18401" xr:uid="{BD5EA16B-CA6D-4C1A-A242-EA2E9A953D82}"/>
    <cellStyle name="Note 8 2 6 2" xfId="30148" xr:uid="{E08C4215-CA06-4496-8D7D-91FE81FF3EE5}"/>
    <cellStyle name="Note 8 2 7" xfId="18701" xr:uid="{93156C84-FF68-4C6E-86A4-D3916E17CA25}"/>
    <cellStyle name="Note 8 2 7 2" xfId="30382" xr:uid="{B0D1FA05-5ECA-4842-8A79-92724E049AEF}"/>
    <cellStyle name="Note 8 2 8" xfId="18978" xr:uid="{29AD0E26-BEDA-4486-870F-6CBBDF8CE393}"/>
    <cellStyle name="Note 8 2 8 2" xfId="30593" xr:uid="{F35A8826-6636-4FD9-B859-51763A2DCA74}"/>
    <cellStyle name="Note 8 2 9" xfId="19263" xr:uid="{B480E498-ABD0-40EC-BEB4-28FDA42CD1C1}"/>
    <cellStyle name="Note 8 2 9 2" xfId="30814" xr:uid="{2E09BB04-63CC-4625-AAE5-9E06E0E83AAA}"/>
    <cellStyle name="Note 9" xfId="2333" xr:uid="{78D3FB5B-7BC2-4CE7-8CC6-58EAA6A85192}"/>
    <cellStyle name="Note 9 2" xfId="33427" xr:uid="{333BD752-41F9-47E4-A665-92C4741A46D8}"/>
    <cellStyle name="Number" xfId="2334" xr:uid="{B64B39FC-FD2C-47D1-99E5-56453E0029EC}"/>
    <cellStyle name="Œ…‹aO‚e [0.00]_Other MP and Fixed Cost" xfId="5859" xr:uid="{92B5D2F4-7072-4FB5-85EA-837D5BBE9724}"/>
    <cellStyle name="Œ…‹aO‚e_Other MP and Fixed Cost" xfId="5860" xr:uid="{EFA4D9D2-2F10-431A-9717-B12321015E38}"/>
    <cellStyle name="Œ…‹æØ‚è [0.00]_        " xfId="2335" xr:uid="{ECD06392-1261-44F7-8573-8DFD1CC13C27}"/>
    <cellStyle name="Œ…‹æØ‚è_        " xfId="2336" xr:uid="{A0C7A9A7-2E38-42E9-801A-9AA03FF5A00C}"/>
    <cellStyle name="oft Excel]_x000d__x000a_Comment=open=/f ‚ðw’è‚·‚é‚ÆAƒ†[ƒU[’è‹`ŠÖ”‚ðŠÖ”“\‚è•t‚¯‚Ìˆê——‚É“o˜^‚·‚é‚±‚Æ‚ª‚Å‚«‚Ü‚·B_x000d__x000a_Maximized" xfId="2337" xr:uid="{ED481CD0-D5B0-44A8-8746-C1C6FECB714A}"/>
    <cellStyle name="oft Excel]_x000d__x000a_Comment=open=/f を指定すると、ユーザー定義関数を関数貼り付けの一覧に登録することができます。_x000d__x000a_Maximized" xfId="2338" xr:uid="{0AC997AF-130D-4731-A8C1-5F543E0368B4}"/>
    <cellStyle name="oft Excel]_x000d__x000a_Comment=The open=/f lines load custom functions into the Paste Function list._x000d__x000a_Maximized=3_x000d__x000a_Basics=1_x000d__x000a_A" xfId="2339" xr:uid="{8AE0625B-897F-4714-B600-FB37F6829E3F}"/>
    <cellStyle name="omma [0]_Mktg Prog" xfId="2340" xr:uid="{DCC281FA-C9A7-45D8-8D4F-1F3FDCCD1A2E}"/>
    <cellStyle name="Option_Added_Cont_Desc" xfId="5861" xr:uid="{FA516813-CEFB-4001-9046-68926226E911}"/>
    <cellStyle name="ormal_Sheet1_1" xfId="2341" xr:uid="{240514B7-515A-453B-84CC-00257F7D3828}"/>
    <cellStyle name="Output 10" xfId="2342" xr:uid="{2F950E8B-F7D3-4E55-BBD1-989A56DC464C}"/>
    <cellStyle name="Output 11" xfId="2343" xr:uid="{752D47E7-BF22-4266-BA46-2EB9F5C38885}"/>
    <cellStyle name="Output 12" xfId="2344" xr:uid="{95B0557F-AEC7-4974-B7F8-1673CA119925}"/>
    <cellStyle name="Output 13" xfId="2345" xr:uid="{83DDFE78-D8E3-4969-BFE8-4E604C2C4B52}"/>
    <cellStyle name="Output 14" xfId="2346" xr:uid="{56C2A71D-7EA1-4BC1-A471-375D4F4454E0}"/>
    <cellStyle name="Output 15" xfId="4667" xr:uid="{DA8E1660-0E82-4940-8A5E-91C9DABBBC5F}"/>
    <cellStyle name="Output 16" xfId="4621" xr:uid="{31847AA2-C5AC-45E0-9998-F8373C39A8D0}"/>
    <cellStyle name="Output 17" xfId="32571" xr:uid="{A15DC0C0-7520-4B4D-B7BE-1F323802341C}"/>
    <cellStyle name="Output 2" xfId="2347" xr:uid="{29C3929B-01B4-49F6-B097-9B349C4F0A92}"/>
    <cellStyle name="Output 2 10" xfId="2348" xr:uid="{DF73E28E-47AA-4168-9BEA-C40028F07649}"/>
    <cellStyle name="Output 2 10 2" xfId="6801" xr:uid="{151D6A62-1EAB-4905-972C-5991C2A84003}"/>
    <cellStyle name="Output 2 10 2 2" xfId="7077" xr:uid="{23F7AB87-6172-4176-BAE4-D0116BC1513A}"/>
    <cellStyle name="Output 2 10 2 3" xfId="7131" xr:uid="{5F2DE139-C24D-46A6-BC47-8CB8B51E8470}"/>
    <cellStyle name="Output 2 10 2 4" xfId="6991" xr:uid="{D8E1FEEA-5A86-4FC7-9042-90B4A4EFA78F}"/>
    <cellStyle name="Output 2 11" xfId="3742" xr:uid="{42E48473-A5A5-4269-8C9C-5348DE52B20F}"/>
    <cellStyle name="Output 2 11 2" xfId="8162" xr:uid="{45EF035A-D443-452A-B72E-7EFCD3536736}"/>
    <cellStyle name="Output 2 12" xfId="5862" xr:uid="{2F311D28-6DC2-46C2-95D3-64FB64C8BA48}"/>
    <cellStyle name="Output 2 12 2" xfId="7399" xr:uid="{0FF41D0C-3C19-43D5-84B6-213A4BE1B401}"/>
    <cellStyle name="Output 2 13" xfId="8240" xr:uid="{85C0CECE-228C-4B8F-9278-C58A54A2A372}"/>
    <cellStyle name="Output 2 14" xfId="8336" xr:uid="{84E33938-F8AC-4471-B1D2-842963173376}"/>
    <cellStyle name="Output 2 15" xfId="8382" xr:uid="{9B6BA95D-C1EA-48C1-9C14-0B4F1CFBD777}"/>
    <cellStyle name="Output 2 16" xfId="21814" xr:uid="{C1987744-1CBF-4A8E-A787-FD1394A8BA5F}"/>
    <cellStyle name="Output 2 17" xfId="21879" xr:uid="{339C6BCC-1A1D-4250-9B68-258C2FF1E140}"/>
    <cellStyle name="Output 2 18" xfId="3416" xr:uid="{B17F03BB-BB69-4483-8E84-3B73A41F99F9}"/>
    <cellStyle name="Output 2 2" xfId="2349" xr:uid="{ABB9CC85-7B1C-4D81-A26F-6650BC9DAA86}"/>
    <cellStyle name="Output 2 2 2" xfId="6377" xr:uid="{2B7C89DC-7B58-4228-9736-332FD550C354}"/>
    <cellStyle name="Output 2 2 2 2" xfId="7030" xr:uid="{D3308A32-A5F5-4A09-8CDD-9EC55054FC84}"/>
    <cellStyle name="Output 2 2 2 3" xfId="6905" xr:uid="{BB032E61-C72D-4A01-B8BC-C94939AC2F81}"/>
    <cellStyle name="Output 2 2 2 4" xfId="7057" xr:uid="{DF7D3440-8F6F-4465-B9D0-C2869E7FFCA3}"/>
    <cellStyle name="Output 2 2 2 5" xfId="7897" xr:uid="{2D222BF3-250F-498A-BA53-438CD96DAD4D}"/>
    <cellStyle name="Output 2 2 2 6" xfId="33133" xr:uid="{944F211B-FED1-4333-B5D4-86F8D664D640}"/>
    <cellStyle name="Output 2 2 3" xfId="5863" xr:uid="{93B455FC-5F6D-437D-9723-00EC66C499C1}"/>
    <cellStyle name="Output 2 2 3 2" xfId="21815" xr:uid="{5F899EB0-F9DF-4E38-BD0E-5B1D523536BD}"/>
    <cellStyle name="Output 2 2 3 3" xfId="33102" xr:uid="{BCD99644-7D76-4664-A188-404E79AA1FC8}"/>
    <cellStyle name="Output 2 2 4" xfId="6802" xr:uid="{61F7D894-DD67-4199-A844-98B509BAB7FE}"/>
    <cellStyle name="Output 2 2 4 2" xfId="7078" xr:uid="{3FB16C38-7C53-4B47-831A-8C3C5E2A4A70}"/>
    <cellStyle name="Output 2 2 4 3" xfId="7132" xr:uid="{A6E103DF-B7E8-4B82-A051-98F82D47CDFD}"/>
    <cellStyle name="Output 2 2 4 4" xfId="6992" xr:uid="{B91BE71B-7FA7-4129-9710-5FF9040D9B02}"/>
    <cellStyle name="Output 2 2 5" xfId="7896" xr:uid="{D9BFACB3-B26E-4867-B936-3DCA72F53162}"/>
    <cellStyle name="Output 2 3" xfId="2350" xr:uid="{121EAB3B-DD50-45FC-AAD8-285860EB9E7A}"/>
    <cellStyle name="Output 2 3 2" xfId="6803" xr:uid="{F9E8C1BF-6DDF-4F67-B75D-728FF2AC9365}"/>
    <cellStyle name="Output 2 3 2 2" xfId="7079" xr:uid="{EB25F0A7-4A47-49AE-8BAC-1DEA1813ECF4}"/>
    <cellStyle name="Output 2 3 2 3" xfId="7133" xr:uid="{A0C4B704-E5DA-49B2-A605-6F6FC900A3CE}"/>
    <cellStyle name="Output 2 3 2 4" xfId="6993" xr:uid="{3DCD9E5C-56ED-4317-9C98-5FD8DEF72B75}"/>
    <cellStyle name="Output 2 3 3" xfId="32966" xr:uid="{5229DA6D-0652-4D14-AAAC-8070E585152B}"/>
    <cellStyle name="Output 2 4" xfId="2351" xr:uid="{05DB954D-4BC7-4A1E-9628-A27EFD02C43D}"/>
    <cellStyle name="Output 2 4 2" xfId="6804" xr:uid="{FF0D93A1-CF94-4523-87F2-27FCFBF3679D}"/>
    <cellStyle name="Output 2 4 2 2" xfId="7080" xr:uid="{2BE5C348-91BE-4DBE-9D68-E2D24680E461}"/>
    <cellStyle name="Output 2 4 2 3" xfId="7134" xr:uid="{37ED776E-6650-47AD-93FA-9F47C11F8613}"/>
    <cellStyle name="Output 2 4 2 4" xfId="6994" xr:uid="{569931E9-B8C5-472C-A429-312D7F738566}"/>
    <cellStyle name="Output 2 5" xfId="2352" xr:uid="{4C008A9C-19DB-4A05-804C-5270B87D5ED8}"/>
    <cellStyle name="Output 2 5 2" xfId="6805" xr:uid="{1280C782-EDC2-4926-9CAD-AF9B5635E11B}"/>
    <cellStyle name="Output 2 5 2 2" xfId="7081" xr:uid="{BFF36435-1466-4A07-BED5-FAB33D2B1E14}"/>
    <cellStyle name="Output 2 5 2 3" xfId="7135" xr:uid="{7284736E-7A46-4CB4-B708-3C1FCE6DA1D6}"/>
    <cellStyle name="Output 2 5 2 4" xfId="7183" xr:uid="{25D44C1F-7817-4CBB-9CC1-ABB46428F059}"/>
    <cellStyle name="Output 2 6" xfId="2353" xr:uid="{99CF9376-D821-471A-B194-02CD0696DB75}"/>
    <cellStyle name="Output 2 6 2" xfId="6806" xr:uid="{C69F11AF-9252-4C8A-9C2E-855FCBAC41AB}"/>
    <cellStyle name="Output 2 6 2 2" xfId="7082" xr:uid="{5922F1C6-0A54-4662-9127-1AC0D3D8CDDE}"/>
    <cellStyle name="Output 2 6 2 3" xfId="7136" xr:uid="{350D84BB-97B5-4E28-8E50-5C77B1055417}"/>
    <cellStyle name="Output 2 6 2 4" xfId="7184" xr:uid="{39A5D471-D64E-41A8-A7E9-FCF0D332C72D}"/>
    <cellStyle name="Output 2 7" xfId="2354" xr:uid="{5C71E09D-3F17-4C26-A435-D083E2213B28}"/>
    <cellStyle name="Output 2 7 2" xfId="6807" xr:uid="{16257065-09AF-441E-90DE-B5A5D8C20DC0}"/>
    <cellStyle name="Output 2 7 2 2" xfId="7083" xr:uid="{67916792-C90F-42D7-85F9-D94AC82DDDC0}"/>
    <cellStyle name="Output 2 7 2 3" xfId="7137" xr:uid="{6C45E16F-4059-4259-ABFD-D662CFB986DA}"/>
    <cellStyle name="Output 2 7 2 4" xfId="7185" xr:uid="{47E90E0D-AB15-4290-B674-AF7AB0180440}"/>
    <cellStyle name="Output 2 8" xfId="2355" xr:uid="{6521F3E7-47D8-40D0-94FC-01E4A00951BC}"/>
    <cellStyle name="Output 2 8 2" xfId="6808" xr:uid="{E9A7BB84-1359-4989-A067-139518F15F35}"/>
    <cellStyle name="Output 2 8 2 2" xfId="7084" xr:uid="{0D2F6AD4-4E1E-4DED-A88C-45FAEA8350EF}"/>
    <cellStyle name="Output 2 8 2 3" xfId="7138" xr:uid="{FF12D8F0-AD76-4D93-B3EF-FD154E354434}"/>
    <cellStyle name="Output 2 8 2 4" xfId="7186" xr:uid="{C3E14F5C-A60F-45CF-BC64-3EF5996C948F}"/>
    <cellStyle name="Output 2 9" xfId="2356" xr:uid="{F9B16704-688A-48CD-BC6D-9A0131C910AB}"/>
    <cellStyle name="Output 2 9 2" xfId="6809" xr:uid="{25FB8CD4-699B-40D5-9C70-4951C2896B04}"/>
    <cellStyle name="Output 2 9 2 2" xfId="7085" xr:uid="{14741443-7BAB-41E5-B666-139D93DCA612}"/>
    <cellStyle name="Output 2 9 2 3" xfId="7139" xr:uid="{CE7178C6-99A1-448E-AE97-9F959D5EB061}"/>
    <cellStyle name="Output 2 9 2 4" xfId="7187" xr:uid="{BDBCD472-6B14-4F33-A29F-AEEE781B2DA2}"/>
    <cellStyle name="Output 3" xfId="2357" xr:uid="{62108346-8186-41D4-9120-4D7B3855DF71}"/>
    <cellStyle name="Output 3 2" xfId="2358" xr:uid="{7AF15FB7-869A-4CD1-BE00-3258B13B8500}"/>
    <cellStyle name="Output 3 2 2" xfId="6378" xr:uid="{54B3663F-2E28-4405-97B8-8EADB1777797}"/>
    <cellStyle name="Output 3 2 3" xfId="7031" xr:uid="{A4255612-F3D4-4309-B42A-F1B8B5E2F5AB}"/>
    <cellStyle name="Output 3 2 4" xfId="6904" xr:uid="{4D6382C5-2532-4C4F-8386-22434280C281}"/>
    <cellStyle name="Output 3 2 5" xfId="7073" xr:uid="{AE216977-6723-40A1-8E93-7C98BDFF1B10}"/>
    <cellStyle name="Output 3 2 6" xfId="33174" xr:uid="{BBD631FD-99A4-40BF-92D2-75E330D07B35}"/>
    <cellStyle name="Output 3 3" xfId="5864" xr:uid="{A849EDF4-8CEC-4F7B-AA4C-8F8CF3C13255}"/>
    <cellStyle name="Output 3 3 2" xfId="33005" xr:uid="{AE97C26C-B8B3-4E98-9DDF-DC3CDB109B87}"/>
    <cellStyle name="Output 4" xfId="2359" xr:uid="{DC18B5F9-525B-444B-B4EA-900BBEF7F59B}"/>
    <cellStyle name="Output 4 2" xfId="6379" xr:uid="{0E96C589-AD1C-4DFE-B132-E0A7CED4060F}"/>
    <cellStyle name="Output 4 2 2" xfId="7032" xr:uid="{96BD8400-EE5A-486A-8CBB-F624E1DC5DE8}"/>
    <cellStyle name="Output 4 2 3" xfId="6903" xr:uid="{E6A56C5F-327C-4AAB-B27D-F8078E1A24EE}"/>
    <cellStyle name="Output 4 2 4" xfId="7025" xr:uid="{310C6FB4-C7AB-4622-92B4-925519CB0DB1}"/>
    <cellStyle name="Output 4 2 5" xfId="33216" xr:uid="{5978B8B6-4243-4E89-9377-C95075B28EEE}"/>
    <cellStyle name="Output 4 3" xfId="5865" xr:uid="{F7AE4FA9-338C-4E3A-A194-667F8A7F79B3}"/>
    <cellStyle name="Output 4 3 2" xfId="33047" xr:uid="{BBE1DEF7-8A85-47AD-95CB-F51CAE666C95}"/>
    <cellStyle name="Output 5" xfId="2360" xr:uid="{C1BFBF7D-3D6B-495D-9FD5-2A5340535AFA}"/>
    <cellStyle name="Output 5 2" xfId="6380" xr:uid="{663A6BAE-0B5F-4961-9291-89E695B28BB6}"/>
    <cellStyle name="Output 5 2 2" xfId="7033" xr:uid="{3E833FC9-9B98-4C48-B597-07BC01A1DA38}"/>
    <cellStyle name="Output 5 2 3" xfId="6902" xr:uid="{8B13FE34-9E4B-494F-AB07-B9EA7E663B7C}"/>
    <cellStyle name="Output 5 2 4" xfId="7024" xr:uid="{99EDBC96-E3D7-4424-8D4A-0009E928819E}"/>
    <cellStyle name="Output 5 2 5" xfId="33257" xr:uid="{F76F7D81-D6AE-4967-9379-7B07D4AC3505}"/>
    <cellStyle name="Output 5 3" xfId="5866" xr:uid="{98CB2E10-E800-46D2-BF6A-25B5D2D45A44}"/>
    <cellStyle name="Output 6" xfId="2361" xr:uid="{05BAD756-0D66-461D-BFD4-D6F90ABB8F56}"/>
    <cellStyle name="Output 6 2" xfId="6381" xr:uid="{99C1662D-29F7-46A7-A2D4-9829721FE889}"/>
    <cellStyle name="Output 6 2 2" xfId="7034" xr:uid="{E1CD8192-5B3E-4341-A31B-1A4980A581A2}"/>
    <cellStyle name="Output 6 2 3" xfId="6901" xr:uid="{D27F68E0-EF8F-4DFA-AAAE-563015F4B6DC}"/>
    <cellStyle name="Output 6 2 4" xfId="7056" xr:uid="{F7261CE4-6C9B-4073-8D3F-D3AC1FD6A99A}"/>
    <cellStyle name="Output 6 2 5" xfId="33298" xr:uid="{23BC4AAF-4530-424F-AE53-46742F346E15}"/>
    <cellStyle name="Output 6 3" xfId="5867" xr:uid="{E4A33680-99B8-4544-AA82-E90518156BF6}"/>
    <cellStyle name="Output 7" xfId="2362" xr:uid="{971A2FAF-2F25-4189-A4F9-58BFDDC07519}"/>
    <cellStyle name="Output 7 2" xfId="33340" xr:uid="{2A7721A3-9814-42F1-93AA-89EC62B18F51}"/>
    <cellStyle name="Output 8" xfId="2363" xr:uid="{25121095-DA82-4BF9-9666-4B04EEDD4566}"/>
    <cellStyle name="Output 8 2" xfId="33381" xr:uid="{7E586B62-0244-45F8-84FD-CDE1E9439C97}"/>
    <cellStyle name="Output 9" xfId="2364" xr:uid="{947DB254-DBE6-4BAF-94E1-2EA32DE507B6}"/>
    <cellStyle name="Output 9 2" xfId="33422" xr:uid="{530EBA2F-BBF3-46FC-8AD5-22398151615F}"/>
    <cellStyle name="Output Amounts" xfId="2365" xr:uid="{AB22023B-2B60-4847-A04D-DB126F39CB40}"/>
    <cellStyle name="Output Column Headings" xfId="2366" xr:uid="{BDADC682-DB81-4154-BBEC-EF95F2EAA20B}"/>
    <cellStyle name="Output Line Items" xfId="2367" xr:uid="{5BF858EE-AECD-4883-B5EF-4F82F793EF99}"/>
    <cellStyle name="OUTPUT REPORT HEADING" xfId="2368" xr:uid="{9B60F037-A4CF-4B92-8CAA-B8E6D9EEAE02}"/>
    <cellStyle name="OUTPUT REPORT TITLE" xfId="2369" xr:uid="{69EEDCD0-FF49-4EA1-B21A-EADBF5C9DD7C}"/>
    <cellStyle name="Page Number" xfId="2370" xr:uid="{3541CA85-CCF4-4539-AF30-FD269D96149D}"/>
    <cellStyle name="Page Number 2" xfId="5868" xr:uid="{96713EAF-7FFC-4821-8631-DE48B5C121FD}"/>
    <cellStyle name="Page Number 3" xfId="3743" xr:uid="{A86D5E0F-0D82-4132-8F21-73A4DF9E36E6}"/>
    <cellStyle name="PageSubTitle" xfId="2371" xr:uid="{467B7BCA-82AD-4AD1-A630-D9D580D6A7D0}"/>
    <cellStyle name="PageTitle" xfId="2372" xr:uid="{71DD42C8-97D4-42BD-9A40-7ACF7F8B15A3}"/>
    <cellStyle name="paint" xfId="2373" xr:uid="{65953AED-5F73-42D9-A8BA-FCEACD34C018}"/>
    <cellStyle name="Pattern" xfId="2374" xr:uid="{B1704FBD-92DE-4C88-8FC7-CF40CB1CC138}"/>
    <cellStyle name="Pattern 2" xfId="4505" xr:uid="{0D226937-F4B9-4E0C-9164-23F3023DA953}"/>
    <cellStyle name="per.style" xfId="2375" xr:uid="{AE9C407D-B82D-4EE0-A650-F29C3115E72B}"/>
    <cellStyle name="Percen  t" xfId="5869" xr:uid="{CE10A058-264F-40D2-9230-07FE74D3D9BF}"/>
    <cellStyle name="Percent" xfId="10" builtinId="5"/>
    <cellStyle name="Percent (0%)" xfId="2376" xr:uid="{87F614DF-E421-430B-BF22-776C69FDB8F1}"/>
    <cellStyle name="Percent (0%) 2" xfId="2377" xr:uid="{B4528AE2-D709-4EE3-A07D-6A2CAFE0A85C}"/>
    <cellStyle name="Percent (0%)_2009&amp;_32_Template(1)" xfId="2378" xr:uid="{D72FAE6B-75F1-47A7-B444-ABBFC0E2DE57}"/>
    <cellStyle name="Percent (0)" xfId="2379" xr:uid="{55423B64-4BD1-4680-9BAB-5C88BC33BA4A}"/>
    <cellStyle name="Percent (0.0%)" xfId="2380" xr:uid="{3324E6FF-24ED-4C46-AD0A-B291597BDDAA}"/>
    <cellStyle name="Percent (0.0%) 2" xfId="2381" xr:uid="{E046583C-7A5D-48C5-A945-BA35F1E4F7CC}"/>
    <cellStyle name="Percent (0.0%)_2009&amp;_32_Template(1)" xfId="2382" xr:uid="{D0D06D04-0212-4ECA-9573-73FD6FF248B9}"/>
    <cellStyle name="Percent (0.00%)" xfId="2383" xr:uid="{466B5F5B-467F-429C-BFC9-F3D729161B36}"/>
    <cellStyle name="Percent (0.00%) 2" xfId="2384" xr:uid="{16A60A5F-BC9E-407A-A79E-F74923290738}"/>
    <cellStyle name="Percent (0.00%)_2009&amp;_32_Template(1)" xfId="2385" xr:uid="{926C0FF6-2DE8-4E71-A4B6-505AE9D37499}"/>
    <cellStyle name="Percent [0]" xfId="2386" xr:uid="{707FD9B2-608C-408F-B87C-FBB545941C6A}"/>
    <cellStyle name="Percent [0] 2" xfId="2387" xr:uid="{C1DDE374-670D-4737-8E3D-1DD3A74D7924}"/>
    <cellStyle name="Percent [0] 3" xfId="32627" xr:uid="{6C6AD8A2-5EA8-4B16-B953-CA2B815606CC}"/>
    <cellStyle name="Percent [0]_Lead Sanden Thailand 31.03.09" xfId="2388" xr:uid="{24AABE51-11F5-4759-8A47-5AAEF9550C42}"/>
    <cellStyle name="Percent [00]" xfId="2389" xr:uid="{A3839433-9454-4D59-9DE5-DF663C2D8381}"/>
    <cellStyle name="Percent [00] 2" xfId="2390" xr:uid="{94713229-0ACC-493D-98B0-4948F66043D4}"/>
    <cellStyle name="Percent [00] 3" xfId="32628" xr:uid="{30464B9C-D53B-4B7E-9DB2-4D7A6DA97814}"/>
    <cellStyle name="Percent [00]_Lead Sanden Thailand 31.03.09" xfId="2391" xr:uid="{671CD501-6F58-4BA5-B2EF-CB45364EFC09}"/>
    <cellStyle name="Percent [2]" xfId="11" xr:uid="{00000000-0005-0000-0000-00000B000000}"/>
    <cellStyle name="Percent [2] 2" xfId="2392" xr:uid="{453B263B-D995-4012-BC6B-54D5F9D852DC}"/>
    <cellStyle name="Percent [2] 3" xfId="4778" xr:uid="{BDD90881-5C22-4AB0-B953-7AEAF1E4CC38}"/>
    <cellStyle name="Percent 10" xfId="2393" xr:uid="{3C75C043-424B-4667-95A1-4A8A6934EC57}"/>
    <cellStyle name="Percent 10 2" xfId="6230" xr:uid="{4810CBF9-3171-4D2B-92F9-9B6E8A615D68}"/>
    <cellStyle name="Percent 10 2 2" xfId="6731" xr:uid="{454206BB-2E1C-448A-A025-B27D08FC0E3C}"/>
    <cellStyle name="Percent 10 2 3" xfId="6476" xr:uid="{BCA3725C-0BB2-4BC0-BD54-47CE4D9D534B}"/>
    <cellStyle name="Percent 10 2 4" xfId="32902" xr:uid="{CD470F2B-2C2F-4AD4-B286-5C574498A73E}"/>
    <cellStyle name="Percent 10 3" xfId="6655" xr:uid="{DF7F5AE9-4E06-4009-9AAB-8CD513EB4549}"/>
    <cellStyle name="Percent 10 4" xfId="6407" xr:uid="{35E87B14-82F7-4E07-8844-DEF78609B712}"/>
    <cellStyle name="Percent 10 5" xfId="6051" xr:uid="{4E15CB74-98D7-4527-AFBB-6FE92B47F897}"/>
    <cellStyle name="Percent 10 6" xfId="32824" xr:uid="{889D9973-C3A6-47DD-9A68-12BCF7D8FC7E}"/>
    <cellStyle name="Percent 11" xfId="3060" xr:uid="{C46334DA-B4DC-493F-84E7-12EB196A0564}"/>
    <cellStyle name="Percent 11 2" xfId="6233" xr:uid="{2611DADD-FACA-4CC2-B66F-5D0A325527DF}"/>
    <cellStyle name="Percent 11 2 2" xfId="6734" xr:uid="{A2D7FEEF-53C3-47B5-9573-9FB9EB55FA2C}"/>
    <cellStyle name="Percent 11 2 3" xfId="6479" xr:uid="{674433AE-2596-4CFF-9822-5D6DA2505890}"/>
    <cellStyle name="Percent 11 2 4" xfId="32905" xr:uid="{DFE0526F-6A56-4E14-BE8A-4F64CB1E9079}"/>
    <cellStyle name="Percent 11 3" xfId="6658" xr:uid="{3F061833-7C5A-4EE8-A7C6-FBA94D3E9576}"/>
    <cellStyle name="Percent 11 4" xfId="6410" xr:uid="{D63CA95D-E666-46C8-9905-D7787630D8F8}"/>
    <cellStyle name="Percent 11 5" xfId="6054" xr:uid="{A43440ED-1B09-49A8-BD2D-E68D422219CA}"/>
    <cellStyle name="Percent 11 6" xfId="4777" xr:uid="{D51F0600-4CFD-4CB2-A292-172FAB029077}"/>
    <cellStyle name="Percent 11 7" xfId="32827" xr:uid="{55F87745-6E6D-46A1-BC82-72BA97DC45DD}"/>
    <cellStyle name="Percent 12" xfId="3231" xr:uid="{95F40D03-56D8-4D13-A0DF-11BDB34B4818}"/>
    <cellStyle name="Percent 12 2" xfId="6057" xr:uid="{85FE34A7-1280-4EA9-ACDC-AA1B00EB8E97}"/>
    <cellStyle name="Percent 12 3" xfId="4780" xr:uid="{DAEBBB5E-2B82-4DA3-A31E-4A49394D86EA}"/>
    <cellStyle name="Percent 12 4" xfId="32786" xr:uid="{B509D844-6609-46F6-87C6-23205E7AB87F}"/>
    <cellStyle name="Percent 13" xfId="3242" xr:uid="{A4667AA7-A4C9-46A7-AE7B-8D11C197A961}"/>
    <cellStyle name="Percent 13 2" xfId="6062" xr:uid="{B96A02D6-72B5-4306-A788-433D7D8AB499}"/>
    <cellStyle name="Percent 13 3" xfId="4783" xr:uid="{3BE836FF-C531-455F-9724-CA15ADEC45F7}"/>
    <cellStyle name="Percent 13 4" xfId="32779" xr:uid="{5CA57262-3C4E-4377-BB83-48D5768BB371}"/>
    <cellStyle name="Percent 14" xfId="3271" xr:uid="{2D8AED1D-4840-427D-9886-05974612B5D4}"/>
    <cellStyle name="Percent 14 2" xfId="6063" xr:uid="{D11F3EFD-9D31-4C73-8F1D-4CC997A9A53F}"/>
    <cellStyle name="Percent 14 3" xfId="4792" xr:uid="{812192B1-0C81-4ACA-B725-C37839FE0BDC}"/>
    <cellStyle name="Percent 14 4" xfId="33520" xr:uid="{BD6C7083-4F6A-4EEB-8410-F512F5945011}"/>
    <cellStyle name="Percent 15" xfId="3301" xr:uid="{81019AA9-0E72-4A7D-B8FF-15BDE825B272}"/>
    <cellStyle name="Percent 15 2" xfId="6244" xr:uid="{04E57AD2-1EF6-48E7-88AD-C0096F164228}"/>
    <cellStyle name="Percent 15 2 2" xfId="6744" xr:uid="{F3760674-EB44-4809-B04E-746211D696A1}"/>
    <cellStyle name="Percent 15 2 3" xfId="6489" xr:uid="{4E30C97A-E842-4900-B7A1-C50706659481}"/>
    <cellStyle name="Percent 15 2 4" xfId="32915" xr:uid="{1C5BE8D2-5EDC-4314-9EC7-8B8662C79C90}"/>
    <cellStyle name="Percent 15 3" xfId="6672" xr:uid="{148FF6AF-87A8-44A5-9FED-516FE73B2BA7}"/>
    <cellStyle name="Percent 15 4" xfId="6420" xr:uid="{403BFDE4-F00F-4995-B774-C2B96500FF71}"/>
    <cellStyle name="Percent 15 5" xfId="4813" xr:uid="{84CF3E4E-026C-44B0-BAEC-A76DCBBBA546}"/>
    <cellStyle name="Percent 15 6" xfId="32837" xr:uid="{75C2C9A0-6B22-4223-A29F-1A28F9871239}"/>
    <cellStyle name="Percent 16" xfId="3283" xr:uid="{0C433487-CE8E-4B16-AE80-4ED67A08BD78}"/>
    <cellStyle name="Percent 16 2" xfId="6249" xr:uid="{D163A162-2EC7-4B4C-871E-E946AF8D07C1}"/>
    <cellStyle name="Percent 16 2 2" xfId="6749" xr:uid="{5FC4F9D4-240A-405A-A7D6-861FB9E418EC}"/>
    <cellStyle name="Percent 16 2 3" xfId="6494" xr:uid="{6DE9D4C1-9B16-41C4-95CA-7804FC167067}"/>
    <cellStyle name="Percent 16 2 4" xfId="32920" xr:uid="{F59B51B5-1379-44A7-AB97-5FE55F83488A}"/>
    <cellStyle name="Percent 16 3" xfId="6677" xr:uid="{B5FEE2D0-04F2-412B-B18D-AB33F966730F}"/>
    <cellStyle name="Percent 16 4" xfId="6425" xr:uid="{28745D52-9E68-4F99-A8AC-22A4EB6E0641}"/>
    <cellStyle name="Percent 16 5" xfId="6087" xr:uid="{7121BA5C-F5A1-4460-ADAA-EA168FEF1222}"/>
    <cellStyle name="Percent 16 6" xfId="32842" xr:uid="{02A2BC79-90E7-4B49-BA97-268DF1EC772B}"/>
    <cellStyle name="Percent 17" xfId="6093" xr:uid="{AC2ADBBC-6A1A-4A9D-B4A2-C436F0A7E693}"/>
    <cellStyle name="Percent 17 2" xfId="6254" xr:uid="{2AF7942F-A9E7-4F44-83D8-A01E657662E5}"/>
    <cellStyle name="Percent 17 2 2" xfId="6754" xr:uid="{66102389-AB5E-425C-BFF6-99B157221024}"/>
    <cellStyle name="Percent 17 2 3" xfId="6499" xr:uid="{47FDE342-A199-468E-B449-09DE8B12081B}"/>
    <cellStyle name="Percent 17 2 4" xfId="32925" xr:uid="{EF1FA7A8-0769-40E7-A42C-761E38E1F07F}"/>
    <cellStyle name="Percent 17 3" xfId="6682" xr:uid="{692D7FE6-56EE-4BF8-9249-6F20758304AD}"/>
    <cellStyle name="Percent 17 4" xfId="6430" xr:uid="{97657A75-370A-4F7F-91B5-2F8D3659146D}"/>
    <cellStyle name="Percent 17 5" xfId="32847" xr:uid="{01CCFBCA-5510-4E73-8C1B-C21FFF9728B9}"/>
    <cellStyle name="Percent 18" xfId="6109" xr:uid="{CB293377-170E-4305-B9AF-947BD7720084}"/>
    <cellStyle name="Percent 18 2" xfId="6260" xr:uid="{3E05C254-B85B-43D5-BAF0-54FA873CDE6F}"/>
    <cellStyle name="Percent 18 2 2" xfId="6760" xr:uid="{B753772E-5078-4CE5-B1AA-F390CAACA815}"/>
    <cellStyle name="Percent 18 2 3" xfId="6505" xr:uid="{2D182C21-9948-4678-B368-FAA96C5B1637}"/>
    <cellStyle name="Percent 18 2 4" xfId="32931" xr:uid="{69E9D6AF-B349-4104-BF42-782135BDAD99}"/>
    <cellStyle name="Percent 18 3" xfId="6688" xr:uid="{FEDD8241-50A6-4CA0-94FF-398235841EC1}"/>
    <cellStyle name="Percent 18 4" xfId="6436" xr:uid="{173BCE2D-C68A-443D-A771-0FFE3954B677}"/>
    <cellStyle name="Percent 18 5" xfId="32853" xr:uid="{1C81FDC6-5089-4713-931C-208A41C7EDB0}"/>
    <cellStyle name="Percent 19" xfId="6128" xr:uid="{008F246C-8694-4C1C-851B-A49B7EEB359F}"/>
    <cellStyle name="Percent 2" xfId="28" xr:uid="{6ACD5AF9-A2AE-4654-861A-0B56692C4E60}"/>
    <cellStyle name="Percent 2 10" xfId="3934" xr:uid="{E4119069-3107-433E-AB2A-FE375E962E35}"/>
    <cellStyle name="Percent 2 11" xfId="3999" xr:uid="{81326A1D-9747-4EAF-9974-074560724A35}"/>
    <cellStyle name="Percent 2 12" xfId="3402" xr:uid="{ECD3A6A9-5720-4030-9B49-ABBCB39C7B6E}"/>
    <cellStyle name="Percent 2 13" xfId="4857" xr:uid="{9A5E6DD3-92CB-4054-B345-105C45A04336}"/>
    <cellStyle name="Percent 2 14" xfId="5870" xr:uid="{BACCD846-8172-4C4F-9AB1-56D69037677B}"/>
    <cellStyle name="Percent 2 15" xfId="3366" xr:uid="{ED731E11-2F05-434F-872E-E10AF6F3EBA6}"/>
    <cellStyle name="Percent 2 16" xfId="32572" xr:uid="{18A078DA-F808-4E25-8412-BC05BE7A9570}"/>
    <cellStyle name="Percent 2 2" xfId="2395" xr:uid="{B95368A0-731F-46D1-BC93-640FD9041DDC}"/>
    <cellStyle name="Percent 2 2 10" xfId="4000" xr:uid="{FAA6654A-762F-44CC-9257-5DCC69FAD6F4}"/>
    <cellStyle name="Percent 2 2 11" xfId="4919" xr:uid="{14804B47-6BBC-40EA-958A-FB7B61F1A3FB}"/>
    <cellStyle name="Percent 2 2 12" xfId="5871" xr:uid="{5B8CE2D7-C2F3-45A5-9CFE-6052F88981E6}"/>
    <cellStyle name="Percent 2 2 13" xfId="3744" xr:uid="{82773D5C-CC32-405E-A14D-5356E43F8296}"/>
    <cellStyle name="Percent 2 2 2" xfId="3312" xr:uid="{B284D475-AE84-42F4-8BE8-8BBD411A6495}"/>
    <cellStyle name="Percent 2 2 2 2" xfId="5872" xr:uid="{D0BA4539-AC78-4B4E-A5C5-CF040D4C3992}"/>
    <cellStyle name="Percent 2 2 2 3" xfId="3745" xr:uid="{0A006382-8F6A-4DB1-9C0E-886AF7DBBBD6}"/>
    <cellStyle name="Percent 2 2 3" xfId="3784" xr:uid="{66AA8F57-27A5-4B46-BB29-83F64C168BE6}"/>
    <cellStyle name="Percent 2 2 3 2" xfId="5873" xr:uid="{A7A51B81-9418-4451-A70A-2D9CEFEE4E51}"/>
    <cellStyle name="Percent 2 2 4" xfId="4070" xr:uid="{B5B3F367-C3F8-4F8C-B521-87D8BB5AA913}"/>
    <cellStyle name="Percent 2 2 4 2" xfId="6098" xr:uid="{6574F820-8EE2-43A1-80F3-400B20EB1AAF}"/>
    <cellStyle name="Percent 2 2 5" xfId="3821" xr:uid="{BDBBBC16-B745-4618-BD94-13E28AD89C64}"/>
    <cellStyle name="Percent 2 2 5 2" xfId="6631" xr:uid="{110FFCA6-8D05-426B-9227-3C2F055C5276}"/>
    <cellStyle name="Percent 2 2 6" xfId="4158" xr:uid="{C7B847F3-17DB-4011-B5D3-7C3E397F1046}"/>
    <cellStyle name="Percent 2 2 6 2" xfId="33088" xr:uid="{40098F80-8BAE-46DE-9CF3-B9066C5FD582}"/>
    <cellStyle name="Percent 2 2 7" xfId="4003" xr:uid="{9832412E-845C-49D5-8610-F72D668A0506}"/>
    <cellStyle name="Percent 2 2 8" xfId="4006" xr:uid="{181CD93C-E40D-4496-B141-4776BFDF5E51}"/>
    <cellStyle name="Percent 2 2 9" xfId="3933" xr:uid="{A356B024-0E78-4C9E-B4E5-4C680AB83FD1}"/>
    <cellStyle name="Percent 2 3" xfId="2396" xr:uid="{C9D7C90D-D410-4FEE-8BA8-DDB2863FDECE}"/>
    <cellStyle name="Percent 2 3 2" xfId="3056" xr:uid="{F96BEA92-357C-41F4-982B-85A5A880E6FA}"/>
    <cellStyle name="Percent 2 3 2 2" xfId="5875" xr:uid="{53C16444-EFFD-42B3-BE10-5B17CAA24BD0}"/>
    <cellStyle name="Percent 2 3 2 3" xfId="7594" xr:uid="{A04DF4B3-9FD6-4245-AFCA-763AEE8D6AF7}"/>
    <cellStyle name="Percent 2 3 2 4" xfId="4898" xr:uid="{32863B0F-C241-4C54-87B4-35B8EF1BAFAE}"/>
    <cellStyle name="Percent 2 3 3" xfId="3227" xr:uid="{0ABD3862-864D-439C-BB73-099B579C6679}"/>
    <cellStyle name="Percent 2 3 3 2" xfId="7898" xr:uid="{34424461-D77B-4F51-A8FE-A410E6851F50}"/>
    <cellStyle name="Percent 2 3 3 3" xfId="5876" xr:uid="{32100651-47DB-4AF2-B643-EA4A23A12793}"/>
    <cellStyle name="Percent 2 3 4" xfId="6326" xr:uid="{9721F62A-14C6-41DF-8818-AEDCD2D6FAD9}"/>
    <cellStyle name="Percent 2 3 5" xfId="5874" xr:uid="{E1F1B046-D31D-4ABF-9803-BE2D4A3F2925}"/>
    <cellStyle name="Percent 2 3 6" xfId="7278" xr:uid="{DFFE5151-57CD-4780-918A-B2E9FAC96697}"/>
    <cellStyle name="Percent 2 3 7" xfId="3746" xr:uid="{34F8AC7D-98EF-4A26-AD1A-4BE94829D46D}"/>
    <cellStyle name="Percent 2 4" xfId="2394" xr:uid="{65DFB3E0-C23D-4761-B252-9C455B411470}"/>
    <cellStyle name="Percent 2 4 2" xfId="5877" xr:uid="{11C4CFB5-31E4-4641-B22C-6B3E2A20D3CD}"/>
    <cellStyle name="Percent 2 4 2 2" xfId="8190" xr:uid="{55388CBF-6798-4E48-98D2-8344C49D0FF1}"/>
    <cellStyle name="Percent 2 4 3" xfId="32789" xr:uid="{65C87D7E-1862-4817-9C4E-CD5F29FA16D8}"/>
    <cellStyle name="Percent 2 5" xfId="4093" xr:uid="{1A7E7713-7E71-4490-96C1-AA6744D004E9}"/>
    <cellStyle name="Percent 2 5 2" xfId="6120" xr:uid="{04D40BC4-A05F-4F7D-896A-DB60DBCEE028}"/>
    <cellStyle name="Percent 2 5 2 2" xfId="8222" xr:uid="{E1F54965-8A4E-4F56-B288-49527FBDD2E1}"/>
    <cellStyle name="Percent 2 6" xfId="3804" xr:uid="{ACB7CFAD-D65F-41FD-B6FA-9098D246A406}"/>
    <cellStyle name="Percent 2 6 2" xfId="6630" xr:uid="{906A59F9-A510-4EE9-8EDD-6D5B2555885B}"/>
    <cellStyle name="Percent 2 6 2 2" xfId="8293" xr:uid="{ED762683-3B4B-4677-B343-2DCBA477189D}"/>
    <cellStyle name="Percent 2 7" xfId="3906" xr:uid="{E7411CD6-606C-4AB0-BD47-E298A4E53525}"/>
    <cellStyle name="Percent 2 7 2" xfId="8323" xr:uid="{0AEC21B6-B6BF-421B-B6C3-B0BBE0B2B13D}"/>
    <cellStyle name="Percent 2 8" xfId="4002" xr:uid="{60D30E61-78E3-4215-B317-1F0D259E49C1}"/>
    <cellStyle name="Percent 2 9" xfId="4005" xr:uid="{3031E00D-6568-4C2E-B18D-3CFB24899797}"/>
    <cellStyle name="Percent 20" xfId="6141" xr:uid="{59B9C545-4EE2-49F7-AE13-43D9BD65F2E1}"/>
    <cellStyle name="Percent 21" xfId="6182" xr:uid="{A60EFE3F-36B8-4FCE-917B-CED0F4EC4723}"/>
    <cellStyle name="Percent 22" xfId="6175" xr:uid="{1FF3CAFE-E0F7-4B7E-8334-255EA58F1113}"/>
    <cellStyle name="Percent 23" xfId="6181" xr:uid="{34100BF1-E1DB-472E-AC65-2E5B35C64A61}"/>
    <cellStyle name="Percent 24" xfId="6184" xr:uid="{517FA874-845A-4898-96EF-341188568D1A}"/>
    <cellStyle name="Percent 25" xfId="6186" xr:uid="{5B440427-6310-4CBB-ADAE-619A5768207C}"/>
    <cellStyle name="Percent 26" xfId="6132" xr:uid="{44C53854-7863-4BB2-9ABA-DE3333ABDB7E}"/>
    <cellStyle name="Percent 27" xfId="6288" xr:uid="{C1491D1F-6C0F-4683-B224-0A96E5D0E33F}"/>
    <cellStyle name="Percent 27 2" xfId="6776" xr:uid="{EABD166D-4A07-4BEE-9E12-8A0029B873E3}"/>
    <cellStyle name="Percent 27 3" xfId="6521" xr:uid="{F7E4777E-ADAB-49A5-A321-29A41E69AE12}"/>
    <cellStyle name="Percent 27 4" xfId="32947" xr:uid="{F879A540-2BE2-4953-9B13-C1E012AA83E7}"/>
    <cellStyle name="Percent 28" xfId="6292" xr:uid="{B84CF0A3-83C8-4D94-A0D0-134E2FDF025A}"/>
    <cellStyle name="Percent 28 2" xfId="6358" xr:uid="{A4CAEA8E-C72A-4E85-9904-A5A40EC5C83C}"/>
    <cellStyle name="Percent 28 3" xfId="6524" xr:uid="{B794B507-B609-4EF1-BF38-FB630170EE06}"/>
    <cellStyle name="Percent 29" xfId="6298" xr:uid="{979F6A75-5D6A-48D4-ACAA-02AA7AB6D252}"/>
    <cellStyle name="Percent 29 2" xfId="6777" xr:uid="{3E8EC00E-FE5C-4AD6-82E5-89BCC93A0E4E}"/>
    <cellStyle name="Percent 29 3" xfId="6525" xr:uid="{6FD4EE47-DAC8-43F1-9361-A040E9E5AB3C}"/>
    <cellStyle name="Percent 3" xfId="2397" xr:uid="{86E390A1-F2FE-4FA1-9FAC-CDD60CF36DF6}"/>
    <cellStyle name="Percent 3 2" xfId="2398" xr:uid="{6507AE03-6E15-4E02-93B0-8809C3D563FB}"/>
    <cellStyle name="Percent 3 2 10" xfId="4001" xr:uid="{FCA99EAC-BBF6-4D18-891F-0AE089BEF896}"/>
    <cellStyle name="Percent 3 2 10 2" xfId="7636" xr:uid="{74BC416C-5B1D-4BAE-9453-41AC10AF8485}"/>
    <cellStyle name="Percent 3 2 10 3" xfId="7322" xr:uid="{8ECA4BC1-F3BE-48E6-8A4B-641D429607F1}"/>
    <cellStyle name="Percent 3 2 11" xfId="6331" xr:uid="{B2578345-D812-4254-9CD7-0A251621C0A9}"/>
    <cellStyle name="Percent 3 2 12" xfId="3747" xr:uid="{36625623-3E0C-4AF4-B426-805B9F02F8C7}"/>
    <cellStyle name="Percent 3 2 2" xfId="3057" xr:uid="{16DFF238-42A0-40BA-995B-D3FD8A02D2AC}"/>
    <cellStyle name="Percent 3 2 2 2" xfId="6632" xr:uid="{711E408D-B2C5-4362-B02B-8E18545EF11D}"/>
    <cellStyle name="Percent 3 2 2 2 2" xfId="7595" xr:uid="{0FC3A25C-0573-4794-95E0-9AFF911BD29A}"/>
    <cellStyle name="Percent 3 2 2 3" xfId="7899" xr:uid="{1A59AAEA-B8FB-4CC6-BA2E-5B4A1C4B7425}"/>
    <cellStyle name="Percent 3 2 2 4" xfId="7279" xr:uid="{D28D6F32-8EF0-487B-92D9-84A86CEEC662}"/>
    <cellStyle name="Percent 3 2 2 5" xfId="3748" xr:uid="{B4093E36-BDCD-4A0A-B15C-BAC52A26C912}"/>
    <cellStyle name="Percent 3 2 3" xfId="3228" xr:uid="{099500C7-60E0-4F22-9AC6-461BEA20C009}"/>
    <cellStyle name="Percent 3 2 3 2" xfId="7643" xr:uid="{C778101A-483E-4976-A1C7-437E7F119777}"/>
    <cellStyle name="Percent 3 2 3 3" xfId="7329" xr:uid="{E36ACCEE-8247-4A73-BC50-246801037B08}"/>
    <cellStyle name="Percent 3 2 3 4" xfId="4022" xr:uid="{BA18F4A2-21C1-4524-812A-DF17C33ABB19}"/>
    <cellStyle name="Percent 3 2 4" xfId="4075" xr:uid="{6934218E-306D-4ADE-BD19-7E5C3B722B72}"/>
    <cellStyle name="Percent 3 2 4 2" xfId="7646" xr:uid="{A36CE6A2-58E5-41D1-9C13-56CFFBD5BA20}"/>
    <cellStyle name="Percent 3 2 4 3" xfId="7332" xr:uid="{E7763577-BF81-4B45-8145-71FDCD1E6006}"/>
    <cellStyle name="Percent 3 2 5" xfId="4176" xr:uid="{00E7E880-C7C2-4859-9048-A9EC620F5019}"/>
    <cellStyle name="Percent 3 2 5 2" xfId="7656" xr:uid="{75192693-D908-4C17-9ED0-B9E2EC9F28E8}"/>
    <cellStyle name="Percent 3 2 5 3" xfId="7342" xr:uid="{397F0E6C-6580-4D41-8542-1D2FB6CD28FA}"/>
    <cellStyle name="Percent 3 2 6" xfId="3905" xr:uid="{C42E3B77-6001-4FAB-ABE7-7415555C6A7E}"/>
    <cellStyle name="Percent 3 2 6 2" xfId="7606" xr:uid="{222FB139-AD2B-42E8-BD4F-5F0591E22B5F}"/>
    <cellStyle name="Percent 3 2 6 3" xfId="7292" xr:uid="{E582BC12-0A50-412C-BC10-9954C15DD6E3}"/>
    <cellStyle name="Percent 3 2 7" xfId="4004" xr:uid="{50B3A65C-1694-4294-A78A-B84295C92C88}"/>
    <cellStyle name="Percent 3 2 7 2" xfId="7637" xr:uid="{F9E3E19A-0306-49B9-9DB5-ED8B6AAB7700}"/>
    <cellStyle name="Percent 3 2 7 3" xfId="7323" xr:uid="{6F4B3B88-80CA-4FBF-943B-D7434988AFE1}"/>
    <cellStyle name="Percent 3 2 8" xfId="4007" xr:uid="{9A447083-B1F6-4C9C-BEC3-940FCE4B0F0B}"/>
    <cellStyle name="Percent 3 2 8 2" xfId="7638" xr:uid="{D260B59B-26CC-44BB-BFE5-CB13CF485D52}"/>
    <cellStyle name="Percent 3 2 8 3" xfId="7324" xr:uid="{64368FB9-35F5-41D7-A493-01116DAD61FB}"/>
    <cellStyle name="Percent 3 2 9" xfId="3932" xr:uid="{AA640871-7EB0-4132-8431-AEBB8D56EA0A}"/>
    <cellStyle name="Percent 3 2 9 2" xfId="7613" xr:uid="{551200D2-8B08-4067-8B49-D250CBC222A7}"/>
    <cellStyle name="Percent 3 2 9 3" xfId="7299" xr:uid="{E739CEC1-7614-4D92-872E-283E5DCDC489}"/>
    <cellStyle name="Percent 3 3" xfId="3287" xr:uid="{FDF0964A-6C00-47B7-B630-387C64301C99}"/>
    <cellStyle name="Percent 3 4" xfId="32577" xr:uid="{526D26BF-5E0E-4BF0-909C-681A3E24A4BA}"/>
    <cellStyle name="Percent 30" xfId="6542" xr:uid="{DFB07D6A-EE53-48DF-B222-B5DC79957143}"/>
    <cellStyle name="Percent 31" xfId="6791" xr:uid="{709629BE-6FB9-4619-923E-3A7F3D0B247C}"/>
    <cellStyle name="Percent 32" xfId="6794" xr:uid="{FEBF513A-D15F-4036-B5B2-FBEE3F9643AD}"/>
    <cellStyle name="Percent 33" xfId="6867" xr:uid="{5FE00535-5CC3-47AB-8B71-95ED27A871B5}"/>
    <cellStyle name="Percent 34" xfId="6871" xr:uid="{87DE03F3-EB7C-4E4C-8778-63254860BB7F}"/>
    <cellStyle name="Percent 35" xfId="6187" xr:uid="{C7FE3CF6-DD6F-48BB-92CF-970C773149B3}"/>
    <cellStyle name="Percent 36" xfId="7017" xr:uid="{6F48899A-0943-4EE3-BD97-E86449A25297}"/>
    <cellStyle name="Percent 37" xfId="6921" xr:uid="{54DAAA46-BBE6-4D58-9A9E-E4E46CA23EFB}"/>
    <cellStyle name="Percent 38" xfId="7063" xr:uid="{8B7C2B38-3142-4438-85C4-3297187BCC1F}"/>
    <cellStyle name="Percent 39" xfId="6926" xr:uid="{366FFBED-FBD4-41CB-BB46-7A0C4D580374}"/>
    <cellStyle name="Percent 4" xfId="2399" xr:uid="{C66F8F3F-0F48-4C85-8A2D-57328C682C2D}"/>
    <cellStyle name="Percent 4 2" xfId="3058" xr:uid="{F86E99B7-B37F-40FE-B41D-CAF4EA61008A}"/>
    <cellStyle name="Percent 4 2 2" xfId="6771" xr:uid="{63283F53-0447-4D71-AF78-8E126BABAE55}"/>
    <cellStyle name="Percent 4 2 3" xfId="6516" xr:uid="{CA49F123-BFA1-4E6D-B46C-EF60F4603FCB}"/>
    <cellStyle name="Percent 4 2 4" xfId="6271" xr:uid="{0B8F2A67-DA12-4B79-B8A1-2A50A5434DE1}"/>
    <cellStyle name="Percent 4 2 5" xfId="4927" xr:uid="{8538E636-008F-4CAD-A179-24DCB695CBC8}"/>
    <cellStyle name="Percent 4 2 6" xfId="32942" xr:uid="{05B841FC-B285-407E-B564-468CE8ECB1F4}"/>
    <cellStyle name="Percent 4 3" xfId="3229" xr:uid="{1126AA1D-E317-4799-BE29-610D14DF27AD}"/>
    <cellStyle name="Percent 4 3 2" xfId="6633" xr:uid="{51C47E0D-E893-433C-8451-8A530605F4A9}"/>
    <cellStyle name="Percent 4 3 3" xfId="7900" xr:uid="{B664BA98-DA6D-4CC5-9EBF-E9C2276263FF}"/>
    <cellStyle name="Percent 4 3 4" xfId="6343" xr:uid="{717F9DA8-A1E2-4677-A60C-D385CDF2ADEA}"/>
    <cellStyle name="Percent 4 4" xfId="3354" xr:uid="{D0481BB8-EFF7-4BCB-8619-D40AA8314E27}"/>
    <cellStyle name="Percent 4 4 2" xfId="5878" xr:uid="{ABC581AF-0C5D-45CD-83D8-9FC41A7B4FB7}"/>
    <cellStyle name="Percent 4 5" xfId="3749" xr:uid="{DACA979A-7BFC-4170-AF32-94D6C058B504}"/>
    <cellStyle name="Percent 4 6" xfId="32579" xr:uid="{EF7E2022-32BD-4C21-9180-78289703558F}"/>
    <cellStyle name="Percent 40" xfId="32483" xr:uid="{DF8800A2-502A-4B04-8540-9CBAB916A61D}"/>
    <cellStyle name="Percent 41" xfId="32484" xr:uid="{5D787B45-58AD-4659-AF6A-8693F351C882}"/>
    <cellStyle name="Percent 42" xfId="32486" xr:uid="{4EA547CB-5315-45C2-93B0-75B4D35D22F0}"/>
    <cellStyle name="Percent 43" xfId="32487" xr:uid="{B72C0EB5-175B-4A92-8DD9-07EE8C67CAD0}"/>
    <cellStyle name="Percent 44" xfId="32489" xr:uid="{1B61C53D-ECF5-4D48-AD7D-911634087EFF}"/>
    <cellStyle name="Percent 45" xfId="32490" xr:uid="{56F25183-0A48-451C-8E5B-4A4582E48FF9}"/>
    <cellStyle name="Percent 46" xfId="32512" xr:uid="{19B55A38-9421-4F04-A597-E22D52F61F0E}"/>
    <cellStyle name="Percent 47" xfId="32651" xr:uid="{57E9AE14-73C7-43B4-97D7-CDF30B8ADA61}"/>
    <cellStyle name="Percent 48" xfId="32677" xr:uid="{36F0BCC9-0C3E-43DA-99C5-81E677B97C12}"/>
    <cellStyle name="Percent 49" xfId="32683" xr:uid="{4D7C05DF-6DCD-4661-888E-672507405929}"/>
    <cellStyle name="Percent 5" xfId="2400" xr:uid="{1FF02977-BE66-4C1C-AA47-0112BCFC5967}"/>
    <cellStyle name="Percent 5 2" xfId="3358" xr:uid="{48BF4356-EDC3-41AB-B5BE-0A67E5F7446D}"/>
    <cellStyle name="Percent 5 2 2" xfId="6638" xr:uid="{76519241-6040-423A-A34E-7EEB05E1BB29}"/>
    <cellStyle name="Percent 5 3" xfId="6026" xr:uid="{807BE764-105B-49B4-B272-78B5CA2D806D}"/>
    <cellStyle name="Percent 50" xfId="32678" xr:uid="{EF7F34C2-486C-4B4D-946B-800AFBA733D3}"/>
    <cellStyle name="Percent 51" xfId="32803" xr:uid="{255FD654-3006-40C8-A5D2-B4C9209EDEFB}"/>
    <cellStyle name="Percent 52" xfId="33121" xr:uid="{B7C3FEFC-7631-4425-8E0E-90C9B8970A12}"/>
    <cellStyle name="Percent 53" xfId="32752" xr:uid="{1560239D-9A5B-49C8-800F-E4530080A8DB}"/>
    <cellStyle name="Percent 54" xfId="32791" xr:uid="{BBA99ED7-D9F0-4F70-9CA6-1DB26D268739}"/>
    <cellStyle name="Percent 55" xfId="32723" xr:uid="{D4B177D8-A755-478E-8D34-8E07870B232D}"/>
    <cellStyle name="Percent 56" xfId="33482" xr:uid="{FE8A6181-26EF-4818-9223-03103C53717B}"/>
    <cellStyle name="Percent 57" xfId="32757" xr:uid="{44E83793-D6F3-4CCE-8081-72454857577F}"/>
    <cellStyle name="Percent 6" xfId="2401" xr:uid="{2A3E24FE-DA79-4634-ACCC-44A859735E50}"/>
    <cellStyle name="Percent 6 2" xfId="3059" xr:uid="{9B47A476-2360-43A2-B5CF-295C73B5F85A}"/>
    <cellStyle name="Percent 6 2 2" xfId="6719" xr:uid="{9404BF38-EC48-4378-AA6D-9C926A0FA9C3}"/>
    <cellStyle name="Percent 6 2 3" xfId="6464" xr:uid="{7CB204BE-CD56-4D21-A56A-1296A219490C}"/>
    <cellStyle name="Percent 6 2 4" xfId="6219" xr:uid="{76706126-BA2C-4886-8D75-4E646D70530F}"/>
    <cellStyle name="Percent 6 2 5" xfId="4928" xr:uid="{D2EF9489-DD70-4D0A-B00B-861C9F00353B}"/>
    <cellStyle name="Percent 6 2 6" xfId="32890" xr:uid="{EA61C502-0534-439E-B42A-6849B53C6CB7}"/>
    <cellStyle name="Percent 6 3" xfId="3230" xr:uid="{3ED09D79-261B-4E92-97C2-C5CF16937029}"/>
    <cellStyle name="Percent 6 3 2" xfId="6642" xr:uid="{E928C621-DCF1-4286-B063-33588E046D15}"/>
    <cellStyle name="Percent 6 3 3" xfId="6344" xr:uid="{6CBEB348-1652-4AB7-AFE2-3C0C7F70F1B6}"/>
    <cellStyle name="Percent 6 3 4" xfId="32811" xr:uid="{A0323AD3-5E61-4EB0-8220-3FDD8206CC0E}"/>
    <cellStyle name="Percent 6 4" xfId="3355" xr:uid="{335517A6-A1F6-43BA-9D3C-7F8A43AA6B0E}"/>
    <cellStyle name="Percent 6 4 2" xfId="6395" xr:uid="{334C7435-3F48-4F95-B506-806DA782EA69}"/>
    <cellStyle name="Percent 6 5" xfId="6037" xr:uid="{A5D3CB9E-099D-41A9-877B-1C097F818129}"/>
    <cellStyle name="Percent 6 6" xfId="3750" xr:uid="{D0681DB3-3B62-411E-BC27-0D7E1DCA00F5}"/>
    <cellStyle name="Percent 7" xfId="2402" xr:uid="{0D72A099-0CD5-4B40-8949-04000649079E}"/>
    <cellStyle name="Percent 7 2" xfId="4892" xr:uid="{853DE8EE-7FCD-4D3B-BBE4-BE41BA9ADED3}"/>
    <cellStyle name="Percent 7 2 2" xfId="6722" xr:uid="{F559E7D5-A106-4A91-8723-D89D9DECF60A}"/>
    <cellStyle name="Percent 7 2 3" xfId="6467" xr:uid="{1D5CFFDC-D450-4056-B66C-F936BF3011D3}"/>
    <cellStyle name="Percent 7 2 4" xfId="32893" xr:uid="{D26FBA3D-478C-4E37-B073-B5F3527953ED}"/>
    <cellStyle name="Percent 7 3" xfId="6321" xr:uid="{8B991EA5-587F-42B0-BA9B-A11917F72961}"/>
    <cellStyle name="Percent 7 3 2" xfId="6531" xr:uid="{31B05B76-5313-4F1A-A625-2FF0AB6C42FA}"/>
    <cellStyle name="Percent 7 4" xfId="6646" xr:uid="{8F5B3207-B548-459F-96D0-1BCD14BACF7D}"/>
    <cellStyle name="Percent 7 5" xfId="6398" xr:uid="{62DE3FD2-0BAC-424F-A2FD-3F3CFA253C8E}"/>
    <cellStyle name="Percent 7 6" xfId="32498" xr:uid="{BCD49028-9369-4425-A873-005307F4AB28}"/>
    <cellStyle name="Percent 7 7" xfId="32814" xr:uid="{D800C0E7-9EB6-4DDE-AFF6-42A344DBF8D5}"/>
    <cellStyle name="Percent 8" xfId="2403" xr:uid="{D12AF49A-E651-4379-8049-3D8DF2804D5E}"/>
    <cellStyle name="Percent 8 2" xfId="4831" xr:uid="{9E376C5B-1A26-476D-B8A3-63876A633757}"/>
    <cellStyle name="Percent 8 2 2" xfId="6725" xr:uid="{516DA45D-73AE-43F9-994B-304CE17D8B7B}"/>
    <cellStyle name="Percent 8 2 3" xfId="6470" xr:uid="{3E3B2783-09E4-4497-968F-F57BB36D6DFD}"/>
    <cellStyle name="Percent 8 2 4" xfId="6224" xr:uid="{F9B7CA47-2A3B-4B4E-9823-11877D9F51D7}"/>
    <cellStyle name="Percent 8 2 5" xfId="32896" xr:uid="{6AD486FC-7917-4A06-8139-CDCB26F994E2}"/>
    <cellStyle name="Percent 8 3" xfId="6314" xr:uid="{C9DAD8C6-AC00-4C97-AE94-8B3BFA646704}"/>
    <cellStyle name="Percent 8 4" xfId="6649" xr:uid="{C22F9039-C256-4579-88D6-55475F0EC5F0}"/>
    <cellStyle name="Percent 8 5" xfId="6401" xr:uid="{723DD0B2-DAE6-4E95-8CA1-C07DFBB1605E}"/>
    <cellStyle name="Percent 8 6" xfId="6045" xr:uid="{2FAAD00B-BBF2-44B6-8905-D78AC9E4D39B}"/>
    <cellStyle name="Percent 8 7" xfId="32818" xr:uid="{2723D34C-B228-4684-96C5-9FB0BEE487D0}"/>
    <cellStyle name="Percent 9" xfId="2404" xr:uid="{6BDAF63B-248B-409B-94BA-FA596081B565}"/>
    <cellStyle name="Percent 9 2" xfId="6227" xr:uid="{3CDB634D-B9E5-4B7A-925D-876BDA01DE23}"/>
    <cellStyle name="Percent 9 2 2" xfId="6728" xr:uid="{721205FF-BEF3-4481-821D-25E319982A2F}"/>
    <cellStyle name="Percent 9 2 3" xfId="6473" xr:uid="{EFD4D953-D3D8-4181-BE1B-23609A9A937F}"/>
    <cellStyle name="Percent 9 2 4" xfId="32899" xr:uid="{969EA807-C8B3-44A1-88FF-0E49AB4BE963}"/>
    <cellStyle name="Percent 9 3" xfId="6652" xr:uid="{FD83F4C6-C224-465C-BDD7-6E528FA21C1F}"/>
    <cellStyle name="Percent 9 4" xfId="6404" xr:uid="{93CFD35F-A5AB-4E24-9240-2EA1A20B1FE4}"/>
    <cellStyle name="Percent 9 5" xfId="6048" xr:uid="{AF7B44C8-482A-4359-BEE9-E2CA914A2D61}"/>
    <cellStyle name="Percent 9 6" xfId="32821" xr:uid="{B6881300-4CD6-4286-B076-A34D02D2C9F7}"/>
    <cellStyle name="Percent[0]" xfId="5879" xr:uid="{E16E2CBD-B2D2-4345-8170-C63972EBE3E3}"/>
    <cellStyle name="Percent[2]" xfId="5880" xr:uid="{C24E1F4F-0084-49BD-A636-4A8006ACF4C5}"/>
    <cellStyle name="PERCENTAGE" xfId="2405" xr:uid="{E0E4CBC6-33FB-4B8B-8DD2-22ACC92CBB5D}"/>
    <cellStyle name="PERCENTAGE 2" xfId="7280" xr:uid="{60051F86-B404-4196-96BB-D89438714339}"/>
    <cellStyle name="Pilkku_BINV" xfId="32629" xr:uid="{E1E367C9-12C4-4577-95BC-CBC3FF1291CF}"/>
    <cellStyle name="PLAN" xfId="2406" xr:uid="{F03944CF-DAC0-4121-AED6-44F39688CF12}"/>
    <cellStyle name="Preliminary_Data" xfId="5881" xr:uid="{C570BF55-7C43-4665-88B4-AB9D018192B0}"/>
    <cellStyle name="PrePop Currency (0)" xfId="2407" xr:uid="{4A09F61D-1634-4854-828D-D4929CF66276}"/>
    <cellStyle name="PrePop Currency (0) 2" xfId="32630" xr:uid="{7F1259C6-CEC5-4BA1-9109-230A7A344EAD}"/>
    <cellStyle name="PrePop Currency (2)" xfId="2408" xr:uid="{B70E6F10-C0CA-4429-BAB9-82A51BB87ADF}"/>
    <cellStyle name="PrePop Currency (2) 2" xfId="32631" xr:uid="{D3F1253C-9DF9-4128-8628-05C4D2C5653B}"/>
    <cellStyle name="PrePop Units (0)" xfId="2409" xr:uid="{EBCF1BF3-C415-4615-ADD2-96DC4B622073}"/>
    <cellStyle name="PrePop Units (0) 2" xfId="32632" xr:uid="{8354BDF6-F4D3-4502-969C-C365EAF94D77}"/>
    <cellStyle name="PrePop Units (1)" xfId="2410" xr:uid="{FD83BA09-F827-4D02-BCCD-6380FFFDA61A}"/>
    <cellStyle name="PrePop Units (1) 2" xfId="2411" xr:uid="{2FB00D93-C450-4211-99BB-CE84DDBC32D8}"/>
    <cellStyle name="PrePop Units (1) 3" xfId="32633" xr:uid="{B6724997-8FE6-4291-BB2D-B43F5461971E}"/>
    <cellStyle name="PrePop Units (1)_BSK Q2'10 (Q,P,ZC,K,ZE)" xfId="2412" xr:uid="{5B924D12-59FD-4937-AF1F-8A4F72E19E22}"/>
    <cellStyle name="PrePop Units (2)" xfId="2413" xr:uid="{B0E1D50D-0AE7-49BA-A5B2-FAF8BBAACF83}"/>
    <cellStyle name="PrePop Units (2) 2" xfId="32634" xr:uid="{400AAD29-8FCF-4D26-A46C-C79101CB79C7}"/>
    <cellStyle name="price" xfId="2414" xr:uid="{09FA3F84-B62F-4E23-AEFD-50EC4047630E}"/>
    <cellStyle name="Prices_Data" xfId="5882" xr:uid="{361EA8DA-8579-428E-A946-84040F1C2DE3}"/>
    <cellStyle name="pricing" xfId="2415" xr:uid="{D6B533E3-041E-421A-91FF-3B59E9DC1750}"/>
    <cellStyle name="PSChar" xfId="2416" xr:uid="{F564DDB1-EA9C-4D96-9B28-06BB6226B3E7}"/>
    <cellStyle name="PSDate" xfId="2417" xr:uid="{A5F39454-A336-4F2C-BAFD-12547A197856}"/>
    <cellStyle name="PSDec" xfId="2418" xr:uid="{A824EE95-A4DC-4366-88B5-0C4468AE37F3}"/>
    <cellStyle name="PSHeading" xfId="2419" xr:uid="{A1F2F96D-61B8-4C82-A1AD-F414E8B7A70E}"/>
    <cellStyle name="PSInt" xfId="2420" xr:uid="{890131B7-35C6-4B0D-BCC9-69324044BC22}"/>
    <cellStyle name="PSSpacer" xfId="2421" xr:uid="{26AE34A3-335E-4460-8167-4F85295C7426}"/>
    <cellStyle name="pwstyle" xfId="2422" xr:uid="{1F8EEF32-3D98-46CD-AB8C-76FEFE613BD7}"/>
    <cellStyle name="Py?r. luku_BINV" xfId="32635" xr:uid="{AC98BDAE-4793-48C3-96D3-928E795032CC}"/>
    <cellStyle name="Py?r. valuutta_BINV" xfId="32636" xr:uid="{262078D6-52B9-4278-89AB-7F7E7BA1003C}"/>
    <cellStyle name="Q" xfId="2423" xr:uid="{9BC89484-2A1B-4A0C-BE59-025EA022A2CA}"/>
    <cellStyle name="Q_20-2 NAN" xfId="2424" xr:uid="{EDEDFE19-6BCE-405D-9B38-E08A811EFE02}"/>
    <cellStyle name="Q_B &amp; Z" xfId="2425" xr:uid="{A564DF23-7532-418C-8FE5-DBBA579C77B8}"/>
    <cellStyle name="Q_BSK Q2'10 (Q,P,ZC,K,ZE)" xfId="2426" xr:uid="{2CBBFACE-1070-43E3-9AFA-B36A1063FEAC}"/>
    <cellStyle name="Q_BSK Q2'10 FA" xfId="2427" xr:uid="{6A6AFDCF-4C8D-4B52-8C47-511198EFC1E2}"/>
    <cellStyle name="Q_BSK Q2'10 Inventory" xfId="2428" xr:uid="{D37CAA4A-810B-4C9B-B6BE-2B6BE685D607}"/>
    <cellStyle name="Q_BSK Q2'10 Sale" xfId="2429" xr:uid="{8995A326-5001-4800-BAA5-FB89D97262FB}"/>
    <cellStyle name="Q_F123" xfId="2430" xr:uid="{E1F716AB-ED2B-468E-BE3C-7DC2D81987DA}"/>
    <cellStyle name="Q_L" xfId="2431" xr:uid="{154956D2-9EFB-4872-8EA5-FB6F7C9FD9EB}"/>
    <cellStyle name="Q_Leadsheet BSK_31Dec10" xfId="2432" xr:uid="{810AAEC7-4B6A-4319-87BB-9C9DF1C9F4A0}"/>
    <cellStyle name="Q_O301" xfId="2433" xr:uid="{EA2DA6CE-C97F-47DA-960F-A94BFEBAC1D5}"/>
    <cellStyle name="Q_Salary_09.30.04" xfId="2434" xr:uid="{CC9C8969-3025-458F-AC35-9299AED860D4}"/>
    <cellStyle name="Q_WT" xfId="2435" xr:uid="{4019B7AE-522B-4080-85CE-AD0823B9731C}"/>
    <cellStyle name="QTR94_95_INCOME CTMP#1 98" xfId="2436" xr:uid="{06636437-5669-4F87-921A-FBB38998639B}"/>
    <cellStyle name="Quantity" xfId="12" xr:uid="{00000000-0005-0000-0000-00000C000000}"/>
    <cellStyle name="Quantity 2" xfId="2437" xr:uid="{FC0EED98-87D4-4C86-BC21-0F1F3A8AD317}"/>
    <cellStyle name="Quantity 3" xfId="4779" xr:uid="{56DD520B-5BF3-4BD6-BD89-058EF9C23FCC}"/>
    <cellStyle name="Quantity_BSK - Q2'10 by You" xfId="2438" xr:uid="{E4ADD5CB-1D7E-4497-B16D-81081BBBA989}"/>
    <cellStyle name="R?" xfId="5883" xr:uid="{41EFFEAB-4FB1-4603-A028-9E46936A709F}"/>
    <cellStyle name="regstoresfromspecstores" xfId="2439" xr:uid="{C5DDC02E-57E6-4322-8860-5EEC8C209FAD}"/>
    <cellStyle name="report_title" xfId="2440" xr:uid="{F42B59E0-DCF1-4DFE-8A8A-6C8AEF45A1F8}"/>
    <cellStyle name="revised" xfId="2441" xr:uid="{16746830-A7D3-45CF-BB81-8BC319FAEF1D}"/>
    <cellStyle name="RevList" xfId="2442" xr:uid="{FD5606E1-83D7-44A0-8AFF-6FA6C906CDBD}"/>
    <cellStyle name="Rittichai" xfId="32637" xr:uid="{A63BC6A5-E175-4BC7-914F-247EBC566D24}"/>
    <cellStyle name="s1" xfId="2443" xr:uid="{82B4BE04-4089-4103-A53A-11155C302674}"/>
    <cellStyle name="Salomon Logo" xfId="2444" xr:uid="{7DA84F6F-A0BA-4767-8BD8-992837D2EB32}"/>
    <cellStyle name="Salomon Logo 2" xfId="6634" xr:uid="{75A64888-CAEF-4B6A-9BA4-558C56D9E7CC}"/>
    <cellStyle name="Salomon Logo 2 2" xfId="6788" xr:uid="{12040AF4-1DDB-409C-A3A2-5A842A95341E}"/>
    <cellStyle name="Salomon Logo 2 2 2" xfId="7075" xr:uid="{F563D61D-19D9-495D-AFD2-A495D8E6EFDE}"/>
    <cellStyle name="Salomon Logo 2 2 3" xfId="7129" xr:uid="{F52781A2-AE6D-4D84-9B04-D4AC54455AEF}"/>
    <cellStyle name="Salomon Logo 2 2 4" xfId="6988" xr:uid="{35099863-BBB6-4366-9460-950DC7DB38B4}"/>
    <cellStyle name="Salomon Logo 2 3" xfId="7062" xr:uid="{22910052-1A17-43FA-8556-A3C89D9CFD07}"/>
    <cellStyle name="Salomon Logo 2 4" xfId="5671" xr:uid="{0A9AA426-BF08-4106-9614-CBA22D9F6C5E}"/>
    <cellStyle name="Salomon Logo 2 5" xfId="6974" xr:uid="{8487A419-EFA3-4B8E-8A05-C8EB16DCC607}"/>
    <cellStyle name="Salomon Logo 3" xfId="6382" xr:uid="{A820C0BC-F333-4E3C-B24D-54DD1C626609}"/>
    <cellStyle name="Salomon Logo 3 2" xfId="7035" xr:uid="{6B30F33A-CBED-46B7-9CFE-66BC2AB32ACD}"/>
    <cellStyle name="Salomon Logo 3 3" xfId="6900" xr:uid="{329667D2-8D69-4CBE-9F44-A6DF4BB4B6A5}"/>
    <cellStyle name="Salomon Logo 3 4" xfId="7069" xr:uid="{E981AEA6-F816-4462-B605-BE2235D28584}"/>
    <cellStyle name="Salomon Logo 4" xfId="5884" xr:uid="{78D6C5F0-5EA5-49F2-856D-7CA7E4469456}"/>
    <cellStyle name="Salomon Logo 5" xfId="6968" xr:uid="{FEE326AA-E893-43D2-94A3-B80754E3FE92}"/>
    <cellStyle name="Salomon Logo 6" xfId="6940" xr:uid="{471538DE-57BA-4023-9462-AD2A7FC82186}"/>
    <cellStyle name="Salomon Logo 7" xfId="5972" xr:uid="{03487D69-072A-4CB1-9D04-CCA669F37CA8}"/>
    <cellStyle name="Salomon Logo 8" xfId="3751" xr:uid="{FD29540F-4996-428E-A2DE-761DC1FBED8A}"/>
    <cellStyle name="SAPBEXaggData" xfId="2445" xr:uid="{421B1796-E8F9-44C5-B73E-538749BADBB5}"/>
    <cellStyle name="SAPBEXaggData 2" xfId="6810" xr:uid="{A84E0788-59B9-4A53-880F-88B40DAA1C98}"/>
    <cellStyle name="SAPBEXaggData 2 2" xfId="7086" xr:uid="{9DC06D6F-D782-46EE-94CB-F1FDCC189321}"/>
    <cellStyle name="SAPBEXaggData 2 3" xfId="7140" xr:uid="{A4E1EAC8-42A8-409D-83EE-064FCCDE1BDE}"/>
    <cellStyle name="SAPBEXaggData 2 4" xfId="7188" xr:uid="{243DC0A6-665C-497D-A830-591122B6BD09}"/>
    <cellStyle name="SAPBEXaggDataEmph" xfId="2446" xr:uid="{10809817-8367-4BF8-BB8A-9B75799D29DB}"/>
    <cellStyle name="SAPBEXaggDataEmph 2" xfId="6811" xr:uid="{183CA2E2-91A9-48F3-A2C1-170DB29C65A5}"/>
    <cellStyle name="SAPBEXaggDataEmph 2 2" xfId="7087" xr:uid="{8259CFCC-43B4-448B-8855-9DF7C2EC8D7B}"/>
    <cellStyle name="SAPBEXaggDataEmph 2 3" xfId="7141" xr:uid="{E6D3DAEB-9E3C-4F12-B6B1-BE4CF28D8BDC}"/>
    <cellStyle name="SAPBEXaggDataEmph 2 4" xfId="7189" xr:uid="{F5217036-F419-4505-A807-43C75543448E}"/>
    <cellStyle name="SAPBEXaggItem" xfId="2447" xr:uid="{ED4C5FB7-7EA6-493C-8DC5-806DA798771F}"/>
    <cellStyle name="SAPBEXaggItem 2" xfId="6812" xr:uid="{8DCF18E3-908A-47F0-8D71-CF70289B0E32}"/>
    <cellStyle name="SAPBEXaggItem 2 2" xfId="7088" xr:uid="{2DA7DD78-ADA5-46DE-8567-92DF5D9282AB}"/>
    <cellStyle name="SAPBEXaggItem 2 3" xfId="7142" xr:uid="{BE6BEB67-85A9-467B-98C1-8FCE6A204168}"/>
    <cellStyle name="SAPBEXaggItem 2 4" xfId="7190" xr:uid="{6C574F69-D14C-44E6-A731-D469477E843B}"/>
    <cellStyle name="SAPBEXaggItemX" xfId="2448" xr:uid="{4F3E1A87-D0F7-4190-BF56-F5106989FFCD}"/>
    <cellStyle name="SAPBEXaggItemX 2" xfId="6813" xr:uid="{56255FD2-D436-4484-A860-70CAB9066B48}"/>
    <cellStyle name="SAPBEXaggItemX 2 2" xfId="7089" xr:uid="{AF86D09F-47B4-4257-8031-7BC87EF06027}"/>
    <cellStyle name="SAPBEXaggItemX 2 3" xfId="7143" xr:uid="{A8CC92D2-C00F-4086-ABE0-9D6D072F88A4}"/>
    <cellStyle name="SAPBEXaggItemX 2 4" xfId="7191" xr:uid="{785F6645-258C-4702-B2CA-7144F2B16DC3}"/>
    <cellStyle name="SAPBEXchaText" xfId="2449" xr:uid="{0FD6D189-9E68-4618-A1B7-7C9AF1FC8554}"/>
    <cellStyle name="SAPBEXchaText 2" xfId="6814" xr:uid="{E18A18C6-495A-48FD-BD93-326D279D01E2}"/>
    <cellStyle name="SAPBEXchaText 2 2" xfId="7090" xr:uid="{A4251873-E99D-4299-B4B0-0D06349266D7}"/>
    <cellStyle name="SAPBEXchaText 2 3" xfId="7144" xr:uid="{7351A8E1-0EA7-4C41-8961-A4B2354B7472}"/>
    <cellStyle name="SAPBEXchaText 2 4" xfId="7192" xr:uid="{3708266F-E25A-4F87-8DEA-4B14ACC8BD4E}"/>
    <cellStyle name="SAPBEXexcBad7" xfId="2450" xr:uid="{9E04F768-187C-44DA-B9D6-E3EBC6F18935}"/>
    <cellStyle name="SAPBEXexcBad7 2" xfId="6815" xr:uid="{E1F420F9-53FE-4E7F-8EA3-E97ADE281A07}"/>
    <cellStyle name="SAPBEXexcBad7 2 2" xfId="7091" xr:uid="{9B45A576-9813-4D7E-B2FF-E8C6A781FD44}"/>
    <cellStyle name="SAPBEXexcBad7 2 3" xfId="7145" xr:uid="{FCFB634F-8EEC-4C70-8646-5EA39659636D}"/>
    <cellStyle name="SAPBEXexcBad7 2 4" xfId="7193" xr:uid="{42B926B8-374E-445C-B8CB-2FEF3154D224}"/>
    <cellStyle name="SAPBEXexcBad8" xfId="2451" xr:uid="{1967B295-1845-4BC5-AB86-2A1250AA286F}"/>
    <cellStyle name="SAPBEXexcBad8 2" xfId="6816" xr:uid="{D40606F6-96B9-44E4-B76C-6E5AA79A8BDE}"/>
    <cellStyle name="SAPBEXexcBad8 2 2" xfId="7092" xr:uid="{91385EAB-1025-4B29-86C2-2CCD40B40F4B}"/>
    <cellStyle name="SAPBEXexcBad8 2 3" xfId="7146" xr:uid="{96675FD5-B2AE-467B-BAE7-97B7E187294A}"/>
    <cellStyle name="SAPBEXexcBad8 2 4" xfId="7194" xr:uid="{5065542F-1718-432D-8C8D-C8EFA16B59B4}"/>
    <cellStyle name="SAPBEXexcBad9" xfId="2452" xr:uid="{695D3BBA-A36B-45E0-B931-043DF9D469E7}"/>
    <cellStyle name="SAPBEXexcBad9 2" xfId="6817" xr:uid="{42F81867-7450-4364-9F7B-01A9AF2940F8}"/>
    <cellStyle name="SAPBEXexcBad9 2 2" xfId="7093" xr:uid="{681831E2-F9F5-4BD8-9D72-A96BABC2B0C6}"/>
    <cellStyle name="SAPBEXexcBad9 2 3" xfId="7147" xr:uid="{BEC6F3E4-D500-4B94-9A91-00C83750931C}"/>
    <cellStyle name="SAPBEXexcBad9 2 4" xfId="7195" xr:uid="{A5908A53-23A5-4075-A019-AE5C761A718E}"/>
    <cellStyle name="SAPBEXexcCritical4" xfId="2453" xr:uid="{5D6F4176-7679-446C-BE37-131B6AEFE4EA}"/>
    <cellStyle name="SAPBEXexcCritical4 2" xfId="6818" xr:uid="{52605930-03F6-445D-B3A0-C38F792E06E3}"/>
    <cellStyle name="SAPBEXexcCritical4 2 2" xfId="7094" xr:uid="{1BD08B07-DAE3-48DD-8ADF-490DFE9CF584}"/>
    <cellStyle name="SAPBEXexcCritical4 2 3" xfId="7148" xr:uid="{16587D47-0FA3-4132-BA59-147B04D9B0BE}"/>
    <cellStyle name="SAPBEXexcCritical4 2 4" xfId="7196" xr:uid="{3077D78F-5182-4147-AA4B-2EF559C6282A}"/>
    <cellStyle name="SAPBEXexcCritical5" xfId="2454" xr:uid="{0A782779-0158-44D1-9ED9-8B05CB47A945}"/>
    <cellStyle name="SAPBEXexcCritical5 2" xfId="6819" xr:uid="{EE9CF586-CBC9-45E0-AA18-4D40D94A5819}"/>
    <cellStyle name="SAPBEXexcCritical5 2 2" xfId="7095" xr:uid="{D89E387A-B99D-4CDC-987A-22B2299FE835}"/>
    <cellStyle name="SAPBEXexcCritical5 2 3" xfId="7149" xr:uid="{9FDE86F6-C8F7-4602-8486-3362A71F2DF7}"/>
    <cellStyle name="SAPBEXexcCritical5 2 4" xfId="7197" xr:uid="{9449D81B-B01F-46F8-BCF5-3748F1E83E85}"/>
    <cellStyle name="SAPBEXexcCritical6" xfId="2455" xr:uid="{E8838B07-AE2B-4889-94B7-D651C040F8B7}"/>
    <cellStyle name="SAPBEXexcCritical6 2" xfId="6820" xr:uid="{0B936930-ADC5-4C74-BA17-B9B85BAF886A}"/>
    <cellStyle name="SAPBEXexcCritical6 2 2" xfId="7096" xr:uid="{23F329F0-4E85-42FC-B1DC-D47D1E446FAC}"/>
    <cellStyle name="SAPBEXexcCritical6 2 3" xfId="7150" xr:uid="{9EAA6888-4EA1-4BB0-8BBE-8E90B31B5C62}"/>
    <cellStyle name="SAPBEXexcCritical6 2 4" xfId="7198" xr:uid="{65CC11CA-D231-4DA5-A812-AAE8952448FB}"/>
    <cellStyle name="SAPBEXexcGood1" xfId="2456" xr:uid="{01CB0940-CEC6-458D-B4DD-A5C89F9F93AE}"/>
    <cellStyle name="SAPBEXexcGood1 2" xfId="6821" xr:uid="{44853C67-BD43-4A85-9EBF-3FB5B1A88CAB}"/>
    <cellStyle name="SAPBEXexcGood1 2 2" xfId="7097" xr:uid="{5AFBBBAE-D6BC-4807-B8A6-F1EBB76CE142}"/>
    <cellStyle name="SAPBEXexcGood1 2 3" xfId="7151" xr:uid="{E94C23AA-28BA-49E9-91A0-B0CCAD5611D0}"/>
    <cellStyle name="SAPBEXexcGood1 2 4" xfId="7199" xr:uid="{5241E09A-69E4-4931-9ED2-79C722AC4202}"/>
    <cellStyle name="SAPBEXexcGood2" xfId="2457" xr:uid="{23B41F34-719C-45AF-871A-DA42AC1ED5E0}"/>
    <cellStyle name="SAPBEXexcGood2 2" xfId="6822" xr:uid="{BB733F37-6098-46C0-921D-9A3A1F5434B7}"/>
    <cellStyle name="SAPBEXexcGood2 2 2" xfId="7098" xr:uid="{A41315BB-1C2D-4BFF-B6F8-3D89E25F1A50}"/>
    <cellStyle name="SAPBEXexcGood2 2 3" xfId="7152" xr:uid="{4B3DD15F-7427-4319-8DF8-2F0CC464CC0E}"/>
    <cellStyle name="SAPBEXexcGood2 2 4" xfId="7200" xr:uid="{19E4B8D7-1CD1-4669-9931-B14D575DB082}"/>
    <cellStyle name="SAPBEXexcGood3" xfId="2458" xr:uid="{D6BF7A3A-A1DD-4DD4-BD5F-96C175463C54}"/>
    <cellStyle name="SAPBEXexcGood3 2" xfId="6823" xr:uid="{49DC9323-7A7A-4E29-8D6E-E0F7078577BD}"/>
    <cellStyle name="SAPBEXexcGood3 2 2" xfId="7099" xr:uid="{5E25AE9A-A312-4A49-9EE5-F2622F7A528E}"/>
    <cellStyle name="SAPBEXexcGood3 2 3" xfId="7153" xr:uid="{42FE0A6D-8BBB-45EC-ACCA-0E556554CE6A}"/>
    <cellStyle name="SAPBEXexcGood3 2 4" xfId="7201" xr:uid="{E0928E4A-DEE4-4D00-AA06-551E665C0EC1}"/>
    <cellStyle name="SAPBEXfilterDrill" xfId="2459" xr:uid="{44382B1D-9BD6-4DA9-B5AB-55A82475CBD4}"/>
    <cellStyle name="SAPBEXfilterDrill 2" xfId="6824" xr:uid="{8DA9B7C9-4183-409D-AFDB-F01269E9DF38}"/>
    <cellStyle name="SAPBEXfilterDrill 2 2" xfId="7100" xr:uid="{7F39E267-C496-4422-AB9B-E608DFEA3399}"/>
    <cellStyle name="SAPBEXfilterDrill 2 3" xfId="7154" xr:uid="{E77F5500-5004-4D1F-A9DE-7FA8A5173152}"/>
    <cellStyle name="SAPBEXfilterDrill 2 4" xfId="7202" xr:uid="{FAF0A9C3-07F6-4FA6-B80F-32E1EC46DDAA}"/>
    <cellStyle name="SAPBEXfilterItem" xfId="2460" xr:uid="{6F2251B8-3BB5-4F1D-B0FF-A0D231A627EF}"/>
    <cellStyle name="SAPBEXfilterText" xfId="2461" xr:uid="{12884EBA-CE08-41EC-97BD-D9D2470B98C5}"/>
    <cellStyle name="SAPBEXformats" xfId="2462" xr:uid="{6D0DEFE0-FFC2-4E7F-939D-52FD756EFC0E}"/>
    <cellStyle name="SAPBEXformats 2" xfId="6825" xr:uid="{8C0BB94E-8725-4933-9587-CD19389237B9}"/>
    <cellStyle name="SAPBEXformats 2 2" xfId="7101" xr:uid="{05672E8E-6AA0-4BC3-B842-4BD5DBB36D27}"/>
    <cellStyle name="SAPBEXformats 2 3" xfId="7155" xr:uid="{DCEA38F9-FC2F-44D3-9229-B724A0167C53}"/>
    <cellStyle name="SAPBEXformats 2 4" xfId="7203" xr:uid="{EF7A6A62-45EF-4F8B-8CBD-8C13AF9CDD73}"/>
    <cellStyle name="SAPBEXheaderItem" xfId="2463" xr:uid="{599FE507-C330-487A-9BC8-5B810FE2219B}"/>
    <cellStyle name="SAPBEXheaderItem 2" xfId="6826" xr:uid="{DF4F90E1-AE13-4463-8326-D3562E0519B7}"/>
    <cellStyle name="SAPBEXheaderItem 2 2" xfId="7102" xr:uid="{14C89266-6BC2-4538-A02A-E7981110403C}"/>
    <cellStyle name="SAPBEXheaderItem 2 3" xfId="7156" xr:uid="{547E61F1-E4D5-40F6-91B7-216B28338D61}"/>
    <cellStyle name="SAPBEXheaderItem 2 4" xfId="7204" xr:uid="{58D9B6DE-4FFC-4EE1-9ED5-D5C85C67C979}"/>
    <cellStyle name="SAPBEXheaderText" xfId="2464" xr:uid="{F3C6C6E3-D8E8-46BA-B10B-B566912C4AC5}"/>
    <cellStyle name="SAPBEXheaderText 2" xfId="6827" xr:uid="{45D28E10-C041-4313-8184-9959896A82EC}"/>
    <cellStyle name="SAPBEXheaderText 2 2" xfId="7103" xr:uid="{44CA09CB-ED68-4085-8567-ACFB316C6012}"/>
    <cellStyle name="SAPBEXheaderText 2 3" xfId="7157" xr:uid="{17113D4F-D2ED-41F3-ACE3-F02C8346067C}"/>
    <cellStyle name="SAPBEXheaderText 2 4" xfId="7205" xr:uid="{110BE69E-673A-46D3-9CCB-A0CF8D77ACFF}"/>
    <cellStyle name="SAPBEXHLevel0" xfId="2465" xr:uid="{4A4477AF-C1D6-45E1-B089-A1E7E6B0CE6B}"/>
    <cellStyle name="SAPBEXHLevel0 2" xfId="6828" xr:uid="{CD704B9F-1304-440D-A58D-647407778CCC}"/>
    <cellStyle name="SAPBEXHLevel0 2 2" xfId="7104" xr:uid="{C9005FB6-24EC-4E32-8EFB-D907F75C3EB9}"/>
    <cellStyle name="SAPBEXHLevel0 2 3" xfId="7158" xr:uid="{A3A45C25-D425-4EE2-BDF0-C7118EBBFAFF}"/>
    <cellStyle name="SAPBEXHLevel0 2 4" xfId="7206" xr:uid="{1BD9F9E5-E1F7-4D9A-9613-8AA913CA8360}"/>
    <cellStyle name="SAPBEXHLevel0X" xfId="2466" xr:uid="{9AF6267D-4DAF-49A5-AC6E-84C9F0307F3D}"/>
    <cellStyle name="SAPBEXHLevel0X 2" xfId="6829" xr:uid="{15C6BD09-6D7B-4239-B241-0194070067CC}"/>
    <cellStyle name="SAPBEXHLevel0X 2 2" xfId="7105" xr:uid="{318A198D-F325-4C51-A279-33D64DE00F34}"/>
    <cellStyle name="SAPBEXHLevel0X 2 3" xfId="7159" xr:uid="{F0E8C5AC-1C48-4A8B-8793-9BB5EF610D57}"/>
    <cellStyle name="SAPBEXHLevel0X 2 4" xfId="7207" xr:uid="{A7E8B2D1-618F-49A9-9716-E75EB96321E8}"/>
    <cellStyle name="SAPBEXHLevel1" xfId="2467" xr:uid="{200CD036-8A24-4D29-87AB-BBF58F9DF5F4}"/>
    <cellStyle name="SAPBEXHLevel1 2" xfId="6830" xr:uid="{690CCDE8-6F76-4F60-BB2B-7837B45EF661}"/>
    <cellStyle name="SAPBEXHLevel1 2 2" xfId="7106" xr:uid="{7F9CCED1-3257-425B-9ED8-739D778C191D}"/>
    <cellStyle name="SAPBEXHLevel1 2 3" xfId="7160" xr:uid="{1198A187-1F35-4A32-80F5-C548300C0D51}"/>
    <cellStyle name="SAPBEXHLevel1 2 4" xfId="7208" xr:uid="{9DC7F32D-A075-4BB8-B6EE-EDB5B72FBF5A}"/>
    <cellStyle name="SAPBEXHLevel1X" xfId="2468" xr:uid="{F9563D88-7B18-4267-931B-93C05466300D}"/>
    <cellStyle name="SAPBEXHLevel1X 2" xfId="6831" xr:uid="{7C1DEDAB-5D63-4C1E-9484-608FF8C13987}"/>
    <cellStyle name="SAPBEXHLevel1X 2 2" xfId="7107" xr:uid="{C6FC1B62-16C0-42CD-867A-B8D38E5A585B}"/>
    <cellStyle name="SAPBEXHLevel1X 2 3" xfId="7161" xr:uid="{AD4BC3E9-980B-4819-B056-773EC530493A}"/>
    <cellStyle name="SAPBEXHLevel1X 2 4" xfId="7209" xr:uid="{2F58E56F-32F8-421A-A7D1-45040B8DC937}"/>
    <cellStyle name="SAPBEXHLevel2" xfId="2469" xr:uid="{CE0B1C99-4BE1-4838-91FE-E27CA3A7F1B2}"/>
    <cellStyle name="SAPBEXHLevel2 2" xfId="6832" xr:uid="{7E3E7FDD-7E63-4525-8AAA-741F1B3DE061}"/>
    <cellStyle name="SAPBEXHLevel2 2 2" xfId="7108" xr:uid="{32FEAFF2-655D-43F8-8F50-02EFC095ADE2}"/>
    <cellStyle name="SAPBEXHLevel2 2 3" xfId="7162" xr:uid="{CB5C2AAE-F8EA-4BF6-B03B-0B8865460F52}"/>
    <cellStyle name="SAPBEXHLevel2 2 4" xfId="7210" xr:uid="{6EDB0BAD-D2C0-49CC-89F2-3DB4BB08FF92}"/>
    <cellStyle name="SAPBEXHLevel2X" xfId="2470" xr:uid="{E089691C-FF24-4762-A0AD-6C8725E7A3A7}"/>
    <cellStyle name="SAPBEXHLevel2X 2" xfId="6833" xr:uid="{4E4B99D7-C962-4F77-8055-8108446322C1}"/>
    <cellStyle name="SAPBEXHLevel2X 2 2" xfId="7109" xr:uid="{C6262043-CAE9-427F-8A71-75C04453EF7C}"/>
    <cellStyle name="SAPBEXHLevel2X 2 3" xfId="7163" xr:uid="{1B1ED0D3-3608-4E13-ACD2-23D5F6ADC4FF}"/>
    <cellStyle name="SAPBEXHLevel2X 2 4" xfId="7211" xr:uid="{DF3EBE63-166A-4B42-A908-7F178EC352CD}"/>
    <cellStyle name="SAPBEXHLevel3" xfId="2471" xr:uid="{8F859918-CF66-4839-91F7-0439E5CAFA13}"/>
    <cellStyle name="SAPBEXHLevel3 2" xfId="6834" xr:uid="{B9461C4B-E469-4977-B8AE-7C4F078AC700}"/>
    <cellStyle name="SAPBEXHLevel3 2 2" xfId="7110" xr:uid="{20CA0BDB-D63E-4B77-9F68-83413D894921}"/>
    <cellStyle name="SAPBEXHLevel3 2 3" xfId="7164" xr:uid="{DBA89353-30BC-478E-8962-7A93E22ECD17}"/>
    <cellStyle name="SAPBEXHLevel3 2 4" xfId="7212" xr:uid="{06343EB5-80FD-4354-BE8C-D945576B70E5}"/>
    <cellStyle name="SAPBEXHLevel3X" xfId="2472" xr:uid="{242835CF-A018-4006-9FAD-C43962FBC7FB}"/>
    <cellStyle name="SAPBEXHLevel3X 2" xfId="6835" xr:uid="{FD3AA318-0743-4B20-A8CC-F7030129F732}"/>
    <cellStyle name="SAPBEXHLevel3X 2 2" xfId="7111" xr:uid="{533D15B2-B6BD-4C9C-A6EB-1C7F808CC485}"/>
    <cellStyle name="SAPBEXHLevel3X 2 3" xfId="7165" xr:uid="{77F11B64-E201-444B-AE3E-4FBB60CB8BF4}"/>
    <cellStyle name="SAPBEXHLevel3X 2 4" xfId="7213" xr:uid="{D3082BB2-DDD0-4C05-B008-9EB2CBADC3D0}"/>
    <cellStyle name="SAPBEXinputData" xfId="2473" xr:uid="{432362D8-148E-4D6C-B1C8-0CC786404635}"/>
    <cellStyle name="SAPBEXItemHeader" xfId="2474" xr:uid="{45254E65-CDF6-4932-8E8A-6C94CB736AE4}"/>
    <cellStyle name="SAPBEXresData" xfId="2475" xr:uid="{8B56EF27-9479-48F4-BEC7-19617589B7C9}"/>
    <cellStyle name="SAPBEXresData 2" xfId="6836" xr:uid="{4B97BE42-273A-4FE1-A7D0-C3A91694E544}"/>
    <cellStyle name="SAPBEXresData 2 2" xfId="7112" xr:uid="{D87A3FFA-C40C-45D3-8300-CB48066D4C58}"/>
    <cellStyle name="SAPBEXresData 2 3" xfId="7166" xr:uid="{1578E43E-795B-4ADA-86F9-AF53FFF39077}"/>
    <cellStyle name="SAPBEXresData 2 4" xfId="7214" xr:uid="{040FC6B0-6E09-4B36-9133-8E250D34D819}"/>
    <cellStyle name="SAPBEXresDataEmph" xfId="2476" xr:uid="{DE1F5B13-5E0D-41D4-AA3F-1563A82CDC49}"/>
    <cellStyle name="SAPBEXresDataEmph 2" xfId="6837" xr:uid="{260A5E7A-2250-44F2-879C-D4C6E8FB4E94}"/>
    <cellStyle name="SAPBEXresDataEmph 2 2" xfId="7113" xr:uid="{022B46B3-A702-4538-BECD-3E90E5A8AD62}"/>
    <cellStyle name="SAPBEXresDataEmph 2 3" xfId="7167" xr:uid="{4EBC2DCD-49DA-4D37-B147-7A4E0DA693EA}"/>
    <cellStyle name="SAPBEXresDataEmph 2 4" xfId="7215" xr:uid="{F9AC9D73-0927-4266-8343-5B843CF2F4B0}"/>
    <cellStyle name="SAPBEXresItem" xfId="2477" xr:uid="{193BAEB9-9DE7-42C5-9A48-1582102D8B6B}"/>
    <cellStyle name="SAPBEXresItem 2" xfId="6838" xr:uid="{19C0ECC2-1A90-4625-A1A9-197E49CC9846}"/>
    <cellStyle name="SAPBEXresItem 2 2" xfId="7114" xr:uid="{9329F9D5-6862-4DFC-91E4-9023A1C8693D}"/>
    <cellStyle name="SAPBEXresItem 2 3" xfId="7168" xr:uid="{969E6393-3980-4AE0-9F91-73992314153D}"/>
    <cellStyle name="SAPBEXresItem 2 4" xfId="7216" xr:uid="{8CA19265-6F95-412A-85E7-6286AFF274A2}"/>
    <cellStyle name="SAPBEXresItemX" xfId="2478" xr:uid="{95EBCE92-3DD6-417C-BA34-4E18FC002847}"/>
    <cellStyle name="SAPBEXresItemX 2" xfId="6839" xr:uid="{3399066C-5046-4B52-BF82-BC58526A51CC}"/>
    <cellStyle name="SAPBEXresItemX 2 2" xfId="7115" xr:uid="{716EA01A-947B-4877-A0AF-24A275237176}"/>
    <cellStyle name="SAPBEXresItemX 2 3" xfId="7169" xr:uid="{8625CA28-9E01-4123-BBE9-BEFFC4B31183}"/>
    <cellStyle name="SAPBEXresItemX 2 4" xfId="7217" xr:uid="{8754C392-5849-4D29-BB67-DFBF9880733F}"/>
    <cellStyle name="SAPBEXstdData" xfId="2479" xr:uid="{D5DA0CBC-0EA1-4636-952B-AF82FDD8B182}"/>
    <cellStyle name="SAPBEXstdData 2" xfId="6840" xr:uid="{B3D900AB-0141-4A87-B5ED-26C777F8D2F1}"/>
    <cellStyle name="SAPBEXstdData 2 2" xfId="7116" xr:uid="{C801F0AF-D439-4180-A22E-1EDCF5B3F74D}"/>
    <cellStyle name="SAPBEXstdData 2 3" xfId="7170" xr:uid="{CC75C085-237B-4172-9A09-96EAED31092F}"/>
    <cellStyle name="SAPBEXstdData 2 4" xfId="7218" xr:uid="{B51E0892-E8D8-4E7A-89BA-5C623922B965}"/>
    <cellStyle name="SAPBEXstdDataEmph" xfId="2480" xr:uid="{FF50E88F-5BE4-4827-8DDD-75539F1827A1}"/>
    <cellStyle name="SAPBEXstdDataEmph 2" xfId="6841" xr:uid="{F39C79D2-CB02-4DBF-818C-3EB7EC01CAFE}"/>
    <cellStyle name="SAPBEXstdDataEmph 2 2" xfId="7117" xr:uid="{FDE6C439-E473-4981-A5AF-3CE6FB170666}"/>
    <cellStyle name="SAPBEXstdDataEmph 2 3" xfId="7171" xr:uid="{99BF0EB8-3FB0-4DF7-9E0B-BA00F1277426}"/>
    <cellStyle name="SAPBEXstdDataEmph 2 4" xfId="7219" xr:uid="{27B208B2-C49C-4093-A29A-98DCEE1BAA4A}"/>
    <cellStyle name="SAPBEXstdItem" xfId="2481" xr:uid="{17614191-8F39-4F46-B515-5ABE30A785C8}"/>
    <cellStyle name="SAPBEXstdItem 2" xfId="6842" xr:uid="{43C9E4B5-065F-4BD6-B09D-226A32D05B95}"/>
    <cellStyle name="SAPBEXstdItem 2 2" xfId="7118" xr:uid="{B4B005E0-3761-45AD-8C98-DF014FD7DBDE}"/>
    <cellStyle name="SAPBEXstdItem 2 3" xfId="7172" xr:uid="{A7E0C1DC-3E11-4B72-9192-A903764BDEC9}"/>
    <cellStyle name="SAPBEXstdItem 2 4" xfId="7220" xr:uid="{54716DDD-52B9-4FD4-96FB-F46E005A25A5}"/>
    <cellStyle name="SAPBEXstdItemX" xfId="2482" xr:uid="{430CE854-95D3-47EF-AB43-9001F84BCBF8}"/>
    <cellStyle name="SAPBEXstdItemX 2" xfId="6843" xr:uid="{E3821D16-2B41-4669-89FE-228867FC116C}"/>
    <cellStyle name="SAPBEXstdItemX 2 2" xfId="7119" xr:uid="{4E99B5A8-3530-4327-B496-5E657305D6C0}"/>
    <cellStyle name="SAPBEXstdItemX 2 3" xfId="7173" xr:uid="{BCA7EA2C-0894-4C63-A414-172BA94BC96D}"/>
    <cellStyle name="SAPBEXstdItemX 2 4" xfId="7221" xr:uid="{B2C80AA9-486D-46F9-BCB5-AC2950BA35CB}"/>
    <cellStyle name="SAPBEXtitle" xfId="2483" xr:uid="{CACB5693-911E-4CE2-83A2-797A356A8179}"/>
    <cellStyle name="SAPBEXunassignedItem" xfId="2484" xr:uid="{8C8FAAD7-B444-4F12-88D4-84B815D2FF99}"/>
    <cellStyle name="SAPBEXundefined" xfId="2485" xr:uid="{DF7F1D39-0542-4BB3-89FE-9485663B12D1}"/>
    <cellStyle name="SAPBEXundefined 2" xfId="6844" xr:uid="{824C5B44-0764-4262-AAED-6FC7800B8F65}"/>
    <cellStyle name="SAPBEXundefined 2 2" xfId="7120" xr:uid="{89462405-2748-4382-A8D2-F03A7BCD0CB9}"/>
    <cellStyle name="SAPBEXundefined 2 3" xfId="7174" xr:uid="{B57C256B-3EF0-4C16-8209-A3725C7EAF67}"/>
    <cellStyle name="SAPBEXundefined 2 4" xfId="7222" xr:uid="{53E82B27-AC56-4DEB-83BB-D58D4C9A9B39}"/>
    <cellStyle name="sbt2" xfId="2486" xr:uid="{C572D7AA-644A-4570-B422-7A3E9E1C1B11}"/>
    <cellStyle name="SCH1" xfId="2487" xr:uid="{1A050717-44D5-48AA-AABE-C7421C365318}"/>
    <cellStyle name="sche|_x0005_" xfId="5885" xr:uid="{C91E440F-F40B-4F86-8403-D54704971099}"/>
    <cellStyle name="section" xfId="2488" xr:uid="{E1D6FD56-5CF6-47EA-ACB9-77FEFAA10413}"/>
    <cellStyle name="section head" xfId="2489" xr:uid="{81311D19-1415-4353-95A9-30A9E5CA7617}"/>
    <cellStyle name="Separador de milhares [0]_MONTAGE QUADR" xfId="5886" xr:uid="{7DDCECB9-6298-49B2-9710-80767110E3A6}"/>
    <cellStyle name="Separador de milhares_MONTAGE QUADR" xfId="5887" xr:uid="{04D6D0EB-5663-4D3A-8475-DBD98EF88AB5}"/>
    <cellStyle name="SHADEDSTORES" xfId="2490" xr:uid="{40EA975E-ECF2-4F74-B170-6DEE56121706}"/>
    <cellStyle name="Shader" xfId="5888" xr:uid="{78B8049B-160B-4787-9ECC-CDFA1BA6AB2B}"/>
    <cellStyle name="Sheet Title" xfId="2491" xr:uid="{062CABC9-F010-4868-8577-B9722AA90E9D}"/>
    <cellStyle name="Sheet Title 2" xfId="5889" xr:uid="{8DFDCB53-3B56-4440-9581-7F939378CFFF}"/>
    <cellStyle name="small border line" xfId="2492" xr:uid="{2BD75109-64C6-44A5-A452-828B07107C75}"/>
    <cellStyle name="specstores" xfId="2493" xr:uid="{11452E1A-40DB-4A30-82DE-F3E630B6FBCA}"/>
    <cellStyle name="Standard" xfId="2494" xr:uid="{982BD013-66AB-4EE9-B0F3-721F637DCC4B}"/>
    <cellStyle name="Style 1" xfId="2495" xr:uid="{7E3FC964-4F4D-4BCB-B7C0-3E3E72D3DB52}"/>
    <cellStyle name="Style 1 2" xfId="5890" xr:uid="{28D25BBD-DDF4-4455-99AE-6F07B0805E06}"/>
    <cellStyle name="STYLE1" xfId="62" xr:uid="{F98CED7A-A0BB-4E59-A311-035AD8BB2649}"/>
    <cellStyle name="STYLE1 - Style1" xfId="2496" xr:uid="{1CC9D6F2-09E0-4199-972B-7C6EE86CE865}"/>
    <cellStyle name="STYLE1 10" xfId="3376" xr:uid="{B8F5383F-4472-4BD3-934B-3798BF0BAD75}"/>
    <cellStyle name="STYLE1 11" xfId="6863" xr:uid="{509E5CE8-8705-43A6-AD39-7C35CF7438C3}"/>
    <cellStyle name="STYLE1 12" xfId="32660" xr:uid="{198213C1-C766-40FE-8EC5-5346E27E585F}"/>
    <cellStyle name="STYLE1 13" xfId="32794" xr:uid="{FEB9E5CC-747F-407C-9219-C01F25507518}"/>
    <cellStyle name="STYLE1 14" xfId="32720" xr:uid="{48DBB32E-9225-44DC-B383-33AFB241816F}"/>
    <cellStyle name="STYLE1 15" xfId="32858" xr:uid="{E1D140C7-7A6E-43C5-AE73-1BCD5825365B}"/>
    <cellStyle name="STYLE1 16" xfId="32742" xr:uid="{8D615CAB-C3B9-45D1-80FD-13E53C08D208}"/>
    <cellStyle name="STYLE1 17" xfId="32684" xr:uid="{571A6B9C-D8A8-480A-8BC4-F82517B48C5A}"/>
    <cellStyle name="STYLE1 18" xfId="33518" xr:uid="{02F7B065-BC60-4CD2-AB6A-17C722BF3E33}"/>
    <cellStyle name="STYLE1 19" xfId="32756" xr:uid="{4544C78F-4ACF-4DE6-A7EF-F3870C0A4141}"/>
    <cellStyle name="STYLE1 2" xfId="66" xr:uid="{AD4A072C-AFC6-4F75-B57E-A31307714A25}"/>
    <cellStyle name="STYLE1 2 2" xfId="3302" xr:uid="{21BAE16B-C56A-4F31-AEBB-ED5AABBE0C0D}"/>
    <cellStyle name="STYLE1 2 2 2" xfId="6297" xr:uid="{93C723F7-C622-4115-999D-C60879C71E33}"/>
    <cellStyle name="STYLE1 2 2 3" xfId="6082" xr:uid="{09174F8B-099E-43C4-BD03-52252F0AB343}"/>
    <cellStyle name="STYLE1 2 2 4" xfId="3377" xr:uid="{2D8DE537-E0D1-4EE0-9F50-59EE0EA45AD4}"/>
    <cellStyle name="STYLE1 2 3" xfId="6643" xr:uid="{15959B2D-F365-4A6E-B1B6-0024D09DFB00}"/>
    <cellStyle name="STYLE1 2 3 2" xfId="7378" xr:uid="{03E57932-98B0-44E4-8492-DBC0C285D7A4}"/>
    <cellStyle name="STYLE1 2 4" xfId="6038" xr:uid="{9C8BF3C2-731A-44D7-9006-149DFEAA9233}"/>
    <cellStyle name="STYLE1 3" xfId="3290" xr:uid="{8E805C6E-344C-4328-A326-252256202F98}"/>
    <cellStyle name="STYLE1 3 2" xfId="3310" xr:uid="{FD5A64FA-25F0-4DFA-93F7-6D594BA197C9}"/>
    <cellStyle name="STYLE1 3 3" xfId="4910" xr:uid="{2A8BCE21-34C7-4451-94E1-B52DF4C96CDB}"/>
    <cellStyle name="STYLE1 3 4" xfId="4855" xr:uid="{6670CAB7-B256-47D1-98FE-D983FDC9DAC2}"/>
    <cellStyle name="STYLE1 3 5" xfId="4754" xr:uid="{72942B1D-648B-4508-91A6-37792EF0A97E}"/>
    <cellStyle name="STYLE1 4" xfId="3319" xr:uid="{E4A8C6CA-950E-456B-88BB-96174EF4E0F7}"/>
    <cellStyle name="STYLE1 4 2" xfId="4923" xr:uid="{0E63218D-CDD4-474C-86F1-4C37C0D4E977}"/>
    <cellStyle name="STYLE1 4 3" xfId="4870" xr:uid="{451AAEE3-CE72-422D-9777-14BAD0CC9EF8}"/>
    <cellStyle name="STYLE1 4 3 2" xfId="6660" xr:uid="{C5CA4168-52B8-4020-90A7-AB14A5788893}"/>
    <cellStyle name="STYLE1 4 4" xfId="6066" xr:uid="{E4941008-FA7A-4C57-A5F8-BA57C8DFD2C5}"/>
    <cellStyle name="STYLE1 4 5" xfId="4756" xr:uid="{14A3B692-1EE5-4566-8AC0-4D9C681294C1}"/>
    <cellStyle name="STYLE1 5" xfId="3295" xr:uid="{67E86A8A-5347-4B96-A1E9-E1EE149240EE}"/>
    <cellStyle name="STYLE1 5 2" xfId="6239" xr:uid="{99EBB98F-9982-45CE-B806-DA77F6A6D570}"/>
    <cellStyle name="STYLE1 5 3" xfId="7380" xr:uid="{685D8D97-2D14-4DE3-9F9B-4CC0DAE6FE69}"/>
    <cellStyle name="STYLE1 6" xfId="3357" xr:uid="{5166E822-036B-4655-8221-67E35F7B9ACB}"/>
    <cellStyle name="STYLE1 6 2" xfId="33522" xr:uid="{5B9010D8-2233-4286-A8CD-E9F65C10CEF4}"/>
    <cellStyle name="STYLE1 7" xfId="3300" xr:uid="{2C72A65A-9F76-48ED-9DAD-40CF2B4A2D34}"/>
    <cellStyle name="STYLE1 7 2" xfId="6845" xr:uid="{B57BF401-2181-486A-83D7-7C25B4DA3FD0}"/>
    <cellStyle name="STYLE1 8" xfId="6976" xr:uid="{94A0FC7D-3979-4DC9-9D99-0F4456A1014D}"/>
    <cellStyle name="STYLE1 9" xfId="6857" xr:uid="{54998A49-10EB-49EE-8AF6-CD981D22B334}"/>
    <cellStyle name="style1_Assets" xfId="2497" xr:uid="{12A04B0D-043E-40A1-950F-90951BA7FBB5}"/>
    <cellStyle name="STYLE2" xfId="61" xr:uid="{1A593421-6248-4B7E-A06D-565DA27F8287}"/>
    <cellStyle name="STYLE2 - Style2" xfId="2498" xr:uid="{9B0DBC24-1ABF-4E51-BD06-1233F68754E3}"/>
    <cellStyle name="STYLE2 10" xfId="32659" xr:uid="{A66AF47C-1F0A-4899-9431-B13040FC02ED}"/>
    <cellStyle name="STYLE2 11" xfId="32743" xr:uid="{DC328E4B-C12E-4492-B4C1-43DC53AB8E8E}"/>
    <cellStyle name="STYLE2 12" xfId="32802" xr:uid="{DF58FC22-354D-4249-B15F-4199AF365696}"/>
    <cellStyle name="STYLE2 2" xfId="3289" xr:uid="{47315058-3C26-4D20-8AB3-F178A3D4F55A}"/>
    <cellStyle name="STYLE2 2 2" xfId="3315" xr:uid="{238F7FFD-7E6F-4040-87ED-7A483BE2C0CC}"/>
    <cellStyle name="STYLE2 2 2 2" xfId="6339" xr:uid="{CCBDCF71-3A56-4927-8D1E-C5AFD356A236}"/>
    <cellStyle name="STYLE2 2 2 2 2" xfId="6357" xr:uid="{D52964C9-7F69-4B99-AC66-D9E85B006B88}"/>
    <cellStyle name="STYLE2 2 2 3" xfId="6103" xr:uid="{F11C3CF6-4B9C-47ED-8677-0F1A4D6531FC}"/>
    <cellStyle name="STYLE2 2 3" xfId="4909" xr:uid="{1D2B4898-2A23-422B-A96E-8174B803626B}"/>
    <cellStyle name="STYLE2 2 3 2" xfId="6333" xr:uid="{18E31047-FD22-4EDB-A105-A1BA0CFC13A4}"/>
    <cellStyle name="STYLE2 2 3 3" xfId="6147" xr:uid="{A12E1827-5AF3-40FB-80F6-3F742F5FBDBD}"/>
    <cellStyle name="STYLE2 2 4" xfId="6666" xr:uid="{22B4F242-C23A-4925-B049-2F9DD15029DF}"/>
    <cellStyle name="STYLE2 2 5" xfId="6076" xr:uid="{7DE76399-FF30-435F-82ED-02A117076F35}"/>
    <cellStyle name="STYLE2 3" xfId="3296" xr:uid="{D358255E-0827-4211-98F4-39051D5E7451}"/>
    <cellStyle name="STYLE2 3 2" xfId="6304" xr:uid="{DD2A8461-82D2-4C2B-BA32-A6967C11E6D2}"/>
    <cellStyle name="STYLE2 3 3" xfId="6104" xr:uid="{9D1BFA7C-F83F-4A4E-8A60-D1E68FB318B9}"/>
    <cellStyle name="STYLE2 3 4" xfId="3384" xr:uid="{B4DB58EC-0C8A-4A7D-8E1F-DD709FBD0257}"/>
    <cellStyle name="STYLE2 4" xfId="3356" xr:uid="{01BAA7FE-467F-4F43-8A1A-00C3E894733A}"/>
    <cellStyle name="STYLE2 4 2" xfId="3389" xr:uid="{9D1C17A1-0EA1-4BDE-988B-16E68FB890C1}"/>
    <cellStyle name="STYLE2 5" xfId="3361" xr:uid="{0492D9E8-7034-455E-BB5B-2EDC4FFA4053}"/>
    <cellStyle name="STYLE2 5 2" xfId="3390" xr:uid="{85D16A4B-C367-4A0A-AE88-649F53D4EBC1}"/>
    <cellStyle name="STYLE2 6" xfId="4826" xr:uid="{0B64ACB1-5AA0-4A9E-AFAE-53A560292EC9}"/>
    <cellStyle name="STYLE2 7" xfId="32598" xr:uid="{23A2D630-7963-4FFC-87DD-C8E7B30CAB7E}"/>
    <cellStyle name="STYLE2 8" xfId="32793" xr:uid="{F6F61FA0-3D0A-4C6D-B86F-854AE8DE41B2}"/>
    <cellStyle name="STYLE2 9" xfId="32721" xr:uid="{CC3F6582-E7DE-4AE1-A534-1092BEAA1114}"/>
    <cellStyle name="STYLE2_งบกำไรขาดทุน-IT CITY" xfId="3305" xr:uid="{FC951CAE-61E1-40FF-BADF-DBCC15B6D6EA}"/>
    <cellStyle name="STYLE3" xfId="63" xr:uid="{CF03D91E-E783-4F2F-9B15-E0BCBF32D904}"/>
    <cellStyle name="STYLE3 - Style3" xfId="2499" xr:uid="{F2C7A5A7-3D86-409D-9996-203F20E6C972}"/>
    <cellStyle name="STYLE3 10" xfId="6999" xr:uid="{000057A0-D522-49E2-9ACD-3EE9571510D0}"/>
    <cellStyle name="STYLE3 11" xfId="6864" xr:uid="{F257A6BF-FEB4-4623-8BE9-412F75AE9974}"/>
    <cellStyle name="STYLE3 12" xfId="6937" xr:uid="{BB263E87-6CC6-4541-BC92-C5E7762F0482}"/>
    <cellStyle name="STYLE3 13" xfId="6953" xr:uid="{3854486C-D05D-4657-B23F-6BBFD24B206F}"/>
    <cellStyle name="STYLE3 14" xfId="6969" xr:uid="{1A057FAB-875E-4C73-903D-767F7B9769B6}"/>
    <cellStyle name="STYLE3 15" xfId="32625" xr:uid="{77BE3F6F-9C9D-4AEC-B9B9-03427E3D0A5C}"/>
    <cellStyle name="STYLE3 16" xfId="32795" xr:uid="{282EA9AA-1229-4854-A42D-A5824AEB43E8}"/>
    <cellStyle name="STYLE3 17" xfId="32719" xr:uid="{993C8EC4-6ADD-4D2C-9826-E079D8579FBD}"/>
    <cellStyle name="STYLE3 18" xfId="32866" xr:uid="{72880219-D736-4DFB-9A9D-ABB528E18783}"/>
    <cellStyle name="STYLE3 19" xfId="32741" xr:uid="{4B1A4D3C-40C6-48F6-9A8D-5EACA67D7F58}"/>
    <cellStyle name="STYLE3 2" xfId="67" xr:uid="{569132B6-83D7-49CF-923C-F247F79C5FCD}"/>
    <cellStyle name="STYLE3 2 2" xfId="3392" xr:uid="{213071EF-87A9-41F2-BD8C-EC1EFF19F040}"/>
    <cellStyle name="STYLE3 20" xfId="32688" xr:uid="{C39523F8-95AB-4CB1-93E2-6BE789EDFC5C}"/>
    <cellStyle name="STYLE3 3" xfId="3292" xr:uid="{3EE05318-3368-4232-8A86-B1473E7BA6C8}"/>
    <cellStyle name="STYLE3 3 2" xfId="4912" xr:uid="{FA9383F1-E88C-4B7C-944F-FB933B0CDF87}"/>
    <cellStyle name="STYLE3 3 3" xfId="6303" xr:uid="{4CEC58BA-7377-4229-A4B1-245AEA737B01}"/>
    <cellStyle name="STYLE3 3 4" xfId="3383" xr:uid="{D38E9ECC-3BEA-4E0B-B70F-713F1A9DDAF7}"/>
    <cellStyle name="STYLE3 4" xfId="3293" xr:uid="{092EA0CF-49D6-4740-8D87-7207C675CD8F}"/>
    <cellStyle name="STYLE3 4 2" xfId="3393" xr:uid="{0914ABA4-1BE0-445A-9810-1A42A751EF09}"/>
    <cellStyle name="STYLE3 5" xfId="3272" xr:uid="{CB108026-E5A4-490A-81CF-1E0EF3737225}"/>
    <cellStyle name="STYLE3 5 2" xfId="3391" xr:uid="{39F25520-4F99-4F51-8120-9CE2C8939996}"/>
    <cellStyle name="STYLE3 6" xfId="3314" xr:uid="{B8DC24C9-DA7E-4D6E-AB2D-B4BC3924A5D1}"/>
    <cellStyle name="STYLE3 7" xfId="6846" xr:uid="{D530BE79-73F9-4563-ACFF-C3CB23CAB46D}"/>
    <cellStyle name="STYLE3 8" xfId="6025" xr:uid="{81F15F8D-A529-4E5F-9AF1-0F44834EB814}"/>
    <cellStyle name="STYLE3 9" xfId="6858" xr:uid="{C35C73B2-ADB8-4B48-9233-343D778C1950}"/>
    <cellStyle name="STYLE3_งบกำไรขาดทุน-IT CITY" xfId="3306" xr:uid="{055894B8-5890-44E6-8782-BE86D05BE3E4}"/>
    <cellStyle name="STYLE4" xfId="64" xr:uid="{2DBDA511-1D35-4741-B055-ECB48DC1FA4B}"/>
    <cellStyle name="STYLE4 10" xfId="3378" xr:uid="{A082F1C0-6954-4237-BD2D-B037F0B01F83}"/>
    <cellStyle name="STYLE4 2" xfId="68" xr:uid="{C71751AD-E445-4E7D-B0A1-E80C23956C6B}"/>
    <cellStyle name="STYLE4 2 2" xfId="3380" xr:uid="{BAF85E1E-2B54-429B-BF68-19F1A6970306}"/>
    <cellStyle name="STYLE4 2 3" xfId="6300" xr:uid="{289A9DFA-9928-4E07-81B6-802B89937EC4}"/>
    <cellStyle name="STYLE4 2 4" xfId="3379" xr:uid="{A03888E4-8B46-4E60-8E92-B71293E6023B}"/>
    <cellStyle name="STYLE4 3" xfId="3291" xr:uid="{15B99C04-3370-419F-947A-7F14FEF31823}"/>
    <cellStyle name="STYLE4 3 2" xfId="3385" xr:uid="{F0B87DD2-AC1F-44D9-BA0D-E19C9040EDBC}"/>
    <cellStyle name="STYLE4 3 3" xfId="4911" xr:uid="{615B27F8-FEF9-4B15-AAC4-B1407DEAB9BB}"/>
    <cellStyle name="STYLE4 3 4" xfId="6301" xr:uid="{8A9B1953-6D43-444F-8856-806AD5A5B5BA}"/>
    <cellStyle name="STYLE4 3 5" xfId="3381" xr:uid="{22063C23-FBBA-4903-9C99-607EE891832E}"/>
    <cellStyle name="STYLE4 4" xfId="3297" xr:uid="{19424E28-CA1E-4DC8-BD4F-9E53C26CBABC}"/>
    <cellStyle name="STYLE4 4 2" xfId="3394" xr:uid="{5847DE99-B24E-4F91-BA9E-19E455D05A06}"/>
    <cellStyle name="STYLE4 5" xfId="3395" xr:uid="{0277192D-D031-413D-B2FE-38B632AB856F}"/>
    <cellStyle name="STYLE4 5 2" xfId="6309" xr:uid="{18C5FC15-73EE-4129-895D-BBC5265F539E}"/>
    <cellStyle name="STYLE4 5 3" xfId="6126" xr:uid="{A8911D02-437B-4F66-AE2C-1B3168D81866}"/>
    <cellStyle name="STYLE4 6" xfId="3396" xr:uid="{E1BCBA9E-6501-4027-BD08-6446C98502D8}"/>
    <cellStyle name="STYLE4 6 2" xfId="6781" xr:uid="{8208AEE7-A243-4351-B272-CF8D0915F9D7}"/>
    <cellStyle name="STYLE4 6 3" xfId="6667" xr:uid="{ACFCF501-70FF-449A-9156-F9B14815A883}"/>
    <cellStyle name="STYLE4 7" xfId="4827" xr:uid="{834C9D19-2109-40D3-9B88-118EB8C9B168}"/>
    <cellStyle name="STYLE4 7 2" xfId="7381" xr:uid="{F2242F08-4CE8-4C41-AB65-E5F448016EFE}"/>
    <cellStyle name="STYLE4 8" xfId="6299" xr:uid="{5E0F4CA9-FAF0-465F-B5CC-C5CD264453F8}"/>
    <cellStyle name="STYLE4 9" xfId="6077" xr:uid="{862AB201-A883-4907-B272-D06233CCB4AB}"/>
    <cellStyle name="STYLE5" xfId="2500" xr:uid="{A352B8F4-5744-44C6-8CA3-23E3D69DF24A}"/>
    <cellStyle name="STYLE5 2" xfId="3397" xr:uid="{1EF5BDB2-E3C4-43FB-B224-FC9770817043}"/>
    <cellStyle name="STYLE5 3" xfId="3398" xr:uid="{7553B2D3-E1C5-4CCB-8C75-EAC19C59D67A}"/>
    <cellStyle name="STYLE5 4" xfId="3752" xr:uid="{67DA5B5C-C455-40EA-B68F-E717C1B886A0}"/>
    <cellStyle name="STYLE5 5" xfId="7382" xr:uid="{FBE373B7-20C6-4465-8C49-C3BA52A7C85B}"/>
    <cellStyle name="STYLE5 6" xfId="3386" xr:uid="{00E8DB0D-5958-41C3-81C5-4DC06D6BF3D3}"/>
    <cellStyle name="STYLE6" xfId="2501" xr:uid="{D3DABD22-7730-44BF-8C4C-50428B8FB897}"/>
    <cellStyle name="STYLE6 2" xfId="3399" xr:uid="{FB0B15ED-4925-4114-8E5A-6FB6F6F415AB}"/>
    <cellStyle name="STYLE6 3" xfId="3400" xr:uid="{54A0EA59-A212-48FD-8829-91E589E25402}"/>
    <cellStyle name="STYLE6 4" xfId="3753" xr:uid="{49C8275A-028A-4FB2-B788-2932D9E1AAC3}"/>
    <cellStyle name="STYLE6 5" xfId="7383" xr:uid="{4831C591-8706-4ABA-BB4C-F5B429E5E92D}"/>
    <cellStyle name="STYLE6 6" xfId="3387" xr:uid="{FD95C412-F15C-426C-89AA-FCA230C9EC57}"/>
    <cellStyle name="STYLE7" xfId="2502" xr:uid="{06ACC151-280A-4EE6-9A24-7C76579E3A36}"/>
    <cellStyle name="STYLE7 2" xfId="3754" xr:uid="{B9F9262C-331B-4793-B934-3D5A2B320406}"/>
    <cellStyle name="STYLE7 3" xfId="7384" xr:uid="{B0AF4978-0EA7-44F2-BCF3-F1927B8756B0}"/>
    <cellStyle name="STYLE7 4" xfId="3388" xr:uid="{C245C8E0-7CD8-4DA7-AE6C-B554A5AE40D4}"/>
    <cellStyle name="STYLE8" xfId="2503" xr:uid="{455D3D81-E8D0-47D7-A181-0942A7538ABD}"/>
    <cellStyle name="subhead" xfId="2504" xr:uid="{5B5ED230-85D2-4A43-A07B-6C8519749346}"/>
    <cellStyle name="subhead 2" xfId="32638" xr:uid="{C09F8966-5614-4328-852E-CA4CB1C75ECA}"/>
    <cellStyle name="SubHeading" xfId="2505" xr:uid="{8EAABF59-DB44-44FF-BC3E-4A08C8B5BE98}"/>
    <cellStyle name="subt1" xfId="2506" xr:uid="{CC2AB98D-3937-43DF-9ED9-53952E60ECF8}"/>
    <cellStyle name="Subtotal" xfId="2507" xr:uid="{9CFDE05E-A699-4F36-8682-21832BF7E295}"/>
    <cellStyle name="T" xfId="2508" xr:uid="{9FF9F090-BC92-4A86-95BC-A0F80E7F2DE1}"/>
    <cellStyle name="T 2" xfId="2509" xr:uid="{D7B568A1-BD10-4E40-A1DA-B529B907CB68}"/>
    <cellStyle name="T_Bao cao kttb milk yomilkYAO-mien bac" xfId="2510" xr:uid="{F5B10585-4C79-4D29-A1AD-209EAC127E5A}"/>
    <cellStyle name="T_Bao cao kttb milk yomilkYAO-mien bac 2" xfId="2511" xr:uid="{7A872C28-9F4D-4BB7-83AA-E1EB1F43812A}"/>
    <cellStyle name="T_bc_km_ngay" xfId="2512" xr:uid="{D1403A64-CDD1-4F5E-BCBD-9AEF0E7518F1}"/>
    <cellStyle name="T_bc_km_ngay 2" xfId="2513" xr:uid="{1CDC06F7-F7E1-46F7-AC26-2A682E7C8260}"/>
    <cellStyle name="T_Book1" xfId="2514" xr:uid="{0708CDB4-B1EB-49E6-9FA3-824D9992C508}"/>
    <cellStyle name="T_Book1 2" xfId="2515" xr:uid="{073FE8F5-F2A5-435D-B9EC-3910D742BBB0}"/>
    <cellStyle name="T_Cac bao cao TB  Milk-Yomilk-co Ke- CK 1-Vinh Thang" xfId="2516" xr:uid="{FCEE96E8-6CF0-462C-8735-8C3AAEC930C2}"/>
    <cellStyle name="T_Cac bao cao TB  Milk-Yomilk-co Ke- CK 1-Vinh Thang 2" xfId="2517" xr:uid="{04656AFF-E1AE-43BC-B177-274AC132879B}"/>
    <cellStyle name="T_cham diem Milk chu ky2-ANH MINH" xfId="2518" xr:uid="{4C1BD30B-05BF-4A47-A8C0-80A66BB13386}"/>
    <cellStyle name="T_cham diem Milk chu ky2-ANH MINH 2" xfId="2519" xr:uid="{35192174-B1CC-485C-9FAE-A09B7CCB9257}"/>
    <cellStyle name="T_cham trung bay ck 1 m.Bac milk co ke 2" xfId="2520" xr:uid="{F1F26728-4F81-41B5-89EC-ACB3E58824B2}"/>
    <cellStyle name="T_cham trung bay ck 1 m.Bac milk co ke 2 2" xfId="2521" xr:uid="{BD9F7DD3-809B-45C3-B045-F46D2264D1A2}"/>
    <cellStyle name="T_cham trung bay yao smart milk ck 2 mien Bac" xfId="2522" xr:uid="{36D7ED6B-DDFC-47EA-A60A-15A49CB29E80}"/>
    <cellStyle name="T_cham trung bay yao smart milk ck 2 mien Bac 2" xfId="2523" xr:uid="{0E310FB4-5F0A-4B91-84B5-7A2830BE7A96}"/>
    <cellStyle name="T_danh sach chua nop bcao trung bay sua chua  tinh den 1-3-06" xfId="2524" xr:uid="{62B3CBB4-F838-4556-A1EB-49737A9DB961}"/>
    <cellStyle name="T_danh sach chua nop bcao trung bay sua chua  tinh den 1-3-06 2" xfId="2525" xr:uid="{9B639F63-EABD-4CC5-AE19-459CF4219EAB}"/>
    <cellStyle name="T_Danh sach KH TB MilkYomilk Yao  Smart chu ky 2-Vinh Thang" xfId="2526" xr:uid="{225016A6-87E8-4DC8-A1FD-38BCEFCDC478}"/>
    <cellStyle name="T_Danh sach KH TB MilkYomilk Yao  Smart chu ky 2-Vinh Thang 2" xfId="2527" xr:uid="{E808C944-D9B3-4A50-9919-39F2C97C775F}"/>
    <cellStyle name="T_Danh sach KH trung bay MilkYomilk co ke chu ky 2-Vinh Thang" xfId="2528" xr:uid="{E6C18FB3-EB7F-4B22-89E6-AD143B83E6F5}"/>
    <cellStyle name="T_Danh sach KH trung bay MilkYomilk co ke chu ky 2-Vinh Thang 2" xfId="2529" xr:uid="{153E714A-FD79-4FB9-8D6A-11CBB2621B29}"/>
    <cellStyle name="T_DSACH MILK YO MILK CK 2 M.BAC" xfId="2530" xr:uid="{08B77D30-A875-4B11-A5D4-B2BEB8394F23}"/>
    <cellStyle name="T_DSACH MILK YO MILK CK 2 M.BAC 2" xfId="2531" xr:uid="{7D404897-323D-45A7-979F-D242BB2EDFC3}"/>
    <cellStyle name="T_DSKH Tbay Milk , Yomilk CK 2 Vu Thi Hanh" xfId="2532" xr:uid="{B81CC2A2-3EEC-4375-9247-F520EC534859}"/>
    <cellStyle name="T_DSKH Tbay Milk , Yomilk CK 2 Vu Thi Hanh 2" xfId="2533" xr:uid="{468AD36C-1D0D-44E6-904D-64F9A8DF46BC}"/>
    <cellStyle name="T_form ton kho CK 2 tuan 8" xfId="2534" xr:uid="{2C02E03A-2C6E-4194-8FC0-C8C03DB9AE22}"/>
    <cellStyle name="T_form ton kho CK 2 tuan 8 2" xfId="2535" xr:uid="{E6B52B80-D288-4E85-BF9C-D1C355C73854}"/>
    <cellStyle name="T_gt " xfId="2536" xr:uid="{0738D3C4-959B-4D8D-A22E-7918C5A1D029}"/>
    <cellStyle name="T_gt  2" xfId="2537" xr:uid="{7881B7DF-3375-4590-9302-1CEC92C851C2}"/>
    <cellStyle name="T_NPP Khanh Vinh Thai Nguyen - BC KTTB_CTrinh_TB__20_loc__Milk_Yomilk_CK1" xfId="2538" xr:uid="{B420E3F8-55A4-4303-921D-C852E0C613DC}"/>
    <cellStyle name="T_NPP Khanh Vinh Thai Nguyen - BC KTTB_CTrinh_TB__20_loc__Milk_Yomilk_CK1 2" xfId="2539" xr:uid="{5F1BBE49-1534-4DF0-A7A3-C6B92DC67F05}"/>
    <cellStyle name="T_Sheet1" xfId="2540" xr:uid="{806CCFBB-5D95-4A32-AEDC-82954C9ADD4E}"/>
    <cellStyle name="T_Sheet1 2" xfId="2541" xr:uid="{6B80B247-1D82-4364-BDE9-BC23F9F4A35E}"/>
    <cellStyle name="T_sua chua cham trung bay  mien Bac" xfId="2542" xr:uid="{B37DBD1A-CB32-4EAD-B9DD-7C75A433245D}"/>
    <cellStyle name="T_sua chua cham trung bay  mien Bac 2" xfId="2543" xr:uid="{B6063216-55AE-410D-B760-CAFC2B1CCDC9}"/>
    <cellStyle name="T_TX200701" xfId="2544" xr:uid="{0F65EA33-86C4-484A-BFFA-CCD471D991DA}"/>
    <cellStyle name="T_TX200701 2" xfId="2545" xr:uid="{AEBB9356-A1A0-4122-8EEE-F3E2AD98391A}"/>
    <cellStyle name="T_ZCRT11" xfId="2546" xr:uid="{4F6AC2B9-79B8-4E69-96CB-27A6C764DBED}"/>
    <cellStyle name="T_ZCRT11 2" xfId="2547" xr:uid="{97C7B1DE-1862-4BEC-93B7-D7ED2CA5DBCA}"/>
    <cellStyle name="T_ZWAT11" xfId="2548" xr:uid="{910E7D07-1245-4F78-B43D-04B02B18F9D7}"/>
    <cellStyle name="T_ZWAT11 2" xfId="2549" xr:uid="{EE1A37D4-3101-4A16-B70F-3E532CB69F3F}"/>
    <cellStyle name="Tabelle Text 10" xfId="2550" xr:uid="{7068C7E8-6168-4C56-A91F-57D9BFA5B93A}"/>
    <cellStyle name="Tabelle Zahl 2 10" xfId="2551" xr:uid="{B377080D-A606-4CDC-9D88-A1E8B21C0453}"/>
    <cellStyle name="Table" xfId="32639" xr:uid="{5EF46EC2-7620-4647-BC7A-01033AA1FF41}"/>
    <cellStyle name="Table Head" xfId="2552" xr:uid="{F41155F6-8B24-4F0C-AEDF-7B82F14F8B9C}"/>
    <cellStyle name="Table Head 2" xfId="5891" xr:uid="{0C28535D-ACB8-4685-A20F-E7DD959DCED8}"/>
    <cellStyle name="Table Source" xfId="2553" xr:uid="{43582BE5-BCC7-4274-8EC4-D097148F613F}"/>
    <cellStyle name="Table Source 2" xfId="5892" xr:uid="{5B042DD1-CA96-4A70-A4C2-BFA10AF3F7A8}"/>
    <cellStyle name="Table Text" xfId="2554" xr:uid="{C987FBBC-F192-424C-891A-0D3BAB08E5BE}"/>
    <cellStyle name="Table Title" xfId="2555" xr:uid="{D5A28DB3-5639-453F-AA46-F97560BAB3F8}"/>
    <cellStyle name="Table Title 2" xfId="5893" xr:uid="{1F0E4B91-E26A-4C2D-B048-1A67819C6677}"/>
    <cellStyle name="Table Title 3" xfId="3755" xr:uid="{CD312309-F716-4FBF-BFD5-E39C94728838}"/>
    <cellStyle name="Table Units" xfId="2556" xr:uid="{481F331C-66CD-4A2B-BCAD-D23EA4BDD946}"/>
    <cellStyle name="Table Units 2" xfId="5894" xr:uid="{CC143048-75B4-430E-BE86-237EB448DBA8}"/>
    <cellStyle name="TED STANDARD" xfId="2557" xr:uid="{3BE76EA5-F5C5-40BB-B5D0-105495C8F380}"/>
    <cellStyle name="Text" xfId="2558" xr:uid="{DCB0D831-743A-4140-90B6-6EDC91693D0C}"/>
    <cellStyle name="Text 1" xfId="2559" xr:uid="{929361BE-1F7F-437D-82EB-E0AE77A8095A}"/>
    <cellStyle name="Text 1 2" xfId="5895" xr:uid="{04D807FD-A7BF-4CA2-90ED-C7335AAE47E0}"/>
    <cellStyle name="Text 2" xfId="2560" xr:uid="{423DC974-D22C-41B1-ADB5-9583CE10C5B9}"/>
    <cellStyle name="Text 2 2" xfId="5896" xr:uid="{BF9CF74E-14BF-4CC4-ACCE-A4F9E7AC9EE8}"/>
    <cellStyle name="Text Head 1" xfId="2561" xr:uid="{E1D9C4DD-990A-4FF0-97CE-5265AE129362}"/>
    <cellStyle name="Text Head 1 2" xfId="5897" xr:uid="{F195583C-3B72-4F9A-97ED-A8B4F7A11ADB}"/>
    <cellStyle name="Text Head 1 3" xfId="3756" xr:uid="{9A0D4458-9114-4182-80CB-1597AB3FFA9F}"/>
    <cellStyle name="Text Head 2" xfId="2562" xr:uid="{40C55608-25EB-4E40-B930-225598E35525}"/>
    <cellStyle name="Text Head 2 2" xfId="5898" xr:uid="{5D17A899-1AA1-4435-AEAF-5EF4FCA9021A}"/>
    <cellStyle name="Text Head 2 3" xfId="3757" xr:uid="{AF8CAA74-93E7-45EB-8F27-E5B54606C696}"/>
    <cellStyle name="Text Indent 1" xfId="2563" xr:uid="{EDAB0031-AA6E-4B9C-AAE3-2C837046FB79}"/>
    <cellStyle name="Text Indent 1 2" xfId="5899" xr:uid="{D0445172-636C-42DB-9160-58249A62257A}"/>
    <cellStyle name="Text Indent 2" xfId="2564" xr:uid="{140992EB-A4EA-4591-A4BD-62EACF865BC3}"/>
    <cellStyle name="Text Indent 2 2" xfId="5900" xr:uid="{97901003-A235-42B1-A5DD-DE97B62513E7}"/>
    <cellStyle name="Text Indent A" xfId="2565" xr:uid="{5258D244-A72F-4A1E-ABA0-2CAC9CEF737B}"/>
    <cellStyle name="Text Indent A 2" xfId="2566" xr:uid="{20B90051-24C5-463F-924B-DFA133F4F98C}"/>
    <cellStyle name="Text Indent B" xfId="2567" xr:uid="{3F13BD65-C201-4130-9845-D4AEE5D91602}"/>
    <cellStyle name="Text Indent B 2" xfId="2568" xr:uid="{582E831F-B289-4822-81A7-F7505B762F34}"/>
    <cellStyle name="Text Indent B 3" xfId="32640" xr:uid="{FCD61B87-E730-4B68-8497-0360E6CAFF6D}"/>
    <cellStyle name="Text Indent B_BSK Q2'10 (Q,P,ZC,K,ZE)" xfId="2569" xr:uid="{85AD4674-FB52-4597-B0D9-B55598FED065}"/>
    <cellStyle name="Text Indent C" xfId="2570" xr:uid="{4F39DEA3-649C-4237-A766-1CB52ADF8C33}"/>
    <cellStyle name="Text Indent C 2" xfId="2571" xr:uid="{E904DE53-43E2-4CC7-A069-97B5AA60F094}"/>
    <cellStyle name="Text Indent C 3" xfId="32641" xr:uid="{7E6097B9-6002-408A-863B-A0938B51A58C}"/>
    <cellStyle name="Text Indent C_BSK Q2'10 (Q,P,ZC,K,ZE)" xfId="2572" xr:uid="{31A039F0-E081-41DD-9370-5376F9C3D368}"/>
    <cellStyle name="Text Snip" xfId="32753" xr:uid="{644EDAEE-FB89-467A-9D9B-A574075895B2}"/>
    <cellStyle name="th" xfId="2573" xr:uid="{6134095D-C48C-4084-92DA-AEE9C33EEDE5}"/>
    <cellStyle name="th 2" xfId="2574" xr:uid="{A6F4311B-6DEA-40BF-9DF9-2DD25AD4EEC8}"/>
    <cellStyle name="þ_x001d_ð¤_x000c_¯þ_x0014__x000d_¨þU_x0001_À_x0004_ _x0015__x000f__x0001__x0001_" xfId="2575" xr:uid="{FEBA9016-882C-4F26-8A1A-ADDE8D502C9A}"/>
    <cellStyle name="þ_x001d_ðK_x000c_Fý_x001b__x000d_9ýU_x0001_Ð_x0008_¦)_x0007__x0001__x0001_" xfId="2576" xr:uid="{D742E8B4-4A20-4DED-ADB6-C6B5D40CBCA0}"/>
    <cellStyle name="þ_x001d_ðK&amp;‚ý»&amp;{ý_x000b__x0008_n_x0008_B_x0009__x0007__x0001__x0001_" xfId="5901" xr:uid="{B801331C-0113-48D1-A6C6-BEC92873B4AB}"/>
    <cellStyle name="Tickmark" xfId="2577" xr:uid="{BB2677A1-EF14-4D21-BD35-7918429A5E87}"/>
    <cellStyle name="Times New Roman" xfId="2578" xr:uid="{7C8B8DC8-28D8-46B5-B64D-7603CC3E9AAF}"/>
    <cellStyle name="Times New Roman 2" xfId="32642" xr:uid="{6032706A-F605-4FC8-BCB0-18D2D90E34AE}"/>
    <cellStyle name="Title 10" xfId="2579" xr:uid="{F8E51FFA-0647-490B-B584-102D6F5A854F}"/>
    <cellStyle name="Title 10 2" xfId="33413" xr:uid="{6B7D7444-5735-44AD-B58A-7F6763F14D99}"/>
    <cellStyle name="Title 11" xfId="2580" xr:uid="{DA237BDA-F400-4CD8-A91B-71181D36B5B6}"/>
    <cellStyle name="Title 12" xfId="2581" xr:uid="{0FF655CB-FDFE-429B-81FF-214F45D0CBC1}"/>
    <cellStyle name="Title 13" xfId="2582" xr:uid="{FDF518BC-02F2-464C-99FC-2CDF99A582AC}"/>
    <cellStyle name="Title 14" xfId="4658" xr:uid="{F9C03F1B-D211-4237-87D1-801A8659F3D0}"/>
    <cellStyle name="Title 14 2" xfId="11044" xr:uid="{A271FE2C-64A4-4EAB-A40B-2EEF24A97D70}"/>
    <cellStyle name="Title 15" xfId="11383" xr:uid="{6618D264-5755-4EE5-B03E-73EF3E31F51E}"/>
    <cellStyle name="Title 16" xfId="11663" xr:uid="{4D7821D8-889B-47B3-94DB-0292FA20FFD3}"/>
    <cellStyle name="Title 17" xfId="11860" xr:uid="{B3E40BC0-7920-499D-9334-59211EF44E40}"/>
    <cellStyle name="Title 18" xfId="12073" xr:uid="{B7BAFD1B-62C2-4C05-A4E7-0A749FEF7A7C}"/>
    <cellStyle name="Title 19" xfId="12263" xr:uid="{23928B5D-0949-4ED5-B381-647ADA5EE67A}"/>
    <cellStyle name="Title 2" xfId="2583" xr:uid="{D63BFECC-2B5D-466E-93AF-52679920D36A}"/>
    <cellStyle name="Title 2 10" xfId="2584" xr:uid="{9DC5966E-D1E3-432F-90DF-4648F61652F4}"/>
    <cellStyle name="Title 2 11" xfId="3758" xr:uid="{7F866E58-338D-4B13-BFA0-2D186F506653}"/>
    <cellStyle name="Title 2 11 2" xfId="8163" xr:uid="{57E23331-1096-42CE-A994-09ACB4DA1139}"/>
    <cellStyle name="Title 2 12" xfId="5902" xr:uid="{88A2EC4D-57BA-4DF8-8C7C-7FEFB4CDD14B}"/>
    <cellStyle name="Title 2 12 2" xfId="8191" xr:uid="{973F9DC0-793A-4CEB-90E1-FAF5EE1358C7}"/>
    <cellStyle name="Title 2 12 3" xfId="7390" xr:uid="{B52BA50B-6DCF-41A1-A33A-028D8B94E45E}"/>
    <cellStyle name="Title 2 13" xfId="8223" xr:uid="{6FF88D6E-D923-44A7-A67D-D29B5F5F07DC}"/>
    <cellStyle name="Title 2 14" xfId="8294" xr:uid="{528DD418-5BB2-44A9-9EDF-1EB9001D8363}"/>
    <cellStyle name="Title 2 15" xfId="8322" xr:uid="{87E44DCF-E6E3-4CEA-A76D-B40080A222A5}"/>
    <cellStyle name="Title 2 16" xfId="21816" xr:uid="{871B7047-840C-4D4C-ACCF-DB43A13EA37D}"/>
    <cellStyle name="Title 2 17" xfId="21862" xr:uid="{E51CEF98-C216-48BD-A5FF-6909443CA152}"/>
    <cellStyle name="Title 2 18" xfId="3407" xr:uid="{EE69309F-F746-4AE3-8693-22BF3A5E10A3}"/>
    <cellStyle name="Title 2 2" xfId="2585" xr:uid="{8ADFD2CC-3E3E-4F02-8124-A0B1AB99EDB2}"/>
    <cellStyle name="Title 2 2 2" xfId="33089" xr:uid="{1D3B08F0-6B25-4A7C-88D6-F629DB471CEE}"/>
    <cellStyle name="Title 2 3" xfId="2586" xr:uid="{3F6B4C0F-08FF-4438-816A-0805083060AA}"/>
    <cellStyle name="Title 2 3 2" xfId="32957" xr:uid="{E96340A2-4AA4-422B-BCEA-EFF4A76EBC2D}"/>
    <cellStyle name="Title 2 4" xfId="2587" xr:uid="{DF6318F8-67E1-45DD-A149-055A15D4001A}"/>
    <cellStyle name="Title 2 5" xfId="2588" xr:uid="{178C32C7-4A8B-4A9C-960B-BA289D98ADE5}"/>
    <cellStyle name="Title 2 6" xfId="2589" xr:uid="{D236A064-274A-425B-921E-33E6088FDF30}"/>
    <cellStyle name="Title 2 7" xfId="2590" xr:uid="{1853F97E-BA40-47CF-B32C-A3E05D479E0D}"/>
    <cellStyle name="Title 2 8" xfId="2591" xr:uid="{AE5169F6-DFEC-47DA-8C13-0E1EA264B4CF}"/>
    <cellStyle name="Title 2 9" xfId="2592" xr:uid="{A30DD25D-9EBC-43CB-B998-F2645DB9785D}"/>
    <cellStyle name="Title 20" xfId="12428" xr:uid="{B6CBDDB8-51B8-4C9D-A05F-6D25A36B980E}"/>
    <cellStyle name="Title 21" xfId="12624" xr:uid="{1A9E0C4C-5AA7-4D8F-991E-1B861AD9A8A4}"/>
    <cellStyle name="Title 22" xfId="12803" xr:uid="{84173127-3BBA-4418-800B-16AD7AC1D15B}"/>
    <cellStyle name="Title 23" xfId="12968" xr:uid="{B203258A-04C7-4F64-8F5B-9D41031E602D}"/>
    <cellStyle name="Title 24" xfId="13138" xr:uid="{A8B0B6D1-6140-45DE-BE78-F477AFB5B0EA}"/>
    <cellStyle name="Title 25" xfId="13282" xr:uid="{387BFE86-F3AE-4B96-A459-C6F744312C23}"/>
    <cellStyle name="Title 26" xfId="13480" xr:uid="{B9673475-63CA-49E8-9465-444C1625A348}"/>
    <cellStyle name="Title 27" xfId="10825" xr:uid="{B89D7524-C650-464D-8F00-E6EF84FFCD5D}"/>
    <cellStyle name="Title 28" xfId="12025" xr:uid="{FE92A5A4-5CBE-47BD-845A-036D69434136}"/>
    <cellStyle name="Title 29" xfId="8879" xr:uid="{602A20BA-38AA-4D6D-BFD6-79E9A0CD5E38}"/>
    <cellStyle name="Title 3" xfId="2593" xr:uid="{7AC96BF3-0564-4160-96CD-8C4D555CEC11}"/>
    <cellStyle name="Title 3 2" xfId="8164" xr:uid="{42D1A968-B4A5-4A9B-8891-EECA34A851FF}"/>
    <cellStyle name="Title 3 2 2" xfId="33124" xr:uid="{B0DE6FAC-47D7-462A-A66F-E067208E87D0}"/>
    <cellStyle name="Title 3 3" xfId="8211" xr:uid="{23075C97-9AEF-4A6B-9D5F-A78A989EB3F5}"/>
    <cellStyle name="Title 3 4" xfId="8231" xr:uid="{3CDBBB10-9F17-40BC-9D06-50BEE0238F1F}"/>
    <cellStyle name="Title 3 5" xfId="8327" xr:uid="{C9FAC8CA-F4B6-4BCA-9FBB-3C5D8798F4C8}"/>
    <cellStyle name="Title 3 6" xfId="8373" xr:uid="{23A7BD81-1898-4722-8225-174471A0B7D1}"/>
    <cellStyle name="Title 30" xfId="12926" xr:uid="{68FDF7BD-2C43-4DF6-ADC2-D09A10FE873C}"/>
    <cellStyle name="Title 31" xfId="14399" xr:uid="{D4044F5A-ACEC-4441-8A76-F5B09A3F7634}"/>
    <cellStyle name="Title 32" xfId="13517" xr:uid="{336EC4F6-0011-4119-A28B-94845E99B7CF}"/>
    <cellStyle name="Title 33" xfId="14104" xr:uid="{696A78CD-C5EF-4428-A150-0EB37AD8A479}"/>
    <cellStyle name="Title 34" xfId="10298" xr:uid="{45DFD546-A971-438E-A342-FC37EC28606A}"/>
    <cellStyle name="Title 35" xfId="14910" xr:uid="{903CDB6C-326E-41DC-B71D-1841043C92C8}"/>
    <cellStyle name="Title 36" xfId="15011" xr:uid="{D22285DF-C9DA-49BC-82B5-40198D5603B0}"/>
    <cellStyle name="Title 37" xfId="16998" xr:uid="{FBAF6D88-B8D6-41B1-9396-E5FA0BFB076C}"/>
    <cellStyle name="Title 38" xfId="17331" xr:uid="{60AA380F-AFCD-489D-8B79-36A90D7902D9}"/>
    <cellStyle name="Title 39" xfId="17719" xr:uid="{A6BE5711-3F0E-4831-B25D-F1521A643757}"/>
    <cellStyle name="Title 4" xfId="2594" xr:uid="{CC3D13C5-810A-40DE-A207-41750FBBC627}"/>
    <cellStyle name="Title 4 2" xfId="5903" xr:uid="{291BC59B-FD3E-4D6C-BDEE-CC97C0BB8DFB}"/>
    <cellStyle name="Title 4 2 2" xfId="33165" xr:uid="{C0239E7E-23FE-4618-9731-C3E2CB72C3BD}"/>
    <cellStyle name="Title 4 3" xfId="33038" xr:uid="{C74E2C70-834D-4454-BF5F-ADC484EB1EC5}"/>
    <cellStyle name="Title 40" xfId="18068" xr:uid="{6C353E91-CDD5-47F9-9F66-F915163B5BB2}"/>
    <cellStyle name="Title 41" xfId="18406" xr:uid="{6753B12B-FF1A-455C-B83C-BDB796C8B73F}"/>
    <cellStyle name="Title 42" xfId="18705" xr:uid="{DDB7A50B-4F7B-4EE6-8BCC-B74B63036F79}"/>
    <cellStyle name="Title 43" xfId="18979" xr:uid="{F2E3FD9B-B7B1-40BA-9EB2-A4D27293002A}"/>
    <cellStyle name="Title 44" xfId="19264" xr:uid="{6678F4B9-377F-472C-A9C3-701C01A20575}"/>
    <cellStyle name="Title 45" xfId="19503" xr:uid="{FEE631BA-2517-4E43-AF1E-5AEF9A4EA2D6}"/>
    <cellStyle name="Title 46" xfId="19711" xr:uid="{43706796-3EAC-498C-8933-146537BBBC3A}"/>
    <cellStyle name="Title 47" xfId="20667" xr:uid="{11081560-54F7-41E9-B378-7287B4841AE0}"/>
    <cellStyle name="Title 48" xfId="20909" xr:uid="{8A080398-554D-4F66-A250-01089C5A6D4F}"/>
    <cellStyle name="Title 49" xfId="21187" xr:uid="{A5D6D003-23EA-4037-ABDD-FE3E3F1091F4}"/>
    <cellStyle name="Title 5" xfId="2595" xr:uid="{D2E6AF9D-ADD2-4C0B-8087-F490E644B3E1}"/>
    <cellStyle name="Title 5 2" xfId="5904" xr:uid="{DDB0AF4E-4DA6-4DE0-98BC-F403C4947F96}"/>
    <cellStyle name="Title 5 2 2" xfId="33207" xr:uid="{891F3350-A3A5-4FF0-AFE4-6CF06EDE7967}"/>
    <cellStyle name="Title 50" xfId="21995" xr:uid="{EFEC2791-5041-40BD-8060-F72FF18D11D1}"/>
    <cellStyle name="Title 50 2" xfId="21710" xr:uid="{BC6FF4DA-F3CA-4B07-BAC1-C08C02019469}"/>
    <cellStyle name="Title 51" xfId="32573" xr:uid="{7150C7D3-894E-47FD-86A2-5F9E644ED237}"/>
    <cellStyle name="Title 6" xfId="2596" xr:uid="{50B42517-4336-4ED2-A1FE-70111AFEC287}"/>
    <cellStyle name="Title 6 2" xfId="5905" xr:uid="{9B4CB144-3713-42A8-9A67-441FFA914EBF}"/>
    <cellStyle name="Title 6 2 2" xfId="8165" xr:uid="{26B59232-133F-4BFA-8357-D60320EB688B}"/>
    <cellStyle name="Title 6 2 3" xfId="33248" xr:uid="{FB1EDFA9-C170-4721-A4F0-3CAADD4DB085}"/>
    <cellStyle name="Title 7" xfId="2597" xr:uid="{994B8238-E0B5-4A58-96F2-DD9745725246}"/>
    <cellStyle name="Title 7 2" xfId="8166" xr:uid="{17F5C0B4-F3AF-4587-B9BE-CF642C3AB2A4}"/>
    <cellStyle name="Title 7 3" xfId="33289" xr:uid="{D823389D-1166-4588-AD3E-68BB04BB5CE3}"/>
    <cellStyle name="Title 8" xfId="2598" xr:uid="{FF0705CB-6ECF-42D6-A63D-DCA36025443A}"/>
    <cellStyle name="Title 8 2" xfId="8167" xr:uid="{33F63CD2-D601-4322-A97C-605CC701B754}"/>
    <cellStyle name="Title 8 3" xfId="33331" xr:uid="{B5A91D33-DAE7-42F0-A4F1-9A29AD58B89B}"/>
    <cellStyle name="Title 9" xfId="2599" xr:uid="{90CE1C57-46F9-469D-8519-64FA9E1B265E}"/>
    <cellStyle name="Title 9 2" xfId="33372" xr:uid="{E21E5885-CAB8-4A82-BD8F-9E3178417F18}"/>
    <cellStyle name="TOC 1" xfId="2600" xr:uid="{A4AAF999-99F8-433C-AE6F-4FB389293254}"/>
    <cellStyle name="TOC 1 2" xfId="5906" xr:uid="{5928F50B-D4AF-4EC4-8EA5-B138B810D3D2}"/>
    <cellStyle name="TOC 1 3" xfId="3759" xr:uid="{1E920F1A-66E4-486B-9F0A-849F0F48570C}"/>
    <cellStyle name="TOC 2" xfId="2601" xr:uid="{D7696E98-A830-4CD8-8D4B-910530C3D02B}"/>
    <cellStyle name="TOC 2 2" xfId="5907" xr:uid="{C8473678-A352-48F8-9043-0363570CCA53}"/>
    <cellStyle name="Total 10" xfId="2602" xr:uid="{565C30E5-4A6C-435E-B87C-C81340FBA537}"/>
    <cellStyle name="Total 11" xfId="2603" xr:uid="{577A0C80-A635-4608-87E9-EA834C7B7498}"/>
    <cellStyle name="Total 12" xfId="2604" xr:uid="{BDD3368C-718E-4E60-9FD9-AB02B6F2C4DD}"/>
    <cellStyle name="Total 13" xfId="2605" xr:uid="{2D3EC9FE-ABAC-454F-AF45-5C0A0179BBF9}"/>
    <cellStyle name="Total 14" xfId="2606" xr:uid="{0267C3D2-9DBE-4D91-9054-A6756707E9D2}"/>
    <cellStyle name="Total 15" xfId="4674" xr:uid="{CB7B48B3-4C46-417F-858E-346D480C9D16}"/>
    <cellStyle name="Total 16" xfId="4625" xr:uid="{F63FDCDC-D17A-4943-868C-44A8AE9A0DD9}"/>
    <cellStyle name="Total 17" xfId="32574" xr:uid="{4B1AF7C2-6EE0-464F-A8A0-4609E13E911B}"/>
    <cellStyle name="Total 2" xfId="2607" xr:uid="{566A4473-F29A-46B4-B439-EA38F48223C9}"/>
    <cellStyle name="Total 2 10" xfId="2608" xr:uid="{C51D771F-D28F-4346-9443-71493298F0CB}"/>
    <cellStyle name="Total 2 11" xfId="3760" xr:uid="{773F51FA-0607-489A-8147-A17FCCBE1828}"/>
    <cellStyle name="Total 2 11 2" xfId="8168" xr:uid="{BB91A27E-8E29-4D01-824F-3AC594E279B8}"/>
    <cellStyle name="Total 2 12" xfId="5908" xr:uid="{C43020FB-B89E-4EF8-B1BE-790EB7475C24}"/>
    <cellStyle name="Total 2 12 2" xfId="7406" xr:uid="{840B71E9-0724-4323-A56A-786EF4AB8E9E}"/>
    <cellStyle name="Total 2 13" xfId="8247" xr:uid="{5E89CDFF-2718-4075-8A6F-FF49BC9DC05A}"/>
    <cellStyle name="Total 2 14" xfId="8343" xr:uid="{D905D738-7793-493E-993A-FB5DD16925D3}"/>
    <cellStyle name="Total 2 15" xfId="8389" xr:uid="{A7B43DE7-E464-40E4-8022-FAD4B809A558}"/>
    <cellStyle name="Total 2 16" xfId="21817" xr:uid="{7E922D67-53D2-40CD-BE11-426298A4FA22}"/>
    <cellStyle name="Total 2 17" xfId="21964" xr:uid="{C6878D80-FDC3-4687-AA5F-61F19B775FA6}"/>
    <cellStyle name="Total 2 18" xfId="3423" xr:uid="{31EF8006-BA77-403C-A9EA-F16BB45703CD}"/>
    <cellStyle name="Total 2 2" xfId="2609" xr:uid="{F141A453-6EB6-42A4-ADA4-E13BBA931367}"/>
    <cellStyle name="Total 2 2 2" xfId="6383" xr:uid="{4CD734F7-6F86-40E8-9E47-57889BD16802}"/>
    <cellStyle name="Total 2 2 2 2" xfId="7036" xr:uid="{A8A2FB3A-FB15-44F9-91CF-F897DA51C194}"/>
    <cellStyle name="Total 2 2 2 3" xfId="6899" xr:uid="{0B6D0C40-9A43-46D3-BDA9-9B1B384138C6}"/>
    <cellStyle name="Total 2 2 2 4" xfId="6935" xr:uid="{14057AD6-691F-4CAA-866C-A1C0B9188752}"/>
    <cellStyle name="Total 2 2 2 5" xfId="7902" xr:uid="{1395BF3E-4616-48B3-8C84-F0C28310B034}"/>
    <cellStyle name="Total 2 2 2 6" xfId="33140" xr:uid="{30970810-5A65-40F0-AC9B-2694FCE548A6}"/>
    <cellStyle name="Total 2 2 3" xfId="5909" xr:uid="{B610FB7D-599E-4454-AD97-E00EF18EC945}"/>
    <cellStyle name="Total 2 2 3 2" xfId="21818" xr:uid="{A60F8C15-1A17-4D4C-80CC-477DB98E2D88}"/>
    <cellStyle name="Total 2 2 3 3" xfId="33108" xr:uid="{EE43CD79-164D-408A-9B5D-05640DC256ED}"/>
    <cellStyle name="Total 2 2 4" xfId="21957" xr:uid="{BF3456B7-5055-4CDA-81A3-EDC1416CFCF5}"/>
    <cellStyle name="Total 2 2 5" xfId="7901" xr:uid="{69996060-A310-425D-959E-B523BCA59C7A}"/>
    <cellStyle name="Total 2 3" xfId="2610" xr:uid="{3E915C6C-F2D6-47BB-825B-307C64934DFB}"/>
    <cellStyle name="Total 2 3 2" xfId="6384" xr:uid="{8F232F83-9EAF-4FF3-98B3-611BCE5A5C7B}"/>
    <cellStyle name="Total 2 3 2 2" xfId="7037" xr:uid="{8A67E322-15E9-495B-960A-9F73836F8F01}"/>
    <cellStyle name="Total 2 3 2 3" xfId="6898" xr:uid="{CD4476F7-BF2F-4FEE-9622-D7FAAE6701D6}"/>
    <cellStyle name="Total 2 3 2 4" xfId="6919" xr:uid="{E96C20F8-64AB-424E-A95C-33D480EDD5E7}"/>
    <cellStyle name="Total 2 3 3" xfId="5910" xr:uid="{65A683A7-352F-4E6E-8BDC-222D0DCFE282}"/>
    <cellStyle name="Total 2 4" xfId="2611" xr:uid="{D4D81BC4-5936-4836-9AEC-BDE388E8BC6A}"/>
    <cellStyle name="Total 2 4 2" xfId="32972" xr:uid="{37BE9999-BFB7-4392-A1ED-0E63848D13A9}"/>
    <cellStyle name="Total 2 5" xfId="2612" xr:uid="{B82D249C-3E91-4F25-9179-771797F8918F}"/>
    <cellStyle name="Total 2 6" xfId="2613" xr:uid="{597B9ECE-C29F-4466-9D6A-7F2BFF4AB7DB}"/>
    <cellStyle name="Total 2 7" xfId="2614" xr:uid="{A8594714-7864-4DB8-A354-5F8FED83DF47}"/>
    <cellStyle name="Total 2 8" xfId="2615" xr:uid="{C5223DE8-27A8-4B31-AD21-6BFAD59283EC}"/>
    <cellStyle name="Total 2 9" xfId="2616" xr:uid="{4E98AFD4-4C83-4F27-AADF-DFA0A387FFC9}"/>
    <cellStyle name="Total 3" xfId="2617" xr:uid="{3AD1ED02-B676-47D4-B4F1-61A8875A7214}"/>
    <cellStyle name="Total 3 2" xfId="2618" xr:uid="{3ED3531C-51EF-4904-9545-374A1C76C703}"/>
    <cellStyle name="Total 3 2 2" xfId="6385" xr:uid="{C856343C-54E7-4B87-A2E0-1668D5954627}"/>
    <cellStyle name="Total 3 2 3" xfId="7038" xr:uid="{3412097D-5A7C-420B-B77F-5AD8FBD8D22D}"/>
    <cellStyle name="Total 3 2 4" xfId="6897" xr:uid="{59AF2C2E-A8F5-43C6-B408-15E25FC981B0}"/>
    <cellStyle name="Total 3 2 5" xfId="6305" xr:uid="{6DA3BCC3-C679-4808-B832-E6A78298EBD4}"/>
    <cellStyle name="Total 3 2 6" xfId="33181" xr:uid="{0467C7CE-731A-4604-B000-ECF79207C20E}"/>
    <cellStyle name="Total 3 3" xfId="5911" xr:uid="{564ECF7E-7058-4A19-BCE4-7949FBA27557}"/>
    <cellStyle name="Total 3 3 2" xfId="33012" xr:uid="{A6306FA8-F4FD-4F55-B0ED-0860033A3F18}"/>
    <cellStyle name="Total 3 4" xfId="7281" xr:uid="{F3436113-1042-4892-ADEA-21B224B355C3}"/>
    <cellStyle name="Total 4" xfId="2619" xr:uid="{A5DA6331-CA02-4900-B269-84ACA75755E5}"/>
    <cellStyle name="Total 4 2" xfId="6386" xr:uid="{7B7CF6B0-1049-48EA-932C-B00CB6C1D4D6}"/>
    <cellStyle name="Total 4 2 2" xfId="7039" xr:uid="{3789E071-747C-4DBD-871B-1CF44E85B8BE}"/>
    <cellStyle name="Total 4 2 3" xfId="6896" xr:uid="{437EE302-8112-412B-9067-B3D19EC50148}"/>
    <cellStyle name="Total 4 2 4" xfId="6887" xr:uid="{F1B6BC7E-8936-465E-884C-47382FDCEBFA}"/>
    <cellStyle name="Total 4 2 5" xfId="33223" xr:uid="{D40C0E8C-AD0C-44F6-849E-8539EB511408}"/>
    <cellStyle name="Total 4 3" xfId="5912" xr:uid="{DB28DA7A-6742-42E6-92C5-A6E2FEEF6559}"/>
    <cellStyle name="Total 4 3 2" xfId="33054" xr:uid="{C4156160-57A1-4179-9C08-3174EF70F685}"/>
    <cellStyle name="Total 5" xfId="2620" xr:uid="{52E1E08D-3060-49A7-AAB6-961786F5B1CE}"/>
    <cellStyle name="Total 5 2" xfId="6387" xr:uid="{334E4542-2F8F-486B-8CF6-A365ACB6994C}"/>
    <cellStyle name="Total 5 2 2" xfId="7040" xr:uid="{D4C9718B-518B-4780-A4E7-B07B920F6E6E}"/>
    <cellStyle name="Total 5 2 3" xfId="6895" xr:uid="{3757CFD1-2E10-4598-821E-4272066A0EE8}"/>
    <cellStyle name="Total 5 2 4" xfId="7018" xr:uid="{D5647C9B-8481-42BC-99C6-A9C9BAA958F4}"/>
    <cellStyle name="Total 5 2 5" xfId="33264" xr:uid="{28D4A94B-1388-4A68-B6C6-CDB6ED516D7B}"/>
    <cellStyle name="Total 5 3" xfId="5913" xr:uid="{0376AF6C-9341-4B39-A0A1-A454EDDB36C6}"/>
    <cellStyle name="Total 6" xfId="2621" xr:uid="{C087DE76-05E9-4A81-AEBD-A2DCF449A9FB}"/>
    <cellStyle name="Total 6 2" xfId="6388" xr:uid="{311C6F67-3A04-4225-859B-3F503B2BDAEF}"/>
    <cellStyle name="Total 6 2 2" xfId="7041" xr:uid="{05560FA3-42AF-4B85-B44C-D6C7E29CBCC5}"/>
    <cellStyle name="Total 6 2 3" xfId="6894" xr:uid="{66C79694-AB72-4DCF-939A-02B869F45B48}"/>
    <cellStyle name="Total 6 2 4" xfId="6888" xr:uid="{7C3E849C-7F77-4E28-B46F-B89674DA5CE8}"/>
    <cellStyle name="Total 6 2 5" xfId="33305" xr:uid="{040CB43A-D413-4171-9419-251CDBF59C8A}"/>
    <cellStyle name="Total 6 3" xfId="5914" xr:uid="{6289FFD8-651B-41BE-BB70-567451901688}"/>
    <cellStyle name="Total 7" xfId="2622" xr:uid="{128D628C-D863-4ACD-B0D5-0065B621436D}"/>
    <cellStyle name="Total 7 2" xfId="5915" xr:uid="{6BCD3D38-367C-4D12-8C6C-62A3EC6269FE}"/>
    <cellStyle name="Total 7 2 2" xfId="33347" xr:uid="{86BE98AC-E673-49E2-A86E-E886FE063F78}"/>
    <cellStyle name="Total 8" xfId="2623" xr:uid="{E44A2EBF-C174-4223-B602-D7DCBEBB822A}"/>
    <cellStyle name="Total 8 2" xfId="33388" xr:uid="{64E7E2A2-5D63-412D-906E-087DFD8EB32A}"/>
    <cellStyle name="Total 9" xfId="2624" xr:uid="{0FA60441-E725-4861-A5C6-94E7652E8439}"/>
    <cellStyle name="Total 9 2" xfId="33429" xr:uid="{68CD68A2-4C1A-4CA7-8B43-3D151763C0AB}"/>
    <cellStyle name="ts" xfId="2625" xr:uid="{DBF28557-EDF1-4692-B74C-00F6B099A6F4}"/>
    <cellStyle name="turns the number of whole workdays between two dateœ" xfId="5916" xr:uid="{E2337CD8-3F19-47FD-A85D-B3E663531A84}"/>
    <cellStyle name="Tusental (0)_laroux" xfId="2626" xr:uid="{39564512-A09B-4BB3-9283-C76596F8774C}"/>
    <cellStyle name="Tusental_A-listan (fixad)" xfId="32643" xr:uid="{E0B14045-AF64-4AFE-B6F3-F0E1A0E7E542}"/>
    <cellStyle name="UR" xfId="5917" xr:uid="{8A2CCA79-EB06-4364-80FB-A440E403C2F2}"/>
    <cellStyle name="Valuta (0)" xfId="2627" xr:uid="{D2DD0692-4021-4018-884C-C2E4C0C5208B}"/>
    <cellStyle name="Valuta_laroux" xfId="2628" xr:uid="{42147FCD-75A8-45D9-9BC4-0B388B94D443}"/>
    <cellStyle name="Valuutta_BINV" xfId="32644" xr:uid="{9D5796B2-E875-4157-BD3A-A9C13F39F853}"/>
    <cellStyle name="Vehicle_Benchmark" xfId="5918" xr:uid="{CD2E7B78-645E-49CA-B7DD-51E197ACCF44}"/>
    <cellStyle name="Version_Header" xfId="5919" xr:uid="{A34B8241-5102-45F6-B124-F05094F95C59}"/>
    <cellStyle name="Vide" xfId="5920" xr:uid="{C1146CD3-43F6-497F-82D4-1E49C3600086}"/>
    <cellStyle name="viet" xfId="2629" xr:uid="{F7087091-A6E6-419A-B37E-3FFB42F08310}"/>
    <cellStyle name="Viet Nam" xfId="2630" xr:uid="{7AD5862D-002E-4D66-AD4D-8A4E03688630}"/>
    <cellStyle name="viet2" xfId="2631" xr:uid="{11EDED3B-5035-40D3-B1ED-3866FB4D35B2}"/>
    <cellStyle name="viet2 2" xfId="2632" xr:uid="{9AAD7520-D108-4B3D-A282-BD20818D65C7}"/>
    <cellStyle name="VN new romanNormal" xfId="2633" xr:uid="{43F2B860-E838-48E1-AB68-4A6A60C814C5}"/>
    <cellStyle name="VN time new roman" xfId="2634" xr:uid="{83C73DCD-0241-420B-8D4B-F1CB59BB0062}"/>
    <cellStyle name="vnbo" xfId="2635" xr:uid="{6B6BD051-7D13-41B1-9105-E20F68847853}"/>
    <cellStyle name="vnbo 2" xfId="2636" xr:uid="{9F41F60C-201D-4F61-96E6-81D2286DCC52}"/>
    <cellStyle name="vnbo 2 2" xfId="6847" xr:uid="{06FC30AE-D8E0-4B7D-A37C-40EC5F772D3A}"/>
    <cellStyle name="vnbo 2 2 2" xfId="7122" xr:uid="{BC193DD5-00AF-4AFA-9760-2C44B24BD03A}"/>
    <cellStyle name="vnbo 2 2 3" xfId="7175" xr:uid="{AA0415C8-6324-4FE2-9925-DE5F4575B76E}"/>
    <cellStyle name="vnbo 2 2 4" xfId="7223" xr:uid="{3A69F9DE-F897-43E0-B047-F1E061B3EA61}"/>
    <cellStyle name="vnbo 2 2 5" xfId="7229" xr:uid="{5A23D8DD-F785-44D1-A8E3-C0C7330E5168}"/>
    <cellStyle name="vnbo 3" xfId="6848" xr:uid="{219B215D-93B9-45C8-90BF-90B8F2955E94}"/>
    <cellStyle name="vnbo 3 2" xfId="7123" xr:uid="{F7ABE0E0-7866-490C-8D97-7D80212904CA}"/>
    <cellStyle name="vnbo 3 3" xfId="7176" xr:uid="{68A96371-D27C-43FE-ADCC-00E04136AB78}"/>
    <cellStyle name="vnbo 3 4" xfId="7224" xr:uid="{69C1FCF6-D296-4059-9A45-4D10AEA2E264}"/>
    <cellStyle name="vnbo 3 5" xfId="7230" xr:uid="{3A43160E-1474-4692-B88D-10A7964EA4FA}"/>
    <cellStyle name="vnhead1" xfId="2637" xr:uid="{7C77FCE0-4D50-4C0A-AB45-107E71401B13}"/>
    <cellStyle name="vnhead1 2" xfId="2638" xr:uid="{F09EB396-86C9-4016-B0B2-F970C2397292}"/>
    <cellStyle name="vnhead2" xfId="2639" xr:uid="{597724D1-F1DB-49BF-826B-E9A204C4D42F}"/>
    <cellStyle name="vnhead2 2" xfId="2640" xr:uid="{A187BE06-936A-4E66-8C05-3AD87667ED08}"/>
    <cellStyle name="vnhead2 2 2" xfId="6849" xr:uid="{9231709F-9D99-46FC-B8FF-D263CB23B79C}"/>
    <cellStyle name="vnhead2 2 2 2" xfId="7124" xr:uid="{06E984F5-68E7-416D-88F6-E1B0A63EDC8B}"/>
    <cellStyle name="vnhead2 2 2 3" xfId="7177" xr:uid="{863F343F-161A-4DAD-A7E5-C56A7CBC6B2E}"/>
    <cellStyle name="vnhead2 2 2 4" xfId="7225" xr:uid="{B2D6A46D-DA7B-4FE7-A867-A9F2971BC9BB}"/>
    <cellStyle name="vnhead2 2 2 5" xfId="7231" xr:uid="{3F74AAE4-9C15-4320-84A8-A2F1F303CC97}"/>
    <cellStyle name="vnhead2 3" xfId="6850" xr:uid="{12A55208-A00F-4C40-AFD7-D23654EA06BB}"/>
    <cellStyle name="vnhead2 3 2" xfId="7125" xr:uid="{2DF14E7E-E4AC-4C7D-B64F-AF3C33AC7BAB}"/>
    <cellStyle name="vnhead2 3 3" xfId="7178" xr:uid="{7CA57387-E4F3-4DB0-97D2-BA98586B7DA2}"/>
    <cellStyle name="vnhead2 3 4" xfId="7226" xr:uid="{33E1C8B4-5F63-4154-90A1-A36F9B9365FC}"/>
    <cellStyle name="vnhead2 3 5" xfId="7232" xr:uid="{7B940A73-2C3D-4391-8618-B8DAE5FCC00B}"/>
    <cellStyle name="vnhead3" xfId="2641" xr:uid="{CCA01C0C-C9FE-4524-BB28-2630F1AA1D1E}"/>
    <cellStyle name="vnhead3 2" xfId="2642" xr:uid="{4C852940-35D9-42EA-AAE5-3C00F63F50FE}"/>
    <cellStyle name="vnhead3 2 2" xfId="6851" xr:uid="{D3B0A1C4-7114-4E56-A162-697E6FF8A52D}"/>
    <cellStyle name="vnhead3 2 2 2" xfId="7126" xr:uid="{9669D337-34C7-4115-8D55-FC318AA0D511}"/>
    <cellStyle name="vnhead3 2 2 3" xfId="7179" xr:uid="{92CC6115-8009-4321-9AF0-BA463DCDBA9D}"/>
    <cellStyle name="vnhead3 2 2 4" xfId="7227" xr:uid="{3A203913-66A6-42CE-A8F1-8584A8E237FC}"/>
    <cellStyle name="vnhead3 2 2 5" xfId="7233" xr:uid="{BD160B3F-37B5-4491-AE99-ABC83A2F67CB}"/>
    <cellStyle name="vnhead3 3" xfId="6852" xr:uid="{4744C7F2-C27D-42CE-A98D-F0CDA6D34638}"/>
    <cellStyle name="vnhead3 3 2" xfId="7127" xr:uid="{1AA82DD9-E34D-4F44-8382-37EC3C201194}"/>
    <cellStyle name="vnhead3 3 3" xfId="7180" xr:uid="{4AF8873E-A1BF-4D6F-B7DA-7096A6951F05}"/>
    <cellStyle name="vnhead3 3 4" xfId="7228" xr:uid="{9310A673-CBC8-4AD3-A074-7DB05848316D}"/>
    <cellStyle name="vnhead3 3 5" xfId="7234" xr:uid="{E35ACD0C-B5C0-4113-93E6-5EB22492B547}"/>
    <cellStyle name="vnhead4" xfId="2643" xr:uid="{F9A891DB-7101-4A28-88F8-EB8455A473B1}"/>
    <cellStyle name="vntxt1" xfId="2644" xr:uid="{A50BF6D0-1455-4BB5-8A8A-735D1DD3325E}"/>
    <cellStyle name="vntxt2" xfId="2645" xr:uid="{446B6A1C-968F-405D-B8B5-FACEF5637B68}"/>
    <cellStyle name="Volumes_Data" xfId="5921" xr:uid="{385C5D20-3A3E-41A4-ACDB-6F7714B67088}"/>
    <cellStyle name="W" xfId="2646" xr:uid="{24246CE3-1FF3-47F0-8245-1B87D2C04979}"/>
    <cellStyle name="W?rung [0]_laroux" xfId="2647" xr:uid="{E1AE1B72-0679-4973-98D5-587A5004FEA4}"/>
    <cellStyle name="W?rung_laroux" xfId="2648" xr:uid="{A7EC3A47-A283-4FFB-A97B-B3DC7A8B702F}"/>
    <cellStyle name="W_20-2 NAN" xfId="2649" xr:uid="{C836403E-9B4F-4E6F-842E-E2714669DA0A}"/>
    <cellStyle name="W_B &amp; Z" xfId="2650" xr:uid="{F074ACAD-3A84-425D-AD68-D99568D05190}"/>
    <cellStyle name="W_BSK Q2'10 (Q,P,ZC,K,ZE)" xfId="2651" xr:uid="{2C991442-18C1-4923-AEDA-5AECE2C59CD0}"/>
    <cellStyle name="W_BSK Q2'10 FA" xfId="2652" xr:uid="{D6CA4144-154F-4A3D-A012-40574A8A9744}"/>
    <cellStyle name="W_BSK Q2'10 Inventory" xfId="2653" xr:uid="{18B0ED70-25D8-492C-9E53-98E6EA71B2DD}"/>
    <cellStyle name="W_BSK Q2'10 Sale" xfId="2654" xr:uid="{2B6E0F22-07F7-48E9-B3EA-4069742D374C}"/>
    <cellStyle name="W_F123" xfId="2655" xr:uid="{00ED763B-0C40-46ED-A34A-F7C5AD1DD653}"/>
    <cellStyle name="W_L" xfId="2656" xr:uid="{FA57513D-D25D-4B9E-9179-100A6247D9D8}"/>
    <cellStyle name="W_Leadsheet BSK_31Dec10" xfId="2657" xr:uid="{9BEDA047-53BA-484E-8E22-59352CA321C0}"/>
    <cellStyle name="W_O301" xfId="2658" xr:uid="{B519B0A5-9B88-4521-9C30-D8CFBF76C309}"/>
    <cellStyle name="W_Salary_09.30.04" xfId="2659" xr:uid="{F777A9B5-651F-4528-B742-787F21580F78}"/>
    <cellStyle name="W_WT" xfId="2660" xr:uid="{8007AAB9-C2BE-4AAB-AC2A-39A34C7B1327}"/>
    <cellStyle name="Währung [0]_68574_Materialbedarfsliste" xfId="2661" xr:uid="{FF489FE5-A9C8-45A3-A48E-E9CD06B7835B}"/>
    <cellStyle name="Währung_68574_Materialbedarfsliste" xfId="2662" xr:uid="{1A29F932-5EBA-4569-B672-A0C7E31DC616}"/>
    <cellStyle name="Warning Text 10" xfId="2663" xr:uid="{7584FF1F-68F3-40ED-8875-DE578C82BD3C}"/>
    <cellStyle name="Warning Text 11" xfId="2664" xr:uid="{65F8337C-3D6E-47FD-A48A-CCC468E385BB}"/>
    <cellStyle name="Warning Text 12" xfId="2665" xr:uid="{45651699-DAFA-47E1-97A5-DEAFBB8020F1}"/>
    <cellStyle name="Warning Text 13" xfId="2666" xr:uid="{852C2A91-D5C7-4A8C-B50D-8D7D19F36E95}"/>
    <cellStyle name="Warning Text 14" xfId="2667" xr:uid="{C0E0D304-38A9-42E3-8FC0-BFDAF23FBD0E}"/>
    <cellStyle name="Warning Text 15" xfId="4671" xr:uid="{1B3EC614-B60C-4EFC-AFDD-AD29ABAD99A1}"/>
    <cellStyle name="Warning Text 15 2" xfId="11056" xr:uid="{32383677-AD9D-4E1B-B70E-DB44E8453C11}"/>
    <cellStyle name="Warning Text 16" xfId="11395" xr:uid="{4A89791D-8174-41C0-89FD-61A86E69850B}"/>
    <cellStyle name="Warning Text 17" xfId="11675" xr:uid="{C68F81A3-1A23-4097-8ECD-1124F1F83C3D}"/>
    <cellStyle name="Warning Text 18" xfId="11871" xr:uid="{9375E561-C513-44CC-980D-123049CAE7AA}"/>
    <cellStyle name="Warning Text 19" xfId="12083" xr:uid="{1B3ABE37-C6D5-451D-A550-1FAE71BBB60B}"/>
    <cellStyle name="Warning Text 2" xfId="2668" xr:uid="{532BD134-EFD8-49C5-A5D0-533176C84373}"/>
    <cellStyle name="Warning Text 2 10" xfId="2669" xr:uid="{69AD46C7-572F-4982-9DC0-5932C309BE1C}"/>
    <cellStyle name="Warning Text 2 11" xfId="3761" xr:uid="{81CE88FB-EC22-497F-A58D-964EF878EC48}"/>
    <cellStyle name="Warning Text 2 11 2" xfId="8169" xr:uid="{7099E1E0-D668-45D0-9A81-2D4EE3242A92}"/>
    <cellStyle name="Warning Text 2 12" xfId="5922" xr:uid="{70EB96E6-1584-4458-81A4-F74ED3E69790}"/>
    <cellStyle name="Warning Text 2 12 2" xfId="7403" xr:uid="{D9B7DBC0-9D2C-440A-A450-8DA7950056A8}"/>
    <cellStyle name="Warning Text 2 13" xfId="8244" xr:uid="{347DF15F-EE89-49BA-807E-65870799E426}"/>
    <cellStyle name="Warning Text 2 14" xfId="8340" xr:uid="{DCB0E49D-F058-4C28-8983-51112FC345F3}"/>
    <cellStyle name="Warning Text 2 15" xfId="8386" xr:uid="{8C8FD99F-4860-4CFF-A57C-A6658A4C74C0}"/>
    <cellStyle name="Warning Text 2 16" xfId="21819" xr:uid="{4AA63FF7-B6F0-4B06-97B4-D5D3C268D22F}"/>
    <cellStyle name="Warning Text 2 17" xfId="21974" xr:uid="{A99F2DCA-368A-433E-BED6-92B371629096}"/>
    <cellStyle name="Warning Text 2 18" xfId="3420" xr:uid="{34751D70-DB55-44B2-B2E9-841C5CF8C470}"/>
    <cellStyle name="Warning Text 2 2" xfId="2670" xr:uid="{1ACC2CCC-EEBD-4296-A9F4-4508B5F6BAD1}"/>
    <cellStyle name="Warning Text 2 2 2" xfId="5923" xr:uid="{E73BBA29-F1A6-4477-B563-EB7CE7CB683B}"/>
    <cellStyle name="Warning Text 2 2 2 2" xfId="7904" xr:uid="{1CADA54C-6DDC-4943-A038-DF6FC681DB85}"/>
    <cellStyle name="Warning Text 2 2 2 3" xfId="33137" xr:uid="{D17F596A-A9E9-4AD5-BF99-9EE084F8BC62}"/>
    <cellStyle name="Warning Text 2 2 3" xfId="21820" xr:uid="{A24EFFB0-AC9E-4D60-A308-A364C5AB6623}"/>
    <cellStyle name="Warning Text 2 2 3 2" xfId="33106" xr:uid="{88F2D3E1-F0F3-42AA-8EBA-6231B93F2624}"/>
    <cellStyle name="Warning Text 2 2 4" xfId="21919" xr:uid="{49919F74-0203-4871-A8B0-15DE86C1FFBA}"/>
    <cellStyle name="Warning Text 2 2 5" xfId="7903" xr:uid="{5D82CB44-D166-4630-8BC0-18899D3050A0}"/>
    <cellStyle name="Warning Text 2 3" xfId="2671" xr:uid="{056CD174-DCE3-4814-8A14-260A231C90F8}"/>
    <cellStyle name="Warning Text 2 3 2" xfId="32970" xr:uid="{926B5790-CE45-4B8C-8F1F-BD6ADBF2CA27}"/>
    <cellStyle name="Warning Text 2 4" xfId="2672" xr:uid="{C290D83D-2278-4B04-87B0-BBF5248061D0}"/>
    <cellStyle name="Warning Text 2 5" xfId="2673" xr:uid="{9DD3C54F-B5F5-4D81-864A-7B389D4F5372}"/>
    <cellStyle name="Warning Text 2 6" xfId="2674" xr:uid="{029A7948-0AF2-4BEC-9E97-93042FAF25AA}"/>
    <cellStyle name="Warning Text 2 7" xfId="2675" xr:uid="{71B01C8B-F9FB-4736-AC57-41117CF207EF}"/>
    <cellStyle name="Warning Text 2 8" xfId="2676" xr:uid="{0558C67C-9152-4E84-BD23-F3E4137F16FA}"/>
    <cellStyle name="Warning Text 2 9" xfId="2677" xr:uid="{1092DE51-AD39-4569-8483-2CC855F85B15}"/>
    <cellStyle name="Warning Text 20" xfId="12274" xr:uid="{4795D942-D37A-425F-81B3-280CF1948FCD}"/>
    <cellStyle name="Warning Text 21" xfId="12441" xr:uid="{07CAA9A6-8672-49E8-8BDB-0C7A752FE8A4}"/>
    <cellStyle name="Warning Text 22" xfId="12636" xr:uid="{47BEAA9F-88D5-4928-9B0E-0496C1CDE27C}"/>
    <cellStyle name="Warning Text 23" xfId="12813" xr:uid="{20110CCC-C646-4327-92FF-65A852B210A8}"/>
    <cellStyle name="Warning Text 24" xfId="12980" xr:uid="{0C868824-5B00-4DE5-B609-70C68578357B}"/>
    <cellStyle name="Warning Text 25" xfId="13150" xr:uid="{63738FC1-D004-4881-88C2-861EE395D37B}"/>
    <cellStyle name="Warning Text 26" xfId="13291" xr:uid="{36E7F5D1-F2F7-49A1-AE48-377ED77025B9}"/>
    <cellStyle name="Warning Text 27" xfId="13489" xr:uid="{EF87ABD5-5F16-434A-A824-6C34334DF122}"/>
    <cellStyle name="Warning Text 28" xfId="11923" xr:uid="{806E78CC-C9CB-4402-933E-2F1E67F84BC9}"/>
    <cellStyle name="Warning Text 29" xfId="10180" xr:uid="{266011C4-5D60-4547-B2EE-9BFDBFA58598}"/>
    <cellStyle name="Warning Text 3" xfId="2678" xr:uid="{6515EF1A-5B4E-4B21-B684-AB4D1E1E01E0}"/>
    <cellStyle name="Warning Text 3 2" xfId="2679" xr:uid="{E1D27B23-A250-4169-83E6-18839B06EE2A}"/>
    <cellStyle name="Warning Text 3 2 2" xfId="33178" xr:uid="{1D56A848-F636-450B-BA8C-EFC4D7465447}"/>
    <cellStyle name="Warning Text 3 3" xfId="5924" xr:uid="{AAB89893-AD5C-4A6F-B472-2C6A2BF1A5D3}"/>
    <cellStyle name="Warning Text 3 3 2" xfId="8170" xr:uid="{40DDF1E7-13F7-45FE-AE00-5E21580C4AF8}"/>
    <cellStyle name="Warning Text 3 3 3" xfId="33009" xr:uid="{BD826DF1-DDFF-4731-98FA-14BABEE0D6F5}"/>
    <cellStyle name="Warning Text 30" xfId="12673" xr:uid="{8914562D-718A-4DA7-8EF0-54C28CCED43E}"/>
    <cellStyle name="Warning Text 31" xfId="12541" xr:uid="{C8CABAD3-FBEF-46F5-BCB6-711CC2B7D42D}"/>
    <cellStyle name="Warning Text 32" xfId="14408" xr:uid="{EEAD4067-9448-4354-9AD5-B1FFAB4A8912}"/>
    <cellStyle name="Warning Text 33" xfId="13628" xr:uid="{E0B605F0-E397-447C-B468-6BD8E647DB04}"/>
    <cellStyle name="Warning Text 34" xfId="13877" xr:uid="{F7963E13-DAFB-4BA0-BDDE-BD54F4CEFD33}"/>
    <cellStyle name="Warning Text 35" xfId="14048" xr:uid="{AF707C42-D5FF-42F4-9F2A-17F6B3D751CD}"/>
    <cellStyle name="Warning Text 36" xfId="14918" xr:uid="{A81808E8-DD53-4E96-B350-12914DB36E08}"/>
    <cellStyle name="Warning Text 37" xfId="15016" xr:uid="{AEEAB3DA-78A3-4343-99A9-1E42C6001022}"/>
    <cellStyle name="Warning Text 38" xfId="17008" xr:uid="{33A57C31-BE78-4F90-A892-D05BA5CD782C}"/>
    <cellStyle name="Warning Text 39" xfId="17340" xr:uid="{B6FEAC4A-83A7-459D-9B80-42EB1D7DEB56}"/>
    <cellStyle name="Warning Text 4" xfId="2680" xr:uid="{15E86912-DCEE-4DC2-B532-2740608DC459}"/>
    <cellStyle name="Warning Text 4 2" xfId="5925" xr:uid="{B57346AD-2CD2-4E13-B514-ECE7A78AE6D7}"/>
    <cellStyle name="Warning Text 4 2 2" xfId="33220" xr:uid="{9063CD9E-87FD-457E-BD81-F955A046C8E6}"/>
    <cellStyle name="Warning Text 4 3" xfId="33051" xr:uid="{93EABE90-1048-46A0-A158-FD4C7B6D7CCF}"/>
    <cellStyle name="Warning Text 40" xfId="17729" xr:uid="{3017F61C-19AC-4583-AAD8-F17F62C785C7}"/>
    <cellStyle name="Warning Text 41" xfId="18078" xr:uid="{DEE73101-7986-42F8-8950-8DA6656EDB25}"/>
    <cellStyle name="Warning Text 42" xfId="18413" xr:uid="{24F976EB-BF14-4294-906A-6A632E73827A}"/>
    <cellStyle name="Warning Text 43" xfId="18713" xr:uid="{A925E8F0-F152-47A0-8CD0-FFECD0EF404D}"/>
    <cellStyle name="Warning Text 44" xfId="18987" xr:uid="{9346F188-2400-4816-BFD3-112CA7A2B80F}"/>
    <cellStyle name="Warning Text 45" xfId="19273" xr:uid="{E476425D-86E9-4348-80E3-25553BDBFE94}"/>
    <cellStyle name="Warning Text 46" xfId="19510" xr:uid="{733E7D75-EFA3-4B13-BA63-0160790F6F4D}"/>
    <cellStyle name="Warning Text 47" xfId="19716" xr:uid="{166FD797-2D9E-4D15-8713-5B641D1A00B5}"/>
    <cellStyle name="Warning Text 48" xfId="20674" xr:uid="{35425A69-F8CE-481D-AF4B-CB65F073418A}"/>
    <cellStyle name="Warning Text 49" xfId="20916" xr:uid="{5E354B42-77F2-4F07-AD15-3C28483F2AB3}"/>
    <cellStyle name="Warning Text 5" xfId="2681" xr:uid="{13806488-0C45-4446-A329-C6FD0CF6DADE}"/>
    <cellStyle name="Warning Text 5 2" xfId="5926" xr:uid="{7870E957-42AB-44A2-A603-7C1E93D4A5D5}"/>
    <cellStyle name="Warning Text 5 2 2" xfId="33261" xr:uid="{4DFC4870-CAF9-470E-9C03-577240EA1406}"/>
    <cellStyle name="Warning Text 50" xfId="21192" xr:uid="{1791EFF6-6C31-495C-8FA4-9D0B22111F76}"/>
    <cellStyle name="Warning Text 51" xfId="22000" xr:uid="{545C0FE2-3733-4E89-A40C-A012AF2E5A03}"/>
    <cellStyle name="Warning Text 51 2" xfId="21705" xr:uid="{89C7D9BB-7B2C-4E99-A0E1-4E654FFD0DD7}"/>
    <cellStyle name="Warning Text 52" xfId="32575" xr:uid="{CF490D0A-00E1-4964-8B8C-CD90653294EA}"/>
    <cellStyle name="Warning Text 6" xfId="2682" xr:uid="{7F465737-7407-4E42-BEA8-E8DA58F145F6}"/>
    <cellStyle name="Warning Text 6 2" xfId="5927" xr:uid="{78AF69EF-2C38-4C7D-A595-E842782D7A56}"/>
    <cellStyle name="Warning Text 6 2 2" xfId="33302" xr:uid="{61ABCAB3-1EDE-42D9-8BF3-42649B494045}"/>
    <cellStyle name="Warning Text 7" xfId="2683" xr:uid="{196454D6-06FB-40E4-99F1-4408A623CB48}"/>
    <cellStyle name="Warning Text 7 2" xfId="8171" xr:uid="{234D6EFA-E09C-4963-B9E3-042D4E8A933D}"/>
    <cellStyle name="Warning Text 7 3" xfId="33344" xr:uid="{FA84D320-CEFA-47C8-8B86-1B5528E7E09E}"/>
    <cellStyle name="Warning Text 8" xfId="2684" xr:uid="{F36F88C0-C3A9-4302-A6A9-37D3453BF46C}"/>
    <cellStyle name="Warning Text 8 2" xfId="8172" xr:uid="{5B915A8E-AF7D-4B00-8726-F0F7B3B5B626}"/>
    <cellStyle name="Warning Text 8 3" xfId="33385" xr:uid="{D6B8CF70-92AB-4851-A21D-0D4C85E3C2F4}"/>
    <cellStyle name="Warning Text 9" xfId="2685" xr:uid="{8B97C334-45AC-48DE-A99B-06E2E50A8879}"/>
    <cellStyle name="Warning Text 9 2" xfId="33426" xr:uid="{5D48F91E-D70E-4117-B123-D2E33216C578}"/>
    <cellStyle name="WHead - Style2" xfId="32645" xr:uid="{1B94C57C-2C70-44C9-8F82-5ACFF7068CEA}"/>
    <cellStyle name="Work in progress" xfId="2686" xr:uid="{45C333EA-6560-4BF5-979E-2291E2380825}"/>
    <cellStyle name="wrap" xfId="2687" xr:uid="{1FAD0836-BB81-473B-B460-A5479E996051}"/>
    <cellStyle name="Wไhrung [0]_35ERI8T2gbIEMixb4v26icuOo" xfId="2688" xr:uid="{E462BB05-FD88-4855-8A44-5A4096935BAA}"/>
    <cellStyle name="Wไhrung_35ERI8T2gbIEMixb4v26icuOo" xfId="2689" xr:uid="{C4E12B33-1F67-4D30-BBA2-598AC8CC2C04}"/>
    <cellStyle name="W臧rung [0]_Compiling Utility Macross" xfId="2690" xr:uid="{D10DBC65-5E45-4CC6-82BD-E72C9C63C4C8}"/>
    <cellStyle name="W臧rung_Compiling Utility Macrosc" xfId="2691" xr:uid="{A6AA31BA-E713-465B-B31A-197BD14D06E1}"/>
    <cellStyle name="XLS'|_x0005_t" xfId="5928" xr:uid="{86304698-2247-4D3A-91D6-A0BE2BAA6C8D}"/>
    <cellStyle name="XP" xfId="5929" xr:uid="{4FAF70F6-2FF3-4F84-AB53-CA26D04C04BB}"/>
    <cellStyle name="XP?ﾘ_ｽﾅｰ豼ｵﾁ･_laroux?_x001d_ﾇ･ﾁﾘ_ｽﾅｰ豼ｵﾁ･_laroux_Sheet1?_x0001_!ﾇ･ﾁﾘ_ｽﾅｰ豼ｵﾁ･_larouP?Sheet1 (2)??_x000d_ﾇ･ﾁﾘ_ｿﾀｼｼｾﾆｴﾏ??_x0011_ﾇ･ﾁﾘ_ｿ｣ｿ萓犲ｸｰ ?_x0001__x0018_ﾇ･ﾁﾘ_ｿ｣ｿ萓犲ｸｰ傔laroux?b?_x001f_ﾇ･ﾁﾘ_ｿ｣ｿ萓犲ｸｰ傔laroux_Sheet1?_x000c_[_x0001_#ﾇ･ﾁﾘ_ｿ｣ｿ萓犲ｸｰ傔la" xfId="5930" xr:uid="{6AA2C77E-2A73-4FC8-8BB3-37B005F2F53E}"/>
    <cellStyle name="xuan" xfId="2692" xr:uid="{A62086F5-9432-4DC2-8760-E90706BE82B9}"/>
    <cellStyle name="Year" xfId="2693" xr:uid="{AE89B5E6-DF16-4579-8813-B0A707C14BA3}"/>
    <cellStyle name="yyyy/m/d" xfId="5931" xr:uid="{41E2E292-69BC-4952-B8A0-FF2660B1A542}"/>
    <cellStyle name="z_x0009__x0001_*_x001c_b" xfId="5932" xr:uid="{A54AAC97-B3EB-43EA-9577-A746281CF5C9}"/>
    <cellStyle name="Обычный_Внедорожники" xfId="5933" xr:uid="{D11B7F7B-7EE5-4ED9-971A-4AC8ECB2CB42}"/>
    <cellStyle name="アクセント 1" xfId="2694" xr:uid="{68259490-752F-433F-B5B8-A2A4DDD279DC}"/>
    <cellStyle name="アクセント 2" xfId="2695" xr:uid="{650D4479-F941-4D0F-AC19-6BBBB3A9AD22}"/>
    <cellStyle name="アクセント 3" xfId="2696" xr:uid="{947F02E1-339F-4CFB-A2E6-8E785286F163}"/>
    <cellStyle name="アクセント 4" xfId="2697" xr:uid="{F33DDDCF-9261-4B50-ADEB-C51A6A05EAC5}"/>
    <cellStyle name="アクセント 5" xfId="2698" xr:uid="{02496302-0296-4323-8675-BBA8C9A470FB}"/>
    <cellStyle name="アクセント 6" xfId="2699" xr:uid="{6F42B880-F58B-4D12-8209-0DFB17F2658D}"/>
    <cellStyle name="ｵﾒﾁ｡ﾒﾃ爼ﾗ靉ﾁ篦ｧﾋﾅﾒﾂﾁﾔｵﾔ" xfId="2700" xr:uid="{CAE5789E-CBDF-48FD-8CD8-E14F5070BBAF}"/>
    <cellStyle name="ｹ鮗ﾐﾀｲ_ｰ豼ｵﾁ･" xfId="5936" xr:uid="{0510E1B9-62C1-4156-9486-4D3966FC04B8}"/>
    <cellStyle name="ゴシック" xfId="2701" xr:uid="{25CB82FB-7FD2-4BEB-B053-5AF02A280F11}"/>
    <cellStyle name="スタイル 1" xfId="2702" xr:uid="{2DBCEA18-6894-4291-A0A8-7335AB07F09A}"/>
    <cellStyle name="スタイル 1 2" xfId="5937" xr:uid="{CC8DEF37-06F3-4CD0-B2E3-5C036F48DA05}"/>
    <cellStyle name="スタイル 2" xfId="2703" xr:uid="{B9F7C46C-1A25-48F5-A46E-F9F9685CB0DE}"/>
    <cellStyle name="スタイル 2 2" xfId="5938" xr:uid="{B8EF7897-C679-40F6-8060-24C4684BCE3A}"/>
    <cellStyle name="スタイル 3" xfId="2704" xr:uid="{61E7FFF1-6BA4-4E06-B63B-10F65FC34C63}"/>
    <cellStyle name="スタイル 3 2" xfId="5939" xr:uid="{F4BEAC93-28A1-4D2A-99D2-B24AEA07064E}"/>
    <cellStyle name="スタイル 4" xfId="2705" xr:uid="{A12B0E1D-4F50-4B6F-9EBC-00F523707C42}"/>
    <cellStyle name="スタイル 4 2" xfId="5940" xr:uid="{9524F5E6-7B30-4A23-8929-921DBEC92C9B}"/>
    <cellStyle name="スタイル 5" xfId="2706" xr:uid="{CA099D25-20DB-4405-9CE7-BAC59E10E06B}"/>
    <cellStyle name="スタイル 5 2" xfId="5941" xr:uid="{D058D036-57B4-4969-ACE5-AAFD0159B942}"/>
    <cellStyle name="スタイル 6" xfId="2707" xr:uid="{F4EA2A27-4691-43E4-83AA-A407E3D99AB7}"/>
    <cellStyle name="スタイル 6 2" xfId="5942" xr:uid="{2A3CA13D-D8FD-4318-ADF0-9AC62E59BAAD}"/>
    <cellStyle name="スタイル 7" xfId="2708" xr:uid="{4844F77A-D539-41DD-855C-56806A18CD74}"/>
    <cellStyle name="スタイル 7 2" xfId="5943" xr:uid="{DC4F4B52-D657-4BDF-AD5E-34F0F8221F9E}"/>
    <cellStyle name="スタイル 8" xfId="2709" xr:uid="{340DFDE6-ED61-4173-B1B8-2D24E3AAB166}"/>
    <cellStyle name="タイトル" xfId="2710" xr:uid="{CA977C20-4836-44E1-A8F8-0D66A33E49B4}"/>
    <cellStyle name="チェック セル" xfId="2711" xr:uid="{5FD30E6E-D1BF-4644-8D77-78B4DDADDD62}"/>
    <cellStyle name="チェック セル 2" xfId="5944" xr:uid="{828F6D5C-06EA-4B12-A7E1-4CB3386DD5BB}"/>
    <cellStyle name="ﾄﾞｸｶ [0]_ｰ霾ｹ" xfId="5945" xr:uid="{114D15B6-3AD3-4778-8F2D-30B13C0E06E3}"/>
    <cellStyle name="ﾄﾞｸｶ_ｰ霾ｹ" xfId="5946" xr:uid="{2E4AE0BD-E515-4E25-88A2-A804CF53D3E2}"/>
    <cellStyle name="どちらでもない" xfId="2712" xr:uid="{DCF40C62-BB7D-4D6D-A355-6C2F3823E303}"/>
    <cellStyle name="ﾅ・ｭ [0]_ｰ霾ｹ" xfId="5947" xr:uid="{037BB856-BD4A-4B21-9820-CE22BB6DA905}"/>
    <cellStyle name="ﾅ・ｭ_ｰ霾ｹ" xfId="5948" xr:uid="{7FD3EBFE-05B2-4E0A-A590-90B8279AC3E9}"/>
    <cellStyle name="ﾇ･ﾁﾘ_ｰ霾ｹ" xfId="5949" xr:uid="{D58D7879-0406-481A-9564-7AF26066CB13}"/>
    <cellStyle name="パーセント()" xfId="2713" xr:uid="{28298EBE-0525-420A-AAEE-A159DD7EFF1E}"/>
    <cellStyle name="パーセント(0.00)" xfId="2714" xr:uid="{664213D2-40D6-4BA8-AE24-559F218F6CE5}"/>
    <cellStyle name="パーセント[0.00]" xfId="2715" xr:uid="{04D0184A-28DE-4203-A861-A7D2BE3BD6C8}"/>
    <cellStyle name="ハイパーリンク" xfId="2716" xr:uid="{DC90823D-7654-470E-B555-C12C5B4E9CBE}"/>
    <cellStyle name="ハイパーリンク??_x0019_・・" xfId="5950" xr:uid="{E613326D-CCBE-4521-AF47-ACDBF9D3998D}"/>
    <cellStyle name="ハイパーリンク??MSOBA" xfId="5951" xr:uid="{C0A445A4-D3B6-4FEA-84B7-4D8E30D42700}"/>
    <cellStyle name="ハイパーリンクCCMos" xfId="5952" xr:uid="{CFD6FC29-DC1F-45BB-8ABD-1F2EAA287269}"/>
    <cellStyle name="ハイパーリンクnkHyper" xfId="5953" xr:uid="{25F194A2-D467-4094-B96A-77C2FBD8DF9F}"/>
    <cellStyle name="ハイパーリンク샀ÀWINNO" xfId="5954" xr:uid="{3A2291EC-15F4-49D7-8AE3-149932486BAC}"/>
    <cellStyle name="メモ" xfId="2717" xr:uid="{596DC55D-5DCC-4739-9B31-AA3E2D832CDA}"/>
    <cellStyle name="メモ 2" xfId="2718" xr:uid="{5F817557-C73D-4CEF-B6C9-0819B639AB5E}"/>
    <cellStyle name="メモ 3" xfId="6978" xr:uid="{34FFAAAF-7E3B-46B3-80E2-27F1167EA703}"/>
    <cellStyle name="リンク セル" xfId="2719" xr:uid="{06ED3EF5-2D20-42DD-9FF0-30EB32DA612E}"/>
    <cellStyle name="リンク セル 2" xfId="5956" xr:uid="{8A16365A-9159-463B-AB50-3915D0F25076}"/>
    <cellStyle name="リンク セル 3" xfId="5957" xr:uid="{98294A8B-F7D1-4A56-90FB-B588F47292F2}"/>
    <cellStyle name="リンク セル 4" xfId="5958" xr:uid="{F9CEFB22-3CF6-43B0-A767-9FFA34DAA358}"/>
    <cellStyle name="リンク セル 5" xfId="5959" xr:uid="{731F52FA-B549-4975-8407-EA72A05C0B86}"/>
    <cellStyle name="ન࿿ઇ૆૞૩૴ાઝુ૥઻ઢઓહ઩ૣોિૐ૭ઊૅ૶૮૯ઁમભ૵૎࿿૬૒_VBA_PROJECT_CUR" xfId="5960" xr:uid="{A3E4FA84-5F5F-4A46-B5ED-72A4127CA976}"/>
    <cellStyle name="เครื่องหมายจุลภาค [0]" xfId="2726" xr:uid="{5838EFE8-35D3-4C1B-8AB1-DB01E7CA5847}"/>
    <cellStyle name="เครื่องหมายจุลภาค [0] 2" xfId="2727" xr:uid="{422B09D7-E9DE-4574-B531-B032E6EC344C}"/>
    <cellStyle name="เครื่องหมายจุลภาค [0] 2 2" xfId="4507" xr:uid="{BDBB3FA5-6E61-4878-894B-7359A80756D5}"/>
    <cellStyle name="เครื่องหมายจุลภาค [0] 2 3" xfId="4605" xr:uid="{4A71A58B-CD3E-4AB5-A1C8-31036CB26DE4}"/>
    <cellStyle name="เครื่องหมายจุลภาค [0] 2 4" xfId="5961" xr:uid="{3693E0AB-E3B8-4222-8AB7-F578B891D086}"/>
    <cellStyle name="เครื่องหมายจุลภาค [0] 3" xfId="2728" xr:uid="{6E9050E3-FC8E-4E68-876B-CD53921EF0F7}"/>
    <cellStyle name="เครื่องหมายจุลภาค [0] 4" xfId="4506" xr:uid="{18EF9484-5882-46A3-B82C-23288CF910E8}"/>
    <cellStyle name="เครื่องหมายจุลภาค [0] 5" xfId="4604" xr:uid="{4645550C-A8FC-4DBA-A176-C79E5527226E}"/>
    <cellStyle name="เครื่องหมายจุลภาค [0]_1" xfId="2729" xr:uid="{472DD110-F246-4EFF-88A4-C385B3966E80}"/>
    <cellStyle name="เครื่องหมายจุลภาค 10" xfId="2730" xr:uid="{9CACAD22-1137-4DA3-B54B-1F925502D043}"/>
    <cellStyle name="เครื่องหมายจุลภาค 11" xfId="2731" xr:uid="{F4CBD218-722C-4FD2-81B1-5E4626853A15}"/>
    <cellStyle name="เครื่องหมายจุลภาค 12" xfId="2732" xr:uid="{7BD6C857-AC90-4693-99A7-464305432B63}"/>
    <cellStyle name="เครื่องหมายจุลภาค 13" xfId="2733" xr:uid="{4DA23628-D2BE-4E5C-A549-F7BB7F9B7D80}"/>
    <cellStyle name="เครื่องหมายจุลภาค 14" xfId="2734" xr:uid="{AEACF0DF-3572-47E7-B668-F2AA27FF3F5F}"/>
    <cellStyle name="เครื่องหมายจุลภาค 2" xfId="2735" xr:uid="{DF71145D-4A52-4371-B6C5-DDAFB8ACD97D}"/>
    <cellStyle name="เครื่องหมายจุลภาค 2 2" xfId="4366" xr:uid="{668CAE85-E366-461A-8522-7C8F9793734D}"/>
    <cellStyle name="เครื่องหมายจุลภาค 2 2 2" xfId="8173" xr:uid="{64ED3FC6-CCC7-4E42-897E-06138D3D10EA}"/>
    <cellStyle name="เครื่องหมายจุลภาค 2 3" xfId="4606" xr:uid="{08B7A22E-AE4F-4BE2-9AB6-0AC4AC500B7F}"/>
    <cellStyle name="เครื่องหมายจุลภาค 2 3 2" xfId="8201" xr:uid="{C87A39D3-C599-4965-BC2F-70706E1C3255}"/>
    <cellStyle name="เครื่องหมายจุลภาค 2 4" xfId="5962" xr:uid="{30069530-5FEA-40D9-8477-384561A689C1}"/>
    <cellStyle name="เครื่องหมายจุลภาค 2 4 2" xfId="8276" xr:uid="{A3C4CDB3-25D3-4676-B437-16B0A8333A54}"/>
    <cellStyle name="เครื่องหมายจุลภาค 2 5" xfId="8314" xr:uid="{F002E69C-584F-4712-960E-9263DBF0FE36}"/>
    <cellStyle name="เครื่องหมายจุลภาค 3" xfId="2736" xr:uid="{42136AEE-3FF3-4933-BD81-19AAE4B0B2EF}"/>
    <cellStyle name="เครื่องหมายจุลภาค 4" xfId="2737" xr:uid="{B4E9B210-60FF-4B31-B67E-2B489AB5CC42}"/>
    <cellStyle name="เครื่องหมายจุลภาค 4 2" xfId="4508" xr:uid="{3F24FB0A-D928-4973-BEF3-C4E52F81AEBE}"/>
    <cellStyle name="เครื่องหมายจุลภาค 4 3" xfId="4607" xr:uid="{4A723342-6543-4456-BDA6-E0022110E843}"/>
    <cellStyle name="เครื่องหมายจุลภาค 5" xfId="2738" xr:uid="{FFA9246F-E28F-49BA-A622-B93CF3263206}"/>
    <cellStyle name="เครื่องหมายจุลภาค 5 2" xfId="4509" xr:uid="{418730C3-0726-4B7D-A9C3-8C9A6D632B4D}"/>
    <cellStyle name="เครื่องหมายจุลภาค 5 2 2" xfId="8181" xr:uid="{DD08D5DB-859C-4599-9661-F38DBAF58FDB}"/>
    <cellStyle name="เครื่องหมายจุลภาค 5 3" xfId="4608" xr:uid="{759C6AFD-3B93-485B-8346-286A97095E2D}"/>
    <cellStyle name="เครื่องหมายจุลภาค 5 3 2" xfId="8207" xr:uid="{2BEA3A83-A5CB-4D48-B689-BF9E42A7637E}"/>
    <cellStyle name="เครื่องหมายจุลภาค 5 4" xfId="8284" xr:uid="{D6C5ED28-0D08-46B2-A4E0-09D1EB967EE0}"/>
    <cellStyle name="เครื่องหมายจุลภาค 5 5" xfId="8306" xr:uid="{EAC1EEF2-119C-4899-BD07-5BB73F25892B}"/>
    <cellStyle name="เครื่องหมายจุลภาค 6" xfId="2739" xr:uid="{C0CDA0BB-B9FD-47B6-B2FE-CC35B40FD95B}"/>
    <cellStyle name="เครื่องหมายจุลภาค 6 10" xfId="4086" xr:uid="{A12B0853-5633-4147-8851-62D599004C7A}"/>
    <cellStyle name="เครื่องหมายจุลภาค 6 11" xfId="4265" xr:uid="{ACCFF2C2-974A-4B62-8A42-6F716E19AF28}"/>
    <cellStyle name="เครื่องหมายจุลภาค 6 12" xfId="3472" xr:uid="{7E4EF533-61B5-4BE3-AA2B-A6311AE538C8}"/>
    <cellStyle name="เครื่องหมายจุลภาค 6 2" xfId="3473" xr:uid="{1CF1B003-A90D-4DE8-B3DF-E164246C2C98}"/>
    <cellStyle name="เครื่องหมายจุลภาค 6 3" xfId="3762" xr:uid="{94A5716A-3AE1-47B5-9D22-A7404859670B}"/>
    <cellStyle name="เครื่องหมายจุลภาค 6 4" xfId="4091" xr:uid="{ED245099-49ED-4F30-985C-9949D870D901}"/>
    <cellStyle name="เครื่องหมายจุลภาค 6 5" xfId="4101" xr:uid="{2FD61EF8-B59A-4AFC-80AC-261B56C1280D}"/>
    <cellStyle name="เครื่องหมายจุลภาค 6 6" xfId="4031" xr:uid="{514EEE0E-F250-4351-B627-90A1ED8F255F}"/>
    <cellStyle name="เครื่องหมายจุลภาค 6 7" xfId="3893" xr:uid="{4C7EFF42-439F-46D3-8381-57A0623E37B2}"/>
    <cellStyle name="เครื่องหมายจุลภาค 6 8" xfId="4028" xr:uid="{55D5F259-BEF1-485A-9C69-EF979F29B6F4}"/>
    <cellStyle name="เครื่องหมายจุลภาค 6 9" xfId="4269" xr:uid="{BD69A467-53F5-4089-B3CB-2D539A4796B0}"/>
    <cellStyle name="เครื่องหมายจุลภาค 7" xfId="2740" xr:uid="{E7EB52CF-D08A-4023-9686-8EC9E244830D}"/>
    <cellStyle name="เครื่องหมายจุลภาค 8" xfId="2741" xr:uid="{28B007C0-3446-4883-BA67-4342A40153D3}"/>
    <cellStyle name="เครื่องหมายจุลภาค 9" xfId="2742" xr:uid="{28E25FB8-66C6-4227-BD9B-6F778B1FA8CA}"/>
    <cellStyle name="เครื่องหมายจุลภาค_001K-1,2,3" xfId="2743" xr:uid="{C20C3A7C-B1A4-4284-8869-BE64F10FC5FD}"/>
    <cellStyle name="เครื่องหมายสกุลเงิน [0]" xfId="2744" xr:uid="{CFAEEA7A-7EB7-499A-91D1-F38BCE71A6F7}"/>
    <cellStyle name="เครื่องหมายสกุลเงิน [0] 2" xfId="2745" xr:uid="{41E42DA0-7E4D-457D-BBC0-3592EB28B43C}"/>
    <cellStyle name="เครื่องหมายสกุลเงิน [0] 2 2" xfId="4511" xr:uid="{825DD0F0-6A8E-4E4A-8FBB-CA4F3011F123}"/>
    <cellStyle name="เครื่องหมายสกุลเงิน [0] 2 3" xfId="4610" xr:uid="{E86C49A1-3CD9-4398-A63B-35938D758947}"/>
    <cellStyle name="เครื่องหมายสกุลเงิน [0] 3" xfId="4510" xr:uid="{5AF5407E-9783-41FF-BA18-EBBCC9A399C6}"/>
    <cellStyle name="เครื่องหมายสกุลเงิน [0] 4" xfId="4609" xr:uid="{F8A6D3C1-BE16-4F5C-AB01-C1A799CEFDF8}"/>
    <cellStyle name="เครื่องหมายสกุลเงิน [0]_1" xfId="2746" xr:uid="{AE9DD783-A728-49A0-99FD-9FA9354F4D5B}"/>
    <cellStyle name="เครื่องหมายสกุลเงิน_1" xfId="2747" xr:uid="{6D0FDD80-0389-441D-9393-86CA72B5A10A}"/>
    <cellStyle name="เชื่อมโยงหลายมิติ" xfId="2749" xr:uid="{7950E9F3-59CE-47D3-B684-2AA8A6E22B4E}"/>
    <cellStyle name="เชื่อมโยงหลายมิติ 2" xfId="5963" xr:uid="{C9F2B223-DDDB-49B0-BF24-DC0D130F46AC}"/>
    <cellStyle name="เชื่อมโยงหลายมิติ 3" xfId="32647" xr:uid="{43A14CF7-07C6-42B3-A535-09FC76825A31}"/>
    <cellStyle name="เซลล์ตรวจสอบ" xfId="2750" xr:uid="{3C4B787D-DA43-463B-923D-B0D644CBE36F}"/>
    <cellStyle name="เซลล์ตรวจสอบ 2" xfId="5964" xr:uid="{53318E94-CB53-4377-A62F-2525B888753F}"/>
    <cellStyle name="เซลล์ที่มีการเชื่อมโยง" xfId="2751" xr:uid="{FE8336E5-1DE0-4B65-9D6D-F5EA1636EB07}"/>
    <cellStyle name="เซลล์ที่มีการเชื่อมโยง 2" xfId="5965" xr:uid="{D59AEB4C-ED7B-46EE-8E8A-BE4EA9599906}"/>
    <cellStyle name="เซลล์ที่มีการเชื่อมโยง 3" xfId="5966" xr:uid="{CE59F711-4F08-4A9D-A2F3-988FDF897C3D}"/>
    <cellStyle name="เซลล์ที่มีการเชื่อมโยง 4" xfId="5967" xr:uid="{B0623EC6-F20E-47EA-9453-156D2240747A}"/>
    <cellStyle name="เซลล์ที่มีการเชื่อมโยง 5" xfId="5968" xr:uid="{34CD46DD-C123-4B7C-A076-22472134F4D1}"/>
    <cellStyle name="เปอร์เซ็นต์ 2" xfId="2763" xr:uid="{6AAEDF61-9B9D-4885-94B1-2B939376F1CF}"/>
    <cellStyle name="เปอร์เซ็นต์ 2 2" xfId="5969" xr:uid="{9F82B373-A1ED-488D-840C-F197285FAF17}"/>
    <cellStyle name="เปอร์เซ็นต์ 3" xfId="2764" xr:uid="{492E0AA0-6F17-42CD-B24E-BCB1B817594E}"/>
    <cellStyle name="เปอร์เซ็นต์ 4" xfId="2765" xr:uid="{FD1F20BF-E9EB-40D8-B8C8-9FF8595299BA}"/>
    <cellStyle name="เปอร์เซ็นต์_Lead 280203" xfId="32648" xr:uid="{95866DC7-F965-4F3D-BC4E-B7D39E1FC586}"/>
    <cellStyle name="แย่" xfId="2767" xr:uid="{8B719512-4737-4273-B8BC-4E7DC4596EA4}"/>
    <cellStyle name="แสดงผล" xfId="2786" xr:uid="{A25348A5-DA55-4BD1-8C5B-375ED6167701}"/>
    <cellStyle name="แสดงผล 2" xfId="6389" xr:uid="{26B58922-8F9A-417C-99F6-3A11E0AF632C}"/>
    <cellStyle name="แสดงผล 2 2" xfId="7042" xr:uid="{D4A8C61F-BCC1-4446-AA8A-703C5340DADD}"/>
    <cellStyle name="แสดงผล 2 3" xfId="6893" xr:uid="{A07E080A-1196-4076-93EE-BC9A0A671889}"/>
    <cellStyle name="แสดงผล 2 4" xfId="7014" xr:uid="{168D8647-FC30-41B3-B0E8-30DA6AAB6484}"/>
    <cellStyle name="การคำนวณ" xfId="2720" xr:uid="{9322138A-DAA2-47AA-A9AD-62D3E41A61CD}"/>
    <cellStyle name="การคำนวณ 2" xfId="6982" xr:uid="{484D8904-B117-4F7F-8863-86C1D5C6E6E9}"/>
    <cellStyle name="ข้อความเตือน" xfId="2721" xr:uid="{1B0A3433-E251-4593-9864-50306B2BF007}"/>
    <cellStyle name="ข้อความอธิบาย" xfId="2722" xr:uid="{299AA595-C7F0-4E73-BDF9-FCCF84F2C30F}"/>
    <cellStyle name="ค@ฏ๋_1111D2111DQ2" xfId="2723" xr:uid="{B7F2BFD2-6F57-408E-A562-8277A272CF1C}"/>
    <cellStyle name="คdคภฆ์[0]_1111D2111DQ2" xfId="2724" xr:uid="{211828D6-F50D-415A-9BE2-970317B27F5C}"/>
    <cellStyle name="คdคภฆ์_1111D2111DQ1" xfId="2725" xr:uid="{3A3315F9-23DC-47E0-8CA9-2B086BF0D3A9}"/>
    <cellStyle name="ชื่อเรื่อง" xfId="2748" xr:uid="{771EB31B-4CD1-4449-B02A-A5FCD8FBED32}"/>
    <cellStyle name="ณfน๔ [0]_Book1" xfId="2752" xr:uid="{774E1A7A-E3CE-4463-B01B-9E2A3B0C1130}"/>
    <cellStyle name="ณfน๔_Book1" xfId="2753" xr:uid="{3A06E624-B14D-4CFA-BB22-4F34E2C9B102}"/>
    <cellStyle name="ดี" xfId="2754" xr:uid="{31ADADBB-7832-41F0-9FB0-6C753A832122}"/>
    <cellStyle name="ตามการเชื่อมโยงหลายมิติ" xfId="2755" xr:uid="{3D517BEB-A5A5-47B1-B5D5-272D1B71C42A}"/>
    <cellStyle name="ตามการเชื่อมโยงหลายมิติ 2" xfId="5971" xr:uid="{03108E27-56D5-418C-8101-E2EEAEA7B972}"/>
    <cellStyle name="ตามการเชื่อมโยงหลายมิติ 3" xfId="32649" xr:uid="{7285973C-25E7-4191-A428-AF76141EE9BB}"/>
    <cellStyle name="น้บะภฒ_95" xfId="2756" xr:uid="{C64411CC-8CA1-4C1F-B28C-4BE2376D691B}"/>
    <cellStyle name="ปกติ 2" xfId="2757" xr:uid="{B9FBAC5C-8F4F-46B2-AE94-E4492A367FDF}"/>
    <cellStyle name="ปกติ 2 10" xfId="4268" xr:uid="{327E3250-37D0-4F5F-A62B-48F5505A38B6}"/>
    <cellStyle name="ปกติ 2 11" xfId="3493" xr:uid="{13495010-A804-462B-973D-9991B441F727}"/>
    <cellStyle name="ปกติ 2 2" xfId="3763" xr:uid="{BB0D04A5-6CFE-4784-99F3-F84292309B4F}"/>
    <cellStyle name="ปกติ 2 3" xfId="4097" xr:uid="{A1287A1D-C9A2-4A03-BA78-869BD3C902F8}"/>
    <cellStyle name="ปกติ 2 4" xfId="3888" xr:uid="{B2560DD9-7D48-4212-B264-C91092CF08D2}"/>
    <cellStyle name="ปกติ 2 5" xfId="4032" xr:uid="{728C9293-9CC1-4F0A-BB4F-F4431C5AAD72}"/>
    <cellStyle name="ปกติ 2 6" xfId="3892" xr:uid="{0529FCCF-B2B3-4DB4-80CD-78FF1E68E406}"/>
    <cellStyle name="ปกติ 2 7" xfId="4029" xr:uid="{89BDA661-445F-49AF-8926-C91D4BE5F8C2}"/>
    <cellStyle name="ปกติ 2 8" xfId="4271" xr:uid="{5E235FD0-956D-4302-A69A-CDE202F385A5}"/>
    <cellStyle name="ปกติ 2 9" xfId="4237" xr:uid="{D3C9B372-942B-4B6C-90C8-7BA7BF5EA35F}"/>
    <cellStyle name="ปกติ 3" xfId="2758" xr:uid="{5CD2B687-4F64-419B-9275-25DB21F374D3}"/>
    <cellStyle name="ปกติ 4" xfId="2759" xr:uid="{8CECF301-E03A-4898-9BAF-0DDCB2EE7913}"/>
    <cellStyle name="ปกติ_01-Planing_&amp;_Booking" xfId="2760" xr:uid="{86C9CC3B-6C87-4173-B327-CE9A43332B44}"/>
    <cellStyle name="ป้อนค่า" xfId="2761" xr:uid="{90C029CB-62C1-422A-B24C-C9CB1C286B06}"/>
    <cellStyle name="ป้อนค่า 2" xfId="6983" xr:uid="{5140D99A-4760-41C7-A2B5-35A1FD6FADF5}"/>
    <cellStyle name="ปานกลาง" xfId="2762" xr:uid="{32FADB9D-29D7-4116-BC66-DFB7CA042F58}"/>
    <cellStyle name="ผลรวม" xfId="2766" xr:uid="{720A77C2-8880-42E4-AACD-26665D2F03A8}"/>
    <cellStyle name="ผลรวม 2" xfId="6390" xr:uid="{C514DB95-0EDF-43D5-B1BA-68E59FEC16BB}"/>
    <cellStyle name="ผลรวม 2 2" xfId="7043" xr:uid="{4F879F90-463F-4E6E-8AE0-24AD1BA5623A}"/>
    <cellStyle name="ผลรวม 2 3" xfId="6892" xr:uid="{FF98E242-4CB3-4FF3-9CC2-65EE4D077A0F}"/>
    <cellStyle name="ผลรวม 2 4" xfId="6918" xr:uid="{A2406900-C96D-4635-86A2-DA87149DED6C}"/>
    <cellStyle name="ฤ?ธถ [0]_95" xfId="2768" xr:uid="{1FD28929-49CC-4AB8-875E-C4996AE5B4EA}"/>
    <cellStyle name="ฤ?ธถ_95" xfId="2769" xr:uid="{80A5E2BE-321F-4EF5-9659-C43451562162}"/>
    <cellStyle name="ฤธถ [0]_0e82ylkxXsZu0YORaMwizTk2E" xfId="2770" xr:uid="{68C54205-1F36-491F-8485-5E91F24ABBE1}"/>
    <cellStyle name="ฤธถ_0e82ylkxXsZu0YORaMwizTk2E" xfId="2771" xr:uid="{740AAFFD-EB4B-4B46-B304-3C1EA9F3AAD3}"/>
    <cellStyle name="ล_x000b_ศญ_ฝลฐๆฟตม๖วฅ" xfId="2772" xr:uid="{43AD1CFC-2480-4BFF-8CE8-207E82D8FDBD}"/>
    <cellStyle name="ลEญ [0]_laroux" xfId="2773" xr:uid="{F47BC71C-C5B6-4D0E-BDCB-968DB22A9721}"/>
    <cellStyle name="ลEญ_laroux" xfId="2774" xr:uid="{0A6C6EE8-792E-4257-9FA4-6019689184DA}"/>
    <cellStyle name="ลวดลาย" xfId="2775" xr:uid="{42011362-FF80-4D6B-A99D-B05D923C4B5A}"/>
    <cellStyle name="ล๋ศญ [0]_0e82ylkxXsZu0YORaMwizTk2E" xfId="2776" xr:uid="{6AD82F83-0C02-44B0-B8C6-0CC9EBF3017F}"/>
    <cellStyle name="ล๋ศญ_0e82ylkxXsZu0YORaMwizTk2E" xfId="2777" xr:uid="{FA3F5A92-BD94-49F0-ABCB-D649B84E5BA1}"/>
    <cellStyle name="ลักษณะ 1" xfId="2778" xr:uid="{F17AF118-D5A8-4ADC-87AC-7109BB961CAA}"/>
    <cellStyle name="วฅมุ_4ฟ๙ฝวภ๛" xfId="2779" xr:uid="{5E10642E-2F3A-46E0-875D-2C7EF7850AAF}"/>
    <cellStyle name="ส่วนที่ถูกเน้น1" xfId="2780" xr:uid="{EBBE9726-D49C-4C51-A8B9-682F1E9A5C90}"/>
    <cellStyle name="ส่วนที่ถูกเน้น2" xfId="2781" xr:uid="{90B45E89-6DC7-4589-8DBC-63310DD2E908}"/>
    <cellStyle name="ส่วนที่ถูกเน้น2 2" xfId="7906" xr:uid="{AAE98079-7D04-4568-9DE4-66B3842FC0B2}"/>
    <cellStyle name="ส่วนที่ถูกเน้น3" xfId="2782" xr:uid="{65CDAEFD-56FE-4EE9-9035-A62C5D9F2C74}"/>
    <cellStyle name="ส่วนที่ถูกเน้น4" xfId="2783" xr:uid="{F0F6D659-4D15-4E4E-AB61-3E7B4C81861E}"/>
    <cellStyle name="ส่วนที่ถูกเน้น5" xfId="2784" xr:uid="{C43DDF65-DDD5-40E7-BAB1-BA34115C00BD}"/>
    <cellStyle name="ส่วนที่ถูกเน้น6" xfId="2785" xr:uid="{6C52EF49-1FAB-4EFE-8DD6-7F79FDE01114}"/>
    <cellStyle name="หมายเหตุ" xfId="2787" xr:uid="{4BD794CD-A850-42B0-8918-46FF57768F44}"/>
    <cellStyle name="หมายเหตุ 2" xfId="5974" xr:uid="{79B86B9B-AA7C-4C55-9A21-870E5062D078}"/>
    <cellStyle name="หมายเหตุ 2 2" xfId="8182" xr:uid="{A9E3D6B4-BE93-460C-A0F9-5AD62990102F}"/>
    <cellStyle name="หมายเหตุ 2 2 10" xfId="19542" xr:uid="{47D0B49C-4111-4318-98F2-25BA16BE0743}"/>
    <cellStyle name="หมายเหตุ 2 2 10 2" xfId="31009" xr:uid="{73D083F8-357F-4FDC-B839-A17E6C309435}"/>
    <cellStyle name="หมายเหตุ 2 2 11" xfId="19748" xr:uid="{53E9A8C3-33E8-4A57-BAC1-5F18E0A01ADD}"/>
    <cellStyle name="หมายเหตุ 2 2 11 2" xfId="31153" xr:uid="{FC6D0B9F-9445-49C3-AADE-E6C102C5AC13}"/>
    <cellStyle name="หมายเหตุ 2 2 12" xfId="20707" xr:uid="{8B81AF23-8B6E-4CE9-8D67-948B3C7940D0}"/>
    <cellStyle name="หมายเหตุ 2 2 12 2" xfId="32004" xr:uid="{92FC8B43-6861-4750-8661-4C120C5E042E}"/>
    <cellStyle name="หมายเหตุ 2 2 13" xfId="20948" xr:uid="{6DB15017-158D-473A-8008-FB68897F00C2}"/>
    <cellStyle name="หมายเหตุ 2 2 13 2" xfId="32183" xr:uid="{8E70B945-6E45-4792-BE06-2A976FC68056}"/>
    <cellStyle name="หมายเหตุ 2 2 14" xfId="21224" xr:uid="{4064ACF5-6D6F-4B58-9A52-D692533DC3C4}"/>
    <cellStyle name="หมายเหตุ 2 2 14 2" xfId="32389" xr:uid="{C66391B9-C074-48AF-9144-5D3FF66CE6F7}"/>
    <cellStyle name="หมายเหตุ 2 2 15" xfId="21529" xr:uid="{AFF8708F-AA10-478F-B2FD-4D135960CB11}"/>
    <cellStyle name="หมายเหตุ 2 2 2" xfId="11088" xr:uid="{696EB52C-E7F1-49CB-AC2A-00119B8AA2D6}"/>
    <cellStyle name="หมายเหตุ 2 2 2 2" xfId="24340" xr:uid="{6355A4F2-7909-4BAC-8D3B-3C0C60F08B14}"/>
    <cellStyle name="หมายเหตุ 2 2 3" xfId="17376" xr:uid="{9F215768-72C5-454B-99CD-0FF7B3DDE5AD}"/>
    <cellStyle name="หมายเหตุ 2 2 3 2" xfId="29306" xr:uid="{04CDD60F-7FD1-4BDC-92E5-A83F5CD41527}"/>
    <cellStyle name="หมายเหตุ 2 2 4" xfId="17766" xr:uid="{39E3409E-A939-4A9B-B336-364E0637C6FD}"/>
    <cellStyle name="หมายเหตุ 2 2 4 2" xfId="29629" xr:uid="{AE4078D3-EC13-4518-8EEE-1038B198D7C7}"/>
    <cellStyle name="หมายเหตุ 2 2 5" xfId="18114" xr:uid="{F612A276-3787-4FB2-AC58-6C0A91C5BBE9}"/>
    <cellStyle name="หมายเหตุ 2 2 5 2" xfId="29909" xr:uid="{05C8D780-469B-4F61-97B5-92C909BF4D2C}"/>
    <cellStyle name="หมายเหตุ 2 2 6" xfId="18445" xr:uid="{5C3E1FC4-0925-45F7-B9E6-A44AD5639D5A}"/>
    <cellStyle name="หมายเหตุ 2 2 6 2" xfId="30173" xr:uid="{A55485C3-4C71-49AF-B634-A48D257E4799}"/>
    <cellStyle name="หมายเหตุ 2 2 7" xfId="18747" xr:uid="{3673AB13-1FC0-4587-BE40-9694728D8798}"/>
    <cellStyle name="หมายเหตุ 2 2 7 2" xfId="30408" xr:uid="{EF5CC7A0-6F2D-4759-93D7-F8F07CBD4641}"/>
    <cellStyle name="หมายเหตุ 2 2 8" xfId="19019" xr:uid="{C46CD2F8-874B-4853-8566-A8A1B60BAB73}"/>
    <cellStyle name="หมายเหตุ 2 2 8 2" xfId="30615" xr:uid="{E4F28B5A-2079-45D9-95C3-48CD069FE2E6}"/>
    <cellStyle name="หมายเหตุ 2 2 9" xfId="19307" xr:uid="{F303014D-BF2B-430B-A2F2-9A7DD0674C7C}"/>
    <cellStyle name="หมายเหตุ 2 2 9 2" xfId="30837" xr:uid="{6ECE73FD-6DEC-4EEB-81BE-988F2727A1D7}"/>
    <cellStyle name="หมายเหตุ 3" xfId="6984" xr:uid="{9FCFBA42-3AA4-447C-AA2C-366707B20813}"/>
    <cellStyle name="หัวเรื่อง 1" xfId="2788" xr:uid="{FA185D8C-A632-48B0-9B28-F125B35903C0}"/>
    <cellStyle name="หัวเรื่อง 2" xfId="2789" xr:uid="{803F996B-891C-4908-89E2-DB5F5D4DFE05}"/>
    <cellStyle name="หัวเรื่อง 3" xfId="2790" xr:uid="{07B7FDC9-5C01-4070-ABBD-57F5D2523D76}"/>
    <cellStyle name="หัวเรื่อง 3 2" xfId="6215" xr:uid="{74DC319D-D477-4972-95F2-3513923BB2C9}"/>
    <cellStyle name="หัวเรื่อง 4" xfId="2791" xr:uid="{DA27C422-1334-4B83-AEB8-E288E8F3E5DF}"/>
    <cellStyle name="" xfId="5976" xr:uid="{AD97FA00-1338-4101-8789-335AC1698614}"/>
    <cellStyle name=" [0.00]_ Att. 1- Cover" xfId="2792" xr:uid="{D485931A-373E-4F71-834B-3D70CE8E1DC7}"/>
    <cellStyle name="_ Att. 1- Cover" xfId="2793" xr:uid="{F79CC846-35EE-4FB0-83CF-DEC07B65E776}"/>
    <cellStyle name="?_ Att. 1- Cover" xfId="2794" xr:uid="{EBC4A005-D0A2-4D0B-979D-8198D5C98BB1}"/>
    <cellStyle name="ơ᪒＀＀＀＀＀＀＀＀＀＀＀＀＀＀＀＀＀＀＀＀＀＀＀＀＀＀＀＀ma_QTR94_95_1ฟ๙ศธบ๑ณปฟช (2)" xfId="2795" xr:uid="{C72D133A-95FF-4C11-801A-43D447423379}"/>
    <cellStyle name="…_x000e__x000a_ธ๎_x000c_U_x0001_ฅ_x0005_ด_x000a__x0007__x0001__x0001_" xfId="2796" xr:uid="{D51019DB-65B3-488C-9CBB-6FB46E23C254}"/>
    <cellStyle name="_x001d_๐&quot;_x000c_์๒_x000c_฿U_x0001_ญ_x0005_J_x000f__x0007__x0001__x0001_" xfId="2797" xr:uid="{51F18F7E-300B-4499-984C-44228F6EA0A5}"/>
    <cellStyle name="_x001d_๐&quot;_x000c_์๒_x000c_฿U_x0001_ญ_x0005_J_x000f__x0007__x0001__x0001_ 2" xfId="4512" xr:uid="{0F35F6E9-49B1-4CD5-B1E9-8816883C96A6}"/>
    <cellStyle name="_x001d_๐&quot;_x000c_์๒_x000c_฿U_x0001_ญ_x0005_J_x000f__x0007__x0001__x0001_ 3" xfId="4611" xr:uid="{8F60AFBA-7E0F-4C26-A744-AE5351D3B252}"/>
    <cellStyle name="_x001d_๐'&amp;O—&amp;H_x000b__x0008_4_x0018__x0005__x0019__x000f__x0001__x0001_" xfId="2798" xr:uid="{2D0ED1AC-7E69-44A1-B074-9355C213EBAC}"/>
    <cellStyle name="_x001d_๐7_x000c_๎_x0017__x000d_เU_x0001_า_x0006_|!_x0007__x0001__x0001_" xfId="2799" xr:uid="{A3D6A7F4-6423-458B-9A11-304C4A38DF9D}"/>
    <cellStyle name="_x001d_๐7_x000c_๎_x0017__x000d_เU_x0001_า_x0006_!_x0007__x0001__x0001_" xfId="2800" xr:uid="{B08D7C8E-CFFA-4D8F-87E9-E2DE07A66158}"/>
    <cellStyle name="_x001d_๐๏%$ฟ&amp;_x0017__x000b__x0008_ศ_x001c__x001d__x0007__x0001__x0001_" xfId="2801" xr:uid="{07813ED3-3503-47B8-AA13-9630B877325A}"/>
    <cellStyle name="_x001d_๐๏%$ฟ&amp;_x0017__x000b__x0008_ศ_x001c__x001d__x0007__x0001__x0001_ 2" xfId="4513" xr:uid="{49CADE85-84C6-4D91-8831-5A48DB483719}"/>
    <cellStyle name="_x001d_๐๏%$ฟ&amp;_x0017__x000b__x0008_ศ_x001c__x001d__x0007__x0001__x0001_ 3" xfId="4612" xr:uid="{74DD8F7E-288E-44ED-985A-3E268482E0FF}"/>
    <cellStyle name="_x001d__x000c_聯#_x000d_棄V_x0001__x0016_%;9_x0007__x0001__x0001_" xfId="2802" xr:uid="{AA716226-7152-409A-929A-4D7475933FC4}"/>
    <cellStyle name="_x001d__x000c_聯#_x000d_棄V_x0001__x0016_%;9_x000f__x0001__x0001_" xfId="2803" xr:uid="{F7FF0E1F-2F66-46B7-B13E-D2A7EB662207}"/>
    <cellStyle name="_xddb0_̟ᩒb_xdddc_̟ᩢb_xde1c_̟ᩲbơ᪂bơ᪒＀＀＀＀＀＀＀＀＀＀＀＀＀＀＀＀＀＀＀＀＀＀＀＀＀＀＀＀ma_QTR94_95_1ฟ๙ศธบ๑ณปฟช (2)" xfId="2804" xr:uid="{1DE3D472-CCA8-4C6E-A1B7-EB806A1C790C}"/>
    <cellStyle name="고정출력1_10월2W타부 " xfId="5977" xr:uid="{89AEF902-91AE-469D-9358-5E17F751ADA0}"/>
    <cellStyle name="고정출력2_10월2W타부 " xfId="5978" xr:uid="{836EF5C6-AE22-42A7-B484-FBF37A2BB363}"/>
    <cellStyle name="뒤에 오는 하이퍼링크_~0006217" xfId="5979" xr:uid="{A07158CE-3086-4E90-8FEA-70E27C954D72}"/>
    <cellStyle name="똿뗦먛귟 [0.00]_PRODUCT DETAIL Q1" xfId="2805" xr:uid="{7200CC43-588B-4218-9FB9-A50C5C4C85FB}"/>
    <cellStyle name="똿뗦먛귟_PRODUCT DETAIL Q1" xfId="2806" xr:uid="{FFDFECA9-250B-41DC-A425-B394D0283D44}"/>
    <cellStyle name="믅됞 [0.00]_PRODUCT DETAIL Q1" xfId="2807" xr:uid="{F5F464AE-819D-4DD5-90A7-08ED6063F6F8}"/>
    <cellStyle name="믅됞_PRODUCT DETAIL Q1" xfId="2808" xr:uid="{B695CBF6-F945-4F6F-9556-F1B0A90442B3}"/>
    <cellStyle name="백분율_95" xfId="2809" xr:uid="{2769E9D4-819D-4D9B-9496-58AB02CB60E3}"/>
    <cellStyle name="뷭?_BOOKSHIP" xfId="2810" xr:uid="{A2F665C7-DEBA-4233-8210-08DE3C5E07B1}"/>
    <cellStyle name="셈迷?XLS!check_filesche|_x0005_" xfId="5980" xr:uid="{007780BF-70CF-4FDE-919C-05CA16C152B8}"/>
    <cellStyle name="쉼표 [0]_Doa_FS_2001" xfId="2811" xr:uid="{3A7EBD6E-EC71-4827-BB9D-66CFF3B61D41}"/>
    <cellStyle name="콤마 [ - 유형1" xfId="2812" xr:uid="{CD9EF1EF-6AF5-4976-8830-0B53E7125305}"/>
    <cellStyle name="콤마 [ - 유형2" xfId="2813" xr:uid="{B80BE2AC-B337-4BB2-B817-7E147A188809}"/>
    <cellStyle name="콤마 [ - 유형3" xfId="2814" xr:uid="{B86429FF-BF32-4B21-BFEC-D6615587EF18}"/>
    <cellStyle name="콤마 [ - 유형4" xfId="2815" xr:uid="{C262ACF2-AAA4-481E-A050-AEB9D4781ECB}"/>
    <cellStyle name="콤마 [ - 유형5" xfId="2816" xr:uid="{24A490E8-FADC-448A-8F5B-DD8738025A58}"/>
    <cellStyle name="콤마 [ - 유형6" xfId="2817" xr:uid="{8430D232-A093-4A2D-A644-2E808381B657}"/>
    <cellStyle name="콤마 [ - 유형7" xfId="2818" xr:uid="{52082BA5-73D0-4D24-8D98-08E840C6D57B}"/>
    <cellStyle name="콤마 [ - 유형8" xfId="2819" xr:uid="{3523415F-4473-49F0-90E9-6D333C33C4D9}"/>
    <cellStyle name="콤마 [0]_ " xfId="5981" xr:uid="{1AF100D9-15E0-4CF3-AE5E-2A2B59BD4A71}"/>
    <cellStyle name="콤마,_x0005__x0014_" xfId="5982" xr:uid="{A9D44963-D88B-416F-BB3E-02450B548D7C}"/>
    <cellStyle name="콤마_ " xfId="5983" xr:uid="{724A80FE-FD76-497B-80D3-7D2510AEE7E8}"/>
    <cellStyle name="통화 [0]_1202" xfId="2820" xr:uid="{0B6B8E98-1C80-436F-81DC-BF45FB891066}"/>
    <cellStyle name="통화_1202" xfId="2821" xr:uid="{489B5733-25C8-4C79-A193-0DBFC1D55D0D}"/>
    <cellStyle name="표준_(정보부문)월별인원계획" xfId="2822" xr:uid="{B53EF916-5348-401C-8916-08886664FA4B}"/>
    <cellStyle name="一般_~4664860" xfId="2823" xr:uid="{D4FF9274-7A41-4F6C-9BC6-3456387E23A8}"/>
    <cellStyle name="上付き" xfId="5984" xr:uid="{39952C6C-569E-4430-A439-A74717EDB3B2}"/>
    <cellStyle name="上詰め" xfId="5985" xr:uid="{E5D2A8CD-9D2A-43D7-9DBB-4E9B4D7306AF}"/>
    <cellStyle name="下付き" xfId="5986" xr:uid="{DDBB7ABB-F2E1-4320-B1C7-E7CAF3A9D0EC}"/>
    <cellStyle name="下詰め" xfId="5987" xr:uid="{53C70556-8237-4A9B-95F0-AD52A5F0F0D6}"/>
    <cellStyle name="中央詰め" xfId="5988" xr:uid="{F14F3C54-B998-422F-AB40-355C39C1BF10}"/>
    <cellStyle name="入力" xfId="2824" xr:uid="{782DD9E6-D22F-42A0-908A-E6FC801051D1}"/>
    <cellStyle name="入力 2" xfId="2825" xr:uid="{6EE22082-9D27-4A69-97F1-23BC94189D09}"/>
    <cellStyle name="入力 3" xfId="6986" xr:uid="{9F5FFE70-1BA7-44FB-8FED-1552311E6CBC}"/>
    <cellStyle name="出力" xfId="2826" xr:uid="{D1A4361A-4741-4B58-B7A5-4D3AD9FAEF6F}"/>
    <cellStyle name="出力 2" xfId="2827" xr:uid="{16BFE3CB-06BD-4FD2-89D2-CD432AF36E16}"/>
    <cellStyle name="出力 2 2" xfId="6391" xr:uid="{7581F80A-833C-4049-ABCC-3A2BF4C3274B}"/>
    <cellStyle name="出力 2 3" xfId="7044" xr:uid="{F200A89C-1181-475C-BD1E-6CF7F126DACB}"/>
    <cellStyle name="出力 2 4" xfId="6891" xr:uid="{6E3F4BFF-DE54-495F-8AE6-674C4245FC26}"/>
    <cellStyle name="出力 2 5" xfId="6310" xr:uid="{18949B4B-262C-4C63-A51D-C0523229E4E8}"/>
    <cellStyle name="千位分隔[0]_08工资" xfId="2828" xr:uid="{A6B837C8-BDA4-479F-8101-F4F799F092D4}"/>
    <cellStyle name="千位分隔_08工资" xfId="2829" xr:uid="{F84C4E20-473A-48A1-AA82-81AF4ADB57FF}"/>
    <cellStyle name="千分位[0]_00Q3902REV.1" xfId="2830" xr:uid="{203E83AF-95EB-487E-A752-AF342B822544}"/>
    <cellStyle name="千分位_00Q3902REV.1" xfId="2831" xr:uid="{586064DA-86BA-48FD-91C5-69EFCB44BE8A}"/>
    <cellStyle name="后继超级链接" xfId="2832" xr:uid="{B007A5D9-AAB5-4775-A2D8-7634641336CB}"/>
    <cellStyle name="寘嬫愗傝 [0.00]_PRODUCT DETAIL Q1" xfId="2833" xr:uid="{3C941273-49E7-406C-8774-5E800D15CA11}"/>
    <cellStyle name="寘嬫愗傝_PRODUCT DETAIL Q1" xfId="2834" xr:uid="{1258C4CB-3CB8-4F2D-A1CA-DD1F9EE5E83C}"/>
    <cellStyle name="常规_02房屋明细" xfId="2835" xr:uid="{E9AC5194-CA65-4DC5-82EC-1CDF1AF4E801}"/>
    <cellStyle name="归盒啦_95" xfId="2836" xr:uid="{60A95812-2CA5-493A-9C05-6629FFFAC7E4}"/>
    <cellStyle name="悪い" xfId="2837" xr:uid="{F5E08549-E2D7-43A0-AA91-21FBC733F0D1}"/>
    <cellStyle name="折り返し" xfId="2838" xr:uid="{B10BC757-A1A3-49CD-8004-0E918A2C321F}"/>
    <cellStyle name="折り返し 2" xfId="5989" xr:uid="{0A817C12-CB68-46F6-A78B-68F2CEF65389}"/>
    <cellStyle name="捠壿 [0.00]_PRODUCT DETAIL Q1" xfId="2839" xr:uid="{DF65A275-3DE4-496B-B651-FFBBCA345BC7}"/>
    <cellStyle name="捠壿_PRODUCT DETAIL Q1" xfId="2840" xr:uid="{B21D4A80-7C8C-49CE-817A-807FD670DD5B}"/>
    <cellStyle name="新規" xfId="2841" xr:uid="{016E9F68-229B-4903-BDFB-B28613B750E6}"/>
    <cellStyle name="昗弨_BOOKSHIP" xfId="2842" xr:uid="{97510594-9BAA-46D8-9138-180D6E93EF86}"/>
    <cellStyle name="普通_9409GZST" xfId="2843" xr:uid="{FE495BF1-9B4F-4B29-B510-57B4E1AC3074}"/>
    <cellStyle name="未定義" xfId="2844" xr:uid="{6D4409E9-FAD4-401C-AF98-6D44B2B5A103}"/>
    <cellStyle name="未定義 2" xfId="5990" xr:uid="{25920FBA-1F34-4DFE-BAA3-AD0EEA9A8002}"/>
    <cellStyle name="桁・・・ [0.00]_Attachment 2 (2)" xfId="5991" xr:uid="{D745075C-A2E7-41B9-B437-4D60E7979EBB}"/>
    <cellStyle name="桁・・・_Attachment 2 (2)" xfId="5992" xr:uid="{D780889F-3341-41E7-846F-7F1B818EA4BA}"/>
    <cellStyle name="桁区切り [0.00] 2" xfId="2845" xr:uid="{93CB4BE2-C918-48C9-9845-CE7A2120A7C7}"/>
    <cellStyle name="桁区切り [0.00] 2 2" xfId="4514" xr:uid="{A63E1A43-70CD-4ACD-B4EA-B7D92A640ACD}"/>
    <cellStyle name="桁区切り [0.00] 2 3" xfId="4613" xr:uid="{43A86E59-4B36-47F5-BB3D-8E98BA362151}"/>
    <cellStyle name="桁区切り [0.00]_(FASTチャージ) YC5 BOX用データrev.1" xfId="2846" xr:uid="{F1322737-C5D1-4FE6-B855-4C836F32900B}"/>
    <cellStyle name="桁区切り 2" xfId="2847" xr:uid="{7DF0A457-3320-4405-B933-1A310CBEB3D8}"/>
    <cellStyle name="桁区切り 2 2" xfId="5993" xr:uid="{EA597AA8-090D-4B59-8F5C-55BCD56542E5}"/>
    <cellStyle name="桁区切り 3" xfId="5994" xr:uid="{9FFE6070-5A1A-428C-B99D-B95610799C43}"/>
    <cellStyle name="桁区切り_(FASTチャージ) YC5 BOX用データrev.1" xfId="2848" xr:uid="{9686238B-4406-4BBF-871B-BCF8A824CC0F}"/>
    <cellStyle name="桁蟻唇Ｆ [0.00]_11th Dec. (2)" xfId="5995" xr:uid="{67E9850F-EAC4-4792-B153-988567642B8C}"/>
    <cellStyle name="桁蟻唇Ｆ_11th Dec. (2)" xfId="5996" xr:uid="{9F8ABA38-5FDA-454D-854E-927DD2E81F34}"/>
    <cellStyle name="標準 2" xfId="2849" xr:uid="{749CA6A2-3C71-4EC3-B15C-39889141CB22}"/>
    <cellStyle name="標準 2 2" xfId="5997" xr:uid="{A4126575-45F1-4B45-B864-6675A8E3C398}"/>
    <cellStyle name="標準 3" xfId="2850" xr:uid="{02FE464C-BA86-4C2D-8B15-8EB0181B3E6C}"/>
    <cellStyle name="標準 3 2" xfId="5998" xr:uid="{7FC25F3D-F99B-4131-AD8C-9CA8A93AEFA2}"/>
    <cellStyle name="標準 4" xfId="2851" xr:uid="{EA41218F-3D2B-4CE2-85F2-ED11886EC26B}"/>
    <cellStyle name="標準 4 2" xfId="5999" xr:uid="{FA332CB3-9F2A-49B0-A926-24FF1F9BCF82}"/>
    <cellStyle name="標準 5" xfId="2852" xr:uid="{EF5D4F2D-BDB3-4879-A5E8-8DF0B63E93CF}"/>
    <cellStyle name="標準 5 2" xfId="6000" xr:uid="{B36A0687-1043-401A-BF8D-62F011591A5E}"/>
    <cellStyle name="標準 6" xfId="2853" xr:uid="{C9B006F0-F73E-4C1D-8C46-2728E8E07654}"/>
    <cellStyle name="標準(本明朝)" xfId="6001" xr:uid="{4D6FA9CB-8523-45CB-8889-FE25CE27A599}"/>
    <cellStyle name="標準(細明朝)" xfId="6002" xr:uid="{F5A59987-BA98-425A-AB5B-B5476CD7714A}"/>
    <cellStyle name="標準_$$1115" xfId="2854" xr:uid="{50CFCFDB-5C3D-492D-BF38-EAE734EDE5A1}"/>
    <cellStyle name="標準1" xfId="6003" xr:uid="{187EBCBA-1DF1-4414-9BC3-4DF7F66FD6E3}"/>
    <cellStyle name="標準１" xfId="6004" xr:uid="{9A9399C5-0F57-43C4-A0A2-E66429B13BC4}"/>
    <cellStyle name="標準PartsCharge" xfId="6005" xr:uid="{54042B46-B02A-4780-B712-F607B901BE02}"/>
    <cellStyle name="烹拳 [0]_1" xfId="2855" xr:uid="{01D485D5-A205-478C-A08F-98D48BDB3897}"/>
    <cellStyle name="烹拳_1" xfId="2856" xr:uid="{BEF2973A-0DD4-452D-83BF-6C96D6FE59E6}"/>
    <cellStyle name="爼ﾗ靉ﾁ篦ｧﾋﾅﾒﾂﾁﾔｵﾔ" xfId="2857" xr:uid="{E0E7D096-0DD1-486B-8449-E8EC47AEB4DD}"/>
    <cellStyle name="脱浦" xfId="6006" xr:uid="{04205C96-7E21-455E-87BB-0DA1A9DC818C}"/>
    <cellStyle name="脱浦 [0.00]" xfId="6007" xr:uid="{F4A46E81-DB2D-4D58-88CC-9C8680706D13}"/>
    <cellStyle name="脱浦_＝Y?2" xfId="6008" xr:uid="{2DF1E029-909A-48F7-A13D-AA8F91D24906}"/>
    <cellStyle name="良い" xfId="2858" xr:uid="{CF7DFC69-3707-4A91-9860-3D8F1432B48B}"/>
    <cellStyle name="表・・・・ハイパーリンク" xfId="6009" xr:uid="{7242793A-BF9F-4C5B-92CF-C3FF9CAEE06B}"/>
    <cellStyle name="表・・・・ハイパーリンク・】M-METER・更e" xfId="6010" xr:uid="{AC03AB0B-38AD-4D84-A509-76D42F3D41D2}"/>
    <cellStyle name="表・・・・ハイパーリンクBALLOON" xfId="6011" xr:uid="{B48169DB-5D28-4021-A9B6-B3D03B982E04}"/>
    <cellStyle name="表旨巧・・ハイパーリンク" xfId="2859" xr:uid="{E1127052-151F-4B79-A3E6-5858B9BB0DE5}"/>
    <cellStyle name="表旨巧・・ハイパーリンク 2" xfId="6012" xr:uid="{1DB2E5D0-087E-4D73-A1B1-3015D84A3CBE}"/>
    <cellStyle name="表示済みのハイパーリンク" xfId="2860" xr:uid="{04871A85-F512-4DCC-9DF0-6BCEBDFAF56C}"/>
    <cellStyle name="表示済みのハイパーリンクBALLOON" xfId="6013" xr:uid="{13F5EF98-7052-42FB-86FA-77BE559D6245}"/>
    <cellStyle name="表示済みのハイパーリンクerlinkd only" xfId="6014" xr:uid="{17C012AE-3776-44B5-B3B2-1836ABA28F3B}"/>
    <cellStyle name="表示済みのハイパーリンクNOTEWINNOTET" xfId="6015" xr:uid="{ED64D510-FFD8-41F4-A29A-95396ACE5971}"/>
    <cellStyle name="表示済みのハイパーリンクUCS変更経緯ening" xfId="6016" xr:uid="{F49E7CDB-B89C-4E5D-843F-A92BA1B0F039}"/>
    <cellStyle name="見出し 1" xfId="2861" xr:uid="{370DDC5D-07B9-416E-AD80-1AC3248497D7}"/>
    <cellStyle name="見出し 2" xfId="2862" xr:uid="{AED8AAEA-9944-4622-BE77-C7D578DE657B}"/>
    <cellStyle name="見出し 3" xfId="2863" xr:uid="{DAFF05DD-AF17-41B7-A54D-A1833E8AC86A}"/>
    <cellStyle name="見出し 3 2" xfId="6216" xr:uid="{0E074BFD-81F8-4F7E-8F07-B7F19EBA0747}"/>
    <cellStyle name="見出し 4" xfId="2864" xr:uid="{35783A49-77D2-4553-B896-8F1CB19F3AEB}"/>
    <cellStyle name="見出し１" xfId="2865" xr:uid="{429E2E71-A8C7-46A5-BE0D-91F66BDFA34A}"/>
    <cellStyle name="計算" xfId="2866" xr:uid="{BB7974BE-503E-47AF-836B-4EAF82D3BE07}"/>
    <cellStyle name="計算 2" xfId="2867" xr:uid="{2EE81C04-2516-4DA2-8127-126B5C9D9615}"/>
    <cellStyle name="計算 3" xfId="6995" xr:uid="{720BB1E8-0656-43A6-9A37-D4164FBCA1DF}"/>
    <cellStyle name="説明文" xfId="2868" xr:uid="{A26956E2-D1C1-41C0-9052-CD7884C54522}"/>
    <cellStyle name="警告文" xfId="2869" xr:uid="{0E8B58AD-87E2-42BC-A5FB-C62A10600063}"/>
    <cellStyle name="貨幣 [0]_00Q3902REV.1" xfId="2870" xr:uid="{286DA386-4FFE-4E8F-8658-F1A063F20E73}"/>
    <cellStyle name="貨幣[0]_BRE" xfId="2871" xr:uid="{FED1379D-2BD0-431B-B2C4-05905804A70B}"/>
    <cellStyle name="貨幣_00Q3902REV.1" xfId="2872" xr:uid="{6A0C1277-2792-4874-82B2-F2FD9D0C91C1}"/>
    <cellStyle name="货币[0]_ INVOICE" xfId="2873" xr:uid="{80CF5B3C-9E7F-4789-A7BE-9FC4596C9DFD}"/>
    <cellStyle name="货币_ INVOICE" xfId="2874" xr:uid="{D8A04DF8-3C92-47C9-97E1-7F7B67EFD3E0}"/>
    <cellStyle name="超级链接" xfId="2875" xr:uid="{3B483B05-509E-4684-AC16-E313390277AA}"/>
    <cellStyle name="通貨 [0.00]_12月度在庫評価" xfId="2876" xr:uid="{FEDD1EEC-608B-4E8B-B8A5-8C5865CC41F9}"/>
    <cellStyle name="通貨_12月度在庫評価" xfId="2877" xr:uid="{0B1A0C90-037B-4C0C-8177-CF1B430EB93C}"/>
    <cellStyle name="钎霖_ 97斥 版康盒籍(救)" xfId="2878" xr:uid="{FF58E6EA-6C55-4C68-B4BA-F08D5ECF3C79}"/>
    <cellStyle name="集計" xfId="2879" xr:uid="{1801B713-7983-4589-8E2F-7424F3B04414}"/>
    <cellStyle name="集計 2" xfId="2880" xr:uid="{20E723A8-1C09-47D8-9809-2B7F93DB0885}"/>
    <cellStyle name="集計 2 2" xfId="6392" xr:uid="{2F43A4B9-91D4-4253-B159-4067855E4653}"/>
    <cellStyle name="集計 2 3" xfId="7045" xr:uid="{6AEA8F96-D54E-4A95-89CE-D8263381BEAC}"/>
    <cellStyle name="集計 2 4" xfId="6890" xr:uid="{443A135E-CE88-4A60-AFE1-9D4FCFDC7079}"/>
    <cellStyle name="集計 2 5" xfId="6885" xr:uid="{6CEDEE71-2FA6-4A0A-98E6-0D65C3AA0B91}"/>
    <cellStyle name="霓付 [0]_10.抗厚前" xfId="2881" xr:uid="{5FEC532F-0826-459F-B3D9-4492269DBB67}"/>
    <cellStyle name="霓付_10.抗厚前" xfId="2882" xr:uid="{C6B8B215-CBF5-4FAA-91B9-90D6C75E5A01}"/>
    <cellStyle name="題目" xfId="6019" xr:uid="{299E8E9E-F343-41DF-8F6C-EE8514110235}"/>
  </cellStyles>
  <dxfs count="12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i val="0"/>
        <color theme="3"/>
      </font>
      <fill>
        <patternFill>
          <bgColor theme="0"/>
        </patternFill>
      </fill>
    </dxf>
    <dxf>
      <font>
        <b/>
        <i val="0"/>
        <color theme="0"/>
      </font>
      <border>
        <bottom style="medium">
          <color theme="5"/>
        </bottom>
      </border>
    </dxf>
    <dxf>
      <font>
        <color theme="0"/>
      </font>
      <fill>
        <patternFill>
          <bgColor theme="3"/>
        </patternFill>
      </fill>
      <border>
        <left/>
        <right/>
        <top/>
        <bottom/>
      </border>
    </dxf>
  </dxfs>
  <tableStyles count="2" defaultTableStyle="TableStyleMedium9" defaultPivotStyle="PivotStyleLight16">
    <tableStyle name="ค่าใช้จ่าย" pivot="0" count="7" xr9:uid="{80995B95-CB32-49C1-9A2D-9B14A32CEBDD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ColumnStripe" dxfId="6"/>
      <tableStyleElement type="secondColumnStripe" dxfId="5"/>
    </tableStyle>
    <tableStyle name="Table Style 1" pivot="0" count="5" xr9:uid="{9F729006-5976-4174-A45E-241BD0E2F789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9"/>
  <sheetViews>
    <sheetView showGridLines="0" tabSelected="1" view="pageBreakPreview" zoomScale="85" zoomScaleNormal="130" zoomScaleSheetLayoutView="85" workbookViewId="0">
      <selection activeCell="C30" sqref="C30"/>
    </sheetView>
  </sheetViews>
  <sheetFormatPr defaultColWidth="10.7109375" defaultRowHeight="21.95" customHeight="1"/>
  <cols>
    <col min="1" max="2" width="15.7109375" style="39" customWidth="1"/>
    <col min="3" max="3" width="10.7109375" style="39" customWidth="1"/>
    <col min="4" max="4" width="5.7109375" style="39" customWidth="1"/>
    <col min="5" max="5" width="6.85546875" style="3" customWidth="1"/>
    <col min="6" max="6" width="1.140625" style="3" customWidth="1"/>
    <col min="7" max="7" width="14.42578125" style="50" customWidth="1"/>
    <col min="8" max="8" width="0.85546875" style="3" customWidth="1"/>
    <col min="9" max="9" width="14" style="3" customWidth="1"/>
    <col min="10" max="10" width="0.85546875" style="3" customWidth="1"/>
    <col min="11" max="11" width="14" style="43" customWidth="1"/>
    <col min="12" max="12" width="0.85546875" style="3" customWidth="1"/>
    <col min="13" max="13" width="14" style="50" customWidth="1"/>
    <col min="14" max="14" width="0.85546875" style="3" customWidth="1"/>
    <col min="15" max="15" width="0.5703125" style="39" customWidth="1"/>
    <col min="16" max="20" width="0" style="39" hidden="1" customWidth="1"/>
    <col min="21" max="22" width="10.7109375" style="98"/>
    <col min="23" max="24" width="10.7109375" style="39"/>
    <col min="25" max="25" width="17.140625" style="39" bestFit="1" customWidth="1"/>
    <col min="26" max="16384" width="10.7109375" style="39"/>
  </cols>
  <sheetData>
    <row r="1" spans="1:26" ht="21.95" customHeight="1">
      <c r="A1" s="9" t="s">
        <v>92</v>
      </c>
      <c r="B1" s="10"/>
      <c r="C1" s="10"/>
      <c r="D1" s="10"/>
      <c r="E1" s="10"/>
      <c r="F1" s="10"/>
      <c r="G1" s="11"/>
      <c r="H1" s="12"/>
      <c r="I1" s="12"/>
      <c r="J1" s="12"/>
      <c r="K1" s="11"/>
      <c r="L1" s="12"/>
      <c r="M1" s="11"/>
      <c r="N1" s="12"/>
    </row>
    <row r="2" spans="1:26" ht="21.95" customHeight="1">
      <c r="A2" s="9" t="s">
        <v>170</v>
      </c>
      <c r="B2" s="10"/>
      <c r="C2" s="10"/>
      <c r="D2" s="10"/>
      <c r="E2" s="10"/>
      <c r="F2" s="10"/>
      <c r="G2" s="11"/>
      <c r="H2" s="12"/>
      <c r="I2" s="12"/>
      <c r="J2" s="12"/>
      <c r="K2" s="11"/>
      <c r="L2" s="12"/>
      <c r="M2" s="11"/>
      <c r="N2" s="12"/>
    </row>
    <row r="3" spans="1:26" ht="21.95" customHeight="1">
      <c r="A3" s="9" t="s">
        <v>161</v>
      </c>
      <c r="B3" s="10"/>
      <c r="C3" s="10"/>
      <c r="D3" s="10"/>
      <c r="E3" s="10"/>
      <c r="F3" s="10"/>
      <c r="G3" s="11"/>
      <c r="H3" s="12"/>
      <c r="I3" s="12"/>
      <c r="J3" s="12"/>
      <c r="K3" s="11"/>
      <c r="L3" s="12"/>
      <c r="M3" s="11"/>
      <c r="N3" s="12"/>
    </row>
    <row r="4" spans="1:26" ht="21.95" customHeight="1">
      <c r="A4" s="10"/>
      <c r="B4" s="10"/>
      <c r="C4" s="10"/>
      <c r="D4" s="10"/>
      <c r="E4" s="10"/>
      <c r="F4" s="10"/>
      <c r="G4" s="47"/>
      <c r="H4" s="12"/>
      <c r="I4" s="12"/>
      <c r="J4" s="12"/>
      <c r="K4" s="56"/>
      <c r="L4" s="12"/>
      <c r="M4" s="47" t="s">
        <v>62</v>
      </c>
      <c r="N4" s="12"/>
    </row>
    <row r="5" spans="1:26" ht="21.95" customHeight="1">
      <c r="A5" s="3"/>
      <c r="B5" s="3"/>
      <c r="C5" s="3"/>
      <c r="D5" s="3"/>
      <c r="G5" s="138" t="s">
        <v>90</v>
      </c>
      <c r="H5" s="138"/>
      <c r="I5" s="138"/>
      <c r="J5" s="39"/>
      <c r="K5" s="139" t="s">
        <v>44</v>
      </c>
      <c r="L5" s="139"/>
      <c r="M5" s="139"/>
      <c r="N5" s="1"/>
    </row>
    <row r="6" spans="1:26" ht="21.95" customHeight="1">
      <c r="A6" s="10"/>
      <c r="B6" s="10"/>
      <c r="C6" s="10"/>
      <c r="D6" s="10"/>
      <c r="E6" s="10"/>
      <c r="F6" s="10"/>
      <c r="G6" s="38" t="s">
        <v>61</v>
      </c>
      <c r="H6" s="38"/>
      <c r="I6" s="38" t="s">
        <v>61</v>
      </c>
      <c r="J6" s="39"/>
      <c r="K6" s="37" t="s">
        <v>61</v>
      </c>
      <c r="L6" s="38"/>
      <c r="M6" s="38" t="s">
        <v>61</v>
      </c>
      <c r="Y6" s="101"/>
      <c r="Z6" s="102"/>
    </row>
    <row r="7" spans="1:26" ht="21.95" customHeight="1">
      <c r="A7" s="10"/>
      <c r="B7" s="10"/>
      <c r="C7" s="10"/>
      <c r="D7" s="10"/>
      <c r="E7" s="136" t="s">
        <v>0</v>
      </c>
      <c r="G7" s="93" t="s">
        <v>162</v>
      </c>
      <c r="H7" s="38"/>
      <c r="I7" s="93" t="s">
        <v>165</v>
      </c>
      <c r="J7" s="2"/>
      <c r="K7" s="93" t="s">
        <v>162</v>
      </c>
      <c r="L7" s="38"/>
      <c r="M7" s="93" t="s">
        <v>165</v>
      </c>
      <c r="Y7" s="103"/>
      <c r="Z7" s="101"/>
    </row>
    <row r="8" spans="1:26" ht="21.95" customHeight="1">
      <c r="A8" s="10"/>
      <c r="B8" s="10"/>
      <c r="C8" s="10"/>
      <c r="D8" s="10"/>
      <c r="G8" s="48" t="s">
        <v>66</v>
      </c>
      <c r="I8" s="38" t="s">
        <v>67</v>
      </c>
      <c r="J8" s="2"/>
      <c r="K8" s="14" t="s">
        <v>66</v>
      </c>
      <c r="M8" s="38" t="s">
        <v>67</v>
      </c>
      <c r="Y8" s="104"/>
      <c r="Z8" s="105"/>
    </row>
    <row r="9" spans="1:26" ht="21.95" customHeight="1">
      <c r="A9" s="10"/>
      <c r="B9" s="10"/>
      <c r="C9" s="10"/>
      <c r="D9" s="10"/>
      <c r="G9" s="48" t="s">
        <v>68</v>
      </c>
      <c r="I9" s="49"/>
      <c r="J9" s="2"/>
      <c r="K9" s="14" t="s">
        <v>68</v>
      </c>
      <c r="M9" s="49"/>
      <c r="Y9" s="104"/>
      <c r="Z9" s="105"/>
    </row>
    <row r="10" spans="1:26" ht="21.95" customHeight="1">
      <c r="A10" s="40" t="s">
        <v>1</v>
      </c>
      <c r="E10" s="39"/>
      <c r="F10" s="39"/>
      <c r="G10" s="41"/>
      <c r="H10" s="42"/>
      <c r="I10" s="41"/>
      <c r="J10" s="42"/>
      <c r="K10" s="41"/>
      <c r="L10" s="39"/>
      <c r="M10" s="39"/>
      <c r="N10" s="39"/>
      <c r="Y10" s="104"/>
      <c r="Z10" s="105"/>
    </row>
    <row r="11" spans="1:26" ht="21.95" customHeight="1">
      <c r="A11" s="40" t="s">
        <v>2</v>
      </c>
      <c r="C11" s="3"/>
      <c r="D11" s="3"/>
      <c r="E11" s="39"/>
      <c r="F11" s="39"/>
      <c r="G11" s="41"/>
      <c r="H11" s="42"/>
      <c r="I11" s="41"/>
      <c r="J11" s="42"/>
      <c r="K11" s="41"/>
      <c r="L11" s="39"/>
      <c r="M11" s="39"/>
      <c r="N11" s="39"/>
      <c r="Y11" s="104"/>
      <c r="Z11" s="105"/>
    </row>
    <row r="12" spans="1:26" ht="21.95" customHeight="1">
      <c r="A12" s="39" t="s">
        <v>20</v>
      </c>
      <c r="C12" s="3"/>
      <c r="D12" s="3"/>
      <c r="E12" s="4"/>
      <c r="F12" s="4"/>
      <c r="G12" s="110">
        <v>235257</v>
      </c>
      <c r="H12" s="42"/>
      <c r="I12" s="133">
        <v>211517</v>
      </c>
      <c r="J12" s="42"/>
      <c r="K12" s="110">
        <v>235257</v>
      </c>
      <c r="L12" s="42"/>
      <c r="M12" s="110">
        <v>211517</v>
      </c>
      <c r="N12" s="39"/>
      <c r="S12" s="43"/>
      <c r="T12" s="43"/>
      <c r="W12" s="1"/>
      <c r="X12" s="99"/>
      <c r="Y12" s="106"/>
      <c r="Z12" s="107"/>
    </row>
    <row r="13" spans="1:26" ht="21.95" customHeight="1">
      <c r="A13" s="5" t="s">
        <v>45</v>
      </c>
      <c r="C13" s="3"/>
      <c r="D13" s="3"/>
      <c r="E13" s="4" t="s">
        <v>134</v>
      </c>
      <c r="F13" s="4"/>
      <c r="G13" s="110">
        <v>415250</v>
      </c>
      <c r="H13" s="42"/>
      <c r="I13" s="133">
        <v>365553</v>
      </c>
      <c r="J13" s="42"/>
      <c r="K13" s="110">
        <v>415250</v>
      </c>
      <c r="L13" s="42"/>
      <c r="M13" s="110">
        <v>365553</v>
      </c>
      <c r="N13" s="39"/>
      <c r="S13" s="43"/>
      <c r="T13" s="43"/>
      <c r="W13" s="1"/>
      <c r="X13" s="99"/>
      <c r="Y13" s="106"/>
      <c r="Z13" s="107"/>
    </row>
    <row r="14" spans="1:26" ht="21.95" customHeight="1">
      <c r="A14" s="88" t="s">
        <v>147</v>
      </c>
      <c r="C14" s="3"/>
      <c r="D14" s="3"/>
      <c r="E14" s="4"/>
      <c r="F14" s="4"/>
      <c r="G14" s="110"/>
      <c r="H14" s="42"/>
      <c r="I14" s="133"/>
      <c r="J14" s="42"/>
      <c r="K14" s="110"/>
      <c r="L14" s="42"/>
      <c r="M14" s="110"/>
      <c r="N14" s="39"/>
      <c r="S14" s="43"/>
      <c r="T14" s="43"/>
      <c r="W14" s="1"/>
      <c r="X14" s="99"/>
      <c r="Y14" s="106"/>
      <c r="Z14" s="107"/>
    </row>
    <row r="15" spans="1:26" ht="21.95" customHeight="1">
      <c r="A15" s="88" t="s">
        <v>148</v>
      </c>
      <c r="C15" s="3"/>
      <c r="D15" s="3"/>
      <c r="E15" s="4">
        <v>8.1999999999999993</v>
      </c>
      <c r="F15" s="4"/>
      <c r="G15" s="110">
        <v>4215</v>
      </c>
      <c r="H15" s="42"/>
      <c r="I15" s="133">
        <v>5373</v>
      </c>
      <c r="J15" s="42"/>
      <c r="K15" s="110">
        <v>4215</v>
      </c>
      <c r="L15" s="42"/>
      <c r="M15" s="110">
        <v>5373</v>
      </c>
      <c r="N15" s="39"/>
      <c r="S15" s="43"/>
      <c r="T15" s="43"/>
      <c r="W15" s="1"/>
      <c r="X15" s="99"/>
      <c r="Y15" s="106"/>
      <c r="Z15" s="107"/>
    </row>
    <row r="16" spans="1:26" ht="21.95" customHeight="1">
      <c r="A16" s="5" t="s">
        <v>46</v>
      </c>
      <c r="C16" s="3"/>
      <c r="D16" s="3"/>
      <c r="E16" s="4">
        <v>4</v>
      </c>
      <c r="F16" s="4"/>
      <c r="G16" s="110">
        <v>1404303</v>
      </c>
      <c r="H16" s="42"/>
      <c r="I16" s="133">
        <v>1193101</v>
      </c>
      <c r="J16" s="42"/>
      <c r="K16" s="110">
        <v>1404303</v>
      </c>
      <c r="L16" s="42"/>
      <c r="M16" s="110">
        <v>1193101</v>
      </c>
      <c r="N16" s="39"/>
      <c r="S16" s="43"/>
      <c r="T16" s="43"/>
      <c r="W16" s="1"/>
      <c r="X16" s="99"/>
      <c r="Y16" s="106"/>
      <c r="Z16" s="107"/>
    </row>
    <row r="17" spans="1:26" ht="21.95" customHeight="1">
      <c r="A17" s="7" t="s">
        <v>140</v>
      </c>
      <c r="C17" s="3"/>
      <c r="D17" s="3"/>
      <c r="E17" s="4"/>
      <c r="F17" s="4"/>
      <c r="G17" s="110">
        <v>89854</v>
      </c>
      <c r="H17" s="42"/>
      <c r="I17" s="133">
        <v>89069</v>
      </c>
      <c r="J17" s="42"/>
      <c r="K17" s="110">
        <v>89854</v>
      </c>
      <c r="L17" s="42"/>
      <c r="M17" s="110">
        <v>89069</v>
      </c>
      <c r="N17" s="39"/>
      <c r="S17" s="43"/>
      <c r="T17" s="43"/>
      <c r="W17" s="1"/>
      <c r="X17" s="99"/>
      <c r="Y17" s="106"/>
      <c r="Z17" s="107"/>
    </row>
    <row r="18" spans="1:26" ht="21.95" customHeight="1">
      <c r="A18" s="39" t="s">
        <v>21</v>
      </c>
      <c r="C18" s="3"/>
      <c r="D18" s="3"/>
      <c r="E18" s="4"/>
      <c r="F18" s="4"/>
      <c r="G18" s="44">
        <v>17818</v>
      </c>
      <c r="H18" s="42"/>
      <c r="I18" s="134">
        <v>17090</v>
      </c>
      <c r="J18" s="42"/>
      <c r="K18" s="44">
        <v>17818</v>
      </c>
      <c r="L18" s="42"/>
      <c r="M18" s="44">
        <v>17090</v>
      </c>
      <c r="N18" s="39"/>
      <c r="S18" s="43"/>
      <c r="T18" s="43"/>
      <c r="W18" s="1"/>
      <c r="X18" s="99"/>
      <c r="Y18" s="106"/>
      <c r="Z18" s="107"/>
    </row>
    <row r="19" spans="1:26" ht="21.95" customHeight="1">
      <c r="A19" s="40" t="s">
        <v>3</v>
      </c>
      <c r="E19" s="4"/>
      <c r="F19" s="4"/>
      <c r="G19" s="44">
        <f>SUM(G12:G18)</f>
        <v>2166697</v>
      </c>
      <c r="H19" s="6"/>
      <c r="I19" s="44">
        <f>SUM(I12:I18)</f>
        <v>1881703</v>
      </c>
      <c r="J19" s="6"/>
      <c r="K19" s="44">
        <f>SUM(K12:K18)</f>
        <v>2166697</v>
      </c>
      <c r="L19" s="6"/>
      <c r="M19" s="44">
        <f>SUM(M12:M18)</f>
        <v>1881703</v>
      </c>
      <c r="N19" s="39"/>
      <c r="W19" s="1"/>
      <c r="X19" s="99"/>
      <c r="Y19" s="106"/>
      <c r="Z19" s="105"/>
    </row>
    <row r="20" spans="1:26" ht="21.95" customHeight="1">
      <c r="A20" s="40" t="s">
        <v>12</v>
      </c>
      <c r="E20" s="4"/>
      <c r="F20" s="4"/>
      <c r="G20" s="41"/>
      <c r="H20" s="6"/>
      <c r="I20" s="41"/>
      <c r="J20" s="6"/>
      <c r="K20" s="41"/>
      <c r="L20" s="6"/>
      <c r="M20" s="41"/>
      <c r="N20" s="39"/>
      <c r="W20" s="1"/>
      <c r="X20" s="99"/>
      <c r="Y20" s="106"/>
      <c r="Z20" s="105"/>
    </row>
    <row r="21" spans="1:26" ht="21.95" customHeight="1">
      <c r="A21" s="88" t="s">
        <v>149</v>
      </c>
      <c r="E21" s="4"/>
      <c r="F21" s="4"/>
      <c r="G21" s="41"/>
      <c r="H21" s="6"/>
      <c r="I21" s="41"/>
      <c r="J21" s="6"/>
      <c r="K21" s="41"/>
      <c r="L21" s="6"/>
      <c r="M21" s="41"/>
      <c r="N21" s="39"/>
      <c r="W21" s="1"/>
      <c r="X21" s="99"/>
      <c r="Y21" s="106"/>
      <c r="Z21" s="105"/>
    </row>
    <row r="22" spans="1:26" ht="21.95" customHeight="1">
      <c r="A22" s="88" t="s">
        <v>150</v>
      </c>
      <c r="E22" s="4">
        <v>8.1999999999999993</v>
      </c>
      <c r="F22" s="4"/>
      <c r="G22" s="41">
        <v>2131</v>
      </c>
      <c r="H22" s="6"/>
      <c r="I22" s="41">
        <v>2301</v>
      </c>
      <c r="J22" s="6"/>
      <c r="K22" s="41">
        <v>2131</v>
      </c>
      <c r="L22" s="6"/>
      <c r="M22" s="41">
        <v>2301</v>
      </c>
      <c r="N22" s="39"/>
      <c r="W22" s="1"/>
      <c r="X22" s="99"/>
      <c r="Y22" s="106"/>
      <c r="Z22" s="105"/>
    </row>
    <row r="23" spans="1:26" ht="21.95" customHeight="1">
      <c r="A23" s="39" t="s">
        <v>82</v>
      </c>
      <c r="E23" s="4">
        <v>6</v>
      </c>
      <c r="F23" s="4"/>
      <c r="G23" s="110">
        <v>0</v>
      </c>
      <c r="H23" s="6"/>
      <c r="I23" s="110">
        <v>0</v>
      </c>
      <c r="J23" s="6"/>
      <c r="K23" s="110">
        <v>89067</v>
      </c>
      <c r="L23" s="6"/>
      <c r="M23" s="110">
        <v>89067</v>
      </c>
      <c r="N23" s="39"/>
      <c r="S23" s="43"/>
      <c r="T23" s="43"/>
      <c r="W23" s="1"/>
      <c r="X23" s="99"/>
      <c r="Y23" s="106"/>
      <c r="Z23" s="43"/>
    </row>
    <row r="24" spans="1:26" ht="21.95" customHeight="1">
      <c r="A24" s="39" t="s">
        <v>47</v>
      </c>
      <c r="E24" s="4">
        <v>5</v>
      </c>
      <c r="F24" s="4"/>
      <c r="G24" s="110">
        <v>192425</v>
      </c>
      <c r="H24" s="6"/>
      <c r="I24" s="110">
        <v>188709</v>
      </c>
      <c r="J24" s="6"/>
      <c r="K24" s="110">
        <v>70000</v>
      </c>
      <c r="L24" s="6"/>
      <c r="M24" s="110">
        <v>70000</v>
      </c>
      <c r="N24" s="39"/>
      <c r="S24" s="43"/>
      <c r="T24" s="43"/>
      <c r="W24" s="1"/>
      <c r="X24" s="99"/>
      <c r="Y24" s="106"/>
      <c r="Z24" s="43"/>
    </row>
    <row r="25" spans="1:26" ht="21.95" customHeight="1">
      <c r="A25" s="39" t="s">
        <v>83</v>
      </c>
      <c r="E25" s="4"/>
      <c r="F25" s="4"/>
      <c r="G25" s="110">
        <v>8200</v>
      </c>
      <c r="H25" s="6"/>
      <c r="I25" s="110">
        <v>8200</v>
      </c>
      <c r="J25" s="6"/>
      <c r="K25" s="110">
        <v>8200</v>
      </c>
      <c r="L25" s="6"/>
      <c r="M25" s="110">
        <v>8200</v>
      </c>
      <c r="N25" s="39"/>
      <c r="S25" s="43"/>
      <c r="T25" s="43"/>
      <c r="W25" s="1"/>
      <c r="X25" s="99"/>
      <c r="Y25" s="106"/>
      <c r="Z25" s="43"/>
    </row>
    <row r="26" spans="1:26" ht="21.95" customHeight="1">
      <c r="A26" s="39" t="s">
        <v>84</v>
      </c>
      <c r="E26" s="4">
        <v>7</v>
      </c>
      <c r="F26" s="4"/>
      <c r="G26" s="110">
        <v>276350</v>
      </c>
      <c r="H26" s="6"/>
      <c r="I26" s="110">
        <v>287073</v>
      </c>
      <c r="J26" s="8"/>
      <c r="K26" s="110">
        <v>276350</v>
      </c>
      <c r="L26" s="8"/>
      <c r="M26" s="110">
        <v>287073</v>
      </c>
      <c r="N26" s="39"/>
      <c r="S26" s="43"/>
      <c r="T26" s="43"/>
      <c r="W26" s="1"/>
      <c r="X26" s="99"/>
      <c r="Y26" s="106"/>
      <c r="Z26" s="43"/>
    </row>
    <row r="27" spans="1:26" ht="21.95" customHeight="1">
      <c r="A27" s="7" t="s">
        <v>104</v>
      </c>
      <c r="E27" s="4">
        <v>8.1</v>
      </c>
      <c r="F27" s="4"/>
      <c r="G27" s="110">
        <v>667755</v>
      </c>
      <c r="H27" s="8"/>
      <c r="I27" s="110">
        <v>723783</v>
      </c>
      <c r="J27" s="6"/>
      <c r="K27" s="110">
        <v>667755</v>
      </c>
      <c r="L27" s="6"/>
      <c r="M27" s="110">
        <v>723783</v>
      </c>
      <c r="N27" s="39"/>
      <c r="S27" s="43"/>
      <c r="T27" s="43"/>
      <c r="W27" s="1"/>
      <c r="X27" s="99"/>
      <c r="Y27" s="106"/>
      <c r="Z27" s="43"/>
    </row>
    <row r="28" spans="1:26" ht="21.95" customHeight="1">
      <c r="A28" s="5" t="s">
        <v>91</v>
      </c>
      <c r="E28" s="4"/>
      <c r="F28" s="4"/>
      <c r="G28" s="110">
        <v>255269</v>
      </c>
      <c r="H28" s="8"/>
      <c r="I28" s="110">
        <v>257108</v>
      </c>
      <c r="J28" s="8"/>
      <c r="K28" s="110">
        <v>255269</v>
      </c>
      <c r="L28" s="8"/>
      <c r="M28" s="110">
        <v>257108</v>
      </c>
      <c r="N28" s="39"/>
      <c r="S28" s="43"/>
      <c r="T28" s="43"/>
      <c r="W28" s="1"/>
      <c r="X28" s="99"/>
      <c r="Y28" s="106"/>
      <c r="Z28" s="43"/>
    </row>
    <row r="29" spans="1:26" ht="21.95" customHeight="1">
      <c r="A29" s="5" t="s">
        <v>85</v>
      </c>
      <c r="E29" s="4"/>
      <c r="F29" s="4"/>
      <c r="G29" s="110">
        <v>77385</v>
      </c>
      <c r="H29" s="8"/>
      <c r="I29" s="110">
        <v>77385</v>
      </c>
      <c r="J29" s="8"/>
      <c r="K29" s="110">
        <v>77385</v>
      </c>
      <c r="L29" s="8"/>
      <c r="M29" s="110">
        <v>77385</v>
      </c>
      <c r="N29" s="39"/>
      <c r="S29" s="43"/>
      <c r="T29" s="43"/>
      <c r="W29" s="1"/>
      <c r="X29" s="99"/>
      <c r="Y29" s="106"/>
      <c r="Z29" s="43"/>
    </row>
    <row r="30" spans="1:26" ht="21.95" customHeight="1">
      <c r="A30" s="5" t="s">
        <v>77</v>
      </c>
      <c r="E30" s="4"/>
      <c r="F30" s="4"/>
      <c r="G30" s="110">
        <v>18818</v>
      </c>
      <c r="H30" s="8"/>
      <c r="I30" s="110">
        <v>18220</v>
      </c>
      <c r="J30" s="8"/>
      <c r="K30" s="110">
        <v>18818</v>
      </c>
      <c r="L30" s="8"/>
      <c r="M30" s="110">
        <v>18220</v>
      </c>
      <c r="N30" s="39"/>
      <c r="S30" s="43"/>
      <c r="T30" s="43"/>
      <c r="W30" s="1"/>
      <c r="X30" s="99"/>
      <c r="Y30" s="106"/>
      <c r="Z30" s="43"/>
    </row>
    <row r="31" spans="1:26" ht="21.95" customHeight="1">
      <c r="A31" s="5" t="s">
        <v>86</v>
      </c>
      <c r="E31" s="4"/>
      <c r="F31" s="4"/>
      <c r="G31" s="110">
        <v>275941</v>
      </c>
      <c r="H31" s="8"/>
      <c r="I31" s="110">
        <v>271742</v>
      </c>
      <c r="J31" s="8"/>
      <c r="K31" s="110">
        <v>275941</v>
      </c>
      <c r="L31" s="8"/>
      <c r="M31" s="110">
        <v>271742</v>
      </c>
      <c r="N31" s="39"/>
      <c r="S31" s="43"/>
      <c r="T31" s="43"/>
      <c r="W31" s="1"/>
      <c r="X31" s="99"/>
      <c r="Y31" s="106"/>
      <c r="Z31" s="43"/>
    </row>
    <row r="32" spans="1:26" ht="21.95" customHeight="1">
      <c r="A32" s="9" t="s">
        <v>13</v>
      </c>
      <c r="C32" s="3"/>
      <c r="D32" s="3"/>
      <c r="E32" s="39"/>
      <c r="F32" s="39"/>
      <c r="G32" s="45">
        <f>SUM(G22:G31)</f>
        <v>1774274</v>
      </c>
      <c r="H32" s="42"/>
      <c r="I32" s="45">
        <f>SUM(I22:I31)</f>
        <v>1834521</v>
      </c>
      <c r="J32" s="42"/>
      <c r="K32" s="45">
        <f>SUM(K22:K31)</f>
        <v>1740916</v>
      </c>
      <c r="L32" s="39"/>
      <c r="M32" s="45">
        <f>SUM(M22:M31)</f>
        <v>1804879</v>
      </c>
      <c r="N32" s="39"/>
      <c r="W32" s="1"/>
      <c r="X32" s="99"/>
      <c r="Y32" s="106"/>
      <c r="Z32" s="43"/>
    </row>
    <row r="33" spans="1:26" ht="21.95" customHeight="1" thickBot="1">
      <c r="A33" s="40" t="s">
        <v>4</v>
      </c>
      <c r="C33" s="3"/>
      <c r="D33" s="3"/>
      <c r="E33" s="39"/>
      <c r="F33" s="39"/>
      <c r="G33" s="46">
        <f>SUM(G19+G32)</f>
        <v>3940971</v>
      </c>
      <c r="H33" s="42"/>
      <c r="I33" s="46">
        <f>SUM(I19+I32)</f>
        <v>3716224</v>
      </c>
      <c r="J33" s="42"/>
      <c r="K33" s="46">
        <f>SUM(K19+K32)</f>
        <v>3907613</v>
      </c>
      <c r="L33" s="39"/>
      <c r="M33" s="46">
        <f>SUM(M19+M32)</f>
        <v>3686582</v>
      </c>
      <c r="N33" s="39"/>
      <c r="W33" s="1"/>
      <c r="X33" s="99"/>
      <c r="Y33" s="106"/>
      <c r="Z33" s="105"/>
    </row>
    <row r="34" spans="1:26" ht="21.95" customHeight="1" thickTop="1">
      <c r="C34" s="3"/>
      <c r="D34" s="3"/>
      <c r="E34" s="39"/>
      <c r="F34" s="39"/>
      <c r="G34" s="41"/>
      <c r="H34" s="42"/>
      <c r="I34" s="42"/>
      <c r="J34" s="42"/>
      <c r="K34" s="41"/>
      <c r="L34" s="42"/>
      <c r="M34" s="41"/>
      <c r="N34" s="39"/>
      <c r="W34" s="1"/>
      <c r="X34" s="99"/>
      <c r="Y34" s="106"/>
      <c r="Z34" s="105"/>
    </row>
    <row r="35" spans="1:26" ht="21.95" customHeight="1">
      <c r="A35" s="39" t="s">
        <v>5</v>
      </c>
      <c r="C35" s="3"/>
      <c r="D35" s="3"/>
      <c r="E35" s="39"/>
      <c r="F35" s="39"/>
      <c r="G35" s="41"/>
      <c r="H35" s="42"/>
      <c r="I35" s="42"/>
      <c r="J35" s="42"/>
      <c r="K35" s="41"/>
      <c r="L35" s="42"/>
      <c r="M35" s="41"/>
      <c r="N35" s="39"/>
      <c r="W35" s="1"/>
      <c r="X35" s="99"/>
      <c r="Y35" s="106"/>
      <c r="Z35" s="105"/>
    </row>
    <row r="36" spans="1:26" ht="21.95" customHeight="1">
      <c r="A36" s="9" t="s">
        <v>92</v>
      </c>
      <c r="B36" s="10"/>
      <c r="C36" s="10"/>
      <c r="D36" s="10"/>
      <c r="E36" s="10"/>
      <c r="F36" s="10"/>
      <c r="G36" s="11"/>
      <c r="H36" s="12"/>
      <c r="I36" s="12"/>
      <c r="J36" s="12"/>
      <c r="K36" s="11"/>
      <c r="L36" s="12"/>
      <c r="M36" s="11"/>
      <c r="N36" s="39"/>
      <c r="W36" s="1"/>
      <c r="X36" s="99"/>
      <c r="Y36" s="106"/>
      <c r="Z36" s="105"/>
    </row>
    <row r="37" spans="1:26" ht="21.95" customHeight="1">
      <c r="A37" s="9" t="s">
        <v>171</v>
      </c>
      <c r="B37" s="10"/>
      <c r="C37" s="10"/>
      <c r="D37" s="10"/>
      <c r="E37" s="10"/>
      <c r="F37" s="10"/>
      <c r="G37" s="13"/>
      <c r="H37" s="10"/>
      <c r="I37" s="10"/>
      <c r="J37" s="10"/>
      <c r="K37" s="13"/>
      <c r="L37" s="10"/>
      <c r="M37" s="13"/>
      <c r="N37" s="39"/>
      <c r="W37" s="1"/>
      <c r="X37" s="99"/>
      <c r="Y37" s="106"/>
      <c r="Z37" s="105"/>
    </row>
    <row r="38" spans="1:26" ht="21.95" customHeight="1">
      <c r="A38" s="9" t="s">
        <v>161</v>
      </c>
      <c r="B38" s="10"/>
      <c r="C38" s="10"/>
      <c r="D38" s="10"/>
      <c r="E38" s="10"/>
      <c r="F38" s="10"/>
      <c r="G38" s="11"/>
      <c r="H38" s="12"/>
      <c r="I38" s="12"/>
      <c r="J38" s="12"/>
      <c r="K38" s="11"/>
      <c r="L38" s="12"/>
      <c r="M38" s="11"/>
      <c r="N38" s="12"/>
      <c r="W38" s="1"/>
      <c r="X38" s="99"/>
      <c r="Y38" s="106"/>
      <c r="Z38" s="105"/>
    </row>
    <row r="39" spans="1:26" ht="21.95" customHeight="1">
      <c r="A39" s="10"/>
      <c r="B39" s="10"/>
      <c r="C39" s="10"/>
      <c r="D39" s="10"/>
      <c r="E39" s="10"/>
      <c r="F39" s="10"/>
      <c r="G39" s="47"/>
      <c r="H39" s="12"/>
      <c r="I39" s="12"/>
      <c r="J39" s="12"/>
      <c r="K39" s="56"/>
      <c r="L39" s="12"/>
      <c r="M39" s="47" t="s">
        <v>62</v>
      </c>
      <c r="N39" s="12"/>
      <c r="W39" s="1"/>
      <c r="X39" s="99"/>
      <c r="Y39" s="106"/>
      <c r="Z39" s="105"/>
    </row>
    <row r="40" spans="1:26" ht="21.95" customHeight="1">
      <c r="A40" s="3"/>
      <c r="B40" s="3"/>
      <c r="C40" s="3"/>
      <c r="D40" s="3"/>
      <c r="G40" s="138" t="s">
        <v>90</v>
      </c>
      <c r="H40" s="138"/>
      <c r="I40" s="138"/>
      <c r="J40" s="39"/>
      <c r="K40" s="139" t="s">
        <v>44</v>
      </c>
      <c r="L40" s="139"/>
      <c r="M40" s="139"/>
      <c r="N40" s="1"/>
      <c r="W40" s="1"/>
      <c r="X40" s="99"/>
      <c r="Y40" s="106"/>
      <c r="Z40" s="105"/>
    </row>
    <row r="41" spans="1:26" ht="21.95" customHeight="1">
      <c r="A41" s="10"/>
      <c r="B41" s="10"/>
      <c r="C41" s="10"/>
      <c r="D41" s="10"/>
      <c r="E41" s="10"/>
      <c r="F41" s="10"/>
      <c r="G41" s="38" t="s">
        <v>61</v>
      </c>
      <c r="H41" s="38"/>
      <c r="I41" s="38" t="s">
        <v>61</v>
      </c>
      <c r="J41" s="39"/>
      <c r="K41" s="37" t="s">
        <v>61</v>
      </c>
      <c r="L41" s="38"/>
      <c r="M41" s="38" t="s">
        <v>61</v>
      </c>
      <c r="W41" s="1"/>
      <c r="X41" s="99"/>
      <c r="Y41" s="106"/>
      <c r="Z41" s="105"/>
    </row>
    <row r="42" spans="1:26" ht="21.95" customHeight="1">
      <c r="A42" s="10"/>
      <c r="B42" s="10"/>
      <c r="C42" s="10"/>
      <c r="D42" s="10"/>
      <c r="E42" s="136" t="s">
        <v>0</v>
      </c>
      <c r="G42" s="93" t="s">
        <v>162</v>
      </c>
      <c r="H42" s="38"/>
      <c r="I42" s="93" t="s">
        <v>165</v>
      </c>
      <c r="J42" s="2"/>
      <c r="K42" s="93" t="s">
        <v>162</v>
      </c>
      <c r="L42" s="38"/>
      <c r="M42" s="93" t="s">
        <v>165</v>
      </c>
      <c r="W42" s="1"/>
      <c r="X42" s="99"/>
      <c r="Y42" s="106"/>
      <c r="Z42" s="105"/>
    </row>
    <row r="43" spans="1:26" ht="21.95" customHeight="1">
      <c r="A43" s="10"/>
      <c r="B43" s="10"/>
      <c r="C43" s="10"/>
      <c r="D43" s="10"/>
      <c r="G43" s="48" t="s">
        <v>66</v>
      </c>
      <c r="I43" s="38" t="s">
        <v>67</v>
      </c>
      <c r="J43" s="2"/>
      <c r="K43" s="14" t="s">
        <v>66</v>
      </c>
      <c r="M43" s="38" t="s">
        <v>67</v>
      </c>
      <c r="W43" s="1"/>
      <c r="X43" s="99"/>
      <c r="Y43" s="106"/>
      <c r="Z43" s="105"/>
    </row>
    <row r="44" spans="1:26" ht="21.95" customHeight="1">
      <c r="A44" s="10"/>
      <c r="B44" s="10"/>
      <c r="C44" s="10"/>
      <c r="D44" s="10"/>
      <c r="G44" s="48" t="s">
        <v>68</v>
      </c>
      <c r="I44" s="49"/>
      <c r="J44" s="2"/>
      <c r="K44" s="14" t="s">
        <v>68</v>
      </c>
      <c r="M44" s="49"/>
      <c r="W44" s="1"/>
      <c r="X44" s="99"/>
      <c r="Y44" s="106"/>
      <c r="Z44" s="105"/>
    </row>
    <row r="45" spans="1:26" ht="21.95" customHeight="1">
      <c r="A45" s="9" t="s">
        <v>38</v>
      </c>
      <c r="E45" s="39"/>
      <c r="F45" s="39"/>
      <c r="G45" s="14"/>
      <c r="H45" s="42"/>
      <c r="I45" s="42"/>
      <c r="J45" s="42"/>
      <c r="K45" s="14"/>
      <c r="L45" s="39"/>
      <c r="M45" s="39"/>
      <c r="N45" s="39"/>
      <c r="W45" s="1"/>
      <c r="X45" s="99"/>
      <c r="Y45" s="106"/>
      <c r="Z45" s="105"/>
    </row>
    <row r="46" spans="1:26" ht="21.95" customHeight="1">
      <c r="A46" s="40" t="s">
        <v>6</v>
      </c>
      <c r="C46" s="3"/>
      <c r="D46" s="3"/>
      <c r="E46" s="39"/>
      <c r="F46" s="39"/>
      <c r="G46" s="41"/>
      <c r="H46" s="42"/>
      <c r="I46" s="42"/>
      <c r="J46" s="42"/>
      <c r="K46" s="41"/>
      <c r="L46" s="39"/>
      <c r="M46" s="39"/>
      <c r="N46" s="39"/>
      <c r="W46" s="1"/>
      <c r="X46" s="99"/>
      <c r="Y46" s="106"/>
      <c r="Z46" s="105"/>
    </row>
    <row r="47" spans="1:26" ht="21.95" customHeight="1">
      <c r="A47" s="39" t="s">
        <v>112</v>
      </c>
      <c r="C47" s="3"/>
      <c r="D47" s="3"/>
      <c r="E47" s="4">
        <v>9</v>
      </c>
      <c r="F47" s="39"/>
      <c r="G47" s="110">
        <v>866112</v>
      </c>
      <c r="H47" s="42"/>
      <c r="I47" s="110">
        <v>986636</v>
      </c>
      <c r="J47" s="42"/>
      <c r="K47" s="110">
        <v>866112</v>
      </c>
      <c r="L47" s="42"/>
      <c r="M47" s="133">
        <v>986636</v>
      </c>
      <c r="N47" s="39"/>
      <c r="P47" s="97"/>
      <c r="Q47" s="97"/>
      <c r="S47" s="43"/>
      <c r="T47" s="43"/>
      <c r="W47" s="1"/>
      <c r="X47" s="99"/>
      <c r="Y47" s="106"/>
      <c r="Z47" s="43"/>
    </row>
    <row r="48" spans="1:26" ht="21.95" customHeight="1">
      <c r="A48" s="39" t="s">
        <v>48</v>
      </c>
      <c r="C48" s="3"/>
      <c r="D48" s="3"/>
      <c r="E48" s="4" t="s">
        <v>135</v>
      </c>
      <c r="F48" s="4"/>
      <c r="G48" s="110">
        <v>1100473</v>
      </c>
      <c r="H48" s="42"/>
      <c r="I48" s="110">
        <v>733048</v>
      </c>
      <c r="J48" s="42"/>
      <c r="K48" s="110">
        <v>1198286</v>
      </c>
      <c r="L48" s="42"/>
      <c r="M48" s="133">
        <v>830861</v>
      </c>
      <c r="N48" s="39"/>
      <c r="P48" s="97"/>
      <c r="Q48" s="97"/>
      <c r="S48" s="43"/>
      <c r="T48" s="43"/>
      <c r="W48" s="1"/>
      <c r="X48" s="99"/>
      <c r="Y48" s="106"/>
      <c r="Z48" s="43"/>
    </row>
    <row r="49" spans="1:26" ht="21.95" customHeight="1">
      <c r="A49" s="39" t="s">
        <v>107</v>
      </c>
      <c r="C49" s="3"/>
      <c r="D49" s="3"/>
      <c r="E49" s="4">
        <v>8.1</v>
      </c>
      <c r="F49" s="4"/>
      <c r="G49" s="110">
        <v>307759</v>
      </c>
      <c r="H49" s="42"/>
      <c r="I49" s="110">
        <v>315633</v>
      </c>
      <c r="J49" s="42"/>
      <c r="K49" s="110">
        <v>307759</v>
      </c>
      <c r="L49" s="42"/>
      <c r="M49" s="110">
        <v>315633</v>
      </c>
      <c r="N49" s="39"/>
      <c r="P49" s="97"/>
      <c r="Q49" s="97"/>
      <c r="S49" s="43"/>
      <c r="T49" s="43"/>
      <c r="W49" s="1"/>
      <c r="X49" s="99"/>
      <c r="Y49" s="106"/>
      <c r="Z49" s="43"/>
    </row>
    <row r="50" spans="1:26" ht="21.95" customHeight="1">
      <c r="A50" s="39" t="s">
        <v>22</v>
      </c>
      <c r="C50" s="3"/>
      <c r="D50" s="3"/>
      <c r="E50" s="4"/>
      <c r="F50" s="4"/>
      <c r="G50" s="44">
        <v>15052</v>
      </c>
      <c r="H50" s="42"/>
      <c r="I50" s="134">
        <v>14297</v>
      </c>
      <c r="J50" s="42"/>
      <c r="K50" s="44">
        <v>15052</v>
      </c>
      <c r="L50" s="42"/>
      <c r="M50" s="134">
        <v>14297</v>
      </c>
      <c r="N50" s="39"/>
      <c r="P50" s="97"/>
      <c r="Q50" s="97"/>
      <c r="S50" s="43"/>
      <c r="T50" s="43"/>
      <c r="W50" s="1"/>
      <c r="X50" s="99"/>
      <c r="Y50" s="106"/>
      <c r="Z50" s="43"/>
    </row>
    <row r="51" spans="1:26" ht="21.95" customHeight="1">
      <c r="A51" s="40" t="s">
        <v>7</v>
      </c>
      <c r="C51" s="3"/>
      <c r="D51" s="3"/>
      <c r="E51" s="39"/>
      <c r="F51" s="39"/>
      <c r="G51" s="44">
        <f>SUM(G47:G50)</f>
        <v>2289396</v>
      </c>
      <c r="H51" s="42"/>
      <c r="I51" s="44">
        <f>SUM(I47:I50)</f>
        <v>2049614</v>
      </c>
      <c r="J51" s="42"/>
      <c r="K51" s="44">
        <f>SUM(K47:K50)</f>
        <v>2387209</v>
      </c>
      <c r="L51" s="42"/>
      <c r="M51" s="44">
        <f>SUM(M47:M50)</f>
        <v>2147427</v>
      </c>
      <c r="N51" s="39"/>
      <c r="W51" s="1"/>
      <c r="X51" s="99"/>
      <c r="Y51" s="106"/>
      <c r="Z51" s="43"/>
    </row>
    <row r="52" spans="1:26" ht="21.95" customHeight="1">
      <c r="A52" s="40" t="s">
        <v>49</v>
      </c>
      <c r="C52" s="3"/>
      <c r="D52" s="3"/>
      <c r="E52" s="39"/>
      <c r="F52" s="39"/>
      <c r="G52" s="41"/>
      <c r="H52" s="42"/>
      <c r="I52" s="41"/>
      <c r="J52" s="42"/>
      <c r="K52" s="41"/>
      <c r="L52" s="42"/>
      <c r="M52" s="41"/>
      <c r="N52" s="39"/>
      <c r="W52" s="1"/>
      <c r="X52" s="99"/>
      <c r="Y52" s="106"/>
      <c r="Z52" s="105"/>
    </row>
    <row r="53" spans="1:26" ht="21.95" customHeight="1">
      <c r="A53" s="39" t="s">
        <v>103</v>
      </c>
      <c r="C53" s="3"/>
      <c r="D53" s="3"/>
      <c r="E53" s="39"/>
      <c r="F53" s="39"/>
      <c r="G53" s="41"/>
      <c r="H53" s="42"/>
      <c r="I53" s="41"/>
      <c r="J53" s="42"/>
      <c r="K53" s="41"/>
      <c r="L53" s="42"/>
      <c r="M53" s="41"/>
      <c r="N53" s="39"/>
      <c r="W53" s="1"/>
      <c r="X53" s="99"/>
      <c r="Y53" s="106"/>
      <c r="Z53" s="105"/>
    </row>
    <row r="54" spans="1:26" ht="21.95" customHeight="1">
      <c r="A54" s="39" t="s">
        <v>87</v>
      </c>
      <c r="C54" s="3"/>
      <c r="D54" s="3"/>
      <c r="E54" s="4">
        <v>8.1</v>
      </c>
      <c r="F54" s="39"/>
      <c r="G54" s="110">
        <v>379971</v>
      </c>
      <c r="H54" s="42"/>
      <c r="I54" s="133">
        <v>428560</v>
      </c>
      <c r="J54" s="42"/>
      <c r="K54" s="110">
        <v>379971</v>
      </c>
      <c r="L54" s="42"/>
      <c r="M54" s="133">
        <v>428560</v>
      </c>
      <c r="N54" s="39"/>
      <c r="S54" s="43"/>
      <c r="T54" s="43"/>
      <c r="W54" s="1"/>
      <c r="X54" s="99"/>
      <c r="Y54" s="106"/>
      <c r="Z54" s="43"/>
    </row>
    <row r="55" spans="1:26" ht="21.95" customHeight="1">
      <c r="A55" s="39" t="s">
        <v>121</v>
      </c>
      <c r="C55" s="3"/>
      <c r="D55" s="3"/>
      <c r="E55" s="4"/>
      <c r="F55" s="39"/>
      <c r="G55" s="110">
        <v>20816</v>
      </c>
      <c r="H55" s="42"/>
      <c r="I55" s="133">
        <v>20456</v>
      </c>
      <c r="J55" s="42"/>
      <c r="K55" s="110">
        <v>20816</v>
      </c>
      <c r="L55" s="42"/>
      <c r="M55" s="133">
        <v>20456</v>
      </c>
      <c r="N55" s="39"/>
      <c r="S55" s="43"/>
      <c r="T55" s="43"/>
      <c r="W55" s="1"/>
      <c r="X55" s="99"/>
      <c r="Y55" s="106"/>
      <c r="Z55" s="43"/>
    </row>
    <row r="56" spans="1:26" ht="21.95" customHeight="1">
      <c r="A56" s="39" t="s">
        <v>50</v>
      </c>
      <c r="C56" s="3"/>
      <c r="D56" s="3"/>
      <c r="E56" s="4"/>
      <c r="F56" s="39"/>
      <c r="G56" s="110">
        <v>27283</v>
      </c>
      <c r="H56" s="42"/>
      <c r="I56" s="133">
        <v>26606</v>
      </c>
      <c r="J56" s="42"/>
      <c r="K56" s="110">
        <v>27283</v>
      </c>
      <c r="L56" s="42"/>
      <c r="M56" s="133">
        <v>26606</v>
      </c>
      <c r="N56" s="39"/>
      <c r="S56" s="43"/>
      <c r="T56" s="43"/>
      <c r="W56" s="1"/>
      <c r="X56" s="99"/>
      <c r="Y56" s="106"/>
      <c r="Z56" s="43"/>
    </row>
    <row r="57" spans="1:26" ht="21.95" customHeight="1">
      <c r="A57" s="39" t="s">
        <v>88</v>
      </c>
      <c r="C57" s="3"/>
      <c r="D57" s="3"/>
      <c r="E57" s="4"/>
      <c r="F57" s="39"/>
      <c r="G57" s="110">
        <v>42512</v>
      </c>
      <c r="H57" s="42"/>
      <c r="I57" s="133">
        <v>42512</v>
      </c>
      <c r="J57" s="41"/>
      <c r="K57" s="110">
        <v>42512</v>
      </c>
      <c r="L57" s="41"/>
      <c r="M57" s="133">
        <v>42512</v>
      </c>
      <c r="N57" s="39"/>
      <c r="S57" s="43"/>
      <c r="T57" s="43"/>
      <c r="W57" s="1"/>
      <c r="X57" s="99"/>
      <c r="Y57" s="106"/>
      <c r="Z57" s="43"/>
    </row>
    <row r="58" spans="1:26" ht="21.95" customHeight="1">
      <c r="A58" s="39" t="s">
        <v>89</v>
      </c>
      <c r="C58" s="3"/>
      <c r="D58" s="3"/>
      <c r="E58" s="4"/>
      <c r="F58" s="39"/>
      <c r="G58" s="111">
        <v>357</v>
      </c>
      <c r="H58" s="42"/>
      <c r="I58" s="135">
        <v>314</v>
      </c>
      <c r="J58" s="42"/>
      <c r="K58" s="111">
        <v>357</v>
      </c>
      <c r="L58" s="42"/>
      <c r="M58" s="135">
        <v>314</v>
      </c>
      <c r="N58" s="39"/>
      <c r="S58" s="43"/>
      <c r="T58" s="43"/>
      <c r="W58" s="1"/>
      <c r="X58" s="99"/>
      <c r="Y58" s="106"/>
      <c r="Z58" s="43"/>
    </row>
    <row r="59" spans="1:26" ht="21.95" customHeight="1">
      <c r="A59" s="40" t="s">
        <v>51</v>
      </c>
      <c r="C59" s="3"/>
      <c r="D59" s="3"/>
      <c r="E59" s="39"/>
      <c r="F59" s="39"/>
      <c r="G59" s="44">
        <f>SUM(G54:G58)</f>
        <v>470939</v>
      </c>
      <c r="H59" s="42"/>
      <c r="I59" s="44">
        <f>SUM(I54:I58)</f>
        <v>518448</v>
      </c>
      <c r="J59" s="42"/>
      <c r="K59" s="44">
        <f>SUM(K54:K58)</f>
        <v>470939</v>
      </c>
      <c r="L59" s="39"/>
      <c r="M59" s="44">
        <f>SUM(M54:M58)</f>
        <v>518448</v>
      </c>
      <c r="N59" s="39"/>
      <c r="W59" s="1"/>
      <c r="X59" s="99"/>
      <c r="Y59" s="106"/>
      <c r="Z59" s="43"/>
    </row>
    <row r="60" spans="1:26" ht="21.95" customHeight="1">
      <c r="A60" s="40" t="s">
        <v>52</v>
      </c>
      <c r="C60" s="3"/>
      <c r="D60" s="3"/>
      <c r="E60" s="39"/>
      <c r="F60" s="39"/>
      <c r="G60" s="19">
        <f>SUM(G51,G59)</f>
        <v>2760335</v>
      </c>
      <c r="H60" s="42"/>
      <c r="I60" s="19">
        <f>SUM(I51,I59)</f>
        <v>2568062</v>
      </c>
      <c r="J60" s="42"/>
      <c r="K60" s="19">
        <f>SUM(K51,K59)</f>
        <v>2858148</v>
      </c>
      <c r="L60" s="39"/>
      <c r="M60" s="19">
        <f>SUM(M51,M59)</f>
        <v>2665875</v>
      </c>
      <c r="N60" s="39"/>
      <c r="W60" s="1"/>
      <c r="X60" s="99"/>
      <c r="Y60" s="106"/>
      <c r="Z60" s="43"/>
    </row>
    <row r="61" spans="1:26" ht="21.95" customHeight="1">
      <c r="A61" s="40" t="s">
        <v>8</v>
      </c>
      <c r="C61" s="3"/>
      <c r="D61" s="3"/>
      <c r="E61" s="39"/>
      <c r="F61" s="39"/>
      <c r="G61" s="41"/>
      <c r="H61" s="42"/>
      <c r="I61" s="41"/>
      <c r="J61" s="42"/>
      <c r="K61" s="41"/>
      <c r="L61" s="39"/>
      <c r="M61" s="41"/>
      <c r="N61" s="39"/>
      <c r="W61" s="1"/>
      <c r="X61" s="99"/>
      <c r="Y61" s="106"/>
      <c r="Z61" s="105"/>
    </row>
    <row r="62" spans="1:26" ht="21.95" customHeight="1">
      <c r="A62" s="39" t="s">
        <v>23</v>
      </c>
      <c r="C62" s="3"/>
      <c r="D62" s="3"/>
      <c r="E62" s="4"/>
      <c r="F62" s="4"/>
      <c r="G62" s="41"/>
      <c r="H62" s="42"/>
      <c r="I62" s="41"/>
      <c r="J62" s="42"/>
      <c r="K62" s="41"/>
      <c r="L62" s="39"/>
      <c r="M62" s="41"/>
      <c r="N62" s="39"/>
      <c r="W62" s="1"/>
      <c r="X62" s="99"/>
      <c r="Y62" s="106"/>
      <c r="Z62" s="105"/>
    </row>
    <row r="63" spans="1:26" ht="21.95" customHeight="1">
      <c r="A63" s="7" t="s">
        <v>24</v>
      </c>
      <c r="C63" s="3"/>
      <c r="D63" s="3"/>
      <c r="E63" s="4"/>
      <c r="F63" s="4"/>
      <c r="G63" s="41"/>
      <c r="H63" s="42"/>
      <c r="I63" s="41"/>
      <c r="J63" s="42"/>
      <c r="K63" s="41"/>
      <c r="L63" s="39"/>
      <c r="M63" s="41"/>
      <c r="N63" s="39"/>
      <c r="W63" s="1"/>
      <c r="X63" s="99"/>
      <c r="Y63" s="106"/>
      <c r="Z63" s="105"/>
    </row>
    <row r="64" spans="1:26" ht="21.95" customHeight="1" thickBot="1">
      <c r="A64" s="5" t="s">
        <v>93</v>
      </c>
      <c r="C64" s="3"/>
      <c r="D64" s="3"/>
      <c r="E64" s="4"/>
      <c r="F64" s="4"/>
      <c r="G64" s="46">
        <v>366399</v>
      </c>
      <c r="H64" s="42"/>
      <c r="I64" s="46">
        <v>366399</v>
      </c>
      <c r="J64" s="42"/>
      <c r="K64" s="46">
        <v>366399</v>
      </c>
      <c r="L64" s="39"/>
      <c r="M64" s="46">
        <v>366399</v>
      </c>
      <c r="N64" s="39"/>
      <c r="S64" s="43"/>
      <c r="T64" s="43"/>
      <c r="W64" s="1"/>
      <c r="X64" s="99"/>
      <c r="Y64" s="106"/>
      <c r="Z64" s="43"/>
    </row>
    <row r="65" spans="1:26" ht="21.95" customHeight="1" thickTop="1">
      <c r="A65" s="7" t="s">
        <v>53</v>
      </c>
      <c r="C65" s="3"/>
      <c r="D65" s="3"/>
      <c r="E65" s="4"/>
      <c r="F65" s="4"/>
      <c r="G65" s="41"/>
      <c r="H65" s="42"/>
      <c r="I65" s="41"/>
      <c r="J65" s="42"/>
      <c r="K65" s="41"/>
      <c r="L65" s="39"/>
      <c r="M65" s="41"/>
      <c r="N65" s="39"/>
      <c r="S65" s="43"/>
      <c r="T65" s="43"/>
      <c r="W65" s="1"/>
      <c r="X65" s="99"/>
      <c r="Y65" s="106"/>
      <c r="Z65" s="43"/>
    </row>
    <row r="66" spans="1:26" ht="21.95" customHeight="1">
      <c r="A66" s="5" t="s">
        <v>93</v>
      </c>
      <c r="C66" s="3"/>
      <c r="D66" s="3"/>
      <c r="E66" s="4"/>
      <c r="F66" s="4"/>
      <c r="G66" s="41">
        <f>Consolidated!E20</f>
        <v>366399</v>
      </c>
      <c r="H66" s="42"/>
      <c r="I66" s="41">
        <f>Consolidated!E16</f>
        <v>366399</v>
      </c>
      <c r="J66" s="42"/>
      <c r="K66" s="41">
        <f>'The Company'!E20</f>
        <v>366399</v>
      </c>
      <c r="L66" s="39"/>
      <c r="M66" s="41">
        <f>'The Company'!E16</f>
        <v>366399</v>
      </c>
      <c r="N66" s="39"/>
      <c r="S66" s="43"/>
      <c r="T66" s="43"/>
      <c r="W66" s="1"/>
      <c r="X66" s="99"/>
      <c r="Y66" s="106"/>
      <c r="Z66" s="43"/>
    </row>
    <row r="67" spans="1:26" ht="21.95" customHeight="1">
      <c r="A67" s="5" t="s">
        <v>81</v>
      </c>
      <c r="C67" s="3"/>
      <c r="D67" s="3"/>
      <c r="E67" s="4"/>
      <c r="F67" s="4"/>
      <c r="G67" s="41">
        <f>Consolidated!G20</f>
        <v>488385</v>
      </c>
      <c r="H67" s="42"/>
      <c r="I67" s="41">
        <f>Consolidated!G16</f>
        <v>488385</v>
      </c>
      <c r="J67" s="42"/>
      <c r="K67" s="41">
        <f>'The Company'!G20</f>
        <v>488385</v>
      </c>
      <c r="L67" s="39"/>
      <c r="M67" s="41">
        <f>'The Company'!G16</f>
        <v>488385</v>
      </c>
      <c r="N67" s="39"/>
      <c r="S67" s="43"/>
      <c r="T67" s="43"/>
      <c r="W67" s="1"/>
      <c r="X67" s="99"/>
      <c r="Y67" s="106"/>
      <c r="Z67" s="43"/>
    </row>
    <row r="68" spans="1:26" ht="21.95" customHeight="1">
      <c r="A68" s="7" t="s">
        <v>25</v>
      </c>
      <c r="C68" s="3"/>
      <c r="D68" s="3"/>
      <c r="G68" s="43"/>
      <c r="H68" s="42"/>
      <c r="I68" s="43"/>
      <c r="J68" s="42"/>
      <c r="L68" s="39"/>
      <c r="M68" s="43"/>
      <c r="N68" s="39"/>
      <c r="S68" s="43"/>
      <c r="T68" s="43"/>
      <c r="W68" s="1"/>
      <c r="X68" s="99"/>
      <c r="Y68" s="106"/>
      <c r="Z68" s="43"/>
    </row>
    <row r="69" spans="1:26" ht="21.95" customHeight="1">
      <c r="A69" s="5" t="s">
        <v>26</v>
      </c>
      <c r="C69" s="3"/>
      <c r="D69" s="3"/>
      <c r="E69" s="4"/>
      <c r="F69" s="4"/>
      <c r="G69" s="41">
        <f>Consolidated!I20</f>
        <v>36680</v>
      </c>
      <c r="H69" s="42"/>
      <c r="I69" s="41">
        <f>Consolidated!I16</f>
        <v>36680</v>
      </c>
      <c r="J69" s="42"/>
      <c r="K69" s="41">
        <f>'The Company'!I20</f>
        <v>36680</v>
      </c>
      <c r="L69" s="39"/>
      <c r="M69" s="41">
        <f>'The Company'!I16</f>
        <v>36680</v>
      </c>
      <c r="N69" s="39"/>
      <c r="O69" s="43"/>
      <c r="S69" s="43"/>
      <c r="T69" s="43"/>
      <c r="W69" s="1"/>
      <c r="X69" s="99"/>
      <c r="Y69" s="106"/>
      <c r="Z69" s="43"/>
    </row>
    <row r="70" spans="1:26" ht="21.95" customHeight="1">
      <c r="A70" s="5" t="s">
        <v>27</v>
      </c>
      <c r="C70" s="3"/>
      <c r="D70" s="3"/>
      <c r="E70" s="39"/>
      <c r="F70" s="39"/>
      <c r="G70" s="41">
        <f>Consolidated!K20</f>
        <v>289172</v>
      </c>
      <c r="H70" s="42"/>
      <c r="I70" s="41">
        <f>Consolidated!K16</f>
        <v>256698</v>
      </c>
      <c r="J70" s="42"/>
      <c r="K70" s="41">
        <f>'The Company'!K20</f>
        <v>158001</v>
      </c>
      <c r="L70" s="39"/>
      <c r="M70" s="41">
        <f>'The Company'!K16</f>
        <v>129243</v>
      </c>
      <c r="N70" s="39"/>
      <c r="O70" s="43"/>
      <c r="S70" s="43"/>
      <c r="T70" s="43"/>
      <c r="W70" s="1"/>
      <c r="X70" s="99"/>
      <c r="Y70" s="106"/>
      <c r="Z70" s="43"/>
    </row>
    <row r="71" spans="1:26" ht="21.95" customHeight="1">
      <c r="A71" s="9" t="s">
        <v>9</v>
      </c>
      <c r="C71" s="3"/>
      <c r="D71" s="3"/>
      <c r="E71" s="39"/>
      <c r="F71" s="39"/>
      <c r="G71" s="45">
        <f>SUM(G66:G70)</f>
        <v>1180636</v>
      </c>
      <c r="H71" s="42"/>
      <c r="I71" s="45">
        <f>SUM(I66:I70)</f>
        <v>1148162</v>
      </c>
      <c r="J71" s="42"/>
      <c r="K71" s="45">
        <f>SUM(K66:K70)</f>
        <v>1049465</v>
      </c>
      <c r="L71" s="39"/>
      <c r="M71" s="45">
        <f>SUM(M66:M70)</f>
        <v>1020707</v>
      </c>
      <c r="N71" s="39"/>
      <c r="W71" s="1"/>
      <c r="X71" s="99"/>
      <c r="Y71" s="106"/>
      <c r="Z71" s="43"/>
    </row>
    <row r="72" spans="1:26" ht="21.95" customHeight="1" thickBot="1">
      <c r="A72" s="9" t="s">
        <v>10</v>
      </c>
      <c r="C72" s="3"/>
      <c r="D72" s="3"/>
      <c r="E72" s="39"/>
      <c r="F72" s="39"/>
      <c r="G72" s="46">
        <f>SUM(G60+G71)</f>
        <v>3940971</v>
      </c>
      <c r="H72" s="42"/>
      <c r="I72" s="46">
        <f>SUM(I60+I71)</f>
        <v>3716224</v>
      </c>
      <c r="J72" s="42"/>
      <c r="K72" s="46">
        <f>SUM(K60+K71)</f>
        <v>3907613</v>
      </c>
      <c r="L72" s="39"/>
      <c r="M72" s="46">
        <f>SUM(M60+M71)</f>
        <v>3686582</v>
      </c>
      <c r="N72" s="39"/>
      <c r="W72" s="1"/>
      <c r="X72" s="99"/>
      <c r="Y72" s="106"/>
      <c r="Z72" s="43"/>
    </row>
    <row r="73" spans="1:26" ht="21.95" customHeight="1" thickTop="1">
      <c r="A73" s="9"/>
      <c r="C73" s="3"/>
      <c r="D73" s="3"/>
      <c r="E73" s="39"/>
      <c r="F73" s="39"/>
      <c r="G73" s="41">
        <f>G72-G33</f>
        <v>0</v>
      </c>
      <c r="H73" s="42"/>
      <c r="I73" s="41">
        <f>I72-I33</f>
        <v>0</v>
      </c>
      <c r="J73" s="42"/>
      <c r="K73" s="41">
        <f>K72-K33</f>
        <v>0</v>
      </c>
      <c r="L73" s="39"/>
      <c r="M73" s="41">
        <f>M72-M33</f>
        <v>0</v>
      </c>
      <c r="N73" s="39"/>
      <c r="W73" s="1"/>
      <c r="X73" s="99"/>
      <c r="Z73" s="43"/>
    </row>
    <row r="74" spans="1:26" ht="21.95" customHeight="1">
      <c r="A74" s="39" t="s">
        <v>5</v>
      </c>
      <c r="D74" s="3"/>
      <c r="E74" s="39"/>
      <c r="F74" s="39"/>
      <c r="G74" s="41"/>
      <c r="H74" s="42"/>
      <c r="I74" s="42"/>
      <c r="J74" s="42"/>
      <c r="K74" s="41"/>
      <c r="L74" s="42"/>
      <c r="M74" s="41"/>
      <c r="N74" s="42"/>
      <c r="W74" s="1"/>
      <c r="Z74" s="105"/>
    </row>
    <row r="75" spans="1:26" ht="21.95" customHeight="1">
      <c r="A75" s="78"/>
      <c r="B75" s="78"/>
      <c r="C75" s="78"/>
      <c r="D75" s="3"/>
      <c r="E75" s="39"/>
      <c r="F75" s="39"/>
      <c r="G75" s="41"/>
      <c r="H75" s="42"/>
      <c r="I75" s="42"/>
      <c r="J75" s="42"/>
      <c r="K75" s="41"/>
      <c r="L75" s="42"/>
      <c r="M75" s="41"/>
      <c r="N75" s="42"/>
      <c r="W75" s="1"/>
      <c r="Z75" s="105"/>
    </row>
    <row r="76" spans="1:26" ht="21.95" customHeight="1">
      <c r="D76" s="3"/>
      <c r="E76" s="39"/>
      <c r="F76" s="39"/>
      <c r="G76" s="41"/>
      <c r="H76" s="42"/>
      <c r="I76" s="42"/>
      <c r="J76" s="42"/>
      <c r="K76" s="41"/>
      <c r="L76" s="42"/>
      <c r="M76" s="41"/>
      <c r="N76" s="42"/>
      <c r="W76" s="1"/>
      <c r="Z76" s="105"/>
    </row>
    <row r="77" spans="1:26" ht="21.95" customHeight="1">
      <c r="D77" s="5" t="s">
        <v>11</v>
      </c>
      <c r="E77" s="39"/>
      <c r="F77" s="39"/>
      <c r="G77" s="41"/>
      <c r="H77" s="42"/>
      <c r="I77" s="42"/>
      <c r="J77" s="42"/>
      <c r="K77" s="41"/>
      <c r="L77" s="42"/>
      <c r="M77" s="41"/>
      <c r="N77" s="42"/>
      <c r="W77" s="1"/>
      <c r="Z77" s="105"/>
    </row>
    <row r="78" spans="1:26" ht="21.95" customHeight="1">
      <c r="A78" s="78"/>
      <c r="B78" s="78"/>
      <c r="C78" s="78"/>
      <c r="E78" s="39"/>
      <c r="F78" s="39"/>
      <c r="G78" s="41"/>
      <c r="H78" s="42"/>
      <c r="I78" s="42"/>
      <c r="J78" s="42"/>
      <c r="K78" s="41"/>
      <c r="L78" s="42"/>
      <c r="M78" s="41"/>
      <c r="N78" s="42"/>
      <c r="U78" s="100"/>
      <c r="V78" s="100"/>
      <c r="W78" s="1"/>
      <c r="Z78" s="105"/>
    </row>
    <row r="79" spans="1:26" ht="21.95" customHeight="1">
      <c r="Z79" s="105"/>
    </row>
  </sheetData>
  <mergeCells count="4">
    <mergeCell ref="G5:I5"/>
    <mergeCell ref="K5:M5"/>
    <mergeCell ref="G40:I40"/>
    <mergeCell ref="K40:M40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3" manualBreakCount="3">
    <brk id="35" max="12" man="1"/>
    <brk id="99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6"/>
  <sheetViews>
    <sheetView showGridLines="0" view="pageBreakPreview" zoomScale="85" zoomScaleNormal="130" zoomScaleSheetLayoutView="85" workbookViewId="0">
      <selection activeCell="C38" sqref="C38"/>
    </sheetView>
  </sheetViews>
  <sheetFormatPr defaultColWidth="10.7109375" defaultRowHeight="21"/>
  <cols>
    <col min="1" max="1" width="10.85546875" style="39" customWidth="1"/>
    <col min="2" max="2" width="11.85546875" style="39" customWidth="1"/>
    <col min="3" max="3" width="18.28515625" style="39" customWidth="1"/>
    <col min="4" max="4" width="8.140625" style="3" customWidth="1"/>
    <col min="5" max="5" width="2.7109375" style="3" customWidth="1"/>
    <col min="6" max="6" width="15.28515625" style="43" customWidth="1"/>
    <col min="7" max="7" width="0.5703125" style="3" customWidth="1"/>
    <col min="8" max="8" width="15.28515625" style="43" customWidth="1"/>
    <col min="9" max="9" width="0.5703125" style="3" customWidth="1"/>
    <col min="10" max="10" width="14" style="43" customWidth="1"/>
    <col min="11" max="11" width="0.5703125" style="39" customWidth="1"/>
    <col min="12" max="12" width="14" style="43" customWidth="1"/>
    <col min="13" max="16384" width="10.7109375" style="39"/>
  </cols>
  <sheetData>
    <row r="1" spans="1:12">
      <c r="L1" s="16" t="s">
        <v>63</v>
      </c>
    </row>
    <row r="2" spans="1:12">
      <c r="A2" s="9" t="s">
        <v>92</v>
      </c>
      <c r="B2" s="10"/>
      <c r="C2" s="10"/>
      <c r="D2" s="10"/>
      <c r="E2" s="10"/>
      <c r="F2" s="13"/>
      <c r="G2" s="10"/>
      <c r="H2" s="13"/>
      <c r="I2" s="10"/>
      <c r="J2" s="13"/>
      <c r="L2" s="13"/>
    </row>
    <row r="3" spans="1:12">
      <c r="A3" s="9" t="s">
        <v>56</v>
      </c>
      <c r="B3" s="10"/>
      <c r="C3" s="10"/>
      <c r="D3" s="10"/>
      <c r="E3" s="10"/>
      <c r="F3" s="13"/>
      <c r="G3" s="10"/>
      <c r="H3" s="13"/>
      <c r="I3" s="10"/>
      <c r="J3" s="13"/>
      <c r="L3" s="13"/>
    </row>
    <row r="4" spans="1:12">
      <c r="A4" s="9" t="s">
        <v>163</v>
      </c>
      <c r="B4" s="10"/>
      <c r="C4" s="10"/>
      <c r="D4" s="10"/>
      <c r="E4" s="10"/>
      <c r="F4" s="13"/>
      <c r="G4" s="10"/>
      <c r="H4" s="13"/>
      <c r="I4" s="10"/>
      <c r="J4" s="13"/>
      <c r="L4" s="13"/>
    </row>
    <row r="5" spans="1:12">
      <c r="D5" s="15"/>
      <c r="E5" s="15"/>
      <c r="F5" s="16"/>
      <c r="G5" s="39"/>
      <c r="H5" s="16"/>
      <c r="I5" s="39"/>
      <c r="J5" s="16"/>
      <c r="L5" s="17" t="s">
        <v>64</v>
      </c>
    </row>
    <row r="6" spans="1:12" ht="29.25" customHeight="1">
      <c r="D6" s="15"/>
      <c r="E6" s="15"/>
      <c r="F6" s="139" t="s">
        <v>90</v>
      </c>
      <c r="G6" s="138"/>
      <c r="H6" s="138"/>
      <c r="I6" s="39"/>
      <c r="J6" s="139" t="s">
        <v>44</v>
      </c>
      <c r="K6" s="139"/>
      <c r="L6" s="139"/>
    </row>
    <row r="7" spans="1:12">
      <c r="D7" s="15" t="s">
        <v>0</v>
      </c>
      <c r="E7" s="15"/>
      <c r="F7" s="94" t="s">
        <v>166</v>
      </c>
      <c r="G7" s="15"/>
      <c r="H7" s="18" t="s">
        <v>145</v>
      </c>
      <c r="I7" s="15"/>
      <c r="J7" s="94" t="s">
        <v>166</v>
      </c>
      <c r="K7" s="15"/>
      <c r="L7" s="18" t="s">
        <v>145</v>
      </c>
    </row>
    <row r="8" spans="1:12">
      <c r="A8" s="40" t="s">
        <v>60</v>
      </c>
      <c r="D8" s="15"/>
      <c r="E8" s="15"/>
      <c r="F8" s="95"/>
      <c r="G8" s="15"/>
      <c r="H8" s="77"/>
      <c r="I8" s="15"/>
      <c r="J8" s="95"/>
      <c r="L8" s="15"/>
    </row>
    <row r="9" spans="1:12">
      <c r="A9" s="40" t="s">
        <v>28</v>
      </c>
      <c r="C9" s="3"/>
    </row>
    <row r="10" spans="1:12">
      <c r="A10" s="39" t="s">
        <v>79</v>
      </c>
      <c r="C10" s="3"/>
      <c r="D10" s="4"/>
      <c r="E10" s="4"/>
      <c r="F10" s="43">
        <v>2348168</v>
      </c>
      <c r="H10" s="43">
        <v>2110913</v>
      </c>
      <c r="J10" s="43">
        <v>2348168</v>
      </c>
      <c r="K10" s="3"/>
      <c r="L10" s="43">
        <v>2110913</v>
      </c>
    </row>
    <row r="11" spans="1:12">
      <c r="A11" s="39" t="s">
        <v>151</v>
      </c>
      <c r="C11" s="3"/>
      <c r="D11" s="4">
        <v>5.2</v>
      </c>
      <c r="E11" s="4"/>
      <c r="F11" s="43">
        <v>0</v>
      </c>
      <c r="H11" s="43">
        <v>0</v>
      </c>
      <c r="J11" s="43">
        <v>0</v>
      </c>
      <c r="K11" s="3"/>
      <c r="L11" s="43">
        <v>1440</v>
      </c>
    </row>
    <row r="12" spans="1:12">
      <c r="A12" s="5" t="s">
        <v>39</v>
      </c>
      <c r="C12" s="3"/>
      <c r="D12" s="4"/>
      <c r="E12" s="4"/>
      <c r="F12" s="109">
        <v>367</v>
      </c>
      <c r="H12" s="109">
        <v>806</v>
      </c>
      <c r="J12" s="19">
        <v>367</v>
      </c>
      <c r="K12" s="3"/>
      <c r="L12" s="109">
        <v>806</v>
      </c>
    </row>
    <row r="13" spans="1:12">
      <c r="A13" s="40" t="s">
        <v>29</v>
      </c>
      <c r="C13" s="3"/>
      <c r="D13" s="4"/>
      <c r="E13" s="4"/>
      <c r="F13" s="19">
        <f>SUM(F10:F12)</f>
        <v>2348535</v>
      </c>
      <c r="H13" s="19">
        <f>SUM(H10:H12)</f>
        <v>2111719</v>
      </c>
      <c r="J13" s="19">
        <f>SUM(J10:J12)</f>
        <v>2348535</v>
      </c>
      <c r="K13" s="3"/>
      <c r="L13" s="19">
        <f>SUM(L10:L12)</f>
        <v>2113159</v>
      </c>
    </row>
    <row r="14" spans="1:12">
      <c r="A14" s="40" t="s">
        <v>30</v>
      </c>
      <c r="C14" s="3"/>
      <c r="D14" s="4"/>
      <c r="E14" s="4"/>
      <c r="K14" s="3"/>
    </row>
    <row r="15" spans="1:12">
      <c r="A15" s="39" t="s">
        <v>116</v>
      </c>
      <c r="C15" s="3"/>
      <c r="D15" s="4"/>
      <c r="E15" s="4"/>
      <c r="F15" s="108">
        <v>1955497</v>
      </c>
      <c r="H15" s="108">
        <v>1779386</v>
      </c>
      <c r="J15" s="43">
        <v>1955497</v>
      </c>
      <c r="K15" s="3"/>
      <c r="L15" s="108">
        <v>1779386</v>
      </c>
    </row>
    <row r="16" spans="1:12">
      <c r="A16" s="39" t="s">
        <v>80</v>
      </c>
      <c r="C16" s="3"/>
      <c r="D16" s="4"/>
      <c r="E16" s="4"/>
      <c r="F16" s="108">
        <v>261436</v>
      </c>
      <c r="H16" s="108">
        <v>250392</v>
      </c>
      <c r="J16" s="43">
        <v>261436</v>
      </c>
      <c r="K16" s="3"/>
      <c r="L16" s="108">
        <v>250392</v>
      </c>
    </row>
    <row r="17" spans="1:12">
      <c r="A17" s="39" t="s">
        <v>40</v>
      </c>
      <c r="C17" s="3"/>
      <c r="D17" s="79"/>
      <c r="E17" s="79"/>
      <c r="F17" s="112">
        <v>78957</v>
      </c>
      <c r="H17" s="108">
        <v>62543</v>
      </c>
      <c r="J17" s="43">
        <v>78957</v>
      </c>
      <c r="K17" s="3"/>
      <c r="L17" s="108">
        <v>62543</v>
      </c>
    </row>
    <row r="18" spans="1:12">
      <c r="A18" s="40" t="s">
        <v>31</v>
      </c>
      <c r="C18" s="3"/>
      <c r="F18" s="80">
        <f>SUM(F15:F17)</f>
        <v>2295890</v>
      </c>
      <c r="H18" s="80">
        <f>SUM(H15:H17)</f>
        <v>2092321</v>
      </c>
      <c r="J18" s="80">
        <f>SUM(J15:J17)</f>
        <v>2295890</v>
      </c>
      <c r="K18" s="3"/>
      <c r="L18" s="80">
        <f>SUM(L15:L17)</f>
        <v>2092321</v>
      </c>
    </row>
    <row r="19" spans="1:12">
      <c r="A19" s="40" t="s">
        <v>123</v>
      </c>
      <c r="C19" s="3"/>
      <c r="D19" s="39"/>
      <c r="E19" s="39"/>
      <c r="F19" s="43">
        <f>SUM(F13-F18)</f>
        <v>52645</v>
      </c>
      <c r="H19" s="43">
        <f>SUM(H13-H18)</f>
        <v>19398</v>
      </c>
      <c r="J19" s="43">
        <f>SUM(J13-J18)</f>
        <v>52645</v>
      </c>
      <c r="K19" s="3"/>
      <c r="L19" s="43">
        <f>SUM(L13-L18)</f>
        <v>20838</v>
      </c>
    </row>
    <row r="20" spans="1:12">
      <c r="A20" s="39" t="s">
        <v>74</v>
      </c>
      <c r="C20" s="3"/>
      <c r="D20" s="4">
        <v>5.2</v>
      </c>
      <c r="E20" s="39"/>
      <c r="F20" s="108">
        <v>3716</v>
      </c>
      <c r="H20" s="108">
        <v>11074</v>
      </c>
      <c r="J20" s="43">
        <v>0</v>
      </c>
      <c r="K20" s="3"/>
      <c r="L20" s="43">
        <v>0</v>
      </c>
    </row>
    <row r="21" spans="1:12">
      <c r="A21" s="5" t="s">
        <v>97</v>
      </c>
      <c r="C21" s="3"/>
      <c r="D21" s="39"/>
      <c r="E21" s="39"/>
      <c r="F21" s="108">
        <v>54</v>
      </c>
      <c r="H21" s="108">
        <v>68</v>
      </c>
      <c r="J21" s="43">
        <v>54</v>
      </c>
      <c r="K21" s="3"/>
      <c r="L21" s="108">
        <v>68</v>
      </c>
    </row>
    <row r="22" spans="1:12">
      <c r="A22" s="39" t="s">
        <v>98</v>
      </c>
      <c r="C22" s="3"/>
      <c r="F22" s="108">
        <v>-16733</v>
      </c>
      <c r="H22" s="108">
        <v>-15854</v>
      </c>
      <c r="J22" s="43">
        <v>-16733</v>
      </c>
      <c r="K22" s="3"/>
      <c r="L22" s="109">
        <v>-15854</v>
      </c>
    </row>
    <row r="23" spans="1:12">
      <c r="A23" s="40" t="s">
        <v>132</v>
      </c>
      <c r="C23" s="3"/>
      <c r="F23" s="81">
        <f>SUM(F19:F22)</f>
        <v>39682</v>
      </c>
      <c r="H23" s="81">
        <f>SUM(H19:H22)</f>
        <v>14686</v>
      </c>
      <c r="J23" s="81">
        <f>SUM(J19:J22)</f>
        <v>35966</v>
      </c>
      <c r="K23" s="3"/>
      <c r="L23" s="81">
        <f>SUM(L19:L22)</f>
        <v>5052</v>
      </c>
    </row>
    <row r="24" spans="1:12">
      <c r="A24" s="39" t="s">
        <v>131</v>
      </c>
      <c r="C24" s="3"/>
      <c r="D24" s="4">
        <v>11</v>
      </c>
      <c r="E24" s="4"/>
      <c r="F24" s="19">
        <v>-7208</v>
      </c>
      <c r="H24" s="108">
        <v>-925</v>
      </c>
      <c r="J24" s="19">
        <v>-7208</v>
      </c>
      <c r="K24" s="3"/>
      <c r="L24" s="108">
        <v>-925</v>
      </c>
    </row>
    <row r="25" spans="1:12">
      <c r="A25" s="40" t="s">
        <v>72</v>
      </c>
      <c r="C25" s="3"/>
      <c r="D25" s="39"/>
      <c r="E25" s="39"/>
      <c r="F25" s="80">
        <f>SUM(F23:F24)</f>
        <v>32474</v>
      </c>
      <c r="G25" s="37"/>
      <c r="H25" s="80">
        <f>SUM(H23:H24)</f>
        <v>13761</v>
      </c>
      <c r="I25" s="37"/>
      <c r="J25" s="80">
        <f>SUM(J23:J24)</f>
        <v>28758</v>
      </c>
      <c r="K25" s="37"/>
      <c r="L25" s="80">
        <f>SUM(L23:L24)</f>
        <v>4127</v>
      </c>
    </row>
    <row r="26" spans="1:12">
      <c r="C26" s="3"/>
      <c r="K26" s="3"/>
    </row>
    <row r="27" spans="1:12">
      <c r="A27" s="82" t="s">
        <v>133</v>
      </c>
      <c r="C27" s="3"/>
      <c r="K27" s="3"/>
    </row>
    <row r="28" spans="1:12">
      <c r="A28" s="40" t="s">
        <v>71</v>
      </c>
      <c r="C28" s="3"/>
      <c r="D28" s="39"/>
      <c r="E28" s="39"/>
      <c r="F28" s="19">
        <v>0</v>
      </c>
      <c r="H28" s="19">
        <v>0</v>
      </c>
      <c r="J28" s="19">
        <v>0</v>
      </c>
      <c r="K28" s="3"/>
      <c r="L28" s="84">
        <v>0</v>
      </c>
    </row>
    <row r="29" spans="1:12" ht="21.75" thickBot="1">
      <c r="A29" s="40" t="s">
        <v>65</v>
      </c>
      <c r="C29" s="3"/>
      <c r="D29" s="39"/>
      <c r="E29" s="39"/>
      <c r="F29" s="85">
        <f>F25+F28</f>
        <v>32474</v>
      </c>
      <c r="G29" s="43"/>
      <c r="H29" s="85">
        <f>H25+H28</f>
        <v>13761</v>
      </c>
      <c r="I29" s="43"/>
      <c r="J29" s="85">
        <f>J25+J28</f>
        <v>28758</v>
      </c>
      <c r="K29" s="3"/>
      <c r="L29" s="85">
        <f>L25+L28</f>
        <v>4127</v>
      </c>
    </row>
    <row r="30" spans="1:12" ht="15" customHeight="1" thickTop="1">
      <c r="C30" s="3"/>
      <c r="K30" s="3"/>
    </row>
    <row r="31" spans="1:12">
      <c r="A31" s="51" t="s">
        <v>124</v>
      </c>
      <c r="C31" s="3"/>
      <c r="D31" s="39"/>
      <c r="E31" s="39"/>
      <c r="G31" s="39"/>
      <c r="H31" s="39"/>
      <c r="I31" s="39"/>
      <c r="L31" s="39"/>
    </row>
    <row r="32" spans="1:12" ht="21.75" thickBot="1">
      <c r="A32" s="50" t="s">
        <v>94</v>
      </c>
      <c r="C32" s="3"/>
      <c r="D32" s="39"/>
      <c r="E32" s="39"/>
      <c r="F32" s="22">
        <f>+F25</f>
        <v>32474</v>
      </c>
      <c r="G32" s="16"/>
      <c r="H32" s="22">
        <f>+H25</f>
        <v>13761</v>
      </c>
      <c r="I32" s="43"/>
      <c r="J32" s="22">
        <f>+J25</f>
        <v>28758</v>
      </c>
      <c r="K32" s="16"/>
      <c r="L32" s="22">
        <f>+L25</f>
        <v>4127</v>
      </c>
    </row>
    <row r="33" spans="1:12" ht="15" customHeight="1" thickTop="1">
      <c r="A33" s="50"/>
      <c r="C33" s="3"/>
      <c r="D33" s="39"/>
      <c r="E33" s="39"/>
      <c r="F33" s="16"/>
      <c r="G33" s="16"/>
      <c r="H33" s="16"/>
      <c r="I33" s="43"/>
      <c r="J33" s="16"/>
      <c r="K33" s="16"/>
      <c r="L33" s="16"/>
    </row>
    <row r="34" spans="1:12">
      <c r="A34" s="52" t="s">
        <v>95</v>
      </c>
      <c r="C34" s="3"/>
      <c r="D34" s="39"/>
      <c r="E34" s="4"/>
      <c r="K34" s="3"/>
    </row>
    <row r="35" spans="1:12" ht="21.75" thickBot="1">
      <c r="A35" s="39" t="s">
        <v>94</v>
      </c>
      <c r="C35" s="3"/>
      <c r="F35" s="54">
        <f>F29</f>
        <v>32474</v>
      </c>
      <c r="G35" s="53"/>
      <c r="H35" s="54">
        <f>H29</f>
        <v>13761</v>
      </c>
      <c r="I35" s="41"/>
      <c r="J35" s="54">
        <f>J29</f>
        <v>28758</v>
      </c>
      <c r="K35" s="55"/>
      <c r="L35" s="54">
        <f>L29</f>
        <v>4127</v>
      </c>
    </row>
    <row r="36" spans="1:12" s="83" customFormat="1" ht="15" customHeight="1" thickTop="1">
      <c r="A36" s="50"/>
      <c r="C36" s="20"/>
      <c r="D36" s="20"/>
      <c r="E36" s="20"/>
      <c r="F36" s="56"/>
      <c r="G36" s="53"/>
      <c r="H36" s="56"/>
      <c r="I36" s="41"/>
      <c r="J36" s="56"/>
      <c r="K36" s="55"/>
      <c r="L36" s="56"/>
    </row>
    <row r="37" spans="1:12">
      <c r="A37" s="40" t="s">
        <v>143</v>
      </c>
      <c r="C37" s="3"/>
      <c r="D37" s="4">
        <v>12</v>
      </c>
      <c r="E37" s="4"/>
      <c r="K37" s="3"/>
    </row>
    <row r="38" spans="1:12">
      <c r="A38" s="39" t="s">
        <v>125</v>
      </c>
      <c r="C38" s="3"/>
      <c r="K38" s="3"/>
    </row>
    <row r="39" spans="1:12" s="83" customFormat="1" ht="21.75" thickBot="1">
      <c r="A39" s="83" t="s">
        <v>144</v>
      </c>
      <c r="C39" s="20"/>
      <c r="D39" s="20"/>
      <c r="E39" s="20"/>
      <c r="F39" s="86">
        <f>F32/F41</f>
        <v>8.863015455828209E-2</v>
      </c>
      <c r="G39" s="21"/>
      <c r="H39" s="86">
        <f>H32/H41</f>
        <v>3.7557416914347476E-2</v>
      </c>
      <c r="I39" s="21"/>
      <c r="J39" s="86">
        <f>J32/J41</f>
        <v>7.848820548091015E-2</v>
      </c>
      <c r="K39" s="21"/>
      <c r="L39" s="86">
        <f>L32/L41</f>
        <v>1.1263677029686217E-2</v>
      </c>
    </row>
    <row r="40" spans="1:12" s="83" customFormat="1" ht="15" customHeight="1" thickTop="1">
      <c r="C40" s="20"/>
      <c r="D40" s="20"/>
      <c r="E40" s="20"/>
      <c r="F40" s="43"/>
      <c r="G40" s="21"/>
      <c r="H40" s="87"/>
      <c r="I40" s="21"/>
      <c r="J40" s="43"/>
      <c r="K40" s="21"/>
      <c r="L40" s="87"/>
    </row>
    <row r="41" spans="1:12" ht="21.75" thickBot="1">
      <c r="A41" s="39" t="s">
        <v>108</v>
      </c>
      <c r="C41" s="3"/>
      <c r="F41" s="22">
        <v>366399</v>
      </c>
      <c r="G41" s="23"/>
      <c r="H41" s="22">
        <v>366399</v>
      </c>
      <c r="I41" s="23"/>
      <c r="J41" s="22">
        <v>366399</v>
      </c>
      <c r="K41" s="23"/>
      <c r="L41" s="22">
        <v>366399</v>
      </c>
    </row>
    <row r="42" spans="1:12" ht="15" customHeight="1" thickTop="1">
      <c r="C42" s="3"/>
      <c r="F42" s="16"/>
      <c r="G42" s="23"/>
      <c r="H42" s="16"/>
      <c r="I42" s="23"/>
      <c r="J42" s="16"/>
      <c r="K42" s="16"/>
      <c r="L42" s="16"/>
    </row>
    <row r="43" spans="1:12">
      <c r="A43" s="39" t="s">
        <v>5</v>
      </c>
      <c r="C43" s="3"/>
    </row>
    <row r="44" spans="1:12">
      <c r="A44" s="88"/>
      <c r="B44" s="89"/>
      <c r="C44" s="89"/>
      <c r="D44" s="89"/>
      <c r="E44" s="89"/>
      <c r="F44" s="27"/>
      <c r="G44" s="33"/>
      <c r="H44" s="27"/>
      <c r="I44" s="33"/>
      <c r="J44" s="27"/>
      <c r="L44" s="27"/>
    </row>
    <row r="45" spans="1:12">
      <c r="A45" s="88"/>
      <c r="B45" s="89"/>
      <c r="C45" s="89"/>
      <c r="D45" s="89"/>
      <c r="E45" s="89"/>
      <c r="F45" s="27"/>
      <c r="G45" s="33"/>
      <c r="H45" s="27"/>
      <c r="I45" s="33"/>
      <c r="J45" s="27"/>
      <c r="L45" s="27"/>
    </row>
    <row r="46" spans="1:12">
      <c r="B46" s="89"/>
      <c r="C46" s="89"/>
      <c r="D46" s="89"/>
      <c r="E46" s="89"/>
      <c r="F46" s="27"/>
      <c r="G46" s="33"/>
      <c r="H46" s="27"/>
      <c r="I46" s="33"/>
      <c r="J46" s="27"/>
      <c r="L46" s="27"/>
    </row>
  </sheetData>
  <mergeCells count="2">
    <mergeCell ref="F6:H6"/>
    <mergeCell ref="J6:L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2"/>
  <sheetViews>
    <sheetView showGridLines="0" view="pageBreakPreview" zoomScaleNormal="70" zoomScaleSheetLayoutView="100" workbookViewId="0">
      <selection activeCell="I7" sqref="I7:K7"/>
    </sheetView>
  </sheetViews>
  <sheetFormatPr defaultColWidth="9.140625" defaultRowHeight="23.25"/>
  <cols>
    <col min="1" max="1" width="12.85546875" style="57" customWidth="1"/>
    <col min="2" max="2" width="9.85546875" style="57" customWidth="1"/>
    <col min="3" max="3" width="10.42578125" style="57" customWidth="1"/>
    <col min="4" max="4" width="6.28515625" style="57" customWidth="1"/>
    <col min="5" max="5" width="15.7109375" style="57" customWidth="1"/>
    <col min="6" max="6" width="0.85546875" style="57" customWidth="1"/>
    <col min="7" max="7" width="15.7109375" style="57" customWidth="1"/>
    <col min="8" max="8" width="0.85546875" style="57" customWidth="1"/>
    <col min="9" max="9" width="15.7109375" style="57" customWidth="1"/>
    <col min="10" max="10" width="0.85546875" style="57" customWidth="1"/>
    <col min="11" max="11" width="15.7109375" style="57" customWidth="1"/>
    <col min="12" max="12" width="0.85546875" style="57" customWidth="1"/>
    <col min="13" max="13" width="15.7109375" style="57" customWidth="1"/>
    <col min="14" max="14" width="0.85546875" style="57" customWidth="1"/>
    <col min="15" max="16384" width="9.140625" style="57"/>
  </cols>
  <sheetData>
    <row r="1" spans="1:14" ht="22.5" customHeight="1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 t="s">
        <v>63</v>
      </c>
    </row>
    <row r="2" spans="1:14" ht="22.5" customHeight="1">
      <c r="A2" s="60" t="s">
        <v>92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4" ht="22.5" customHeight="1">
      <c r="A3" s="61" t="s">
        <v>172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4" ht="22.5" customHeight="1">
      <c r="A4" s="61" t="s">
        <v>163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4" ht="22.5" customHeight="1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3" t="s">
        <v>100</v>
      </c>
    </row>
    <row r="6" spans="1:14" ht="22.5" customHeight="1">
      <c r="A6" s="64"/>
      <c r="B6" s="64"/>
      <c r="C6" s="64"/>
      <c r="D6" s="65"/>
      <c r="E6" s="140" t="s">
        <v>90</v>
      </c>
      <c r="F6" s="140"/>
      <c r="G6" s="140"/>
      <c r="H6" s="140"/>
      <c r="I6" s="140"/>
      <c r="J6" s="140"/>
      <c r="K6" s="140"/>
      <c r="L6" s="140"/>
      <c r="M6" s="140"/>
    </row>
    <row r="7" spans="1:14" s="64" customFormat="1" ht="22.5" customHeight="1">
      <c r="I7" s="140" t="s">
        <v>16</v>
      </c>
      <c r="J7" s="140"/>
      <c r="K7" s="140"/>
    </row>
    <row r="8" spans="1:14" s="64" customFormat="1" ht="22.5" customHeight="1">
      <c r="E8" s="64" t="s">
        <v>23</v>
      </c>
      <c r="G8" s="64" t="s">
        <v>101</v>
      </c>
      <c r="I8" s="75" t="s">
        <v>113</v>
      </c>
      <c r="K8" s="75"/>
      <c r="M8" s="64" t="s">
        <v>115</v>
      </c>
    </row>
    <row r="9" spans="1:14" s="64" customFormat="1" ht="22.5" customHeight="1">
      <c r="E9" s="66" t="s">
        <v>102</v>
      </c>
      <c r="G9" s="66" t="s">
        <v>157</v>
      </c>
      <c r="I9" s="76" t="s">
        <v>114</v>
      </c>
      <c r="K9" s="66" t="s">
        <v>17</v>
      </c>
      <c r="M9" s="66" t="s">
        <v>54</v>
      </c>
    </row>
    <row r="10" spans="1:14" ht="22.5" customHeight="1">
      <c r="A10" s="67" t="s">
        <v>146</v>
      </c>
      <c r="D10" s="64"/>
      <c r="E10" s="71">
        <v>366399</v>
      </c>
      <c r="F10" s="71"/>
      <c r="G10" s="71">
        <v>488385</v>
      </c>
      <c r="H10" s="71"/>
      <c r="I10" s="71">
        <v>36680</v>
      </c>
      <c r="J10" s="71"/>
      <c r="K10" s="71">
        <v>210221</v>
      </c>
      <c r="L10" s="71"/>
      <c r="M10" s="71">
        <f>SUM(E10:K10)</f>
        <v>1101685</v>
      </c>
    </row>
    <row r="11" spans="1:14" ht="22.5" customHeight="1">
      <c r="A11" s="68" t="s">
        <v>72</v>
      </c>
      <c r="C11" s="69"/>
      <c r="D11" s="69"/>
      <c r="E11" s="72">
        <v>0</v>
      </c>
      <c r="F11" s="64"/>
      <c r="G11" s="72">
        <v>0</v>
      </c>
      <c r="H11" s="64"/>
      <c r="I11" s="72">
        <v>0</v>
      </c>
      <c r="J11" s="64"/>
      <c r="K11" s="72">
        <f>PL!H25</f>
        <v>13761</v>
      </c>
      <c r="L11" s="64"/>
      <c r="M11" s="72">
        <f>SUM(E11:K11)</f>
        <v>13761</v>
      </c>
      <c r="N11" s="64"/>
    </row>
    <row r="12" spans="1:14" ht="22.5" customHeight="1">
      <c r="A12" s="70" t="s">
        <v>71</v>
      </c>
      <c r="C12" s="69"/>
      <c r="D12" s="69"/>
      <c r="E12" s="73">
        <v>0</v>
      </c>
      <c r="F12" s="64"/>
      <c r="G12" s="73">
        <v>0</v>
      </c>
      <c r="H12" s="64"/>
      <c r="I12" s="73">
        <v>0</v>
      </c>
      <c r="J12" s="64"/>
      <c r="K12" s="73">
        <f>PL!H28</f>
        <v>0</v>
      </c>
      <c r="L12" s="64"/>
      <c r="M12" s="73">
        <f>SUM(E12:K12)</f>
        <v>0</v>
      </c>
      <c r="N12" s="64"/>
    </row>
    <row r="13" spans="1:14" ht="22.5" customHeight="1">
      <c r="A13" s="68" t="s">
        <v>65</v>
      </c>
      <c r="C13" s="69"/>
      <c r="D13" s="69"/>
      <c r="E13" s="72">
        <f>SUM(E11:E12)</f>
        <v>0</v>
      </c>
      <c r="F13" s="64"/>
      <c r="G13" s="72">
        <f>SUM(G11:G12)</f>
        <v>0</v>
      </c>
      <c r="H13" s="64"/>
      <c r="I13" s="72">
        <f>SUM(I11:I12)</f>
        <v>0</v>
      </c>
      <c r="J13" s="64"/>
      <c r="K13" s="72">
        <f>SUM(K11:K12)</f>
        <v>13761</v>
      </c>
      <c r="L13" s="64"/>
      <c r="M13" s="72">
        <f>SUM(M11:M12)</f>
        <v>13761</v>
      </c>
      <c r="N13" s="64"/>
    </row>
    <row r="14" spans="1:14" ht="22.5" customHeight="1" thickBot="1">
      <c r="A14" s="67" t="s">
        <v>168</v>
      </c>
      <c r="D14" s="64"/>
      <c r="E14" s="74">
        <f>E10+SUM(E13:E13)</f>
        <v>366399</v>
      </c>
      <c r="F14" s="64"/>
      <c r="G14" s="74">
        <f>G10+SUM(G13:G13)</f>
        <v>488385</v>
      </c>
      <c r="H14" s="64"/>
      <c r="I14" s="74">
        <f>I10+SUM(I13:I13)</f>
        <v>36680</v>
      </c>
      <c r="J14" s="64"/>
      <c r="K14" s="74">
        <f>K10+SUM(K13:K13)</f>
        <v>223982</v>
      </c>
      <c r="L14" s="64"/>
      <c r="M14" s="74">
        <f>M10+SUM(M13:M13)</f>
        <v>1115446</v>
      </c>
    </row>
    <row r="15" spans="1:14" ht="22.5" customHeight="1" thickTop="1">
      <c r="A15" s="67"/>
      <c r="D15" s="64"/>
      <c r="E15" s="64"/>
      <c r="F15" s="64"/>
      <c r="G15" s="64"/>
      <c r="H15" s="64"/>
      <c r="I15" s="64"/>
      <c r="J15" s="64"/>
      <c r="K15" s="64"/>
      <c r="L15" s="64"/>
      <c r="M15" s="64"/>
    </row>
    <row r="16" spans="1:14" ht="22.5" customHeight="1">
      <c r="A16" s="67" t="s">
        <v>167</v>
      </c>
      <c r="D16" s="64"/>
      <c r="E16" s="72">
        <v>366399</v>
      </c>
      <c r="F16" s="64"/>
      <c r="G16" s="72">
        <v>488385</v>
      </c>
      <c r="H16" s="64"/>
      <c r="I16" s="72">
        <v>36680</v>
      </c>
      <c r="J16" s="64"/>
      <c r="K16" s="72">
        <v>256698</v>
      </c>
      <c r="L16" s="64"/>
      <c r="M16" s="72">
        <f>SUM(E16:L16)</f>
        <v>1148162</v>
      </c>
    </row>
    <row r="17" spans="1:14" ht="22.5" customHeight="1">
      <c r="A17" s="68" t="s">
        <v>72</v>
      </c>
      <c r="C17" s="69"/>
      <c r="D17" s="69"/>
      <c r="E17" s="72">
        <v>0</v>
      </c>
      <c r="F17" s="64"/>
      <c r="G17" s="72">
        <v>0</v>
      </c>
      <c r="H17" s="64"/>
      <c r="I17" s="72">
        <v>0</v>
      </c>
      <c r="J17" s="64"/>
      <c r="K17" s="72">
        <f>PL!F25</f>
        <v>32474</v>
      </c>
      <c r="L17" s="64"/>
      <c r="M17" s="72">
        <f>SUM(E17:K17)</f>
        <v>32474</v>
      </c>
      <c r="N17" s="64"/>
    </row>
    <row r="18" spans="1:14" ht="22.5" customHeight="1">
      <c r="A18" s="70" t="s">
        <v>71</v>
      </c>
      <c r="C18" s="69"/>
      <c r="D18" s="69"/>
      <c r="E18" s="73">
        <v>0</v>
      </c>
      <c r="F18" s="64"/>
      <c r="G18" s="73">
        <v>0</v>
      </c>
      <c r="H18" s="64"/>
      <c r="I18" s="73">
        <v>0</v>
      </c>
      <c r="J18" s="64"/>
      <c r="K18" s="73">
        <f>PL!F28</f>
        <v>0</v>
      </c>
      <c r="L18" s="64"/>
      <c r="M18" s="73">
        <f>SUM(E18:K18)</f>
        <v>0</v>
      </c>
      <c r="N18" s="64"/>
    </row>
    <row r="19" spans="1:14" ht="22.5" customHeight="1">
      <c r="A19" s="68" t="s">
        <v>65</v>
      </c>
      <c r="C19" s="69"/>
      <c r="D19" s="69"/>
      <c r="E19" s="72">
        <f>SUM(E17:E18)</f>
        <v>0</v>
      </c>
      <c r="F19" s="64"/>
      <c r="G19" s="72">
        <f>SUM(G17:G18)</f>
        <v>0</v>
      </c>
      <c r="H19" s="64"/>
      <c r="I19" s="72">
        <f>SUM(I17:I18)</f>
        <v>0</v>
      </c>
      <c r="J19" s="64"/>
      <c r="K19" s="72">
        <f>SUM(K17:K18)</f>
        <v>32474</v>
      </c>
      <c r="L19" s="64"/>
      <c r="M19" s="72">
        <f>SUM(M17:M18)</f>
        <v>32474</v>
      </c>
      <c r="N19" s="64"/>
    </row>
    <row r="20" spans="1:14" ht="22.5" customHeight="1" thickBot="1">
      <c r="A20" s="67" t="s">
        <v>164</v>
      </c>
      <c r="D20" s="64"/>
      <c r="E20" s="74">
        <f>E16+SUM(E19:E19)</f>
        <v>366399</v>
      </c>
      <c r="F20" s="64"/>
      <c r="G20" s="74">
        <f>G16+SUM(G19:G19)</f>
        <v>488385</v>
      </c>
      <c r="H20" s="64"/>
      <c r="I20" s="74">
        <f>I16+SUM(I19:I19)</f>
        <v>36680</v>
      </c>
      <c r="J20" s="64"/>
      <c r="K20" s="74">
        <f>K16+SUM(K19:K19)</f>
        <v>289172</v>
      </c>
      <c r="L20" s="64"/>
      <c r="M20" s="74">
        <f>M16+SUM(M19:M19)</f>
        <v>1180636</v>
      </c>
    </row>
    <row r="21" spans="1:14" ht="22.5" customHeight="1" thickTop="1">
      <c r="A21" s="67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1:14" ht="22.5" customHeight="1">
      <c r="A22" s="68" t="s">
        <v>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2"/>
  <sheetViews>
    <sheetView showGridLines="0" view="pageBreakPreview" zoomScaleNormal="70" zoomScaleSheetLayoutView="100" workbookViewId="0">
      <selection activeCell="E6" sqref="E6:M6"/>
    </sheetView>
  </sheetViews>
  <sheetFormatPr defaultColWidth="9.140625" defaultRowHeight="23.25"/>
  <cols>
    <col min="1" max="1" width="12.85546875" style="57" customWidth="1"/>
    <col min="2" max="2" width="9.85546875" style="57" customWidth="1"/>
    <col min="3" max="3" width="10.42578125" style="57" customWidth="1"/>
    <col min="4" max="4" width="5.7109375" style="57" customWidth="1"/>
    <col min="5" max="5" width="15.7109375" style="57" customWidth="1"/>
    <col min="6" max="6" width="0.85546875" style="57" customWidth="1"/>
    <col min="7" max="7" width="15.7109375" style="57" customWidth="1"/>
    <col min="8" max="8" width="0.85546875" style="57" customWidth="1"/>
    <col min="9" max="9" width="15.7109375" style="57" customWidth="1"/>
    <col min="10" max="10" width="0.85546875" style="57" customWidth="1"/>
    <col min="11" max="11" width="15.7109375" style="57" customWidth="1"/>
    <col min="12" max="12" width="0.85546875" style="57" customWidth="1"/>
    <col min="13" max="13" width="15.7109375" style="57" customWidth="1"/>
    <col min="14" max="14" width="0.85546875" style="57" customWidth="1"/>
    <col min="15" max="16384" width="9.140625" style="57"/>
  </cols>
  <sheetData>
    <row r="1" spans="1:14" ht="22.5" customHeight="1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 t="s">
        <v>63</v>
      </c>
    </row>
    <row r="2" spans="1:14" ht="22.5" customHeight="1">
      <c r="A2" s="60" t="s">
        <v>92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4" ht="22.5" customHeight="1">
      <c r="A3" s="61" t="s">
        <v>173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4" ht="22.5" customHeight="1">
      <c r="A4" s="61" t="s">
        <v>163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4" ht="22.5" customHeight="1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3" t="s">
        <v>100</v>
      </c>
    </row>
    <row r="6" spans="1:14" ht="22.5" customHeight="1">
      <c r="A6" s="64"/>
      <c r="B6" s="64"/>
      <c r="C6" s="64"/>
      <c r="D6" s="65"/>
      <c r="E6" s="140" t="s">
        <v>44</v>
      </c>
      <c r="F6" s="140"/>
      <c r="G6" s="140"/>
      <c r="H6" s="140"/>
      <c r="I6" s="140"/>
      <c r="J6" s="140"/>
      <c r="K6" s="140"/>
      <c r="L6" s="140"/>
      <c r="M6" s="140"/>
    </row>
    <row r="7" spans="1:14" s="64" customFormat="1" ht="22.5" customHeight="1">
      <c r="I7" s="140" t="s">
        <v>16</v>
      </c>
      <c r="J7" s="140"/>
      <c r="K7" s="140"/>
    </row>
    <row r="8" spans="1:14" s="64" customFormat="1" ht="22.5" customHeight="1">
      <c r="E8" s="64" t="s">
        <v>23</v>
      </c>
      <c r="G8" s="64" t="s">
        <v>101</v>
      </c>
      <c r="I8" s="75" t="s">
        <v>113</v>
      </c>
      <c r="K8" s="75"/>
      <c r="M8" s="64" t="s">
        <v>115</v>
      </c>
    </row>
    <row r="9" spans="1:14" s="64" customFormat="1" ht="22.5" customHeight="1">
      <c r="E9" s="66" t="s">
        <v>102</v>
      </c>
      <c r="G9" s="66" t="s">
        <v>157</v>
      </c>
      <c r="I9" s="76" t="s">
        <v>114</v>
      </c>
      <c r="K9" s="66" t="s">
        <v>17</v>
      </c>
      <c r="M9" s="66" t="s">
        <v>54</v>
      </c>
    </row>
    <row r="10" spans="1:14" ht="22.5" customHeight="1">
      <c r="A10" s="67" t="s">
        <v>146</v>
      </c>
      <c r="D10" s="64"/>
      <c r="E10" s="71">
        <v>366399</v>
      </c>
      <c r="F10" s="71"/>
      <c r="G10" s="71">
        <v>488385</v>
      </c>
      <c r="H10" s="71"/>
      <c r="I10" s="71">
        <v>36680</v>
      </c>
      <c r="J10" s="71"/>
      <c r="K10" s="71">
        <v>91756</v>
      </c>
      <c r="L10" s="71"/>
      <c r="M10" s="71">
        <f>SUM(E10:K10)</f>
        <v>983220</v>
      </c>
    </row>
    <row r="11" spans="1:14" ht="22.5" customHeight="1">
      <c r="A11" s="68" t="s">
        <v>72</v>
      </c>
      <c r="C11" s="69"/>
      <c r="D11" s="69"/>
      <c r="E11" s="72">
        <v>0</v>
      </c>
      <c r="F11" s="64"/>
      <c r="G11" s="72">
        <v>0</v>
      </c>
      <c r="H11" s="64"/>
      <c r="I11" s="72">
        <v>0</v>
      </c>
      <c r="J11" s="64"/>
      <c r="K11" s="72">
        <f>PL!L25</f>
        <v>4127</v>
      </c>
      <c r="L11" s="64"/>
      <c r="M11" s="72">
        <f>SUM(E11:K11)</f>
        <v>4127</v>
      </c>
      <c r="N11" s="64"/>
    </row>
    <row r="12" spans="1:14" ht="22.5" customHeight="1">
      <c r="A12" s="70" t="s">
        <v>71</v>
      </c>
      <c r="C12" s="69"/>
      <c r="D12" s="69"/>
      <c r="E12" s="73">
        <v>0</v>
      </c>
      <c r="F12" s="64"/>
      <c r="G12" s="73">
        <v>0</v>
      </c>
      <c r="H12" s="64"/>
      <c r="I12" s="73">
        <v>0</v>
      </c>
      <c r="J12" s="64"/>
      <c r="K12" s="73">
        <f>PL!L28</f>
        <v>0</v>
      </c>
      <c r="L12" s="64"/>
      <c r="M12" s="73">
        <f>SUM(E12:K12)</f>
        <v>0</v>
      </c>
      <c r="N12" s="64"/>
    </row>
    <row r="13" spans="1:14" ht="22.5" customHeight="1">
      <c r="A13" s="68" t="s">
        <v>65</v>
      </c>
      <c r="C13" s="69"/>
      <c r="D13" s="69"/>
      <c r="E13" s="72">
        <f>SUM(E11:E12)</f>
        <v>0</v>
      </c>
      <c r="F13" s="64"/>
      <c r="G13" s="72">
        <f>SUM(G11:G12)</f>
        <v>0</v>
      </c>
      <c r="H13" s="64"/>
      <c r="I13" s="72">
        <f>SUM(I11:I12)</f>
        <v>0</v>
      </c>
      <c r="J13" s="64"/>
      <c r="K13" s="72">
        <f>SUM(K11:K12)</f>
        <v>4127</v>
      </c>
      <c r="L13" s="64"/>
      <c r="M13" s="72">
        <f>SUM(M11:M12)</f>
        <v>4127</v>
      </c>
      <c r="N13" s="64"/>
    </row>
    <row r="14" spans="1:14" ht="22.5" customHeight="1" thickBot="1">
      <c r="A14" s="67" t="s">
        <v>168</v>
      </c>
      <c r="D14" s="64"/>
      <c r="E14" s="74">
        <f>E10+SUM(E13:E13)</f>
        <v>366399</v>
      </c>
      <c r="F14" s="64"/>
      <c r="G14" s="74">
        <f>G10+SUM(G13:G13)</f>
        <v>488385</v>
      </c>
      <c r="H14" s="64"/>
      <c r="I14" s="74">
        <f>I10+SUM(I13:I13)</f>
        <v>36680</v>
      </c>
      <c r="J14" s="64"/>
      <c r="K14" s="74">
        <f>K10+SUM(K13:K13)</f>
        <v>95883</v>
      </c>
      <c r="L14" s="64"/>
      <c r="M14" s="74">
        <f>M10+SUM(M13:M13)</f>
        <v>987347</v>
      </c>
    </row>
    <row r="15" spans="1:14" ht="22.5" customHeight="1" thickTop="1">
      <c r="A15" s="67"/>
      <c r="D15" s="64"/>
      <c r="E15" s="64"/>
      <c r="F15" s="64"/>
      <c r="G15" s="64"/>
      <c r="H15" s="64"/>
      <c r="I15" s="64"/>
      <c r="J15" s="64"/>
      <c r="K15" s="64"/>
      <c r="L15" s="64"/>
      <c r="M15" s="64"/>
    </row>
    <row r="16" spans="1:14" ht="22.5" customHeight="1">
      <c r="A16" s="67" t="s">
        <v>167</v>
      </c>
      <c r="D16" s="64"/>
      <c r="E16" s="72">
        <v>366399</v>
      </c>
      <c r="F16" s="72"/>
      <c r="G16" s="72">
        <v>488385</v>
      </c>
      <c r="H16" s="72"/>
      <c r="I16" s="72">
        <v>36680</v>
      </c>
      <c r="J16" s="72"/>
      <c r="K16" s="72">
        <v>129243</v>
      </c>
      <c r="L16" s="72"/>
      <c r="M16" s="72">
        <f>SUM(E16:L16)</f>
        <v>1020707</v>
      </c>
    </row>
    <row r="17" spans="1:14" ht="22.5" customHeight="1">
      <c r="A17" s="68" t="s">
        <v>72</v>
      </c>
      <c r="C17" s="69"/>
      <c r="D17" s="69"/>
      <c r="E17" s="72">
        <v>0</v>
      </c>
      <c r="F17" s="72"/>
      <c r="G17" s="72">
        <v>0</v>
      </c>
      <c r="H17" s="72"/>
      <c r="I17" s="72">
        <v>0</v>
      </c>
      <c r="J17" s="72"/>
      <c r="K17" s="72">
        <f>PL!J25</f>
        <v>28758</v>
      </c>
      <c r="L17" s="72"/>
      <c r="M17" s="72">
        <f>SUM(E17:K17)</f>
        <v>28758</v>
      </c>
      <c r="N17" s="64"/>
    </row>
    <row r="18" spans="1:14" ht="22.5" customHeight="1">
      <c r="A18" s="70" t="s">
        <v>71</v>
      </c>
      <c r="C18" s="69"/>
      <c r="D18" s="69"/>
      <c r="E18" s="73">
        <v>0</v>
      </c>
      <c r="F18" s="72"/>
      <c r="G18" s="73">
        <v>0</v>
      </c>
      <c r="H18" s="72"/>
      <c r="I18" s="73">
        <v>0</v>
      </c>
      <c r="J18" s="72"/>
      <c r="K18" s="73">
        <f>PL!J28</f>
        <v>0</v>
      </c>
      <c r="L18" s="72"/>
      <c r="M18" s="73">
        <f>SUM(E18:K18)</f>
        <v>0</v>
      </c>
      <c r="N18" s="64"/>
    </row>
    <row r="19" spans="1:14" ht="22.5" customHeight="1">
      <c r="A19" s="68" t="s">
        <v>65</v>
      </c>
      <c r="C19" s="69"/>
      <c r="D19" s="69"/>
      <c r="E19" s="72">
        <f>SUM(E17:E18)</f>
        <v>0</v>
      </c>
      <c r="F19" s="64"/>
      <c r="G19" s="72">
        <f>SUM(G17:G18)</f>
        <v>0</v>
      </c>
      <c r="H19" s="64"/>
      <c r="I19" s="72">
        <f>SUM(I17:I18)</f>
        <v>0</v>
      </c>
      <c r="J19" s="64"/>
      <c r="K19" s="72">
        <f>SUM(K17:K18)</f>
        <v>28758</v>
      </c>
      <c r="L19" s="64"/>
      <c r="M19" s="72">
        <f>SUM(M17:M18)</f>
        <v>28758</v>
      </c>
      <c r="N19" s="64"/>
    </row>
    <row r="20" spans="1:14" ht="22.5" customHeight="1" thickBot="1">
      <c r="A20" s="67" t="s">
        <v>164</v>
      </c>
      <c r="D20" s="64"/>
      <c r="E20" s="74">
        <f>E16+SUM(E19:E19)</f>
        <v>366399</v>
      </c>
      <c r="F20" s="64"/>
      <c r="G20" s="74">
        <f>G16+SUM(G19:G19)</f>
        <v>488385</v>
      </c>
      <c r="H20" s="64"/>
      <c r="I20" s="74">
        <f>I16+SUM(I19:I19)</f>
        <v>36680</v>
      </c>
      <c r="J20" s="64"/>
      <c r="K20" s="74">
        <f>K16+SUM(K19:K19)</f>
        <v>158001</v>
      </c>
      <c r="L20" s="64"/>
      <c r="M20" s="74">
        <f>M16+SUM(M19:M19)</f>
        <v>1049465</v>
      </c>
    </row>
    <row r="21" spans="1:14" ht="22.5" customHeight="1" thickTop="1">
      <c r="A21" s="67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1:14" ht="22.5" customHeight="1">
      <c r="A22" s="68" t="s">
        <v>5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9"/>
  <sheetViews>
    <sheetView showGridLines="0" view="pageBreakPreview" zoomScale="85" zoomScaleNormal="130" zoomScaleSheetLayoutView="85" workbookViewId="0">
      <selection activeCell="H22" sqref="H22"/>
    </sheetView>
  </sheetViews>
  <sheetFormatPr defaultColWidth="10.7109375" defaultRowHeight="21"/>
  <cols>
    <col min="1" max="1" width="10.85546875" style="113" customWidth="1"/>
    <col min="2" max="2" width="11.85546875" style="113" customWidth="1"/>
    <col min="3" max="3" width="18.28515625" style="113" customWidth="1"/>
    <col min="4" max="4" width="8.140625" style="114" customWidth="1"/>
    <col min="5" max="5" width="2.7109375" style="114" customWidth="1"/>
    <col min="6" max="6" width="15.28515625" style="115" customWidth="1"/>
    <col min="7" max="7" width="0.5703125" style="114" customWidth="1"/>
    <col min="8" max="8" width="15.28515625" style="115" customWidth="1"/>
    <col min="9" max="9" width="0.5703125" style="114" customWidth="1"/>
    <col min="10" max="10" width="14" style="115" customWidth="1"/>
    <col min="11" max="11" width="0.5703125" style="113" customWidth="1"/>
    <col min="12" max="12" width="14" style="115" customWidth="1"/>
    <col min="13" max="13" width="30.85546875" style="113" customWidth="1"/>
    <col min="14" max="16384" width="10.7109375" style="113"/>
  </cols>
  <sheetData>
    <row r="1" spans="1:19">
      <c r="L1" s="116" t="s">
        <v>63</v>
      </c>
      <c r="M1" s="98"/>
    </row>
    <row r="2" spans="1:19">
      <c r="A2" s="117" t="s">
        <v>92</v>
      </c>
      <c r="B2" s="118"/>
      <c r="C2" s="118"/>
      <c r="D2" s="118"/>
      <c r="E2" s="118"/>
      <c r="F2" s="119"/>
      <c r="G2" s="120"/>
      <c r="H2" s="119"/>
      <c r="I2" s="120"/>
      <c r="J2" s="119"/>
      <c r="L2" s="119"/>
      <c r="M2" s="98"/>
    </row>
    <row r="3" spans="1:19" ht="18" customHeight="1">
      <c r="A3" s="121" t="s">
        <v>14</v>
      </c>
      <c r="B3" s="122"/>
      <c r="C3" s="122"/>
      <c r="D3" s="122"/>
      <c r="E3" s="122"/>
      <c r="F3" s="24"/>
      <c r="G3" s="25"/>
      <c r="H3" s="24"/>
      <c r="I3" s="25"/>
      <c r="J3" s="24"/>
      <c r="L3" s="24"/>
      <c r="M3" s="98"/>
    </row>
    <row r="4" spans="1:19">
      <c r="A4" s="117" t="s">
        <v>163</v>
      </c>
      <c r="B4" s="118"/>
      <c r="C4" s="118"/>
      <c r="D4" s="118"/>
      <c r="E4" s="118"/>
      <c r="F4" s="123"/>
      <c r="G4" s="118"/>
      <c r="H4" s="123"/>
      <c r="I4" s="118"/>
      <c r="J4" s="123"/>
      <c r="L4" s="123"/>
      <c r="M4" s="98"/>
    </row>
    <row r="5" spans="1:19" ht="20.100000000000001" customHeight="1">
      <c r="D5" s="124"/>
      <c r="E5" s="124"/>
      <c r="F5" s="116"/>
      <c r="G5" s="113"/>
      <c r="H5" s="116"/>
      <c r="I5" s="113"/>
      <c r="J5" s="116"/>
      <c r="L5" s="125" t="s">
        <v>62</v>
      </c>
      <c r="M5" s="98"/>
    </row>
    <row r="6" spans="1:19" ht="20.100000000000001" customHeight="1">
      <c r="D6" s="124"/>
      <c r="E6" s="124"/>
      <c r="F6" s="141" t="s">
        <v>90</v>
      </c>
      <c r="G6" s="142"/>
      <c r="H6" s="142"/>
      <c r="I6" s="113"/>
      <c r="J6" s="141" t="s">
        <v>44</v>
      </c>
      <c r="K6" s="141"/>
      <c r="L6" s="141"/>
      <c r="M6" s="98"/>
    </row>
    <row r="7" spans="1:19" ht="18.95" customHeight="1">
      <c r="D7" s="124"/>
      <c r="E7" s="124"/>
      <c r="F7" s="126" t="s">
        <v>166</v>
      </c>
      <c r="G7" s="124"/>
      <c r="H7" s="127" t="s">
        <v>145</v>
      </c>
      <c r="I7" s="124"/>
      <c r="J7" s="126" t="s">
        <v>166</v>
      </c>
      <c r="K7" s="124"/>
      <c r="L7" s="127" t="s">
        <v>145</v>
      </c>
      <c r="M7" s="98"/>
    </row>
    <row r="8" spans="1:19">
      <c r="A8" s="128" t="s">
        <v>18</v>
      </c>
      <c r="B8" s="129"/>
      <c r="C8" s="129"/>
      <c r="D8" s="129"/>
      <c r="E8" s="129"/>
      <c r="F8" s="27"/>
      <c r="G8" s="33"/>
      <c r="H8" s="27"/>
      <c r="I8" s="33"/>
      <c r="J8" s="27"/>
      <c r="L8" s="27"/>
      <c r="M8" s="98"/>
      <c r="O8" s="115"/>
    </row>
    <row r="9" spans="1:19" ht="18.95" customHeight="1">
      <c r="A9" s="130" t="s">
        <v>126</v>
      </c>
      <c r="B9" s="131"/>
      <c r="C9" s="131"/>
      <c r="D9" s="131"/>
      <c r="E9" s="131"/>
      <c r="F9" s="26">
        <f>PL!F23</f>
        <v>39682</v>
      </c>
      <c r="G9" s="33"/>
      <c r="H9" s="26">
        <f>PL!H23</f>
        <v>14686</v>
      </c>
      <c r="I9" s="33"/>
      <c r="J9" s="26">
        <f>PL!J23</f>
        <v>35966</v>
      </c>
      <c r="L9" s="26">
        <f>PL!L23</f>
        <v>5052</v>
      </c>
      <c r="M9" s="98"/>
      <c r="O9" s="115"/>
      <c r="Q9" s="115"/>
      <c r="S9" s="115"/>
    </row>
    <row r="10" spans="1:19">
      <c r="A10" s="130" t="s">
        <v>127</v>
      </c>
      <c r="B10" s="131"/>
      <c r="C10" s="131"/>
      <c r="D10" s="131"/>
      <c r="E10" s="131"/>
      <c r="F10" s="27"/>
      <c r="G10" s="33"/>
      <c r="H10" s="27"/>
      <c r="I10" s="33"/>
      <c r="J10" s="27"/>
      <c r="L10" s="27"/>
      <c r="M10" s="98"/>
      <c r="O10" s="115"/>
      <c r="Q10" s="115"/>
      <c r="S10" s="115"/>
    </row>
    <row r="11" spans="1:19" ht="18" customHeight="1">
      <c r="A11" s="130" t="s">
        <v>42</v>
      </c>
      <c r="B11" s="131"/>
      <c r="C11" s="131"/>
      <c r="D11" s="131"/>
      <c r="E11" s="131"/>
      <c r="F11" s="27"/>
      <c r="G11" s="33"/>
      <c r="H11" s="27"/>
      <c r="I11" s="33"/>
      <c r="J11" s="27"/>
      <c r="L11" s="27"/>
      <c r="M11" s="98"/>
      <c r="O11" s="115"/>
      <c r="Q11" s="115"/>
      <c r="S11" s="115"/>
    </row>
    <row r="12" spans="1:19">
      <c r="A12" s="130" t="s">
        <v>43</v>
      </c>
      <c r="B12" s="131"/>
      <c r="C12" s="131"/>
      <c r="D12" s="131"/>
      <c r="E12" s="131"/>
      <c r="F12" s="27">
        <v>111077</v>
      </c>
      <c r="G12" s="28"/>
      <c r="H12" s="27">
        <v>124340</v>
      </c>
      <c r="I12" s="28"/>
      <c r="J12" s="27">
        <v>111077</v>
      </c>
      <c r="K12" s="28"/>
      <c r="L12" s="27">
        <v>124340</v>
      </c>
      <c r="M12" s="97"/>
      <c r="O12" s="115"/>
      <c r="Q12" s="115"/>
      <c r="S12" s="115"/>
    </row>
    <row r="13" spans="1:19">
      <c r="A13" s="130" t="s">
        <v>169</v>
      </c>
      <c r="B13" s="131"/>
      <c r="C13" s="131"/>
      <c r="D13" s="131"/>
      <c r="E13" s="131"/>
      <c r="F13" s="29">
        <v>-1167</v>
      </c>
      <c r="G13" s="30"/>
      <c r="H13" s="29">
        <v>-977</v>
      </c>
      <c r="I13" s="30"/>
      <c r="J13" s="29">
        <v>-1167</v>
      </c>
      <c r="K13" s="30"/>
      <c r="L13" s="29">
        <v>-977</v>
      </c>
      <c r="M13" s="97"/>
      <c r="O13" s="115"/>
      <c r="Q13" s="115"/>
      <c r="S13" s="115"/>
    </row>
    <row r="14" spans="1:19">
      <c r="A14" s="130" t="s">
        <v>154</v>
      </c>
      <c r="B14" s="131"/>
      <c r="C14" s="131"/>
      <c r="D14" s="131"/>
      <c r="E14" s="131"/>
      <c r="F14" s="27">
        <v>807</v>
      </c>
      <c r="G14" s="28"/>
      <c r="H14" s="27">
        <v>7357</v>
      </c>
      <c r="I14" s="28"/>
      <c r="J14" s="27">
        <v>807</v>
      </c>
      <c r="K14" s="28"/>
      <c r="L14" s="27">
        <v>7357</v>
      </c>
      <c r="M14" s="97"/>
      <c r="O14" s="115"/>
      <c r="Q14" s="115"/>
      <c r="S14" s="115"/>
    </row>
    <row r="15" spans="1:19">
      <c r="A15" s="130" t="s">
        <v>129</v>
      </c>
      <c r="B15" s="131"/>
      <c r="C15" s="131"/>
      <c r="D15" s="131"/>
      <c r="E15" s="131"/>
      <c r="G15" s="28"/>
      <c r="M15" s="97"/>
      <c r="O15" s="115"/>
      <c r="Q15" s="115"/>
      <c r="S15" s="115"/>
    </row>
    <row r="16" spans="1:19">
      <c r="A16" s="130" t="s">
        <v>130</v>
      </c>
      <c r="B16" s="131"/>
      <c r="C16" s="131"/>
      <c r="D16" s="131"/>
      <c r="E16" s="131"/>
      <c r="F16" s="27">
        <v>-213</v>
      </c>
      <c r="G16" s="28"/>
      <c r="H16" s="27">
        <v>-1386</v>
      </c>
      <c r="I16" s="28"/>
      <c r="J16" s="27">
        <v>-213</v>
      </c>
      <c r="K16" s="28"/>
      <c r="L16" s="27">
        <v>-1386</v>
      </c>
      <c r="M16" s="97"/>
      <c r="O16" s="115"/>
      <c r="Q16" s="115"/>
      <c r="S16" s="115"/>
    </row>
    <row r="17" spans="1:19" ht="21" customHeight="1">
      <c r="A17" s="130" t="s">
        <v>160</v>
      </c>
      <c r="B17" s="131"/>
      <c r="C17" s="131"/>
      <c r="D17" s="131"/>
      <c r="E17" s="131"/>
      <c r="F17" s="36">
        <v>958</v>
      </c>
      <c r="G17" s="30"/>
      <c r="H17" s="36">
        <v>-19120</v>
      </c>
      <c r="I17" s="30"/>
      <c r="J17" s="36">
        <v>958</v>
      </c>
      <c r="K17" s="30"/>
      <c r="L17" s="36">
        <v>-19120</v>
      </c>
      <c r="M17" s="97"/>
      <c r="O17" s="115"/>
      <c r="Q17" s="115"/>
      <c r="S17" s="115"/>
    </row>
    <row r="18" spans="1:19" ht="21" customHeight="1">
      <c r="A18" s="130" t="s">
        <v>122</v>
      </c>
      <c r="B18" s="131"/>
      <c r="C18" s="131"/>
      <c r="D18" s="131"/>
      <c r="E18" s="131"/>
      <c r="F18" s="27">
        <v>-232</v>
      </c>
      <c r="G18" s="28"/>
      <c r="H18" s="27">
        <v>-744</v>
      </c>
      <c r="I18" s="28"/>
      <c r="J18" s="27">
        <v>-232</v>
      </c>
      <c r="K18" s="28"/>
      <c r="L18" s="27">
        <v>-744</v>
      </c>
      <c r="M18" s="97"/>
      <c r="O18" s="115"/>
      <c r="Q18" s="115"/>
      <c r="S18" s="115"/>
    </row>
    <row r="19" spans="1:19" ht="21" customHeight="1">
      <c r="A19" s="113" t="s">
        <v>152</v>
      </c>
      <c r="D19" s="113"/>
      <c r="E19" s="113"/>
      <c r="F19" s="27">
        <v>0</v>
      </c>
      <c r="G19" s="113"/>
      <c r="H19" s="27">
        <v>0</v>
      </c>
      <c r="I19" s="39"/>
      <c r="J19" s="43">
        <v>0</v>
      </c>
      <c r="K19" s="39"/>
      <c r="L19" s="27">
        <v>-1440</v>
      </c>
      <c r="M19" s="97"/>
      <c r="O19" s="115"/>
      <c r="Q19" s="115"/>
      <c r="S19" s="115"/>
    </row>
    <row r="20" spans="1:19">
      <c r="A20" s="130" t="s">
        <v>75</v>
      </c>
      <c r="B20" s="131"/>
      <c r="C20" s="131"/>
      <c r="D20" s="131"/>
      <c r="E20" s="131"/>
      <c r="F20" s="27">
        <v>-3716</v>
      </c>
      <c r="G20" s="28"/>
      <c r="H20" s="27">
        <v>-11074</v>
      </c>
      <c r="I20" s="28"/>
      <c r="J20" s="27">
        <v>0</v>
      </c>
      <c r="K20" s="28"/>
      <c r="L20" s="27">
        <v>0</v>
      </c>
      <c r="M20" s="97"/>
      <c r="O20" s="115"/>
      <c r="Q20" s="115"/>
      <c r="S20" s="115"/>
    </row>
    <row r="21" spans="1:19">
      <c r="A21" s="130" t="s">
        <v>174</v>
      </c>
      <c r="B21" s="131"/>
      <c r="C21" s="131"/>
      <c r="D21" s="131"/>
      <c r="E21" s="131"/>
      <c r="F21" s="27">
        <v>43</v>
      </c>
      <c r="G21" s="28"/>
      <c r="H21" s="27">
        <v>-314</v>
      </c>
      <c r="I21" s="33"/>
      <c r="J21" s="27">
        <v>43</v>
      </c>
      <c r="K21" s="33"/>
      <c r="L21" s="27">
        <v>-314</v>
      </c>
      <c r="M21" s="97"/>
      <c r="O21" s="115"/>
      <c r="Q21" s="115"/>
      <c r="S21" s="115"/>
    </row>
    <row r="22" spans="1:19">
      <c r="A22" s="130" t="s">
        <v>141</v>
      </c>
      <c r="B22" s="131"/>
      <c r="C22" s="131"/>
      <c r="D22" s="131"/>
      <c r="E22" s="131"/>
      <c r="F22" s="27">
        <v>774</v>
      </c>
      <c r="G22" s="28"/>
      <c r="H22" s="27">
        <v>677</v>
      </c>
      <c r="I22" s="28"/>
      <c r="J22" s="27">
        <v>774</v>
      </c>
      <c r="K22" s="28"/>
      <c r="L22" s="27">
        <v>677</v>
      </c>
      <c r="M22" s="97"/>
      <c r="O22" s="115"/>
      <c r="Q22" s="115"/>
      <c r="S22" s="115"/>
    </row>
    <row r="23" spans="1:19">
      <c r="A23" s="130" t="s">
        <v>175</v>
      </c>
      <c r="B23" s="131"/>
      <c r="C23" s="131"/>
      <c r="D23" s="131"/>
      <c r="E23" s="131"/>
      <c r="F23" s="29">
        <v>-3</v>
      </c>
      <c r="G23" s="30"/>
      <c r="H23" s="29">
        <v>-4</v>
      </c>
      <c r="I23" s="30"/>
      <c r="J23" s="29">
        <v>-3</v>
      </c>
      <c r="K23" s="30"/>
      <c r="L23" s="29">
        <v>-4</v>
      </c>
      <c r="M23" s="97"/>
      <c r="O23" s="115"/>
      <c r="Q23" s="115"/>
      <c r="S23" s="115"/>
    </row>
    <row r="24" spans="1:19">
      <c r="A24" s="130" t="s">
        <v>109</v>
      </c>
      <c r="B24" s="131"/>
      <c r="C24" s="131"/>
      <c r="D24" s="131"/>
      <c r="E24" s="131"/>
      <c r="F24" s="27">
        <v>-54</v>
      </c>
      <c r="G24" s="28"/>
      <c r="H24" s="27">
        <v>-68</v>
      </c>
      <c r="I24" s="28"/>
      <c r="J24" s="27">
        <v>-54</v>
      </c>
      <c r="K24" s="28"/>
      <c r="L24" s="27">
        <v>-68</v>
      </c>
      <c r="M24" s="97"/>
      <c r="O24" s="115"/>
      <c r="Q24" s="115"/>
      <c r="S24" s="115"/>
    </row>
    <row r="25" spans="1:19">
      <c r="A25" s="130" t="s">
        <v>99</v>
      </c>
      <c r="B25" s="131"/>
      <c r="C25" s="131"/>
      <c r="D25" s="131"/>
      <c r="E25" s="131"/>
      <c r="F25" s="31">
        <v>16733</v>
      </c>
      <c r="G25" s="30"/>
      <c r="H25" s="31">
        <v>15854</v>
      </c>
      <c r="I25" s="30"/>
      <c r="J25" s="31">
        <v>16733</v>
      </c>
      <c r="K25" s="30"/>
      <c r="L25" s="31">
        <v>15854</v>
      </c>
      <c r="M25" s="97"/>
      <c r="O25" s="115"/>
      <c r="Q25" s="115"/>
      <c r="S25" s="115"/>
    </row>
    <row r="26" spans="1:19">
      <c r="A26" s="128" t="s">
        <v>36</v>
      </c>
      <c r="B26" s="131"/>
      <c r="C26" s="131"/>
      <c r="D26" s="131"/>
      <c r="E26" s="131"/>
      <c r="F26" s="29"/>
      <c r="G26" s="30"/>
      <c r="H26" s="29"/>
      <c r="I26" s="30"/>
      <c r="J26" s="29"/>
      <c r="K26" s="30"/>
      <c r="L26" s="29"/>
      <c r="M26" s="97"/>
      <c r="O26" s="115"/>
      <c r="Q26" s="115"/>
      <c r="S26" s="115"/>
    </row>
    <row r="27" spans="1:19">
      <c r="A27" s="128" t="s">
        <v>37</v>
      </c>
      <c r="B27" s="131"/>
      <c r="C27" s="131"/>
      <c r="D27" s="131"/>
      <c r="E27" s="131"/>
      <c r="F27" s="32">
        <f>SUM(F9:F25)</f>
        <v>164689</v>
      </c>
      <c r="G27" s="28"/>
      <c r="H27" s="32">
        <f>SUM(H9:H25)</f>
        <v>129227</v>
      </c>
      <c r="I27" s="28"/>
      <c r="J27" s="32">
        <f>SUM(J9:J25)</f>
        <v>164689</v>
      </c>
      <c r="K27" s="28"/>
      <c r="L27" s="32">
        <f>SUM(L9:L25)</f>
        <v>129227</v>
      </c>
      <c r="M27" s="97"/>
      <c r="O27" s="115"/>
      <c r="Q27" s="115"/>
      <c r="S27" s="115"/>
    </row>
    <row r="28" spans="1:19">
      <c r="A28" s="130" t="s">
        <v>57</v>
      </c>
      <c r="B28" s="131"/>
      <c r="C28" s="131"/>
      <c r="D28" s="131"/>
      <c r="E28" s="131"/>
      <c r="G28" s="130"/>
      <c r="H28" s="113"/>
      <c r="I28" s="113"/>
      <c r="J28" s="113"/>
      <c r="L28" s="113"/>
      <c r="M28" s="97"/>
      <c r="O28" s="115"/>
      <c r="Q28" s="115"/>
      <c r="S28" s="115"/>
    </row>
    <row r="29" spans="1:19">
      <c r="A29" s="130" t="s">
        <v>58</v>
      </c>
      <c r="B29" s="131"/>
      <c r="C29" s="131"/>
      <c r="D29" s="131"/>
      <c r="E29" s="131"/>
      <c r="F29" s="43">
        <f>-49698+1</f>
        <v>-49697</v>
      </c>
      <c r="G29" s="33"/>
      <c r="H29" s="43">
        <v>-15420</v>
      </c>
      <c r="I29" s="33"/>
      <c r="J29" s="43">
        <f>-49698+1</f>
        <v>-49697</v>
      </c>
      <c r="K29" s="33"/>
      <c r="L29" s="43">
        <v>-15420</v>
      </c>
      <c r="M29" s="97"/>
      <c r="O29" s="115"/>
      <c r="Q29" s="115"/>
      <c r="S29" s="115"/>
    </row>
    <row r="30" spans="1:19">
      <c r="A30" s="130" t="s">
        <v>158</v>
      </c>
      <c r="B30" s="131"/>
      <c r="C30" s="131"/>
      <c r="D30" s="131"/>
      <c r="E30" s="131"/>
      <c r="F30" s="43">
        <v>1328</v>
      </c>
      <c r="G30" s="33"/>
      <c r="H30" s="132">
        <v>1128</v>
      </c>
      <c r="I30" s="33"/>
      <c r="J30" s="43">
        <v>1328</v>
      </c>
      <c r="K30" s="33"/>
      <c r="L30" s="132">
        <v>1128</v>
      </c>
      <c r="M30" s="97"/>
      <c r="O30" s="115"/>
      <c r="Q30" s="115"/>
      <c r="S30" s="115"/>
    </row>
    <row r="31" spans="1:19">
      <c r="A31" s="130" t="s">
        <v>32</v>
      </c>
      <c r="B31" s="131"/>
      <c r="C31" s="131"/>
      <c r="D31" s="131"/>
      <c r="E31" s="131"/>
      <c r="F31" s="27">
        <v>-210209</v>
      </c>
      <c r="G31" s="33"/>
      <c r="H31" s="27">
        <v>-150018</v>
      </c>
      <c r="I31" s="33"/>
      <c r="J31" s="27">
        <v>-210209</v>
      </c>
      <c r="K31" s="33"/>
      <c r="L31" s="27">
        <v>-150018</v>
      </c>
      <c r="M31" s="97"/>
      <c r="O31" s="115"/>
      <c r="Q31" s="115"/>
      <c r="S31" s="115"/>
    </row>
    <row r="32" spans="1:19">
      <c r="A32" s="130" t="s">
        <v>33</v>
      </c>
      <c r="B32" s="131"/>
      <c r="C32" s="131"/>
      <c r="D32" s="131"/>
      <c r="E32" s="131"/>
      <c r="F32" s="27">
        <v>-728</v>
      </c>
      <c r="G32" s="33"/>
      <c r="H32" s="27">
        <v>-516</v>
      </c>
      <c r="I32" s="33"/>
      <c r="J32" s="27">
        <v>-728</v>
      </c>
      <c r="K32" s="33"/>
      <c r="L32" s="27">
        <v>-516</v>
      </c>
      <c r="M32" s="97"/>
      <c r="O32" s="115"/>
      <c r="Q32" s="115"/>
      <c r="S32" s="115"/>
    </row>
    <row r="33" spans="1:19">
      <c r="A33" s="130" t="s">
        <v>34</v>
      </c>
      <c r="B33" s="131"/>
      <c r="C33" s="131"/>
      <c r="D33" s="131"/>
      <c r="E33" s="131"/>
      <c r="F33" s="27">
        <v>-4199</v>
      </c>
      <c r="G33" s="33"/>
      <c r="H33" s="27">
        <v>-7295</v>
      </c>
      <c r="I33" s="33"/>
      <c r="J33" s="27">
        <v>-4199</v>
      </c>
      <c r="K33" s="33"/>
      <c r="L33" s="27">
        <v>-7295</v>
      </c>
      <c r="M33" s="97"/>
      <c r="O33" s="115"/>
      <c r="Q33" s="115"/>
      <c r="S33" s="115"/>
    </row>
    <row r="34" spans="1:19">
      <c r="A34" s="130" t="s">
        <v>78</v>
      </c>
      <c r="B34" s="131"/>
      <c r="C34" s="131"/>
      <c r="D34" s="131"/>
      <c r="E34" s="131"/>
      <c r="F34" s="27"/>
      <c r="G34" s="33"/>
      <c r="H34" s="27"/>
      <c r="I34" s="33"/>
      <c r="J34" s="27"/>
      <c r="K34" s="33"/>
      <c r="L34" s="27"/>
      <c r="M34" s="97"/>
      <c r="O34" s="115"/>
      <c r="Q34" s="115"/>
      <c r="S34" s="115"/>
    </row>
    <row r="35" spans="1:19">
      <c r="A35" s="130" t="s">
        <v>55</v>
      </c>
      <c r="B35" s="131"/>
      <c r="C35" s="131"/>
      <c r="D35" s="131"/>
      <c r="E35" s="131"/>
      <c r="F35" s="27">
        <v>375843</v>
      </c>
      <c r="G35" s="33"/>
      <c r="H35" s="27">
        <v>191701</v>
      </c>
      <c r="I35" s="33"/>
      <c r="J35" s="27">
        <v>375843</v>
      </c>
      <c r="K35" s="33"/>
      <c r="L35" s="27">
        <v>191701</v>
      </c>
      <c r="M35" s="97"/>
      <c r="O35" s="115"/>
      <c r="Q35" s="115"/>
      <c r="S35" s="115"/>
    </row>
    <row r="36" spans="1:19">
      <c r="A36" s="130" t="s">
        <v>35</v>
      </c>
      <c r="B36" s="131"/>
      <c r="C36" s="131"/>
      <c r="D36" s="131"/>
      <c r="E36" s="131"/>
      <c r="F36" s="35">
        <f>1422</f>
        <v>1422</v>
      </c>
      <c r="G36" s="33"/>
      <c r="H36" s="35">
        <v>-112</v>
      </c>
      <c r="I36" s="33"/>
      <c r="J36" s="35">
        <f>1422</f>
        <v>1422</v>
      </c>
      <c r="K36" s="33"/>
      <c r="L36" s="35">
        <v>-112</v>
      </c>
      <c r="M36" s="97"/>
      <c r="O36" s="115"/>
      <c r="Q36" s="115"/>
      <c r="S36" s="115"/>
    </row>
    <row r="37" spans="1:19" ht="18.95" customHeight="1">
      <c r="A37" s="128" t="s">
        <v>136</v>
      </c>
      <c r="B37" s="131"/>
      <c r="C37" s="131"/>
      <c r="D37" s="131"/>
      <c r="E37" s="131"/>
      <c r="F37" s="27">
        <f>SUM(F27,F29:F36)</f>
        <v>278449</v>
      </c>
      <c r="G37" s="33"/>
      <c r="H37" s="27">
        <f>SUM(H27,H29:H36)</f>
        <v>148695</v>
      </c>
      <c r="I37" s="33"/>
      <c r="J37" s="27">
        <f>SUM(J27,J29:J36)</f>
        <v>278449</v>
      </c>
      <c r="K37" s="33"/>
      <c r="L37" s="27">
        <f>SUM(L27,L29:L36)</f>
        <v>148695</v>
      </c>
      <c r="M37" s="97"/>
      <c r="O37" s="115"/>
      <c r="Q37" s="115"/>
      <c r="S37" s="115"/>
    </row>
    <row r="38" spans="1:19" ht="18.95" customHeight="1">
      <c r="A38" s="130" t="s">
        <v>117</v>
      </c>
      <c r="B38" s="131"/>
      <c r="C38" s="131"/>
      <c r="D38" s="131"/>
      <c r="E38" s="131"/>
      <c r="F38" s="27">
        <v>-10051</v>
      </c>
      <c r="G38" s="33"/>
      <c r="H38" s="27">
        <v>-8616</v>
      </c>
      <c r="I38" s="33"/>
      <c r="J38" s="27">
        <v>-10051</v>
      </c>
      <c r="K38" s="33"/>
      <c r="L38" s="27">
        <v>-8616</v>
      </c>
      <c r="M38" s="97"/>
      <c r="O38" s="115"/>
      <c r="Q38" s="115"/>
      <c r="S38" s="115"/>
    </row>
    <row r="39" spans="1:19" ht="18.95" customHeight="1">
      <c r="A39" s="130" t="s">
        <v>159</v>
      </c>
      <c r="B39" s="131"/>
      <c r="C39" s="131"/>
      <c r="D39" s="131"/>
      <c r="E39" s="131"/>
      <c r="F39" s="27">
        <v>-97</v>
      </c>
      <c r="G39" s="33"/>
      <c r="H39" s="27">
        <v>0</v>
      </c>
      <c r="I39" s="33"/>
      <c r="J39" s="27">
        <v>-97</v>
      </c>
      <c r="K39" s="33"/>
      <c r="L39" s="27">
        <v>0</v>
      </c>
      <c r="M39" s="97"/>
      <c r="O39" s="115"/>
      <c r="Q39" s="115"/>
      <c r="S39" s="115"/>
    </row>
    <row r="40" spans="1:19">
      <c r="A40" s="130" t="s">
        <v>118</v>
      </c>
      <c r="B40" s="131"/>
      <c r="C40" s="131"/>
      <c r="D40" s="131"/>
      <c r="E40" s="131"/>
      <c r="F40" s="27">
        <v>-8590</v>
      </c>
      <c r="G40" s="33"/>
      <c r="H40" s="27">
        <v>-9259</v>
      </c>
      <c r="I40" s="33"/>
      <c r="J40" s="27">
        <v>-8590</v>
      </c>
      <c r="K40" s="33"/>
      <c r="L40" s="27">
        <v>-9259</v>
      </c>
      <c r="M40" s="97"/>
      <c r="O40" s="115"/>
      <c r="Q40" s="115"/>
      <c r="S40" s="115"/>
    </row>
    <row r="41" spans="1:19">
      <c r="A41" s="128" t="s">
        <v>137</v>
      </c>
      <c r="B41" s="131"/>
      <c r="C41" s="131"/>
      <c r="D41" s="131"/>
      <c r="E41" s="131"/>
      <c r="F41" s="90">
        <f>SUM(F37:F40)</f>
        <v>259711</v>
      </c>
      <c r="G41" s="33"/>
      <c r="H41" s="90">
        <f>SUM(H37:H40)</f>
        <v>130820</v>
      </c>
      <c r="I41" s="33"/>
      <c r="J41" s="90">
        <f>SUM(J37:J40)</f>
        <v>259711</v>
      </c>
      <c r="L41" s="90">
        <f>SUM(L37:L40)</f>
        <v>130820</v>
      </c>
      <c r="M41" s="97"/>
      <c r="O41" s="115"/>
      <c r="Q41" s="115"/>
      <c r="S41" s="115"/>
    </row>
    <row r="42" spans="1:19" ht="18.75" customHeight="1">
      <c r="A42" s="130"/>
      <c r="B42" s="131"/>
      <c r="C42" s="131"/>
      <c r="D42" s="131"/>
      <c r="E42" s="131"/>
      <c r="G42" s="130"/>
      <c r="I42" s="130"/>
      <c r="M42" s="97"/>
      <c r="O42" s="115"/>
      <c r="Q42" s="115"/>
      <c r="S42" s="115"/>
    </row>
    <row r="43" spans="1:19">
      <c r="A43" s="113" t="s">
        <v>5</v>
      </c>
      <c r="B43" s="131"/>
      <c r="C43" s="131"/>
      <c r="D43" s="131"/>
      <c r="E43" s="131"/>
      <c r="F43" s="27"/>
      <c r="G43" s="33"/>
      <c r="H43" s="27"/>
      <c r="I43" s="33"/>
      <c r="J43" s="27"/>
      <c r="L43" s="27"/>
      <c r="M43" s="97"/>
      <c r="O43" s="115"/>
      <c r="Q43" s="115"/>
      <c r="S43" s="115"/>
    </row>
    <row r="44" spans="1:19">
      <c r="L44" s="116" t="s">
        <v>63</v>
      </c>
      <c r="M44" s="97"/>
      <c r="O44" s="115"/>
      <c r="Q44" s="115"/>
      <c r="S44" s="115"/>
    </row>
    <row r="45" spans="1:19">
      <c r="A45" s="117" t="s">
        <v>92</v>
      </c>
      <c r="B45" s="118"/>
      <c r="C45" s="118"/>
      <c r="D45" s="118"/>
      <c r="E45" s="118"/>
      <c r="F45" s="119"/>
      <c r="G45" s="120"/>
      <c r="H45" s="119"/>
      <c r="I45" s="120"/>
      <c r="J45" s="119"/>
      <c r="L45" s="119"/>
      <c r="M45" s="97"/>
      <c r="O45" s="115"/>
      <c r="Q45" s="115"/>
      <c r="S45" s="115"/>
    </row>
    <row r="46" spans="1:19">
      <c r="A46" s="121" t="s">
        <v>15</v>
      </c>
      <c r="B46" s="122"/>
      <c r="C46" s="122"/>
      <c r="D46" s="122"/>
      <c r="E46" s="122"/>
      <c r="F46" s="24"/>
      <c r="G46" s="25"/>
      <c r="H46" s="24"/>
      <c r="I46" s="25"/>
      <c r="J46" s="24"/>
      <c r="L46" s="24"/>
      <c r="M46" s="97"/>
      <c r="O46" s="115"/>
      <c r="Q46" s="115"/>
      <c r="S46" s="115"/>
    </row>
    <row r="47" spans="1:19">
      <c r="A47" s="117" t="s">
        <v>163</v>
      </c>
      <c r="B47" s="118"/>
      <c r="C47" s="118"/>
      <c r="D47" s="118"/>
      <c r="E47" s="118"/>
      <c r="F47" s="123"/>
      <c r="G47" s="118"/>
      <c r="H47" s="123"/>
      <c r="I47" s="118"/>
      <c r="J47" s="123"/>
      <c r="L47" s="123"/>
      <c r="M47" s="97"/>
      <c r="O47" s="115"/>
      <c r="Q47" s="115"/>
      <c r="S47" s="115"/>
    </row>
    <row r="48" spans="1:19">
      <c r="D48" s="124"/>
      <c r="E48" s="124"/>
      <c r="F48" s="116"/>
      <c r="G48" s="113"/>
      <c r="H48" s="116"/>
      <c r="I48" s="113"/>
      <c r="J48" s="116"/>
      <c r="L48" s="125" t="s">
        <v>62</v>
      </c>
      <c r="M48" s="97"/>
      <c r="O48" s="115"/>
      <c r="Q48" s="115"/>
      <c r="S48" s="115"/>
    </row>
    <row r="49" spans="1:19">
      <c r="D49" s="124"/>
      <c r="E49" s="124"/>
      <c r="F49" s="141" t="s">
        <v>90</v>
      </c>
      <c r="G49" s="142"/>
      <c r="H49" s="142"/>
      <c r="I49" s="113"/>
      <c r="J49" s="141" t="s">
        <v>44</v>
      </c>
      <c r="K49" s="141"/>
      <c r="L49" s="141"/>
      <c r="M49" s="97"/>
      <c r="O49" s="115"/>
      <c r="Q49" s="115"/>
      <c r="S49" s="115"/>
    </row>
    <row r="50" spans="1:19">
      <c r="D50" s="124"/>
      <c r="E50" s="124"/>
      <c r="F50" s="126" t="s">
        <v>166</v>
      </c>
      <c r="G50" s="124"/>
      <c r="H50" s="127" t="s">
        <v>145</v>
      </c>
      <c r="I50" s="124"/>
      <c r="J50" s="126" t="s">
        <v>166</v>
      </c>
      <c r="K50" s="124"/>
      <c r="L50" s="127" t="s">
        <v>145</v>
      </c>
      <c r="M50" s="97"/>
      <c r="O50" s="115"/>
      <c r="Q50" s="115"/>
      <c r="S50" s="115"/>
    </row>
    <row r="51" spans="1:19">
      <c r="A51" s="128" t="s">
        <v>19</v>
      </c>
      <c r="B51" s="129"/>
      <c r="C51" s="129"/>
      <c r="D51" s="129"/>
      <c r="E51" s="129"/>
      <c r="F51" s="27"/>
      <c r="G51" s="33"/>
      <c r="H51" s="27"/>
      <c r="I51" s="33"/>
      <c r="J51" s="27"/>
      <c r="L51" s="27"/>
      <c r="O51" s="115"/>
      <c r="Q51" s="115"/>
      <c r="S51" s="115"/>
    </row>
    <row r="52" spans="1:19">
      <c r="A52" s="130" t="s">
        <v>119</v>
      </c>
      <c r="B52" s="131"/>
      <c r="C52" s="131"/>
      <c r="D52" s="131"/>
      <c r="E52" s="131"/>
      <c r="F52" s="32">
        <v>54</v>
      </c>
      <c r="G52" s="28"/>
      <c r="H52" s="32">
        <v>68</v>
      </c>
      <c r="I52" s="28"/>
      <c r="J52" s="32">
        <v>54</v>
      </c>
      <c r="K52" s="28"/>
      <c r="L52" s="32">
        <v>68</v>
      </c>
      <c r="M52" s="97"/>
      <c r="O52" s="115"/>
      <c r="Q52" s="115"/>
      <c r="S52" s="115"/>
    </row>
    <row r="53" spans="1:19">
      <c r="A53" s="130" t="s">
        <v>153</v>
      </c>
      <c r="B53" s="131"/>
      <c r="C53" s="131"/>
      <c r="D53" s="131"/>
      <c r="E53" s="131"/>
      <c r="F53" s="32">
        <v>0</v>
      </c>
      <c r="G53" s="28"/>
      <c r="H53" s="32">
        <v>1440</v>
      </c>
      <c r="I53" s="28"/>
      <c r="J53" s="32">
        <v>0</v>
      </c>
      <c r="K53" s="28"/>
      <c r="L53" s="32">
        <v>1440</v>
      </c>
      <c r="M53" s="97"/>
      <c r="O53" s="115"/>
      <c r="Q53" s="115"/>
      <c r="S53" s="115"/>
    </row>
    <row r="54" spans="1:19">
      <c r="A54" s="130" t="s">
        <v>155</v>
      </c>
      <c r="B54" s="131"/>
      <c r="C54" s="131"/>
      <c r="D54" s="131"/>
      <c r="E54" s="131"/>
      <c r="F54" s="36">
        <v>1</v>
      </c>
      <c r="G54" s="28"/>
      <c r="H54" s="36">
        <v>0</v>
      </c>
      <c r="I54" s="33"/>
      <c r="J54" s="36">
        <v>1</v>
      </c>
      <c r="K54" s="33"/>
      <c r="L54" s="36">
        <v>0</v>
      </c>
      <c r="M54" s="97"/>
      <c r="O54" s="115"/>
      <c r="Q54" s="115"/>
      <c r="S54" s="115"/>
    </row>
    <row r="55" spans="1:19">
      <c r="A55" s="130" t="s">
        <v>59</v>
      </c>
      <c r="B55" s="129"/>
      <c r="C55" s="129"/>
      <c r="D55" s="129"/>
      <c r="E55" s="129"/>
      <c r="F55" s="36">
        <v>-22562</v>
      </c>
      <c r="G55" s="33"/>
      <c r="H55" s="36">
        <v>-19821</v>
      </c>
      <c r="I55" s="33"/>
      <c r="J55" s="36">
        <v>-22562</v>
      </c>
      <c r="K55" s="33"/>
      <c r="L55" s="36">
        <v>-19821</v>
      </c>
      <c r="M55" s="97"/>
      <c r="O55" s="115"/>
      <c r="Q55" s="115"/>
      <c r="S55" s="115"/>
    </row>
    <row r="56" spans="1:19">
      <c r="A56" s="130" t="s">
        <v>76</v>
      </c>
      <c r="B56" s="129"/>
      <c r="C56" s="129"/>
      <c r="D56" s="129"/>
      <c r="E56" s="129"/>
      <c r="F56" s="31">
        <v>-15</v>
      </c>
      <c r="G56" s="33"/>
      <c r="H56" s="31">
        <v>-1323</v>
      </c>
      <c r="I56" s="33"/>
      <c r="J56" s="31">
        <v>-15</v>
      </c>
      <c r="K56" s="33"/>
      <c r="L56" s="31">
        <v>-1323</v>
      </c>
      <c r="M56" s="97"/>
      <c r="O56" s="115"/>
      <c r="Q56" s="115"/>
      <c r="S56" s="115"/>
    </row>
    <row r="57" spans="1:19">
      <c r="A57" s="128" t="s">
        <v>138</v>
      </c>
      <c r="B57" s="131"/>
      <c r="C57" s="131"/>
      <c r="D57" s="131"/>
      <c r="E57" s="131"/>
      <c r="F57" s="90">
        <f>SUM(F52:F56)</f>
        <v>-22522</v>
      </c>
      <c r="G57" s="33"/>
      <c r="H57" s="90">
        <f>SUM(H52:H56)</f>
        <v>-19636</v>
      </c>
      <c r="I57" s="33"/>
      <c r="J57" s="90">
        <f>SUM(J52:J56)</f>
        <v>-22522</v>
      </c>
      <c r="K57" s="33"/>
      <c r="L57" s="90">
        <f>SUM(L52:L56)</f>
        <v>-19636</v>
      </c>
      <c r="M57" s="97"/>
      <c r="O57" s="115"/>
      <c r="Q57" s="115"/>
      <c r="S57" s="115"/>
    </row>
    <row r="58" spans="1:19">
      <c r="A58" s="128" t="s">
        <v>73</v>
      </c>
      <c r="B58" s="131"/>
      <c r="C58" s="131"/>
      <c r="D58" s="131"/>
      <c r="E58" s="131"/>
      <c r="F58" s="91"/>
      <c r="G58" s="34"/>
      <c r="H58" s="91"/>
      <c r="I58" s="34"/>
      <c r="J58" s="91"/>
      <c r="K58" s="34"/>
      <c r="L58" s="91"/>
      <c r="M58" s="97"/>
      <c r="O58" s="115"/>
      <c r="Q58" s="115"/>
      <c r="S58" s="115"/>
    </row>
    <row r="59" spans="1:19">
      <c r="A59" s="130" t="s">
        <v>120</v>
      </c>
      <c r="B59" s="131"/>
      <c r="C59" s="131"/>
      <c r="D59" s="131"/>
      <c r="E59" s="131"/>
      <c r="F59" s="27">
        <f>394997-1</f>
        <v>394996</v>
      </c>
      <c r="G59" s="34"/>
      <c r="H59" s="27">
        <v>836723</v>
      </c>
      <c r="I59" s="34"/>
      <c r="J59" s="27">
        <v>394996</v>
      </c>
      <c r="K59" s="34"/>
      <c r="L59" s="91">
        <v>836723</v>
      </c>
      <c r="M59" s="97"/>
      <c r="N59" s="98"/>
      <c r="O59" s="115"/>
      <c r="Q59" s="115"/>
      <c r="S59" s="115"/>
    </row>
    <row r="60" spans="1:19">
      <c r="A60" s="130" t="s">
        <v>105</v>
      </c>
      <c r="B60" s="131"/>
      <c r="C60" s="131"/>
      <c r="D60" s="131"/>
      <c r="E60" s="131"/>
      <c r="F60" s="27">
        <v>-515520</v>
      </c>
      <c r="G60" s="34"/>
      <c r="H60" s="27">
        <v>-828868</v>
      </c>
      <c r="I60" s="34"/>
      <c r="J60" s="27">
        <v>-515520</v>
      </c>
      <c r="K60" s="34"/>
      <c r="L60" s="91">
        <v>-828868</v>
      </c>
      <c r="M60" s="97"/>
      <c r="N60" s="98"/>
      <c r="O60" s="115"/>
      <c r="Q60" s="115"/>
      <c r="S60" s="115"/>
    </row>
    <row r="61" spans="1:19">
      <c r="A61" s="130" t="s">
        <v>106</v>
      </c>
      <c r="B61" s="131"/>
      <c r="C61" s="131"/>
      <c r="D61" s="131"/>
      <c r="E61" s="131"/>
      <c r="F61" s="91">
        <v>-92925</v>
      </c>
      <c r="G61" s="34"/>
      <c r="H61" s="91">
        <v>-105386</v>
      </c>
      <c r="I61" s="34"/>
      <c r="J61" s="91">
        <v>-92925</v>
      </c>
      <c r="K61" s="34"/>
      <c r="L61" s="91">
        <v>-105386</v>
      </c>
      <c r="M61" s="97"/>
      <c r="N61" s="98"/>
      <c r="O61" s="115"/>
      <c r="Q61" s="115"/>
      <c r="S61" s="115"/>
    </row>
    <row r="62" spans="1:19">
      <c r="A62" s="128" t="s">
        <v>139</v>
      </c>
      <c r="B62" s="131"/>
      <c r="C62" s="131"/>
      <c r="D62" s="131"/>
      <c r="E62" s="131"/>
      <c r="F62" s="90">
        <f>SUM(F59:F61)</f>
        <v>-213449</v>
      </c>
      <c r="G62" s="33"/>
      <c r="H62" s="90">
        <f>SUM(H59:H61)</f>
        <v>-97531</v>
      </c>
      <c r="I62" s="33"/>
      <c r="J62" s="90">
        <f>SUM(J59:J61)</f>
        <v>-213449</v>
      </c>
      <c r="K62" s="33"/>
      <c r="L62" s="90">
        <f>SUM(L59:L61)</f>
        <v>-97531</v>
      </c>
      <c r="M62" s="97"/>
      <c r="N62" s="98"/>
      <c r="O62" s="115"/>
      <c r="Q62" s="115"/>
      <c r="S62" s="115"/>
    </row>
    <row r="63" spans="1:19">
      <c r="A63" s="128" t="s">
        <v>176</v>
      </c>
      <c r="B63" s="131"/>
      <c r="C63" s="131"/>
      <c r="D63" s="131"/>
      <c r="E63" s="131"/>
      <c r="F63" s="27">
        <f>SUM(F41,F57,F62)</f>
        <v>23740</v>
      </c>
      <c r="G63" s="33"/>
      <c r="H63" s="27">
        <f>SUM(H41,H57,H62)</f>
        <v>13653</v>
      </c>
      <c r="I63" s="33"/>
      <c r="J63" s="27">
        <f>SUM(J41,J57,J62)</f>
        <v>23740</v>
      </c>
      <c r="K63" s="33"/>
      <c r="L63" s="27">
        <f>SUM(L41,L57,L62)</f>
        <v>13653</v>
      </c>
      <c r="M63" s="97"/>
      <c r="N63" s="98"/>
      <c r="O63" s="115"/>
      <c r="Q63" s="115"/>
      <c r="S63" s="115"/>
    </row>
    <row r="64" spans="1:19">
      <c r="A64" s="130" t="s">
        <v>69</v>
      </c>
      <c r="B64" s="131"/>
      <c r="C64" s="131"/>
      <c r="D64" s="131"/>
      <c r="E64" s="131"/>
      <c r="F64" s="27">
        <v>211517</v>
      </c>
      <c r="G64" s="33"/>
      <c r="H64" s="27">
        <v>216994</v>
      </c>
      <c r="I64" s="33"/>
      <c r="J64" s="27">
        <v>211517</v>
      </c>
      <c r="K64" s="33"/>
      <c r="L64" s="27">
        <v>216994</v>
      </c>
      <c r="M64" s="97"/>
      <c r="N64" s="98"/>
      <c r="O64" s="115"/>
      <c r="Q64" s="115"/>
      <c r="S64" s="115"/>
    </row>
    <row r="65" spans="1:19" ht="21.75" thickBot="1">
      <c r="A65" s="128" t="s">
        <v>70</v>
      </c>
      <c r="B65" s="131"/>
      <c r="C65" s="131"/>
      <c r="D65" s="131"/>
      <c r="E65" s="131"/>
      <c r="F65" s="92">
        <f>SUM(F63:F64)</f>
        <v>235257</v>
      </c>
      <c r="G65" s="33"/>
      <c r="H65" s="92">
        <f>SUM(H63:H64)</f>
        <v>230647</v>
      </c>
      <c r="I65" s="33"/>
      <c r="J65" s="92">
        <f>SUM(J63:J64)</f>
        <v>235257</v>
      </c>
      <c r="L65" s="92">
        <f>SUM(L63:L64)</f>
        <v>230647</v>
      </c>
      <c r="M65" s="97"/>
      <c r="N65" s="98"/>
      <c r="O65" s="115"/>
      <c r="Q65" s="115"/>
      <c r="S65" s="115"/>
    </row>
    <row r="66" spans="1:19" ht="21.75" thickTop="1">
      <c r="A66" s="130"/>
      <c r="B66" s="131"/>
      <c r="C66" s="131"/>
      <c r="D66" s="131"/>
      <c r="E66" s="131"/>
      <c r="F66" s="27">
        <f>F65-BS!G12</f>
        <v>0</v>
      </c>
      <c r="G66" s="96"/>
      <c r="H66" s="96"/>
      <c r="I66" s="96"/>
      <c r="J66" s="27">
        <f>CF!J65-BS!K12</f>
        <v>0</v>
      </c>
      <c r="L66" s="27"/>
      <c r="O66" s="115"/>
      <c r="Q66" s="115"/>
      <c r="S66" s="115"/>
    </row>
    <row r="67" spans="1:19">
      <c r="A67" s="128" t="s">
        <v>41</v>
      </c>
      <c r="B67" s="131"/>
      <c r="C67" s="131"/>
      <c r="D67" s="131"/>
      <c r="E67" s="131"/>
      <c r="F67" s="27"/>
      <c r="G67" s="33"/>
      <c r="H67" s="27"/>
      <c r="I67" s="33"/>
      <c r="L67" s="113"/>
      <c r="M67" s="97"/>
      <c r="O67" s="115"/>
      <c r="Q67" s="115"/>
      <c r="S67" s="115"/>
    </row>
    <row r="68" spans="1:19">
      <c r="A68" s="130" t="s">
        <v>110</v>
      </c>
      <c r="B68" s="131"/>
      <c r="C68" s="131"/>
      <c r="D68" s="131"/>
      <c r="E68" s="131"/>
      <c r="F68" s="27"/>
      <c r="G68" s="33"/>
      <c r="H68" s="27"/>
      <c r="I68" s="33"/>
      <c r="L68" s="113"/>
      <c r="M68" s="97"/>
      <c r="O68" s="115"/>
      <c r="Q68" s="115"/>
      <c r="S68" s="115"/>
    </row>
    <row r="69" spans="1:19">
      <c r="A69" s="130" t="s">
        <v>128</v>
      </c>
      <c r="B69" s="131"/>
      <c r="C69" s="131"/>
      <c r="D69" s="131"/>
      <c r="E69" s="131"/>
      <c r="F69" s="43">
        <v>174</v>
      </c>
      <c r="G69" s="33"/>
      <c r="H69" s="43">
        <v>1550</v>
      </c>
      <c r="I69" s="33"/>
      <c r="J69" s="43">
        <v>174</v>
      </c>
      <c r="K69" s="33"/>
      <c r="L69" s="43">
        <v>1550</v>
      </c>
      <c r="M69" s="97"/>
      <c r="O69" s="115"/>
      <c r="P69" s="97"/>
      <c r="Q69" s="115"/>
      <c r="S69" s="115"/>
    </row>
    <row r="70" spans="1:19">
      <c r="A70" s="130" t="s">
        <v>96</v>
      </c>
      <c r="B70" s="131"/>
      <c r="C70" s="131"/>
      <c r="D70" s="131"/>
      <c r="E70" s="131"/>
      <c r="F70" s="43">
        <v>11785</v>
      </c>
      <c r="G70" s="33"/>
      <c r="H70" s="43">
        <v>12986</v>
      </c>
      <c r="I70" s="33"/>
      <c r="J70" s="43">
        <v>11785</v>
      </c>
      <c r="K70" s="33"/>
      <c r="L70" s="43">
        <v>12986</v>
      </c>
      <c r="M70" s="97"/>
      <c r="O70" s="115"/>
      <c r="P70" s="97"/>
      <c r="Q70" s="115"/>
      <c r="S70" s="115"/>
    </row>
    <row r="71" spans="1:19">
      <c r="A71" s="130" t="s">
        <v>142</v>
      </c>
      <c r="B71" s="131"/>
      <c r="C71" s="131"/>
      <c r="D71" s="131"/>
      <c r="E71" s="131"/>
      <c r="F71" s="43">
        <v>841</v>
      </c>
      <c r="G71" s="33"/>
      <c r="H71" s="43">
        <v>634</v>
      </c>
      <c r="I71" s="33"/>
      <c r="J71" s="43">
        <v>841</v>
      </c>
      <c r="K71" s="28"/>
      <c r="L71" s="43">
        <v>634</v>
      </c>
      <c r="M71" s="97"/>
      <c r="N71" s="97"/>
      <c r="O71" s="115"/>
      <c r="P71" s="97"/>
      <c r="Q71" s="115"/>
      <c r="S71" s="115"/>
    </row>
    <row r="72" spans="1:19">
      <c r="A72" s="130" t="s">
        <v>156</v>
      </c>
      <c r="B72" s="131"/>
      <c r="C72" s="131"/>
      <c r="D72" s="131"/>
      <c r="E72" s="131"/>
      <c r="F72" s="43">
        <v>0</v>
      </c>
      <c r="G72" s="33"/>
      <c r="H72" s="115">
        <v>0</v>
      </c>
      <c r="I72" s="28"/>
      <c r="J72" s="137">
        <v>97813</v>
      </c>
      <c r="K72" s="28"/>
      <c r="L72" s="26">
        <v>97813</v>
      </c>
      <c r="M72" s="97"/>
      <c r="N72" s="97"/>
      <c r="O72" s="115"/>
      <c r="P72" s="97"/>
      <c r="Q72" s="115"/>
      <c r="S72" s="115"/>
    </row>
    <row r="73" spans="1:19">
      <c r="A73" s="130" t="s">
        <v>111</v>
      </c>
      <c r="B73" s="131"/>
      <c r="C73" s="131"/>
      <c r="D73" s="131"/>
      <c r="E73" s="131"/>
      <c r="F73" s="43">
        <v>35952</v>
      </c>
      <c r="G73" s="33"/>
      <c r="H73" s="43">
        <v>33612</v>
      </c>
      <c r="I73" s="33"/>
      <c r="J73" s="43">
        <v>35952</v>
      </c>
      <c r="K73" s="33"/>
      <c r="L73" s="43">
        <v>33612</v>
      </c>
      <c r="M73" s="97"/>
      <c r="N73" s="97"/>
      <c r="O73" s="115"/>
      <c r="Q73" s="115"/>
      <c r="S73" s="115"/>
    </row>
    <row r="74" spans="1:19">
      <c r="A74" s="130"/>
      <c r="B74" s="131"/>
      <c r="C74" s="131"/>
      <c r="D74" s="131"/>
      <c r="E74" s="131"/>
      <c r="F74" s="27"/>
      <c r="G74" s="33"/>
      <c r="H74" s="27"/>
      <c r="I74" s="33"/>
      <c r="J74" s="27"/>
      <c r="L74" s="27"/>
      <c r="M74" s="97"/>
      <c r="S74" s="115"/>
    </row>
    <row r="75" spans="1:19">
      <c r="A75" s="113" t="s">
        <v>5</v>
      </c>
      <c r="B75" s="131"/>
      <c r="C75" s="131"/>
      <c r="D75" s="131"/>
      <c r="E75" s="131"/>
      <c r="F75" s="27"/>
      <c r="G75" s="33"/>
      <c r="H75" s="27"/>
      <c r="I75" s="33"/>
      <c r="J75" s="27"/>
      <c r="L75" s="27"/>
      <c r="O75" s="115"/>
    </row>
    <row r="76" spans="1:19">
      <c r="A76" s="130"/>
      <c r="B76" s="131"/>
      <c r="C76" s="131"/>
      <c r="D76" s="131"/>
      <c r="E76" s="131"/>
      <c r="F76" s="27"/>
      <c r="G76" s="33"/>
      <c r="H76" s="27"/>
      <c r="I76" s="33"/>
      <c r="J76" s="27"/>
      <c r="L76" s="27"/>
      <c r="M76" s="98"/>
      <c r="O76" s="115"/>
    </row>
    <row r="77" spans="1:19">
      <c r="A77" s="130"/>
      <c r="B77" s="131"/>
      <c r="C77" s="131"/>
      <c r="D77" s="131"/>
      <c r="E77" s="131"/>
      <c r="F77" s="27"/>
      <c r="G77" s="33"/>
      <c r="H77" s="27"/>
      <c r="I77" s="33"/>
      <c r="J77" s="27"/>
      <c r="L77" s="27"/>
      <c r="M77" s="98"/>
      <c r="O77" s="115"/>
    </row>
    <row r="78" spans="1:19">
      <c r="A78" s="130"/>
      <c r="B78" s="131"/>
      <c r="C78" s="131"/>
      <c r="D78" s="131"/>
      <c r="E78" s="131"/>
      <c r="F78" s="27"/>
      <c r="G78" s="33"/>
      <c r="H78" s="27"/>
      <c r="I78" s="33"/>
      <c r="J78" s="27"/>
      <c r="L78" s="27"/>
    </row>
    <row r="79" spans="1:19">
      <c r="B79" s="131"/>
      <c r="C79" s="131"/>
      <c r="D79" s="131"/>
      <c r="E79" s="131"/>
      <c r="F79" s="27"/>
      <c r="G79" s="33"/>
      <c r="H79" s="27"/>
      <c r="I79" s="33"/>
      <c r="J79" s="27"/>
      <c r="L79" s="27"/>
    </row>
  </sheetData>
  <mergeCells count="4">
    <mergeCell ref="F49:H49"/>
    <mergeCell ref="J49:L49"/>
    <mergeCell ref="F6:H6"/>
    <mergeCell ref="J6:L6"/>
  </mergeCells>
  <phoneticPr fontId="0" type="noConversion"/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3" max="16383" man="1"/>
    <brk id="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1235387</vt:lpwstr>
  </property>
  <property fmtid="{D5CDD505-2E9C-101B-9397-08002B2CF9AE}" pid="4" name="OptimizationTime">
    <vt:lpwstr>20240508_1428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2024-05-08T06:08:12Z</cp:lastPrinted>
  <dcterms:created xsi:type="dcterms:W3CDTF">1999-07-16T06:31:12Z</dcterms:created>
  <dcterms:modified xsi:type="dcterms:W3CDTF">2024-05-08T06:08:22Z</dcterms:modified>
</cp:coreProperties>
</file>