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Consolidate\Consolidate\2024\Conso_Q12024\Sent to SET\KPMG\"/>
    </mc:Choice>
  </mc:AlternateContent>
  <bookViews>
    <workbookView xWindow="-120" yWindow="-120" windowWidth="29040" windowHeight="15840" tabRatio="714"/>
  </bookViews>
  <sheets>
    <sheet name="BS-2-4" sheetId="43" r:id="rId1"/>
    <sheet name="PL5-6" sheetId="32" r:id="rId2"/>
    <sheet name="SH 7" sheetId="47" r:id="rId3"/>
    <sheet name="SH 8" sheetId="46" r:id="rId4"/>
    <sheet name="SH 9" sheetId="49" r:id="rId5"/>
    <sheet name="CF 10-13" sheetId="50" r:id="rId6"/>
  </sheets>
  <definedNames>
    <definedName name="_xlnm.Print_Area" localSheetId="0">'BS-2-4'!$A$1:$J$112</definedName>
    <definedName name="_xlnm.Print_Area" localSheetId="5">'CF 10-13'!$A$1:$J$171</definedName>
    <definedName name="_xlnm.Print_Area" localSheetId="1">'PL5-6'!$A$1:$J$90</definedName>
    <definedName name="_xlnm.Print_Area" localSheetId="2">'SH 7'!$A$1:$AB$29</definedName>
    <definedName name="_xlnm.Print_Area" localSheetId="3">'SH 8'!$A$1:$AD$35</definedName>
    <definedName name="_xlnm.Print_Area" localSheetId="4">'SH 9'!$A$1:$P$30</definedName>
    <definedName name="Title2nd" localSheetId="5">'CF 10-13'!#REF!</definedName>
    <definedName name="Title2nd" localSheetId="1">'PL5-6'!#REF!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4" i="50" l="1"/>
  <c r="J79" i="32" l="1"/>
  <c r="H79" i="32"/>
  <c r="F79" i="32"/>
  <c r="D79" i="32"/>
  <c r="J25" i="49" l="1"/>
  <c r="J15" i="49"/>
  <c r="F19" i="49"/>
  <c r="D19" i="49"/>
  <c r="N17" i="49"/>
  <c r="N19" i="49" s="1"/>
  <c r="L17" i="49"/>
  <c r="L19" i="49" s="1"/>
  <c r="H17" i="49"/>
  <c r="H19" i="49" s="1"/>
  <c r="F17" i="49"/>
  <c r="D17" i="49"/>
  <c r="P16" i="49"/>
  <c r="P12" i="49"/>
  <c r="P15" i="49" l="1"/>
  <c r="J17" i="49"/>
  <c r="P17" i="49"/>
  <c r="P19" i="49" s="1"/>
  <c r="J19" i="49"/>
  <c r="J104" i="50"/>
  <c r="H104" i="50"/>
  <c r="F104" i="50"/>
  <c r="D27" i="49" l="1"/>
  <c r="D29" i="49" s="1"/>
  <c r="P22" i="49"/>
  <c r="D34" i="46"/>
  <c r="Z27" i="47"/>
  <c r="V15" i="47"/>
  <c r="J35" i="43" l="1"/>
  <c r="X31" i="46" l="1"/>
  <c r="Z31" i="46" s="1"/>
  <c r="X30" i="46"/>
  <c r="AB25" i="46"/>
  <c r="Z27" i="46"/>
  <c r="X24" i="46"/>
  <c r="X20" i="46"/>
  <c r="X15" i="46"/>
  <c r="V25" i="47"/>
  <c r="V26" i="47"/>
  <c r="V20" i="47"/>
  <c r="X32" i="46" l="1"/>
  <c r="X34" i="46" s="1"/>
  <c r="V27" i="47"/>
  <c r="AD31" i="46"/>
  <c r="Z24" i="46"/>
  <c r="Z25" i="46" s="1"/>
  <c r="Z20" i="46"/>
  <c r="Z15" i="46"/>
  <c r="AD15" i="46" s="1"/>
  <c r="L30" i="46"/>
  <c r="Z30" i="46" s="1"/>
  <c r="Z32" i="46" s="1"/>
  <c r="L25" i="47"/>
  <c r="X25" i="47" s="1"/>
  <c r="X15" i="47"/>
  <c r="X26" i="47"/>
  <c r="X20" i="47"/>
  <c r="X27" i="47" l="1"/>
  <c r="N34" i="46"/>
  <c r="J34" i="46"/>
  <c r="H34" i="46"/>
  <c r="F34" i="46"/>
  <c r="AB32" i="46"/>
  <c r="Z34" i="46"/>
  <c r="V32" i="46"/>
  <c r="V34" i="46" s="1"/>
  <c r="T32" i="46"/>
  <c r="T34" i="46" s="1"/>
  <c r="R32" i="46"/>
  <c r="R34" i="46" s="1"/>
  <c r="P32" i="46"/>
  <c r="P34" i="46" s="1"/>
  <c r="L32" i="46"/>
  <c r="L34" i="46" s="1"/>
  <c r="AD30" i="46"/>
  <c r="X25" i="46"/>
  <c r="V25" i="46"/>
  <c r="T25" i="46"/>
  <c r="R25" i="46"/>
  <c r="P25" i="46"/>
  <c r="N25" i="46"/>
  <c r="L25" i="46"/>
  <c r="J25" i="46"/>
  <c r="H25" i="46"/>
  <c r="F25" i="46"/>
  <c r="D25" i="46"/>
  <c r="AD24" i="46"/>
  <c r="AD25" i="46" s="1"/>
  <c r="AB21" i="46"/>
  <c r="AB27" i="46" s="1"/>
  <c r="AB20" i="47"/>
  <c r="AB34" i="46" l="1"/>
  <c r="AD21" i="46"/>
  <c r="AD27" i="46" s="1"/>
  <c r="AD32" i="46"/>
  <c r="AD34" i="46" l="1"/>
  <c r="F62" i="43"/>
  <c r="D17" i="32" l="1"/>
  <c r="J152" i="50"/>
  <c r="H152" i="50"/>
  <c r="J68" i="32"/>
  <c r="H68" i="32"/>
  <c r="F68" i="32"/>
  <c r="D127" i="50"/>
  <c r="H127" i="50"/>
  <c r="F127" i="50"/>
  <c r="J107" i="43" l="1"/>
  <c r="H107" i="43"/>
  <c r="F107" i="43"/>
  <c r="D107" i="43"/>
  <c r="D62" i="43" l="1"/>
  <c r="D35" i="43"/>
  <c r="T27" i="47" l="1"/>
  <c r="T22" i="47"/>
  <c r="T29" i="47" l="1"/>
  <c r="F170" i="50"/>
  <c r="F164" i="50"/>
  <c r="F158" i="50"/>
  <c r="J170" i="50"/>
  <c r="J164" i="50"/>
  <c r="J158" i="50"/>
  <c r="H170" i="50"/>
  <c r="D170" i="50"/>
  <c r="H164" i="50"/>
  <c r="D164" i="50"/>
  <c r="H158" i="50"/>
  <c r="D158" i="50"/>
  <c r="F152" i="50"/>
  <c r="D152" i="50"/>
  <c r="J127" i="50"/>
  <c r="N27" i="49"/>
  <c r="N29" i="49" s="1"/>
  <c r="L27" i="49"/>
  <c r="L29" i="49" s="1"/>
  <c r="J27" i="49"/>
  <c r="J29" i="49" s="1"/>
  <c r="H27" i="49"/>
  <c r="H29" i="49" s="1"/>
  <c r="F27" i="49"/>
  <c r="F29" i="49" s="1"/>
  <c r="P26" i="49"/>
  <c r="P25" i="49"/>
  <c r="R27" i="47"/>
  <c r="P27" i="47"/>
  <c r="N27" i="47"/>
  <c r="J27" i="47"/>
  <c r="H27" i="47"/>
  <c r="F27" i="47"/>
  <c r="D27" i="47"/>
  <c r="Z22" i="47"/>
  <c r="Z29" i="47" s="1"/>
  <c r="R22" i="47"/>
  <c r="P22" i="47"/>
  <c r="N22" i="47"/>
  <c r="N29" i="47" s="1"/>
  <c r="L22" i="47"/>
  <c r="J22" i="47"/>
  <c r="J29" i="47" s="1"/>
  <c r="H22" i="47"/>
  <c r="H29" i="47" s="1"/>
  <c r="F22" i="47"/>
  <c r="F29" i="47" s="1"/>
  <c r="D22" i="47"/>
  <c r="D29" i="47" s="1"/>
  <c r="V22" i="47"/>
  <c r="V29" i="47" s="1"/>
  <c r="R29" i="47" l="1"/>
  <c r="P29" i="47"/>
  <c r="P27" i="49"/>
  <c r="P29" i="49" s="1"/>
  <c r="X22" i="47"/>
  <c r="X29" i="47" s="1"/>
  <c r="L27" i="47"/>
  <c r="L29" i="47" s="1"/>
  <c r="AB26" i="47"/>
  <c r="AB25" i="47"/>
  <c r="AB27" i="47" l="1"/>
  <c r="AB22" i="47"/>
  <c r="AB29" i="47" l="1"/>
  <c r="J89" i="32"/>
  <c r="H89" i="32"/>
  <c r="H35" i="43" l="1"/>
  <c r="F35" i="43"/>
  <c r="F17" i="32"/>
  <c r="F19" i="43"/>
  <c r="J81" i="32" l="1"/>
  <c r="J41" i="32"/>
  <c r="J25" i="32"/>
  <c r="J17" i="32"/>
  <c r="F41" i="32"/>
  <c r="F25" i="32"/>
  <c r="J109" i="43"/>
  <c r="H109" i="43"/>
  <c r="F109" i="43"/>
  <c r="D109" i="43"/>
  <c r="J75" i="43"/>
  <c r="H75" i="43"/>
  <c r="F75" i="43"/>
  <c r="D75" i="43"/>
  <c r="J62" i="43"/>
  <c r="J77" i="43" s="1"/>
  <c r="H62" i="43"/>
  <c r="J19" i="43"/>
  <c r="H19" i="43"/>
  <c r="D19" i="43"/>
  <c r="F27" i="32" l="1"/>
  <c r="F32" i="32" s="1"/>
  <c r="J27" i="32"/>
  <c r="J32" i="32" s="1"/>
  <c r="J34" i="32" s="1"/>
  <c r="J36" i="32" s="1"/>
  <c r="F81" i="32"/>
  <c r="D77" i="43"/>
  <c r="D111" i="43" s="1"/>
  <c r="H77" i="43"/>
  <c r="H111" i="43" s="1"/>
  <c r="D37" i="43"/>
  <c r="F77" i="43"/>
  <c r="F111" i="43" s="1"/>
  <c r="H37" i="43"/>
  <c r="J37" i="43"/>
  <c r="F37" i="43"/>
  <c r="J111" i="43"/>
  <c r="J56" i="32" l="1"/>
  <c r="J82" i="32" s="1"/>
  <c r="J11" i="50"/>
  <c r="J39" i="50" s="1"/>
  <c r="J69" i="50" s="1"/>
  <c r="F34" i="32"/>
  <c r="F36" i="32" s="1"/>
  <c r="F56" i="32" l="1"/>
  <c r="F82" i="32" s="1"/>
  <c r="F89" i="32" s="1"/>
  <c r="F11" i="50"/>
  <c r="F39" i="50" s="1"/>
  <c r="F69" i="50" s="1"/>
  <c r="F71" i="50" s="1"/>
  <c r="F131" i="50" l="1"/>
  <c r="F134" i="50" s="1"/>
  <c r="F136" i="50" s="1"/>
  <c r="J71" i="50"/>
  <c r="J131" i="50" s="1"/>
  <c r="J134" i="50" l="1"/>
  <c r="J136" i="50" s="1"/>
  <c r="D68" i="32" l="1"/>
  <c r="D81" i="32" s="1"/>
  <c r="D41" i="32"/>
  <c r="H25" i="32"/>
  <c r="D25" i="32"/>
  <c r="D27" i="32" s="1"/>
  <c r="H17" i="32"/>
  <c r="H41" i="32"/>
  <c r="H81" i="32" l="1"/>
  <c r="H27" i="32"/>
  <c r="H32" i="32" s="1"/>
  <c r="H34" i="32" s="1"/>
  <c r="H36" i="32" l="1"/>
  <c r="H11" i="50" s="1"/>
  <c r="H39" i="50" s="1"/>
  <c r="D34" i="32"/>
  <c r="D36" i="32" s="1"/>
  <c r="D32" i="32"/>
  <c r="H69" i="50" l="1"/>
  <c r="H71" i="50" s="1"/>
  <c r="H131" i="50" s="1"/>
  <c r="H134" i="50" s="1"/>
  <c r="H136" i="50" s="1"/>
  <c r="D56" i="32"/>
  <c r="D82" i="32" s="1"/>
  <c r="D89" i="32" s="1"/>
  <c r="D11" i="50"/>
  <c r="D39" i="50" s="1"/>
  <c r="H56" i="32"/>
  <c r="H82" i="32" s="1"/>
  <c r="D69" i="50" l="1"/>
  <c r="D71" i="50" s="1"/>
  <c r="D131" i="50" s="1"/>
  <c r="D134" i="50" s="1"/>
  <c r="D136" i="50" s="1"/>
</calcChain>
</file>

<file path=xl/sharedStrings.xml><?xml version="1.0" encoding="utf-8"?>
<sst xmlns="http://schemas.openxmlformats.org/spreadsheetml/2006/main" count="580" uniqueCount="319">
  <si>
    <t>Cash and cash equivalents</t>
  </si>
  <si>
    <t>Current investments</t>
  </si>
  <si>
    <t xml:space="preserve">Other non-current assets </t>
  </si>
  <si>
    <t>Consolidated</t>
  </si>
  <si>
    <t>Other current assets</t>
  </si>
  <si>
    <t>Trade accounts payable</t>
  </si>
  <si>
    <t>Other current liabilities</t>
  </si>
  <si>
    <t>Share capital</t>
  </si>
  <si>
    <t>Interest income</t>
  </si>
  <si>
    <t>Issued and</t>
  </si>
  <si>
    <t xml:space="preserve">Trade accounts receivable </t>
  </si>
  <si>
    <t>Inventories</t>
  </si>
  <si>
    <t>Other non-current assets</t>
  </si>
  <si>
    <t xml:space="preserve">Trade accounts payable </t>
  </si>
  <si>
    <t>Total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</si>
  <si>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</si>
  <si>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</si>
  <si>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</si>
  <si>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</si>
  <si>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</si>
  <si>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</si>
  <si>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</si>
  <si>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</si>
  <si>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</si>
  <si>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</si>
  <si>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</si>
  <si>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Expenses</t>
  </si>
  <si>
    <t>Total expenses</t>
  </si>
  <si>
    <t>Note</t>
  </si>
  <si>
    <t>Other income</t>
  </si>
  <si>
    <t>paid-up</t>
  </si>
  <si>
    <t>share capital</t>
  </si>
  <si>
    <t>Income tax paid</t>
  </si>
  <si>
    <t>(in thousand Baht)</t>
  </si>
  <si>
    <t>31 December</t>
  </si>
  <si>
    <t>equity</t>
  </si>
  <si>
    <t>Cash flows from investing activities</t>
  </si>
  <si>
    <t>Cash flows from operating activities</t>
  </si>
  <si>
    <t>Changes in operating assets and liabilities</t>
  </si>
  <si>
    <t>Interest received</t>
  </si>
  <si>
    <t>Cash flows from financing activities</t>
  </si>
  <si>
    <t>Interest paid</t>
  </si>
  <si>
    <t>Retained earnings</t>
  </si>
  <si>
    <t>Trade accounts receivable</t>
  </si>
  <si>
    <t>Property, plant and equipment</t>
  </si>
  <si>
    <t xml:space="preserve">   Authorised share capital  </t>
  </si>
  <si>
    <t xml:space="preserve">   Issued and paid-up share capital</t>
  </si>
  <si>
    <t xml:space="preserve">   Unappropriated</t>
  </si>
  <si>
    <t xml:space="preserve">   Appropriated </t>
  </si>
  <si>
    <t xml:space="preserve">   rendering of services</t>
  </si>
  <si>
    <t xml:space="preserve">   rendering of services </t>
  </si>
  <si>
    <t>attributable to</t>
  </si>
  <si>
    <t>financial statements</t>
  </si>
  <si>
    <t>Dividends received</t>
  </si>
  <si>
    <t xml:space="preserve">Separate </t>
  </si>
  <si>
    <t>Dividend income</t>
  </si>
  <si>
    <t>Revenue from sale of goods and</t>
  </si>
  <si>
    <t>Net foreign exchange gain</t>
  </si>
  <si>
    <t>CP ALL Public Company Limited and its Subsidiaries</t>
  </si>
  <si>
    <t>reserve</t>
  </si>
  <si>
    <t>Legal</t>
  </si>
  <si>
    <t>equity holders</t>
  </si>
  <si>
    <t>of the Company</t>
  </si>
  <si>
    <t>Profit for the period</t>
  </si>
  <si>
    <t>Additional paid-in capital</t>
  </si>
  <si>
    <t xml:space="preserve">   Premium on ordinary shares</t>
  </si>
  <si>
    <t>Finance costs</t>
  </si>
  <si>
    <t>Investments in subsidiaries</t>
  </si>
  <si>
    <t>Equity</t>
  </si>
  <si>
    <t>Liabilities and equity</t>
  </si>
  <si>
    <t>Administrative expenses</t>
  </si>
  <si>
    <t>interests</t>
  </si>
  <si>
    <t xml:space="preserve">Profit for the period </t>
  </si>
  <si>
    <t xml:space="preserve">   property, plant and equipment</t>
  </si>
  <si>
    <t>shares</t>
  </si>
  <si>
    <t>Premium on</t>
  </si>
  <si>
    <t>ordinary</t>
  </si>
  <si>
    <t>Accrued guarantee deposits</t>
  </si>
  <si>
    <t>Total comprehensive income for the period</t>
  </si>
  <si>
    <t>Non-controlling interests</t>
  </si>
  <si>
    <t xml:space="preserve">Other comprehensive income </t>
  </si>
  <si>
    <t xml:space="preserve">   for the period</t>
  </si>
  <si>
    <t>Total comprehensive income</t>
  </si>
  <si>
    <t>Unappropriated</t>
  </si>
  <si>
    <t>Non-</t>
  </si>
  <si>
    <t>controlling</t>
  </si>
  <si>
    <t>Comprehensive income for the period</t>
  </si>
  <si>
    <t>Profit attributable to:</t>
  </si>
  <si>
    <t xml:space="preserve">Issued and </t>
  </si>
  <si>
    <t xml:space="preserve">   Other comprehensive income</t>
  </si>
  <si>
    <t xml:space="preserve">   Profit </t>
  </si>
  <si>
    <t>Statement of financial position</t>
  </si>
  <si>
    <t xml:space="preserve">   holders of the Company</t>
  </si>
  <si>
    <t>Statement of changes in equity (Unaudited)</t>
  </si>
  <si>
    <t>Statement of cash flows (Unaudited)</t>
  </si>
  <si>
    <t>Statement of income (Unaudited)</t>
  </si>
  <si>
    <t>Statement of comprehensive income (Unaudited)</t>
  </si>
  <si>
    <t xml:space="preserve">   Profit</t>
  </si>
  <si>
    <t>Investment properties</t>
  </si>
  <si>
    <t>Goodwill</t>
  </si>
  <si>
    <t>Debentures</t>
  </si>
  <si>
    <t>Other non-current liabilities</t>
  </si>
  <si>
    <t>Consolidated financial statements</t>
  </si>
  <si>
    <t>Separate financial statements</t>
  </si>
  <si>
    <t xml:space="preserve">   financial institutions</t>
  </si>
  <si>
    <t>Deferred tax liabilities</t>
  </si>
  <si>
    <r>
      <t xml:space="preserve">Liabilities and equity </t>
    </r>
    <r>
      <rPr>
        <b/>
        <i/>
        <sz val="11"/>
        <rFont val="Times New Roman"/>
        <family val="1"/>
      </rPr>
      <t>(Continued)</t>
    </r>
  </si>
  <si>
    <t xml:space="preserve">   recorded directly in equity</t>
  </si>
  <si>
    <t xml:space="preserve">   attributable to:</t>
  </si>
  <si>
    <t>Current portion of debentures</t>
  </si>
  <si>
    <t>Short-term loans to subsidiaries</t>
  </si>
  <si>
    <t xml:space="preserve">Short-term borrowings from </t>
  </si>
  <si>
    <t>Long-term borrowings from</t>
  </si>
  <si>
    <t xml:space="preserve">      Legal reserve </t>
  </si>
  <si>
    <t xml:space="preserve">Equity attributable to equity </t>
  </si>
  <si>
    <t>Other non-current receivables</t>
  </si>
  <si>
    <t>Other current receivables</t>
  </si>
  <si>
    <t>Other payables</t>
  </si>
  <si>
    <t xml:space="preserve"> </t>
  </si>
  <si>
    <t xml:space="preserve">Cost of sale of goods and  </t>
  </si>
  <si>
    <t xml:space="preserve">Other comprehensive income  </t>
  </si>
  <si>
    <t xml:space="preserve">   </t>
  </si>
  <si>
    <t>Distribution costs</t>
  </si>
  <si>
    <t>Revenues</t>
  </si>
  <si>
    <t>Total revenues</t>
  </si>
  <si>
    <t>debentures</t>
  </si>
  <si>
    <t>Proceeds from sale of current investments</t>
  </si>
  <si>
    <t>Repayment of debentures</t>
  </si>
  <si>
    <t>Other receivables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</si>
  <si>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</si>
  <si>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Net cash from operating activities </t>
  </si>
  <si>
    <t>Equity holders of the Company</t>
  </si>
  <si>
    <t>Provisions for employee benefits</t>
  </si>
  <si>
    <t>Total equity</t>
  </si>
  <si>
    <t>Total liabilities and equity</t>
  </si>
  <si>
    <t xml:space="preserve">   subsequently to profit or loss</t>
  </si>
  <si>
    <t>Provisions for employee benefits paid</t>
  </si>
  <si>
    <t>Exchange differences on translating</t>
  </si>
  <si>
    <t>of equity</t>
  </si>
  <si>
    <t>from changes</t>
  </si>
  <si>
    <t>in ownership</t>
  </si>
  <si>
    <t>Net cash generated from operating</t>
  </si>
  <si>
    <t>Separate</t>
  </si>
  <si>
    <t xml:space="preserve">Deferred tax assets </t>
  </si>
  <si>
    <r>
      <t xml:space="preserve">      </t>
    </r>
    <r>
      <rPr>
        <sz val="11"/>
        <rFont val="Times New Roman"/>
        <family val="1"/>
      </rPr>
      <t>Dividends</t>
    </r>
  </si>
  <si>
    <t>Dividends paid to non-controlling interests</t>
  </si>
  <si>
    <t xml:space="preserve">   from financial institutions </t>
  </si>
  <si>
    <t xml:space="preserve">Repayment of long-term borrowings </t>
  </si>
  <si>
    <t xml:space="preserve">   Distributions to equity holders</t>
  </si>
  <si>
    <t>interests in</t>
  </si>
  <si>
    <t>subsidiaries</t>
  </si>
  <si>
    <t>Contract liabilities</t>
  </si>
  <si>
    <t xml:space="preserve">   (8,986 million ordinary shares, </t>
  </si>
  <si>
    <t xml:space="preserve">      par value at Baht 1 per share)</t>
  </si>
  <si>
    <t xml:space="preserve">   (8,983 million ordinary shares, </t>
  </si>
  <si>
    <t>Right-of-use assets</t>
  </si>
  <si>
    <t xml:space="preserve">Current portion of lease liabilities </t>
  </si>
  <si>
    <t>Profit from operating activities</t>
  </si>
  <si>
    <t xml:space="preserve">   financial statements</t>
  </si>
  <si>
    <t>(Unaudited)</t>
  </si>
  <si>
    <t>Intangible assets other than goodwill</t>
  </si>
  <si>
    <t xml:space="preserve">Lease liabilities </t>
  </si>
  <si>
    <t>Perpetual subordinated debentures</t>
  </si>
  <si>
    <t>subordinated</t>
  </si>
  <si>
    <t>Perpetual</t>
  </si>
  <si>
    <t xml:space="preserve">   Total distributions to equity holders</t>
  </si>
  <si>
    <t>Depreciation of property, plant and equipment</t>
  </si>
  <si>
    <t>Depreciation of right-of-use assets</t>
  </si>
  <si>
    <t>Derivatives assets</t>
  </si>
  <si>
    <t>Derivatives liabilities</t>
  </si>
  <si>
    <t>Other components of equity</t>
  </si>
  <si>
    <t>Total other</t>
  </si>
  <si>
    <t xml:space="preserve"> components</t>
  </si>
  <si>
    <t>Items that will be reclassified</t>
  </si>
  <si>
    <t>Translation</t>
  </si>
  <si>
    <t>Transaction with equity holders,</t>
  </si>
  <si>
    <t xml:space="preserve">Payment of lease liabilities </t>
  </si>
  <si>
    <t xml:space="preserve">   intangible assets other than goodwill</t>
  </si>
  <si>
    <t>Net cash used in financing activities</t>
  </si>
  <si>
    <t>Items that will not be reclassified</t>
  </si>
  <si>
    <t xml:space="preserve">   designated at FVOCI</t>
  </si>
  <si>
    <t>Fair value</t>
  </si>
  <si>
    <t>Cash and cash equivalents at 1 January</t>
  </si>
  <si>
    <t xml:space="preserve">   equity instrument designated at FVOCI</t>
  </si>
  <si>
    <t xml:space="preserve">Proceeds from long-term borrowings </t>
  </si>
  <si>
    <t>Current derivatives liabilities</t>
  </si>
  <si>
    <t>Rental deposits from tenants</t>
  </si>
  <si>
    <t>Profit before finance costs and</t>
  </si>
  <si>
    <t>Cash flow</t>
  </si>
  <si>
    <t>hedges</t>
  </si>
  <si>
    <t>Depreciation of investment properties</t>
  </si>
  <si>
    <t>Other non-current provisions</t>
  </si>
  <si>
    <t>Paid by cash</t>
  </si>
  <si>
    <t>Right-of-use assets acquired during</t>
  </si>
  <si>
    <t>Amortisation of intangible assets other than goodwill</t>
  </si>
  <si>
    <t>Proceeds from sale of property, plant and equipment</t>
  </si>
  <si>
    <t>Proceeds from sale of intangible assets other than goodwill</t>
  </si>
  <si>
    <t>6</t>
  </si>
  <si>
    <t>7</t>
  </si>
  <si>
    <t xml:space="preserve">Current portion of long-term </t>
  </si>
  <si>
    <t xml:space="preserve">   borrowings from financial institutions</t>
  </si>
  <si>
    <t>Surplus</t>
  </si>
  <si>
    <t>11</t>
  </si>
  <si>
    <t xml:space="preserve">   during the period are detailed as follows:</t>
  </si>
  <si>
    <t>Increases during the period</t>
  </si>
  <si>
    <t xml:space="preserve">   the period are detailed as follows:</t>
  </si>
  <si>
    <t>3</t>
  </si>
  <si>
    <t>5</t>
  </si>
  <si>
    <t>Net foreign exchange loss</t>
  </si>
  <si>
    <t xml:space="preserve">   to profit or loss</t>
  </si>
  <si>
    <t xml:space="preserve">Cash flow hedges reserve reclassified </t>
  </si>
  <si>
    <t xml:space="preserve">   joint ventures accounted for using </t>
  </si>
  <si>
    <t xml:space="preserve">   equity method</t>
  </si>
  <si>
    <r>
      <t xml:space="preserve">Statement of cash flows </t>
    </r>
    <r>
      <rPr>
        <b/>
        <i/>
        <sz val="13"/>
        <rFont val="Times New Roman"/>
        <family val="1"/>
      </rPr>
      <t>(Continued)</t>
    </r>
    <r>
      <rPr>
        <b/>
        <sz val="13"/>
        <rFont val="Times New Roman"/>
        <family val="1"/>
      </rPr>
      <t xml:space="preserve"> (Unaudited)</t>
    </r>
  </si>
  <si>
    <t>Payment for short-term loans to subsidiaries</t>
  </si>
  <si>
    <t>Payment for acquisition of investments properties</t>
  </si>
  <si>
    <t>Payment for acquisition of property, plant and equipment</t>
  </si>
  <si>
    <t>Payment for acquisition of right-of-use assets</t>
  </si>
  <si>
    <t xml:space="preserve">   other than goodwill</t>
  </si>
  <si>
    <t>Proceeds from issue of debentures</t>
  </si>
  <si>
    <t xml:space="preserve">   accounted for using equity method</t>
  </si>
  <si>
    <t>Payment for forward exchange contracts</t>
  </si>
  <si>
    <t>Investments in associates</t>
  </si>
  <si>
    <t>Investments in joint ventures</t>
  </si>
  <si>
    <t>Investments in related companies</t>
  </si>
  <si>
    <t>Other long-term investments</t>
  </si>
  <si>
    <t>Corporate income tax payable</t>
  </si>
  <si>
    <t xml:space="preserve">Surplus from changes in ownership </t>
  </si>
  <si>
    <t>Balance at 1 January 2023</t>
  </si>
  <si>
    <t>Proceeds from sale of investment properties</t>
  </si>
  <si>
    <t>Proceeds from short-term borrowings</t>
  </si>
  <si>
    <t>Proceeds from called for paid-up</t>
  </si>
  <si>
    <t xml:space="preserve">   share capital from subsidiaries</t>
  </si>
  <si>
    <t xml:space="preserve">   income tax expense </t>
  </si>
  <si>
    <t xml:space="preserve">Profit before income tax expense </t>
  </si>
  <si>
    <t xml:space="preserve">Income tax expense </t>
  </si>
  <si>
    <t xml:space="preserve">Share of profit of associates and </t>
  </si>
  <si>
    <t>For the three-month</t>
  </si>
  <si>
    <t>and associate</t>
  </si>
  <si>
    <t xml:space="preserve">Adjustments to reconcile profit to cash receipts </t>
  </si>
  <si>
    <t xml:space="preserve">Loss on disposals and write-off of </t>
  </si>
  <si>
    <t>Gain on disposals and write-off of right-of-use assets</t>
  </si>
  <si>
    <t xml:space="preserve">Proceeds from repayment of short-term </t>
  </si>
  <si>
    <t>Payment for acquisition of intangible assets</t>
  </si>
  <si>
    <t>8</t>
  </si>
  <si>
    <t>Net decrease in cash and cash equivalents,</t>
  </si>
  <si>
    <t>Investment properties purchased</t>
  </si>
  <si>
    <t>Property, plant and equipment purchased</t>
  </si>
  <si>
    <t>comprehensive</t>
  </si>
  <si>
    <t>income of</t>
  </si>
  <si>
    <t>accounted</t>
  </si>
  <si>
    <t xml:space="preserve"> for using</t>
  </si>
  <si>
    <t xml:space="preserve"> equity method</t>
  </si>
  <si>
    <t xml:space="preserve">Share of profit of associates and joint ventures </t>
  </si>
  <si>
    <t xml:space="preserve">   cash flow hedges</t>
  </si>
  <si>
    <t>12</t>
  </si>
  <si>
    <t>Payment for other non-current provision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</si>
  <si>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- lease liabilities</t>
    </r>
  </si>
  <si>
    <r>
      <rPr>
        <i/>
        <sz val="11"/>
        <rFont val="Times New Roman"/>
        <family val="1"/>
      </rPr>
      <t xml:space="preserve">Add - </t>
    </r>
    <r>
      <rPr>
        <sz val="11"/>
        <rFont val="Times New Roman"/>
        <family val="1"/>
      </rPr>
      <t xml:space="preserve">changes in payables             </t>
    </r>
  </si>
  <si>
    <r>
      <rPr>
        <i/>
        <sz val="11"/>
        <rFont val="Times New Roman"/>
        <family val="1"/>
      </rPr>
      <t xml:space="preserve">Less </t>
    </r>
    <r>
      <rPr>
        <sz val="11"/>
        <rFont val="Times New Roman"/>
        <family val="1"/>
      </rPr>
      <t xml:space="preserve">- lease liabilities  </t>
    </r>
  </si>
  <si>
    <t>Payment for acquisition of current investments</t>
  </si>
  <si>
    <t xml:space="preserve">   from other party</t>
  </si>
  <si>
    <t>Supplemental disclosures of cash flows information:</t>
  </si>
  <si>
    <t>Dividends received from associate and joint venture</t>
  </si>
  <si>
    <t xml:space="preserve">   before exchange differences on translating</t>
  </si>
  <si>
    <t xml:space="preserve">   interests in subsidiaries and associate</t>
  </si>
  <si>
    <t>Net decrease in cash and cash equivalents</t>
  </si>
  <si>
    <t>31 March</t>
  </si>
  <si>
    <t>period ended 31 March</t>
  </si>
  <si>
    <t>For the three-month period ended 31 March 2023</t>
  </si>
  <si>
    <t>For the three-month period ended 31 March 2024</t>
  </si>
  <si>
    <t>Balance at 1 January 2024</t>
  </si>
  <si>
    <t>Balance at 31 March 2023</t>
  </si>
  <si>
    <t>Balance at 31 March 2024</t>
  </si>
  <si>
    <t>Total transactions with equity holders,</t>
  </si>
  <si>
    <t xml:space="preserve">    recorded directly in equity</t>
  </si>
  <si>
    <t>Cash and cash equivalents at 31 March</t>
  </si>
  <si>
    <t>3, 4</t>
  </si>
  <si>
    <t>Gain on investment in equity instrument</t>
  </si>
  <si>
    <t>Short-term borrowings from subsidiaries</t>
  </si>
  <si>
    <t>Loss on cash flow hedges</t>
  </si>
  <si>
    <t>Income tax relating to gain on investment in</t>
  </si>
  <si>
    <t xml:space="preserve">   Changes in ownership interests in subsidiaries</t>
  </si>
  <si>
    <t>Payment for acquisition of</t>
  </si>
  <si>
    <t xml:space="preserve">   investments in related companies</t>
  </si>
  <si>
    <t>Repayment from short-term borrowings</t>
  </si>
  <si>
    <t xml:space="preserve">Repayment from short-term borrowings </t>
  </si>
  <si>
    <r>
      <rPr>
        <i/>
        <sz val="11"/>
        <rFont val="Times New Roman"/>
        <family val="1"/>
      </rPr>
      <t xml:space="preserve">Add </t>
    </r>
    <r>
      <rPr>
        <sz val="11"/>
        <rFont val="Times New Roman"/>
        <family val="1"/>
      </rPr>
      <t xml:space="preserve">- changes in payables             </t>
    </r>
  </si>
  <si>
    <t>3, 12</t>
  </si>
  <si>
    <t>8, 12</t>
  </si>
  <si>
    <t>10</t>
  </si>
  <si>
    <t>joint venture</t>
  </si>
  <si>
    <r>
      <t xml:space="preserve">Statement of cash flows </t>
    </r>
    <r>
      <rPr>
        <b/>
        <i/>
        <sz val="13"/>
        <rFont val="Times New Roman"/>
        <family val="1"/>
      </rPr>
      <t xml:space="preserve">(Continued) </t>
    </r>
    <r>
      <rPr>
        <b/>
        <sz val="13"/>
        <rFont val="Times New Roman"/>
        <family val="1"/>
      </rPr>
      <t>(Unaudited)</t>
    </r>
  </si>
  <si>
    <r>
      <t xml:space="preserve">      </t>
    </r>
    <r>
      <rPr>
        <sz val="11"/>
        <rFont val="Times New Roman"/>
        <family val="1"/>
      </rPr>
      <t>Dividends</t>
    </r>
  </si>
  <si>
    <t>(Reversal of) impairment loss on</t>
  </si>
  <si>
    <t>Unrealised (gain) loss on exchange rate</t>
  </si>
  <si>
    <t>Transferred in of provisions for employee benefits</t>
  </si>
  <si>
    <t xml:space="preserve">   loans to subsidiary</t>
  </si>
  <si>
    <t xml:space="preserve">(Decreases) increases in short-term borrowings </t>
  </si>
  <si>
    <t xml:space="preserve">   from subsidiaries</t>
  </si>
  <si>
    <t>Income tax relating to loss on</t>
  </si>
  <si>
    <t>Other component</t>
  </si>
  <si>
    <t xml:space="preserve">      Called for paid-up share capital from subsidiaries</t>
  </si>
  <si>
    <t>Loss (reversal of loss) on decline in value of inventories</t>
  </si>
  <si>
    <t>Reversal of impairment loss on investment properties</t>
  </si>
  <si>
    <t>Impairment loss on property, plant and equipment</t>
  </si>
  <si>
    <t>Impairment loss on right-of-use assets</t>
  </si>
  <si>
    <t>Loss on disposal and write-off of investment properties</t>
  </si>
  <si>
    <t>Payment for acquisition of investments in associates</t>
  </si>
  <si>
    <t>Payment for acquisition of investments in joint venture</t>
  </si>
  <si>
    <t>Intangible assets other than goodwill purchased</t>
  </si>
  <si>
    <t>Share of other comprehensive income</t>
  </si>
  <si>
    <t xml:space="preserve">   of joint venture accounted for using</t>
  </si>
  <si>
    <t xml:space="preserve">   for the period - net of income tax</t>
  </si>
  <si>
    <t>Share of other</t>
  </si>
  <si>
    <t xml:space="preserve">   Total changes in ownership interests in subsidiaries</t>
  </si>
  <si>
    <t xml:space="preserve">Expected credit loss (reversal of expected credit loss)  </t>
  </si>
  <si>
    <t xml:space="preserve">   on trade accounts receivable and other receivables</t>
  </si>
  <si>
    <t>Net cash used in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</si>
</sst>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4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#,##0.00\ ;\(#,##0.00\)"/>
    <numFmt numFmtId="196" formatCode="_(* #,##0_);_(* \(#,##0\);_(* &quot;-&quot;??_);_(@_)"/>
    <numFmt numFmtId="197" formatCode="#,##0.0_);\(#,##0.0\)"/>
    <numFmt numFmtId="198" formatCode="0.0%"/>
    <numFmt numFmtId="199" formatCode="#.\ \ "/>
    <numFmt numFmtId="200" formatCode="##.\ \ "/>
    <numFmt numFmtId="201" formatCode="###0_);[Red]\(###0\)"/>
    <numFmt numFmtId="202" formatCode="#,##0.00\ &quot;F&quot;;\-#,##0.00\ &quot;F&quot;"/>
    <numFmt numFmtId="203" formatCode="\ว\ \ด\ด\ด\ด\ &quot;ค.ศ.&quot;\ \ค\ค\ค\ค"/>
    <numFmt numFmtId="204" formatCode="dd\-mmm\-yy_)"/>
    <numFmt numFmtId="205" formatCode="#,##0\ \ ;\(#,##0\)\ ;\—\ \ \ \ "/>
    <numFmt numFmtId="206" formatCode="&quot;฿&quot;\t#,##0_);[Red]\(&quot;฿&quot;\t#,##0\)"/>
    <numFmt numFmtId="207" formatCode="_-* #,##0&quot; F&quot;_-;\-* #,##0&quot; F&quot;_-;_-* &quot;-&quot;&quot; F&quot;_-;_-@_-"/>
    <numFmt numFmtId="208" formatCode="_-* #,##0.00&quot; F&quot;_-;\-* #,##0.00&quot; F&quot;_-;_-* &quot;-&quot;??&quot; F&quot;_-;_-@_-"/>
    <numFmt numFmtId="209" formatCode="0.00_)"/>
    <numFmt numFmtId="210" formatCode="#,##0&quot;£&quot;_);[Red]\(#,##0&quot;£&quot;\)"/>
    <numFmt numFmtId="211" formatCode="_-&quot;$&quot;* #,##0.00_-;\-&quot;$&quot;* #,##0.00_-;_-&quot;$&quot;* &quot;-&quot;??_-;_-@_-"/>
    <numFmt numFmtId="212" formatCode="&quot;?&quot;#,##0.00;\-&quot;?&quot;#,##0.00"/>
    <numFmt numFmtId="213" formatCode="_-&quot;?&quot;* #,##0_-;\-&quot;?&quot;* #,##0_-;_-&quot;?&quot;* &quot;-&quot;_-;_-@_-"/>
    <numFmt numFmtId="214" formatCode="&quot;?&quot;#,##0;[Red]\-&quot;?&quot;#,##0"/>
    <numFmt numFmtId="215" formatCode="&quot;?&quot;#,##0.00;[Red]\-&quot;?&quot;#,##0.00"/>
    <numFmt numFmtId="216" formatCode="_-&quot;$&quot;* #,##0_-;\-&quot;$&quot;* #,##0_-;_-&quot;$&quot;* &quot;-&quot;_-;_-@_-"/>
    <numFmt numFmtId="217" formatCode="&quot;\&quot;#,##0.00;[Red]&quot;\&quot;\-#,##0.00"/>
    <numFmt numFmtId="218" formatCode="&quot;\&quot;#,##0;[Red]&quot;\&quot;\-#,##0"/>
    <numFmt numFmtId="219" formatCode="_-&quot;Dfl.&quot;\ * #,##0.00_-;_-&quot;Dfl.&quot;\ * #,##0.00\-;_-&quot;Dfl.&quot;\ * &quot;-&quot;??_-;_-@_-"/>
    <numFmt numFmtId="220" formatCode="_-* #,##0.00_-;_-* #,##0.00\-;_-* &quot;-&quot;??_-;_-@_-"/>
    <numFmt numFmtId="221" formatCode="_-&quot;?&quot;* #,##0.00_-;\-&quot;?&quot;* #,##0.00_-;_-&quot;?&quot;* &quot;-&quot;??_-;_-@_-"/>
    <numFmt numFmtId="222" formatCode="_-* #,##0_-;_-* #,##0\-;_-* &quot;-&quot;_-;_-@_-"/>
    <numFmt numFmtId="223" formatCode="_-&quot;Dfl.&quot;\ * #,##0_-;_-&quot;Dfl.&quot;\ * #,##0\-;_-&quot;Dfl.&quot;\ * &quot;-&quot;_-;_-@_-"/>
    <numFmt numFmtId="224" formatCode="General_)"/>
    <numFmt numFmtId="225" formatCode="0.000"/>
    <numFmt numFmtId="226" formatCode="#,##0.000_);\(#,##0.000\)"/>
    <numFmt numFmtId="227" formatCode="_(* #,##0.0_);_(* \(#,##0.00\);_(* &quot;-&quot;??_);_(@_)"/>
    <numFmt numFmtId="228" formatCode="&quot;$&quot;#,\);\(&quot;$&quot;#,##0\)"/>
    <numFmt numFmtId="229" formatCode="0.000_)"/>
    <numFmt numFmtId="230" formatCode="&quot;$&quot;\t#,##0_);\(&quot;$&quot;\t#,##0\)"/>
    <numFmt numFmtId="231" formatCode="0."/>
    <numFmt numFmtId="232" formatCode="\t#,##0"/>
    <numFmt numFmtId="233" formatCode="\t#,##0.00_);[Red]\(\t#,##0.00\)"/>
    <numFmt numFmtId="234" formatCode="\60\4\7\:"/>
    <numFmt numFmtId="235" formatCode="&quot;$&quot;#,\);\(&quot;$&quot;#,\)"/>
    <numFmt numFmtId="236" formatCode="&quot;$&quot;#,;\(&quot;$&quot;#,\)"/>
    <numFmt numFmtId="237" formatCode="_-&quot;\&quot;* #,##0_-;\-&quot;\&quot;* #,##0_-;_-&quot;\&quot;* &quot;-&quot;_-;_-@_-"/>
    <numFmt numFmtId="238" formatCode="_-&quot;\&quot;* #,##0.00_-;\-&quot;\&quot;* #,##0.00_-;_-&quot;\&quot;* &quot;-&quot;??_-;_-@_-"/>
  </numFmts>
  <fonts count="138"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b/>
      <sz val="15"/>
      <name val="Times New Roman"/>
      <family val="1"/>
    </font>
    <font>
      <b/>
      <sz val="13"/>
      <name val="Times New Roman"/>
      <family val="1"/>
    </font>
    <font>
      <b/>
      <i/>
      <sz val="11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3"/>
      <name val="Times New Roman"/>
      <family val="1"/>
    </font>
    <font>
      <sz val="11"/>
      <color indexed="8"/>
      <name val="Angsana New"/>
      <family val="1"/>
    </font>
    <font>
      <b/>
      <sz val="12"/>
      <name val="Times New Roman"/>
      <family val="1"/>
    </font>
    <font>
      <b/>
      <i/>
      <sz val="14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Times New Roman"/>
      <family val="1"/>
    </font>
    <font>
      <b/>
      <sz val="10"/>
      <name val="Arial"/>
      <family val="2"/>
    </font>
    <font>
      <sz val="14"/>
      <name val="Cordia New"/>
      <family val="2"/>
    </font>
    <font>
      <sz val="14"/>
      <name val="CordiaUPC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4"/>
      <name val="Angsan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8"/>
      <color indexed="8"/>
      <name val="Helv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sz val="10"/>
      <name val="MS Sans Serif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2"/>
      <name val="ทsฒำฉ๚ล้"/>
      <charset val="136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Comic Sans MS"/>
      <family val="4"/>
    </font>
    <font>
      <sz val="14"/>
      <name val="?? ??"/>
      <family val="2"/>
    </font>
    <font>
      <u/>
      <sz val="8.4"/>
      <color indexed="12"/>
      <name val="Arial"/>
      <family val="2"/>
    </font>
    <font>
      <sz val="12"/>
      <name val="????"/>
      <family val="2"/>
    </font>
    <font>
      <sz val="11"/>
      <name val="?l?r ?o?S?V?b?N"/>
      <family val="1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b/>
      <sz val="10"/>
      <name val="Tms Rmn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</font>
    <font>
      <sz val="18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8"/>
      <name val="Helv"/>
    </font>
    <font>
      <b/>
      <u/>
      <sz val="10"/>
      <name val="Helv"/>
    </font>
    <font>
      <sz val="28"/>
      <name val="Angsana New"/>
      <family val="1"/>
      <charset val="222"/>
    </font>
    <font>
      <sz val="10"/>
      <name val="Helv"/>
      <family val="2"/>
    </font>
    <font>
      <b/>
      <sz val="14"/>
      <name val="Cordia New"/>
      <family val="2"/>
      <charset val="222"/>
    </font>
    <font>
      <b/>
      <sz val="10"/>
      <name val="Tahoma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1"/>
      <color indexed="8"/>
      <name val="Angsana New"/>
      <family val="1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b/>
      <sz val="15"/>
      <name val="Angsana New"/>
      <family val="1"/>
    </font>
    <font>
      <sz val="11"/>
      <color theme="1"/>
      <name val="Times New Roman"/>
      <family val="1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7" tint="0.5999938962981048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41">
    <xf numFmtId="0" fontId="0" fillId="0" borderId="0"/>
    <xf numFmtId="0" fontId="2" fillId="0" borderId="0"/>
    <xf numFmtId="219" fontId="2" fillId="0" borderId="0" applyFont="0" applyFill="0" applyBorder="0" applyAlignment="0" applyProtection="0"/>
    <xf numFmtId="0" fontId="102" fillId="0" borderId="0"/>
    <xf numFmtId="220" fontId="2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41" fontId="45" fillId="0" borderId="0" applyFont="0" applyFill="0" applyBorder="0" applyAlignment="0" applyProtection="0"/>
    <xf numFmtId="213" fontId="45" fillId="0" borderId="0" applyFont="0" applyFill="0" applyBorder="0" applyAlignment="0" applyProtection="0"/>
    <xf numFmtId="22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22" fontId="2" fillId="0" borderId="0" applyFont="0" applyFill="0" applyBorder="0" applyAlignment="0" applyProtection="0"/>
    <xf numFmtId="41" fontId="104" fillId="0" borderId="0" applyFont="0" applyFill="0" applyBorder="0" applyAlignment="0" applyProtection="0"/>
    <xf numFmtId="0" fontId="102" fillId="0" borderId="0"/>
    <xf numFmtId="223" fontId="2" fillId="0" borderId="0" applyFont="0" applyFill="0" applyBorder="0" applyAlignment="0" applyProtection="0"/>
    <xf numFmtId="218" fontId="105" fillId="0" borderId="0" applyFont="0" applyFill="0" applyBorder="0" applyAlignment="0" applyProtection="0"/>
    <xf numFmtId="217" fontId="105" fillId="0" borderId="0" applyFont="0" applyFill="0" applyBorder="0" applyAlignment="0" applyProtection="0"/>
    <xf numFmtId="0" fontId="105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1" fillId="2" borderId="0" applyNumberFormat="0" applyBorder="0" applyAlignment="0" applyProtection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5" borderId="0" applyNumberFormat="0" applyBorder="0" applyAlignment="0" applyProtection="0"/>
    <xf numFmtId="0" fontId="41" fillId="8" borderId="0" applyNumberFormat="0" applyBorder="0" applyAlignment="0" applyProtection="0"/>
    <xf numFmtId="0" fontId="41" fillId="11" borderId="0" applyNumberFormat="0" applyBorder="0" applyAlignment="0" applyProtection="0"/>
    <xf numFmtId="193" fontId="42" fillId="0" borderId="1">
      <alignment horizontal="right" vertical="center"/>
    </xf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9" fontId="45" fillId="0" borderId="0"/>
    <xf numFmtId="0" fontId="46" fillId="0" borderId="2">
      <alignment horizontal="center"/>
    </xf>
    <xf numFmtId="0" fontId="47" fillId="0" borderId="0"/>
    <xf numFmtId="0" fontId="47" fillId="0" borderId="3" applyFill="0">
      <alignment horizontal="center"/>
      <protection locked="0"/>
    </xf>
    <xf numFmtId="0" fontId="46" fillId="0" borderId="0" applyFill="0">
      <alignment horizontal="center"/>
      <protection locked="0"/>
    </xf>
    <xf numFmtId="0" fontId="46" fillId="16" borderId="0"/>
    <xf numFmtId="0" fontId="46" fillId="0" borderId="0">
      <protection locked="0"/>
    </xf>
    <xf numFmtId="0" fontId="46" fillId="0" borderId="0"/>
    <xf numFmtId="199" fontId="46" fillId="0" borderId="0"/>
    <xf numFmtId="200" fontId="46" fillId="0" borderId="0"/>
    <xf numFmtId="0" fontId="47" fillId="17" borderId="0">
      <alignment horizontal="right"/>
    </xf>
    <xf numFmtId="0" fontId="46" fillId="0" borderId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21" borderId="0" applyNumberFormat="0" applyBorder="0" applyAlignment="0" applyProtection="0"/>
    <xf numFmtId="0" fontId="32" fillId="22" borderId="4" applyNumberFormat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23" fillId="22" borderId="5" applyNumberFormat="0" applyAlignment="0" applyProtection="0"/>
    <xf numFmtId="187" fontId="106" fillId="0" borderId="6" applyAlignment="0" applyProtection="0"/>
    <xf numFmtId="201" fontId="2" fillId="0" borderId="0" applyFill="0" applyBorder="0" applyAlignment="0"/>
    <xf numFmtId="224" fontId="107" fillId="0" borderId="0" applyFill="0" applyBorder="0" applyAlignment="0"/>
    <xf numFmtId="225" fontId="107" fillId="0" borderId="0" applyFill="0" applyBorder="0" applyAlignment="0"/>
    <xf numFmtId="197" fontId="108" fillId="0" borderId="0" applyFill="0" applyBorder="0" applyAlignment="0"/>
    <xf numFmtId="226" fontId="108" fillId="0" borderId="0" applyFill="0" applyBorder="0" applyAlignment="0"/>
    <xf numFmtId="227" fontId="107" fillId="0" borderId="0" applyFill="0" applyBorder="0" applyAlignment="0"/>
    <xf numFmtId="228" fontId="108" fillId="0" borderId="0" applyFill="0" applyBorder="0" applyAlignment="0"/>
    <xf numFmtId="224" fontId="107" fillId="0" borderId="0" applyFill="0" applyBorder="0" applyAlignment="0"/>
    <xf numFmtId="0" fontId="49" fillId="22" borderId="5" applyNumberFormat="0" applyAlignment="0" applyProtection="0"/>
    <xf numFmtId="0" fontId="49" fillId="22" borderId="5" applyNumberFormat="0" applyAlignment="0" applyProtection="0"/>
    <xf numFmtId="0" fontId="50" fillId="23" borderId="7" applyNumberFormat="0" applyAlignment="0" applyProtection="0"/>
    <xf numFmtId="0" fontId="50" fillId="23" borderId="7" applyNumberFormat="0" applyAlignment="0" applyProtection="0"/>
    <xf numFmtId="193" fontId="2" fillId="0" borderId="0" applyFont="0" applyFill="0" applyBorder="0" applyAlignment="0" applyProtection="0"/>
    <xf numFmtId="229" fontId="109" fillId="0" borderId="0"/>
    <xf numFmtId="229" fontId="109" fillId="0" borderId="0"/>
    <xf numFmtId="229" fontId="109" fillId="0" borderId="0"/>
    <xf numFmtId="229" fontId="109" fillId="0" borderId="0"/>
    <xf numFmtId="229" fontId="109" fillId="0" borderId="0"/>
    <xf numFmtId="229" fontId="109" fillId="0" borderId="0"/>
    <xf numFmtId="229" fontId="109" fillId="0" borderId="0"/>
    <xf numFmtId="229" fontId="109" fillId="0" borderId="0"/>
    <xf numFmtId="191" fontId="2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2" fillId="0" borderId="0" applyFont="0" applyFill="0" applyBorder="0" applyAlignment="0" applyProtection="0"/>
    <xf numFmtId="227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19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33" fillId="0" borderId="0" applyFont="0" applyFill="0" applyBorder="0" applyAlignment="0" applyProtection="0"/>
    <xf numFmtId="193" fontId="134" fillId="0" borderId="0" applyFont="0" applyFill="0" applyBorder="0" applyAlignment="0" applyProtection="0"/>
    <xf numFmtId="193" fontId="101" fillId="0" borderId="0" applyFont="0" applyFill="0" applyBorder="0" applyAlignment="0" applyProtection="0"/>
    <xf numFmtId="193" fontId="133" fillId="0" borderId="0" applyFont="0" applyFill="0" applyBorder="0" applyAlignment="0" applyProtection="0"/>
    <xf numFmtId="202" fontId="45" fillId="0" borderId="0"/>
    <xf numFmtId="3" fontId="2" fillId="0" borderId="0" applyFont="0" applyFill="0" applyBorder="0" applyAlignment="0" applyProtection="0"/>
    <xf numFmtId="0" fontId="51" fillId="0" borderId="0" applyNumberFormat="0" applyAlignment="0">
      <alignment horizontal="left"/>
    </xf>
    <xf numFmtId="0" fontId="110" fillId="0" borderId="0"/>
    <xf numFmtId="0" fontId="110" fillId="0" borderId="0"/>
    <xf numFmtId="224" fontId="107" fillId="0" borderId="0" applyFont="0" applyFill="0" applyBorder="0" applyAlignment="0" applyProtection="0"/>
    <xf numFmtId="203" fontId="45" fillId="0" borderId="0" applyFont="0" applyFill="0" applyBorder="0" applyAlignment="0" applyProtection="0"/>
    <xf numFmtId="204" fontId="45" fillId="0" borderId="0"/>
    <xf numFmtId="230" fontId="2" fillId="0" borderId="0"/>
    <xf numFmtId="0" fontId="37" fillId="24" borderId="0" applyNumberFormat="0" applyFont="0" applyFill="0" applyBorder="0" applyProtection="0">
      <alignment horizontal="left"/>
    </xf>
    <xf numFmtId="0" fontId="2" fillId="0" borderId="0" applyFont="0" applyFill="0" applyBorder="0" applyAlignment="0" applyProtection="0"/>
    <xf numFmtId="14" fontId="68" fillId="0" borderId="0" applyFill="0" applyBorder="0" applyAlignment="0"/>
    <xf numFmtId="38" fontId="79" fillId="0" borderId="8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8" fontId="45" fillId="0" borderId="0"/>
    <xf numFmtId="0" fontId="30" fillId="7" borderId="5" applyNumberFormat="0" applyAlignment="0" applyProtection="0"/>
    <xf numFmtId="227" fontId="107" fillId="0" borderId="0" applyFill="0" applyBorder="0" applyAlignment="0"/>
    <xf numFmtId="224" fontId="107" fillId="0" borderId="0" applyFill="0" applyBorder="0" applyAlignment="0"/>
    <xf numFmtId="227" fontId="107" fillId="0" borderId="0" applyFill="0" applyBorder="0" applyAlignment="0"/>
    <xf numFmtId="228" fontId="108" fillId="0" borderId="0" applyFill="0" applyBorder="0" applyAlignment="0"/>
    <xf numFmtId="224" fontId="107" fillId="0" borderId="0" applyFill="0" applyBorder="0" applyAlignment="0"/>
    <xf numFmtId="0" fontId="52" fillId="0" borderId="0" applyNumberFormat="0" applyAlignment="0">
      <alignment horizontal="left"/>
    </xf>
    <xf numFmtId="0" fontId="33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" fontId="2" fillId="0" borderId="0" applyFont="0" applyFill="0" applyBorder="0" applyAlignment="0" applyProtection="0"/>
    <xf numFmtId="205" fontId="4" fillId="0" borderId="0">
      <alignment horizontal="right"/>
    </xf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38" fontId="55" fillId="24" borderId="0" applyNumberFormat="0" applyBorder="0" applyAlignment="0" applyProtection="0"/>
    <xf numFmtId="0" fontId="26" fillId="4" borderId="0" applyNumberFormat="0" applyBorder="0" applyAlignment="0" applyProtection="0"/>
    <xf numFmtId="0" fontId="56" fillId="0" borderId="10" applyNumberFormat="0" applyAlignment="0" applyProtection="0">
      <alignment horizontal="left" vertical="center"/>
    </xf>
    <xf numFmtId="0" fontId="56" fillId="0" borderId="11">
      <alignment horizontal="left" vertical="center"/>
    </xf>
    <xf numFmtId="231" fontId="111" fillId="25" borderId="0">
      <alignment horizontal="left" vertical="top"/>
    </xf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12" fillId="25" borderId="0">
      <alignment horizontal="left" wrapText="1"/>
    </xf>
    <xf numFmtId="214" fontId="2" fillId="0" borderId="0" applyBorder="0" applyAlignment="0"/>
    <xf numFmtId="10" fontId="55" fillId="25" borderId="2" applyNumberFormat="0" applyBorder="0" applyAlignment="0" applyProtection="0"/>
    <xf numFmtId="0" fontId="60" fillId="7" borderId="5" applyNumberFormat="0" applyAlignment="0" applyProtection="0"/>
    <xf numFmtId="0" fontId="60" fillId="7" borderId="5" applyNumberFormat="0" applyAlignment="0" applyProtection="0"/>
    <xf numFmtId="232" fontId="2" fillId="0" borderId="0"/>
    <xf numFmtId="198" fontId="113" fillId="0" borderId="0"/>
    <xf numFmtId="38" fontId="114" fillId="0" borderId="0"/>
    <xf numFmtId="38" fontId="10" fillId="0" borderId="0"/>
    <xf numFmtId="38" fontId="13" fillId="0" borderId="0"/>
    <xf numFmtId="38" fontId="8" fillId="0" borderId="0"/>
    <xf numFmtId="0" fontId="4" fillId="0" borderId="0"/>
    <xf numFmtId="0" fontId="4" fillId="0" borderId="0"/>
    <xf numFmtId="0" fontId="36" fillId="0" borderId="0" applyNumberFormat="0" applyFont="0" applyFill="0" applyBorder="0" applyProtection="0">
      <alignment horizontal="left" vertical="center"/>
    </xf>
    <xf numFmtId="227" fontId="107" fillId="0" borderId="0" applyFill="0" applyBorder="0" applyAlignment="0"/>
    <xf numFmtId="224" fontId="107" fillId="0" borderId="0" applyFill="0" applyBorder="0" applyAlignment="0"/>
    <xf numFmtId="227" fontId="107" fillId="0" borderId="0" applyFill="0" applyBorder="0" applyAlignment="0"/>
    <xf numFmtId="228" fontId="108" fillId="0" borderId="0" applyFill="0" applyBorder="0" applyAlignment="0"/>
    <xf numFmtId="224" fontId="107" fillId="0" borderId="0" applyFill="0" applyBorder="0" applyAlignment="0"/>
    <xf numFmtId="0" fontId="61" fillId="0" borderId="15" applyNumberFormat="0" applyFill="0" applyAlignment="0" applyProtection="0"/>
    <xf numFmtId="0" fontId="61" fillId="0" borderId="15" applyNumberFormat="0" applyFill="0" applyAlignment="0" applyProtection="0"/>
    <xf numFmtId="0" fontId="115" fillId="0" borderId="0"/>
    <xf numFmtId="0" fontId="116" fillId="0" borderId="0"/>
    <xf numFmtId="0" fontId="115" fillId="0" borderId="0"/>
    <xf numFmtId="0" fontId="116" fillId="0" borderId="0"/>
    <xf numFmtId="0" fontId="117" fillId="0" borderId="0"/>
    <xf numFmtId="206" fontId="39" fillId="0" borderId="0" applyFont="0" applyFill="0" applyBorder="0" applyAlignment="0" applyProtection="0"/>
    <xf numFmtId="38" fontId="118" fillId="0" borderId="0" applyFont="0" applyFill="0" applyBorder="0" applyAlignment="0" applyProtection="0"/>
    <xf numFmtId="40" fontId="118" fillId="0" borderId="0" applyFont="0" applyFill="0" applyBorder="0" applyAlignment="0" applyProtection="0"/>
    <xf numFmtId="188" fontId="118" fillId="0" borderId="0" applyFont="0" applyFill="0" applyBorder="0" applyAlignment="0" applyProtection="0"/>
    <xf numFmtId="189" fontId="118" fillId="0" borderId="0" applyFont="0" applyFill="0" applyBorder="0" applyAlignment="0" applyProtection="0"/>
    <xf numFmtId="207" fontId="62" fillId="0" borderId="0" applyFont="0" applyFill="0" applyBorder="0" applyAlignment="0" applyProtection="0"/>
    <xf numFmtId="208" fontId="62" fillId="0" borderId="0" applyFont="0" applyFill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37" fontId="64" fillId="0" borderId="0"/>
    <xf numFmtId="0" fontId="115" fillId="0" borderId="0"/>
    <xf numFmtId="0" fontId="116" fillId="0" borderId="0"/>
    <xf numFmtId="0" fontId="116" fillId="0" borderId="0"/>
    <xf numFmtId="209" fontId="65" fillId="0" borderId="0"/>
    <xf numFmtId="0" fontId="2" fillId="0" borderId="0"/>
    <xf numFmtId="0" fontId="110" fillId="0" borderId="0"/>
    <xf numFmtId="0" fontId="101" fillId="0" borderId="0"/>
    <xf numFmtId="0" fontId="133" fillId="0" borderId="0"/>
    <xf numFmtId="0" fontId="133" fillId="0" borderId="0"/>
    <xf numFmtId="0" fontId="133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1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38" fillId="0" borderId="0"/>
    <xf numFmtId="0" fontId="2" fillId="0" borderId="0"/>
    <xf numFmtId="0" fontId="135" fillId="0" borderId="0"/>
    <xf numFmtId="0" fontId="2" fillId="0" borderId="0"/>
    <xf numFmtId="0" fontId="133" fillId="0" borderId="0"/>
    <xf numFmtId="0" fontId="2" fillId="0" borderId="0"/>
    <xf numFmtId="233" fontId="2" fillId="0" borderId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66" fillId="22" borderId="4" applyNumberFormat="0" applyAlignment="0" applyProtection="0"/>
    <xf numFmtId="0" fontId="66" fillId="22" borderId="4" applyNumberFormat="0" applyAlignment="0" applyProtection="0"/>
    <xf numFmtId="40" fontId="15" fillId="28" borderId="0">
      <alignment horizontal="right"/>
    </xf>
    <xf numFmtId="0" fontId="67" fillId="28" borderId="17"/>
    <xf numFmtId="0" fontId="119" fillId="0" borderId="0">
      <alignment horizontal="center"/>
    </xf>
    <xf numFmtId="0" fontId="120" fillId="0" borderId="0">
      <alignment horizontal="center"/>
    </xf>
    <xf numFmtId="226" fontId="108" fillId="0" borderId="0" applyFont="0" applyFill="0" applyBorder="0" applyAlignment="0" applyProtection="0"/>
    <xf numFmtId="234" fontId="107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18" fillId="0" borderId="18" applyNumberFormat="0" applyBorder="0"/>
    <xf numFmtId="3" fontId="121" fillId="0" borderId="0" applyNumberFormat="0" applyFill="0" applyBorder="0" applyAlignment="0" applyProtection="0"/>
    <xf numFmtId="227" fontId="107" fillId="0" borderId="0" applyFill="0" applyBorder="0" applyAlignment="0"/>
    <xf numFmtId="224" fontId="107" fillId="0" borderId="0" applyFill="0" applyBorder="0" applyAlignment="0"/>
    <xf numFmtId="227" fontId="107" fillId="0" borderId="0" applyFill="0" applyBorder="0" applyAlignment="0"/>
    <xf numFmtId="228" fontId="108" fillId="0" borderId="0" applyFill="0" applyBorder="0" applyAlignment="0"/>
    <xf numFmtId="224" fontId="107" fillId="0" borderId="0" applyFill="0" applyBorder="0" applyAlignment="0"/>
    <xf numFmtId="0" fontId="79" fillId="0" borderId="0" applyNumberFormat="0" applyFont="0" applyFill="0" applyBorder="0" applyAlignment="0" applyProtection="0">
      <alignment horizontal="left"/>
    </xf>
    <xf numFmtId="15" fontId="79" fillId="0" borderId="0" applyFont="0" applyFill="0" applyBorder="0" applyAlignment="0" applyProtection="0"/>
    <xf numFmtId="4" fontId="79" fillId="0" borderId="0" applyFont="0" applyFill="0" applyBorder="0" applyAlignment="0" applyProtection="0"/>
    <xf numFmtId="0" fontId="106" fillId="0" borderId="3">
      <alignment horizontal="center"/>
    </xf>
    <xf numFmtId="3" fontId="79" fillId="0" borderId="0" applyFont="0" applyFill="0" applyBorder="0" applyAlignment="0" applyProtection="0"/>
    <xf numFmtId="0" fontId="79" fillId="29" borderId="0" applyNumberFormat="0" applyFont="0" applyBorder="0" applyAlignment="0" applyProtection="0"/>
    <xf numFmtId="37" fontId="6" fillId="0" borderId="0"/>
    <xf numFmtId="1" fontId="2" fillId="0" borderId="19" applyNumberFormat="0" applyFill="0" applyAlignment="0" applyProtection="0">
      <alignment horizontal="center" vertical="center"/>
    </xf>
    <xf numFmtId="210" fontId="2" fillId="0" borderId="0" applyNumberFormat="0" applyFill="0" applyBorder="0" applyAlignment="0" applyProtection="0">
      <alignment horizontal="left"/>
    </xf>
    <xf numFmtId="4" fontId="68" fillId="30" borderId="4" applyNumberFormat="0" applyProtection="0">
      <alignment vertical="center"/>
    </xf>
    <xf numFmtId="4" fontId="69" fillId="30" borderId="4" applyNumberFormat="0" applyProtection="0">
      <alignment vertical="center"/>
    </xf>
    <xf numFmtId="4" fontId="68" fillId="30" borderId="4" applyNumberFormat="0" applyProtection="0">
      <alignment horizontal="left" vertical="center" indent="1"/>
    </xf>
    <xf numFmtId="4" fontId="68" fillId="30" borderId="4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4" fontId="68" fillId="32" borderId="4" applyNumberFormat="0" applyProtection="0">
      <alignment horizontal="right" vertical="center"/>
    </xf>
    <xf numFmtId="4" fontId="68" fillId="33" borderId="4" applyNumberFormat="0" applyProtection="0">
      <alignment horizontal="right" vertical="center"/>
    </xf>
    <xf numFmtId="4" fontId="68" fillId="34" borderId="4" applyNumberFormat="0" applyProtection="0">
      <alignment horizontal="right" vertical="center"/>
    </xf>
    <xf numFmtId="4" fontId="68" fillId="35" borderId="4" applyNumberFormat="0" applyProtection="0">
      <alignment horizontal="right" vertical="center"/>
    </xf>
    <xf numFmtId="4" fontId="68" fillId="36" borderId="4" applyNumberFormat="0" applyProtection="0">
      <alignment horizontal="right" vertical="center"/>
    </xf>
    <xf numFmtId="4" fontId="68" fillId="37" borderId="4" applyNumberFormat="0" applyProtection="0">
      <alignment horizontal="right" vertical="center"/>
    </xf>
    <xf numFmtId="4" fontId="68" fillId="38" borderId="4" applyNumberFormat="0" applyProtection="0">
      <alignment horizontal="right" vertical="center"/>
    </xf>
    <xf numFmtId="4" fontId="68" fillId="39" borderId="4" applyNumberFormat="0" applyProtection="0">
      <alignment horizontal="right" vertical="center"/>
    </xf>
    <xf numFmtId="4" fontId="68" fillId="40" borderId="4" applyNumberFormat="0" applyProtection="0">
      <alignment horizontal="right" vertical="center"/>
    </xf>
    <xf numFmtId="4" fontId="70" fillId="41" borderId="4" applyNumberFormat="0" applyProtection="0">
      <alignment horizontal="left" vertical="center" indent="1"/>
    </xf>
    <xf numFmtId="4" fontId="68" fillId="42" borderId="20" applyNumberFormat="0" applyProtection="0">
      <alignment horizontal="left" vertical="center" indent="1"/>
    </xf>
    <xf numFmtId="4" fontId="71" fillId="43" borderId="0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4" fontId="68" fillId="42" borderId="4" applyNumberFormat="0" applyProtection="0">
      <alignment horizontal="left" vertical="center" indent="1"/>
    </xf>
    <xf numFmtId="4" fontId="68" fillId="44" borderId="4" applyNumberFormat="0" applyProtection="0">
      <alignment horizontal="left" vertical="center" indent="1"/>
    </xf>
    <xf numFmtId="0" fontId="2" fillId="44" borderId="4" applyNumberFormat="0" applyProtection="0">
      <alignment horizontal="left" vertical="center" indent="1"/>
    </xf>
    <xf numFmtId="0" fontId="2" fillId="44" borderId="4" applyNumberFormat="0" applyProtection="0">
      <alignment horizontal="left" vertical="center" indent="1"/>
    </xf>
    <xf numFmtId="0" fontId="2" fillId="45" borderId="4" applyNumberFormat="0" applyProtection="0">
      <alignment horizontal="left" vertical="center" indent="1"/>
    </xf>
    <xf numFmtId="0" fontId="2" fillId="45" borderId="4" applyNumberFormat="0" applyProtection="0">
      <alignment horizontal="left" vertical="center" indent="1"/>
    </xf>
    <xf numFmtId="0" fontId="2" fillId="24" borderId="4" applyNumberFormat="0" applyProtection="0">
      <alignment horizontal="left" vertical="center" indent="1"/>
    </xf>
    <xf numFmtId="0" fontId="2" fillId="24" borderId="4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4" fontId="68" fillId="25" borderId="4" applyNumberFormat="0" applyProtection="0">
      <alignment vertical="center"/>
    </xf>
    <xf numFmtId="4" fontId="69" fillId="25" borderId="4" applyNumberFormat="0" applyProtection="0">
      <alignment vertical="center"/>
    </xf>
    <xf numFmtId="4" fontId="68" fillId="25" borderId="4" applyNumberFormat="0" applyProtection="0">
      <alignment horizontal="left" vertical="center" indent="1"/>
    </xf>
    <xf numFmtId="4" fontId="68" fillId="25" borderId="4" applyNumberFormat="0" applyProtection="0">
      <alignment horizontal="left" vertical="center" indent="1"/>
    </xf>
    <xf numFmtId="4" fontId="68" fillId="42" borderId="4" applyNumberFormat="0" applyProtection="0">
      <alignment horizontal="right" vertical="center"/>
    </xf>
    <xf numFmtId="4" fontId="69" fillId="42" borderId="4" applyNumberFormat="0" applyProtection="0">
      <alignment horizontal="right" vertical="center"/>
    </xf>
    <xf numFmtId="0" fontId="2" fillId="31" borderId="4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0" fontId="72" fillId="0" borderId="0"/>
    <xf numFmtId="4" fontId="73" fillId="42" borderId="4" applyNumberFormat="0" applyProtection="0">
      <alignment horizontal="right" vertical="center"/>
    </xf>
    <xf numFmtId="38" fontId="36" fillId="0" borderId="0" applyNumberFormat="0" applyFont="0" applyFill="0" applyBorder="0" applyAlignment="0"/>
    <xf numFmtId="0" fontId="22" fillId="3" borderId="0" applyNumberFormat="0" applyBorder="0" applyAlignment="0" applyProtection="0"/>
    <xf numFmtId="39" fontId="122" fillId="0" borderId="0"/>
    <xf numFmtId="41" fontId="2" fillId="0" borderId="0" applyFont="0" applyFill="0" applyBorder="0" applyAlignment="0" applyProtection="0"/>
    <xf numFmtId="0" fontId="123" fillId="0" borderId="0" applyNumberFormat="0" applyFont="0" applyBorder="0"/>
    <xf numFmtId="0" fontId="124" fillId="25" borderId="0">
      <alignment wrapText="1"/>
    </xf>
    <xf numFmtId="40" fontId="74" fillId="0" borderId="0" applyBorder="0">
      <alignment horizontal="right"/>
    </xf>
    <xf numFmtId="0" fontId="125" fillId="0" borderId="0" applyBorder="0" applyAlignment="0"/>
    <xf numFmtId="49" fontId="68" fillId="0" borderId="0" applyFill="0" applyBorder="0" applyAlignment="0"/>
    <xf numFmtId="235" fontId="108" fillId="0" borderId="0" applyFill="0" applyBorder="0" applyAlignment="0"/>
    <xf numFmtId="236" fontId="108" fillId="0" borderId="0" applyFill="0" applyBorder="0" applyAlignment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9" applyNumberFormat="0" applyFill="0" applyAlignment="0" applyProtection="0"/>
    <xf numFmtId="0" fontId="76" fillId="0" borderId="9" applyNumberFormat="0" applyFill="0" applyAlignment="0" applyProtection="0"/>
    <xf numFmtId="0" fontId="77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88" fontId="79" fillId="0" borderId="0" applyFont="0" applyFill="0" applyBorder="0" applyAlignment="0" applyProtection="0"/>
    <xf numFmtId="0" fontId="31" fillId="0" borderId="15" applyNumberFormat="0" applyFill="0" applyAlignment="0" applyProtection="0"/>
    <xf numFmtId="0" fontId="3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2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4" fillId="23" borderId="7" applyNumberFormat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191" fontId="45" fillId="0" borderId="0" applyFont="0" applyFill="0" applyBorder="0" applyAlignment="0" applyProtection="0"/>
    <xf numFmtId="193" fontId="2" fillId="0" borderId="0" applyFont="0" applyFill="0" applyBorder="0" applyAlignment="0" applyProtection="0"/>
    <xf numFmtId="190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82" fillId="23" borderId="7" applyNumberFormat="0" applyAlignment="0" applyProtection="0"/>
    <xf numFmtId="0" fontId="83" fillId="0" borderId="15" applyNumberFormat="0" applyFill="0" applyAlignment="0" applyProtection="0"/>
    <xf numFmtId="0" fontId="84" fillId="3" borderId="0" applyNumberFormat="0" applyBorder="0" applyAlignment="0" applyProtection="0"/>
    <xf numFmtId="0" fontId="85" fillId="22" borderId="4" applyNumberFormat="0" applyAlignment="0" applyProtection="0"/>
    <xf numFmtId="0" fontId="86" fillId="22" borderId="5" applyNumberFormat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1" fontId="90" fillId="0" borderId="0" applyFont="0" applyFill="0" applyBorder="0" applyAlignment="0" applyProtection="0"/>
    <xf numFmtId="0" fontId="91" fillId="4" borderId="0" applyNumberFormat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9" fontId="92" fillId="0" borderId="0" applyFont="0" applyFill="0" applyBorder="0" applyAlignment="0" applyProtection="0"/>
    <xf numFmtId="0" fontId="2" fillId="0" borderId="0"/>
    <xf numFmtId="0" fontId="93" fillId="7" borderId="5" applyNumberFormat="0" applyAlignment="0" applyProtection="0"/>
    <xf numFmtId="0" fontId="94" fillId="26" borderId="0" applyNumberFormat="0" applyBorder="0" applyAlignment="0" applyProtection="0"/>
    <xf numFmtId="0" fontId="95" fillId="0" borderId="9" applyNumberFormat="0" applyFill="0" applyAlignment="0" applyProtection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212" fontId="45" fillId="0" borderId="0" applyFont="0" applyFill="0" applyBorder="0" applyAlignment="0" applyProtection="0"/>
    <xf numFmtId="213" fontId="45" fillId="0" borderId="0" applyFont="0" applyFill="0" applyBorder="0" applyAlignment="0" applyProtection="0"/>
    <xf numFmtId="237" fontId="128" fillId="0" borderId="0" applyFont="0" applyFill="0" applyBorder="0" applyAlignment="0" applyProtection="0"/>
    <xf numFmtId="238" fontId="128" fillId="0" borderId="0" applyFont="0" applyFill="0" applyBorder="0" applyAlignment="0" applyProtection="0"/>
    <xf numFmtId="214" fontId="45" fillId="0" borderId="0" applyFont="0" applyFill="0" applyBorder="0" applyAlignment="0" applyProtection="0"/>
    <xf numFmtId="215" fontId="45" fillId="0" borderId="0" applyFont="0" applyFill="0" applyBorder="0" applyAlignment="0" applyProtection="0"/>
    <xf numFmtId="0" fontId="92" fillId="0" borderId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21" borderId="0" applyNumberFormat="0" applyBorder="0" applyAlignment="0" applyProtection="0"/>
    <xf numFmtId="0" fontId="38" fillId="27" borderId="16" applyNumberFormat="0" applyFont="0" applyAlignment="0" applyProtection="0"/>
    <xf numFmtId="0" fontId="38" fillId="27" borderId="16" applyNumberFormat="0" applyFont="0" applyAlignment="0" applyProtection="0"/>
    <xf numFmtId="0" fontId="96" fillId="0" borderId="12" applyNumberFormat="0" applyFill="0" applyAlignment="0" applyProtection="0"/>
    <xf numFmtId="0" fontId="97" fillId="0" borderId="13" applyNumberFormat="0" applyFill="0" applyAlignment="0" applyProtection="0"/>
    <xf numFmtId="0" fontId="98" fillId="0" borderId="14" applyNumberFormat="0" applyFill="0" applyAlignment="0" applyProtection="0"/>
    <xf numFmtId="0" fontId="98" fillId="0" borderId="0" applyNumberForma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224" fontId="122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9" fillId="0" borderId="0"/>
    <xf numFmtId="40" fontId="100" fillId="0" borderId="0" applyFont="0" applyFill="0" applyBorder="0" applyAlignment="0" applyProtection="0"/>
    <xf numFmtId="38" fontId="100" fillId="0" borderId="0" applyFont="0" applyFill="0" applyBorder="0" applyAlignment="0" applyProtection="0"/>
    <xf numFmtId="0" fontId="130" fillId="0" borderId="0"/>
    <xf numFmtId="0" fontId="131" fillId="0" borderId="0" applyNumberFormat="0" applyFill="0" applyBorder="0" applyAlignment="0" applyProtection="0">
      <alignment vertical="top"/>
      <protection locked="0"/>
    </xf>
    <xf numFmtId="216" fontId="99" fillId="0" borderId="0" applyFont="0" applyFill="0" applyBorder="0" applyAlignment="0" applyProtection="0"/>
    <xf numFmtId="216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7" fontId="100" fillId="0" borderId="0" applyFont="0" applyFill="0" applyBorder="0" applyAlignment="0" applyProtection="0"/>
    <xf numFmtId="218" fontId="100" fillId="0" borderId="0" applyFont="0" applyFill="0" applyBorder="0" applyAlignment="0" applyProtection="0"/>
    <xf numFmtId="193" fontId="2" fillId="0" borderId="0" applyFont="0" applyFill="0" applyBorder="0" applyAlignment="0" applyProtection="0"/>
    <xf numFmtId="191" fontId="2" fillId="0" borderId="0" applyFont="0" applyFill="0" applyBorder="0" applyAlignment="0" applyProtection="0"/>
  </cellStyleXfs>
  <cellXfs count="336">
    <xf numFmtId="0" fontId="0" fillId="0" borderId="0" xfId="0"/>
    <xf numFmtId="49" fontId="5" fillId="0" borderId="0" xfId="0" applyNumberFormat="1" applyFont="1" applyFill="1" applyAlignment="1"/>
    <xf numFmtId="49" fontId="7" fillId="0" borderId="0" xfId="0" applyNumberFormat="1" applyFont="1" applyFill="1" applyAlignment="1"/>
    <xf numFmtId="0" fontId="4" fillId="0" borderId="0" xfId="0" applyFont="1" applyFill="1" applyAlignment="1"/>
    <xf numFmtId="0" fontId="0" fillId="0" borderId="0" xfId="0" applyFill="1" applyAlignment="1"/>
    <xf numFmtId="49" fontId="8" fillId="0" borderId="0" xfId="0" applyNumberFormat="1" applyFont="1" applyFill="1" applyAlignment="1"/>
    <xf numFmtId="0" fontId="6" fillId="0" borderId="0" xfId="0" applyFont="1" applyFill="1" applyAlignment="1"/>
    <xf numFmtId="49" fontId="4" fillId="0" borderId="0" xfId="0" applyNumberFormat="1" applyFont="1" applyFill="1" applyAlignment="1"/>
    <xf numFmtId="49" fontId="7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/>
    <xf numFmtId="194" fontId="3" fillId="0" borderId="0" xfId="0" applyNumberFormat="1" applyFont="1" applyFill="1" applyAlignment="1"/>
    <xf numFmtId="194" fontId="3" fillId="0" borderId="0" xfId="0" applyNumberFormat="1" applyFont="1" applyFill="1" applyBorder="1" applyAlignment="1"/>
    <xf numFmtId="49" fontId="9" fillId="0" borderId="0" xfId="0" applyNumberFormat="1" applyFont="1" applyFill="1" applyAlignment="1"/>
    <xf numFmtId="49" fontId="10" fillId="0" borderId="0" xfId="0" applyNumberFormat="1" applyFont="1" applyFill="1" applyAlignment="1">
      <alignment horizontal="left"/>
    </xf>
    <xf numFmtId="194" fontId="0" fillId="0" borderId="0" xfId="0" applyNumberFormat="1" applyFont="1" applyFill="1" applyBorder="1" applyAlignment="1"/>
    <xf numFmtId="194" fontId="0" fillId="0" borderId="0" xfId="0" applyNumberFormat="1" applyFont="1" applyFill="1" applyAlignment="1"/>
    <xf numFmtId="194" fontId="0" fillId="0" borderId="21" xfId="0" applyNumberFormat="1" applyFont="1" applyFill="1" applyBorder="1" applyAlignment="1"/>
    <xf numFmtId="0" fontId="4" fillId="0" borderId="0" xfId="0" applyFont="1"/>
    <xf numFmtId="49" fontId="3" fillId="0" borderId="0" xfId="0" applyNumberFormat="1" applyFont="1" applyAlignment="1">
      <alignment horizontal="left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0" borderId="0" xfId="0" applyFont="1" applyFill="1" applyAlignment="1">
      <alignment horizontal="left"/>
    </xf>
    <xf numFmtId="49" fontId="13" fillId="0" borderId="0" xfId="0" applyNumberFormat="1" applyFont="1" applyAlignment="1">
      <alignment horizontal="left"/>
    </xf>
    <xf numFmtId="0" fontId="6" fillId="0" borderId="0" xfId="0" applyFont="1"/>
    <xf numFmtId="191" fontId="3" fillId="0" borderId="0" xfId="146" applyFont="1" applyFill="1" applyBorder="1" applyAlignment="1">
      <alignment horizontal="right"/>
    </xf>
    <xf numFmtId="0" fontId="0" fillId="0" borderId="0" xfId="0" applyFont="1" applyFill="1" applyAlignment="1"/>
    <xf numFmtId="49" fontId="0" fillId="0" borderId="0" xfId="0" applyNumberFormat="1" applyFont="1" applyFill="1" applyAlignment="1"/>
    <xf numFmtId="0" fontId="0" fillId="0" borderId="0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49" fontId="11" fillId="0" borderId="0" xfId="0" applyNumberFormat="1" applyFont="1" applyFill="1" applyAlignment="1"/>
    <xf numFmtId="191" fontId="0" fillId="0" borderId="0" xfId="146" applyFont="1" applyFill="1" applyBorder="1" applyAlignment="1">
      <alignment horizontal="right"/>
    </xf>
    <xf numFmtId="37" fontId="0" fillId="0" borderId="0" xfId="0" applyNumberFormat="1" applyFont="1" applyFill="1" applyAlignment="1"/>
    <xf numFmtId="37" fontId="3" fillId="0" borderId="0" xfId="0" applyNumberFormat="1" applyFont="1" applyFill="1" applyAlignment="1"/>
    <xf numFmtId="37" fontId="3" fillId="0" borderId="21" xfId="0" applyNumberFormat="1" applyFont="1" applyFill="1" applyBorder="1" applyAlignment="1"/>
    <xf numFmtId="37" fontId="3" fillId="0" borderId="0" xfId="0" applyNumberFormat="1" applyFont="1" applyFill="1" applyBorder="1" applyAlignment="1"/>
    <xf numFmtId="49" fontId="0" fillId="0" borderId="0" xfId="0" applyNumberFormat="1" applyFill="1" applyAlignment="1"/>
    <xf numFmtId="0" fontId="0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/>
    <xf numFmtId="194" fontId="3" fillId="0" borderId="21" xfId="0" applyNumberFormat="1" applyFont="1" applyFill="1" applyBorder="1" applyAlignment="1"/>
    <xf numFmtId="194" fontId="0" fillId="0" borderId="0" xfId="0" applyNumberFormat="1" applyFont="1" applyFill="1" applyAlignment="1">
      <alignment horizontal="right"/>
    </xf>
    <xf numFmtId="37" fontId="3" fillId="0" borderId="11" xfId="0" applyNumberFormat="1" applyFont="1" applyFill="1" applyBorder="1" applyAlignment="1"/>
    <xf numFmtId="194" fontId="3" fillId="0" borderId="22" xfId="0" applyNumberFormat="1" applyFont="1" applyFill="1" applyBorder="1" applyAlignment="1"/>
    <xf numFmtId="195" fontId="0" fillId="0" borderId="0" xfId="0" applyNumberFormat="1" applyFont="1" applyFill="1" applyBorder="1" applyAlignment="1"/>
    <xf numFmtId="195" fontId="0" fillId="0" borderId="0" xfId="0" applyNumberFormat="1" applyFont="1" applyFill="1" applyAlignment="1"/>
    <xf numFmtId="0" fontId="0" fillId="0" borderId="0" xfId="0" applyFont="1" applyFill="1" applyAlignment="1">
      <alignment wrapText="1"/>
    </xf>
    <xf numFmtId="195" fontId="3" fillId="0" borderId="23" xfId="0" applyNumberFormat="1" applyFont="1" applyFill="1" applyBorder="1" applyAlignment="1"/>
    <xf numFmtId="195" fontId="3" fillId="0" borderId="0" xfId="0" applyNumberFormat="1" applyFont="1" applyFill="1" applyAlignment="1"/>
    <xf numFmtId="195" fontId="3" fillId="0" borderId="0" xfId="0" applyNumberFormat="1" applyFont="1" applyFill="1" applyBorder="1" applyAlignment="1"/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49" fontId="10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left"/>
    </xf>
    <xf numFmtId="191" fontId="0" fillId="0" borderId="0" xfId="137" applyNumberFormat="1" applyFont="1" applyFill="1" applyBorder="1" applyAlignment="1">
      <alignment horizontal="right"/>
    </xf>
    <xf numFmtId="191" fontId="0" fillId="0" borderId="0" xfId="0" applyNumberFormat="1" applyFont="1" applyFill="1" applyBorder="1" applyAlignment="1"/>
    <xf numFmtId="194" fontId="18" fillId="0" borderId="0" xfId="0" applyNumberFormat="1" applyFont="1" applyFill="1" applyBorder="1" applyAlignment="1"/>
    <xf numFmtId="49" fontId="7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left"/>
    </xf>
    <xf numFmtId="191" fontId="3" fillId="0" borderId="0" xfId="146" applyFont="1" applyFill="1" applyAlignment="1">
      <alignment horizontal="right"/>
    </xf>
    <xf numFmtId="0" fontId="3" fillId="0" borderId="0" xfId="0" applyFont="1"/>
    <xf numFmtId="196" fontId="3" fillId="0" borderId="0" xfId="148" applyNumberFormat="1" applyFont="1" applyFill="1" applyAlignment="1">
      <alignment horizontal="right"/>
    </xf>
    <xf numFmtId="191" fontId="3" fillId="0" borderId="0" xfId="148" applyFont="1" applyFill="1" applyAlignment="1">
      <alignment horizontal="right"/>
    </xf>
    <xf numFmtId="196" fontId="3" fillId="0" borderId="0" xfId="148" applyNumberFormat="1" applyFont="1" applyFill="1" applyBorder="1" applyAlignment="1">
      <alignment horizontal="right"/>
    </xf>
    <xf numFmtId="191" fontId="0" fillId="0" borderId="0" xfId="148" applyFont="1" applyFill="1" applyBorder="1" applyAlignment="1">
      <alignment horizontal="right"/>
    </xf>
    <xf numFmtId="191" fontId="3" fillId="0" borderId="0" xfId="148" applyFont="1" applyFill="1" applyBorder="1" applyAlignment="1">
      <alignment horizontal="right"/>
    </xf>
    <xf numFmtId="49" fontId="11" fillId="0" borderId="0" xfId="0" applyNumberFormat="1" applyFont="1" applyAlignment="1">
      <alignment horizontal="center"/>
    </xf>
    <xf numFmtId="196" fontId="0" fillId="0" borderId="0" xfId="153" applyNumberFormat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49" fontId="3" fillId="0" borderId="0" xfId="0" applyNumberFormat="1" applyFont="1" applyFill="1" applyBorder="1" applyAlignment="1"/>
    <xf numFmtId="49" fontId="19" fillId="0" borderId="0" xfId="0" applyNumberFormat="1" applyFont="1" applyFill="1" applyAlignment="1">
      <alignment horizontal="left"/>
    </xf>
    <xf numFmtId="49" fontId="19" fillId="0" borderId="0" xfId="0" applyNumberFormat="1" applyFont="1" applyFill="1" applyAlignment="1"/>
    <xf numFmtId="191" fontId="0" fillId="0" borderId="0" xfId="148" applyFont="1" applyFill="1" applyAlignment="1">
      <alignment horizontal="right"/>
    </xf>
    <xf numFmtId="191" fontId="0" fillId="0" borderId="21" xfId="148" applyFont="1" applyFill="1" applyBorder="1" applyAlignment="1">
      <alignment horizontal="right"/>
    </xf>
    <xf numFmtId="196" fontId="3" fillId="0" borderId="0" xfId="153" applyNumberFormat="1" applyFont="1" applyFill="1" applyAlignment="1"/>
    <xf numFmtId="196" fontId="0" fillId="0" borderId="0" xfId="153" applyNumberFormat="1" applyFont="1" applyFill="1" applyAlignment="1"/>
    <xf numFmtId="0" fontId="11" fillId="0" borderId="0" xfId="0" applyFont="1" applyFill="1" applyAlignment="1">
      <alignment horizontal="left"/>
    </xf>
    <xf numFmtId="49" fontId="3" fillId="0" borderId="0" xfId="0" applyNumberFormat="1" applyFont="1" applyBorder="1" applyAlignment="1"/>
    <xf numFmtId="196" fontId="3" fillId="0" borderId="0" xfId="153" applyNumberFormat="1" applyFont="1" applyFill="1" applyBorder="1" applyAlignment="1"/>
    <xf numFmtId="196" fontId="3" fillId="0" borderId="21" xfId="153" applyNumberFormat="1" applyFont="1" applyFill="1" applyBorder="1" applyAlignment="1"/>
    <xf numFmtId="191" fontId="3" fillId="0" borderId="11" xfId="148" applyFont="1" applyFill="1" applyBorder="1" applyAlignment="1">
      <alignment horizontal="right"/>
    </xf>
    <xf numFmtId="196" fontId="4" fillId="0" borderId="0" xfId="153" applyNumberFormat="1" applyFont="1" applyFill="1" applyBorder="1" applyAlignment="1"/>
    <xf numFmtId="196" fontId="3" fillId="0" borderId="23" xfId="153" applyNumberFormat="1" applyFont="1" applyFill="1" applyBorder="1" applyAlignment="1"/>
    <xf numFmtId="49" fontId="20" fillId="0" borderId="0" xfId="0" applyNumberFormat="1" applyFont="1" applyAlignment="1">
      <alignment horizontal="left"/>
    </xf>
    <xf numFmtId="196" fontId="4" fillId="0" borderId="0" xfId="148" applyNumberFormat="1" applyFont="1" applyFill="1" applyAlignment="1">
      <alignment horizontal="right"/>
    </xf>
    <xf numFmtId="191" fontId="4" fillId="0" borderId="0" xfId="148" applyFont="1" applyFill="1" applyBorder="1" applyAlignment="1">
      <alignment horizontal="right"/>
    </xf>
    <xf numFmtId="196" fontId="3" fillId="0" borderId="0" xfId="148" applyNumberFormat="1" applyFont="1" applyBorder="1" applyAlignment="1">
      <alignment horizontal="right"/>
    </xf>
    <xf numFmtId="191" fontId="0" fillId="0" borderId="0" xfId="153" applyNumberFormat="1" applyFont="1" applyFill="1" applyBorder="1" applyAlignment="1">
      <alignment horizontal="right"/>
    </xf>
    <xf numFmtId="196" fontId="4" fillId="0" borderId="21" xfId="148" applyNumberFormat="1" applyFont="1" applyFill="1" applyBorder="1" applyAlignment="1">
      <alignment horizontal="right"/>
    </xf>
    <xf numFmtId="194" fontId="3" fillId="0" borderId="0" xfId="0" applyNumberFormat="1" applyFont="1" applyFill="1" applyAlignment="1">
      <alignment horizontal="right"/>
    </xf>
    <xf numFmtId="196" fontId="4" fillId="0" borderId="0" xfId="148" applyNumberFormat="1" applyFont="1" applyFill="1" applyBorder="1" applyAlignment="1">
      <alignment horizontal="right"/>
    </xf>
    <xf numFmtId="196" fontId="4" fillId="0" borderId="0" xfId="148" applyNumberFormat="1" applyFont="1" applyBorder="1" applyAlignment="1">
      <alignment horizontal="right"/>
    </xf>
    <xf numFmtId="49" fontId="9" fillId="0" borderId="0" xfId="0" applyNumberFormat="1" applyFont="1"/>
    <xf numFmtId="191" fontId="0" fillId="0" borderId="0" xfId="0" applyNumberFormat="1"/>
    <xf numFmtId="49" fontId="10" fillId="0" borderId="0" xfId="0" applyNumberFormat="1" applyFont="1" applyAlignment="1">
      <alignment horizontal="left"/>
    </xf>
    <xf numFmtId="49" fontId="3" fillId="0" borderId="0" xfId="0" applyNumberFormat="1" applyFont="1"/>
    <xf numFmtId="49" fontId="0" fillId="0" borderId="0" xfId="0" applyNumberFormat="1"/>
    <xf numFmtId="19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11" fillId="0" borderId="0" xfId="0" applyNumberFormat="1" applyFont="1"/>
    <xf numFmtId="191" fontId="15" fillId="0" borderId="0" xfId="0" applyNumberFormat="1" applyFont="1" applyAlignment="1">
      <alignment horizontal="right"/>
    </xf>
    <xf numFmtId="191" fontId="15" fillId="0" borderId="0" xfId="0" applyNumberFormat="1" applyFont="1"/>
    <xf numFmtId="191" fontId="15" fillId="0" borderId="21" xfId="0" applyNumberFormat="1" applyFont="1" applyBorder="1"/>
    <xf numFmtId="191" fontId="3" fillId="0" borderId="21" xfId="0" applyNumberFormat="1" applyFont="1" applyBorder="1"/>
    <xf numFmtId="191" fontId="16" fillId="0" borderId="0" xfId="0" applyNumberFormat="1" applyFont="1"/>
    <xf numFmtId="191" fontId="3" fillId="0" borderId="0" xfId="0" applyNumberFormat="1" applyFont="1"/>
    <xf numFmtId="191" fontId="3" fillId="0" borderId="23" xfId="0" applyNumberFormat="1" applyFont="1" applyBorder="1"/>
    <xf numFmtId="191" fontId="3" fillId="0" borderId="11" xfId="0" applyNumberFormat="1" applyFont="1" applyBorder="1"/>
    <xf numFmtId="49" fontId="7" fillId="0" borderId="0" xfId="0" applyNumberFormat="1" applyFont="1"/>
    <xf numFmtId="191" fontId="0" fillId="0" borderId="0" xfId="0" quotePrefix="1" applyNumberFormat="1" applyAlignment="1">
      <alignment horizontal="center"/>
    </xf>
    <xf numFmtId="191" fontId="0" fillId="0" borderId="21" xfId="137" applyNumberFormat="1" applyFont="1" applyFill="1" applyBorder="1" applyAlignment="1">
      <alignment horizontal="right"/>
    </xf>
    <xf numFmtId="49" fontId="11" fillId="0" borderId="0" xfId="0" applyNumberFormat="1" applyFont="1" applyFill="1" applyAlignment="1">
      <alignment horizontal="center"/>
    </xf>
    <xf numFmtId="194" fontId="15" fillId="0" borderId="0" xfId="0" applyNumberFormat="1" applyFont="1" applyAlignment="1">
      <alignment horizontal="right"/>
    </xf>
    <xf numFmtId="194" fontId="15" fillId="0" borderId="0" xfId="0" applyNumberFormat="1" applyFont="1"/>
    <xf numFmtId="194" fontId="16" fillId="0" borderId="0" xfId="0" applyNumberFormat="1" applyFont="1"/>
    <xf numFmtId="194" fontId="0" fillId="0" borderId="0" xfId="0" applyNumberFormat="1"/>
    <xf numFmtId="194" fontId="3" fillId="0" borderId="0" xfId="0" applyNumberFormat="1" applyFont="1"/>
    <xf numFmtId="49" fontId="0" fillId="0" borderId="0" xfId="0" quotePrefix="1" applyNumberFormat="1" applyAlignment="1">
      <alignment horizontal="center"/>
    </xf>
    <xf numFmtId="191" fontId="0" fillId="0" borderId="0" xfId="148" applyFont="1" applyAlignment="1">
      <alignment horizontal="right"/>
    </xf>
    <xf numFmtId="194" fontId="18" fillId="0" borderId="0" xfId="0" applyNumberFormat="1" applyFont="1"/>
    <xf numFmtId="191" fontId="0" fillId="0" borderId="21" xfId="148" applyFont="1" applyBorder="1" applyAlignment="1">
      <alignment horizontal="right"/>
    </xf>
    <xf numFmtId="191" fontId="0" fillId="0" borderId="0" xfId="146" applyFont="1" applyAlignment="1">
      <alignment horizontal="right"/>
    </xf>
    <xf numFmtId="194" fontId="0" fillId="0" borderId="0" xfId="0" applyNumberFormat="1" applyFont="1" applyFill="1" applyBorder="1" applyAlignment="1">
      <alignment horizontal="right"/>
    </xf>
    <xf numFmtId="0" fontId="0" fillId="0" borderId="0" xfId="0" applyAlignment="1">
      <alignment horizontal="center" wrapText="1"/>
    </xf>
    <xf numFmtId="191" fontId="4" fillId="0" borderId="21" xfId="148" applyFont="1" applyBorder="1" applyAlignment="1">
      <alignment horizontal="right"/>
    </xf>
    <xf numFmtId="191" fontId="3" fillId="0" borderId="0" xfId="148" applyFont="1" applyAlignment="1">
      <alignment horizontal="right"/>
    </xf>
    <xf numFmtId="191" fontId="4" fillId="0" borderId="0" xfId="148" applyFont="1" applyBorder="1" applyAlignment="1">
      <alignment horizontal="right"/>
    </xf>
    <xf numFmtId="191" fontId="3" fillId="0" borderId="0" xfId="148" applyFont="1" applyBorder="1" applyAlignment="1">
      <alignment horizontal="right"/>
    </xf>
    <xf numFmtId="191" fontId="3" fillId="0" borderId="21" xfId="146" applyFont="1" applyBorder="1" applyAlignment="1">
      <alignment horizontal="right"/>
    </xf>
    <xf numFmtId="191" fontId="4" fillId="0" borderId="21" xfId="148" applyFont="1" applyFill="1" applyBorder="1" applyAlignment="1">
      <alignment horizontal="right"/>
    </xf>
    <xf numFmtId="191" fontId="3" fillId="0" borderId="21" xfId="148" applyFont="1" applyFill="1" applyBorder="1" applyAlignment="1">
      <alignment horizontal="right"/>
    </xf>
    <xf numFmtId="196" fontId="4" fillId="0" borderId="0" xfId="137" applyNumberFormat="1" applyFont="1" applyBorder="1"/>
    <xf numFmtId="196" fontId="3" fillId="0" borderId="0" xfId="137" applyNumberFormat="1" applyFont="1"/>
    <xf numFmtId="196" fontId="3" fillId="0" borderId="0" xfId="137" applyNumberFormat="1" applyFont="1" applyBorder="1"/>
    <xf numFmtId="196" fontId="4" fillId="0" borderId="0" xfId="137" applyNumberFormat="1" applyFont="1"/>
    <xf numFmtId="191" fontId="0" fillId="0" borderId="0" xfId="148" applyFont="1" applyBorder="1" applyAlignment="1">
      <alignment horizontal="right"/>
    </xf>
    <xf numFmtId="194" fontId="132" fillId="0" borderId="0" xfId="0" applyNumberFormat="1" applyFont="1"/>
    <xf numFmtId="49" fontId="0" fillId="0" borderId="0" xfId="0" applyNumberFormat="1" applyFill="1"/>
    <xf numFmtId="49" fontId="3" fillId="0" borderId="0" xfId="0" applyNumberFormat="1" applyFont="1" applyFill="1"/>
    <xf numFmtId="49" fontId="5" fillId="0" borderId="0" xfId="0" applyNumberFormat="1" applyFont="1"/>
    <xf numFmtId="49" fontId="8" fillId="0" borderId="0" xfId="0" applyNumberFormat="1" applyFont="1"/>
    <xf numFmtId="37" fontId="3" fillId="0" borderId="0" xfId="0" applyNumberFormat="1" applyFont="1"/>
    <xf numFmtId="0" fontId="0" fillId="0" borderId="0" xfId="0" applyAlignment="1">
      <alignment wrapText="1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11" fillId="0" borderId="0" xfId="0" applyFont="1" applyAlignment="1">
      <alignment horizontal="left"/>
    </xf>
    <xf numFmtId="191" fontId="4" fillId="0" borderId="21" xfId="146" applyFont="1" applyBorder="1" applyAlignment="1">
      <alignment horizontal="right"/>
    </xf>
    <xf numFmtId="196" fontId="0" fillId="0" borderId="0" xfId="0" applyNumberFormat="1"/>
    <xf numFmtId="191" fontId="0" fillId="0" borderId="0" xfId="152" applyNumberFormat="1" applyFont="1" applyFill="1" applyBorder="1" applyAlignment="1">
      <alignment horizontal="right"/>
    </xf>
    <xf numFmtId="191" fontId="0" fillId="0" borderId="0" xfId="152" applyNumberFormat="1" applyFont="1" applyFill="1" applyBorder="1" applyAlignment="1">
      <alignment horizontal="center"/>
    </xf>
    <xf numFmtId="191" fontId="3" fillId="0" borderId="0" xfId="153" applyNumberFormat="1" applyFont="1" applyFill="1" applyBorder="1" applyAlignment="1">
      <alignment horizontal="right"/>
    </xf>
    <xf numFmtId="191" fontId="0" fillId="0" borderId="0" xfId="152" applyNumberFormat="1" applyFont="1" applyFill="1" applyAlignment="1"/>
    <xf numFmtId="193" fontId="3" fillId="0" borderId="0" xfId="152" applyFont="1" applyFill="1" applyBorder="1" applyAlignment="1">
      <alignment horizontal="right"/>
    </xf>
    <xf numFmtId="191" fontId="3" fillId="0" borderId="22" xfId="146" applyFont="1" applyBorder="1" applyAlignment="1">
      <alignment horizontal="right"/>
    </xf>
    <xf numFmtId="196" fontId="4" fillId="0" borderId="0" xfId="153" applyNumberFormat="1" applyFont="1" applyFill="1" applyAlignment="1"/>
    <xf numFmtId="0" fontId="6" fillId="0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91" fontId="0" fillId="0" borderId="0" xfId="0" quotePrefix="1" applyNumberFormat="1"/>
    <xf numFmtId="191" fontId="4" fillId="0" borderId="0" xfId="137" applyNumberFormat="1" applyFont="1" applyFill="1" applyBorder="1" applyAlignment="1">
      <alignment horizontal="right"/>
    </xf>
    <xf numFmtId="191" fontId="3" fillId="0" borderId="21" xfId="148" applyFont="1" applyBorder="1" applyAlignment="1">
      <alignment horizontal="right"/>
    </xf>
    <xf numFmtId="0" fontId="11" fillId="0" borderId="0" xfId="0" applyFont="1"/>
    <xf numFmtId="191" fontId="3" fillId="0" borderId="22" xfId="148" applyFont="1" applyFill="1" applyBorder="1" applyAlignment="1">
      <alignment horizontal="right"/>
    </xf>
    <xf numFmtId="191" fontId="3" fillId="0" borderId="0" xfId="146" applyFont="1" applyBorder="1" applyAlignment="1">
      <alignment horizontal="right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21" xfId="0" applyBorder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9" fillId="0" borderId="0" xfId="0" applyNumberFormat="1" applyFont="1" applyAlignment="1">
      <alignment vertical="center"/>
    </xf>
    <xf numFmtId="0" fontId="12" fillId="0" borderId="0" xfId="0" applyFont="1"/>
    <xf numFmtId="49" fontId="3" fillId="0" borderId="0" xfId="0" applyNumberFormat="1" applyFont="1" applyAlignment="1">
      <alignment vertical="center"/>
    </xf>
    <xf numFmtId="196" fontId="3" fillId="0" borderId="0" xfId="0" applyNumberFormat="1" applyFont="1"/>
    <xf numFmtId="191" fontId="136" fillId="0" borderId="0" xfId="148" applyFont="1" applyAlignment="1">
      <alignment horizontal="right" vertical="center"/>
    </xf>
    <xf numFmtId="196" fontId="4" fillId="0" borderId="0" xfId="148" applyNumberFormat="1" applyFont="1" applyAlignment="1">
      <alignment horizontal="right"/>
    </xf>
    <xf numFmtId="191" fontId="4" fillId="0" borderId="0" xfId="146" applyFont="1" applyFill="1" applyAlignment="1">
      <alignment horizontal="right"/>
    </xf>
    <xf numFmtId="191" fontId="4" fillId="0" borderId="0" xfId="148" applyFont="1" applyFill="1" applyAlignment="1">
      <alignment horizontal="right"/>
    </xf>
    <xf numFmtId="191" fontId="4" fillId="0" borderId="0" xfId="148" applyFont="1" applyAlignment="1">
      <alignment horizontal="right"/>
    </xf>
    <xf numFmtId="49" fontId="4" fillId="0" borderId="0" xfId="0" applyNumberFormat="1" applyFont="1"/>
    <xf numFmtId="196" fontId="3" fillId="0" borderId="0" xfId="148" applyNumberFormat="1" applyFont="1" applyBorder="1"/>
    <xf numFmtId="191" fontId="0" fillId="0" borderId="0" xfId="148" applyFont="1" applyAlignment="1">
      <alignment horizontal="right" vertical="center"/>
    </xf>
    <xf numFmtId="191" fontId="3" fillId="0" borderId="0" xfId="148" applyFont="1" applyAlignment="1">
      <alignment vertical="center"/>
    </xf>
    <xf numFmtId="196" fontId="4" fillId="0" borderId="0" xfId="0" applyNumberFormat="1" applyFont="1"/>
    <xf numFmtId="191" fontId="3" fillId="0" borderId="0" xfId="152" applyNumberFormat="1" applyFont="1" applyFill="1" applyBorder="1"/>
    <xf numFmtId="191" fontId="4" fillId="0" borderId="0" xfId="148" applyFont="1" applyFill="1" applyBorder="1" applyAlignment="1"/>
    <xf numFmtId="191" fontId="4" fillId="0" borderId="0" xfId="148" applyFont="1" applyFill="1" applyBorder="1"/>
    <xf numFmtId="49" fontId="9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194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193" fontId="6" fillId="0" borderId="0" xfId="137" applyFont="1" applyFill="1" applyAlignment="1"/>
    <xf numFmtId="49" fontId="10" fillId="0" borderId="0" xfId="0" applyNumberFormat="1" applyFont="1"/>
    <xf numFmtId="193" fontId="0" fillId="0" borderId="0" xfId="137" applyFont="1" applyFill="1" applyAlignment="1"/>
    <xf numFmtId="49" fontId="3" fillId="0" borderId="0" xfId="0" applyNumberFormat="1" applyFont="1" applyAlignment="1">
      <alignment horizontal="left"/>
    </xf>
    <xf numFmtId="37" fontId="3" fillId="0" borderId="23" xfId="0" applyNumberFormat="1" applyFont="1" applyBorder="1"/>
    <xf numFmtId="196" fontId="0" fillId="0" borderId="0" xfId="137" applyNumberFormat="1" applyFont="1" applyFill="1" applyBorder="1" applyAlignment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91" fontId="0" fillId="0" borderId="0" xfId="146" applyFont="1" applyFill="1" applyAlignment="1">
      <alignment horizontal="right"/>
    </xf>
    <xf numFmtId="196" fontId="3" fillId="0" borderId="11" xfId="137" applyNumberFormat="1" applyFont="1" applyFill="1" applyBorder="1"/>
    <xf numFmtId="196" fontId="3" fillId="0" borderId="0" xfId="137" applyNumberFormat="1" applyFont="1" applyFill="1" applyBorder="1"/>
    <xf numFmtId="196" fontId="4" fillId="0" borderId="0" xfId="137" applyNumberFormat="1" applyFont="1" applyFill="1" applyBorder="1"/>
    <xf numFmtId="191" fontId="0" fillId="0" borderId="23" xfId="0" applyNumberFormat="1" applyFont="1" applyBorder="1" applyAlignment="1">
      <alignment horizontal="right"/>
    </xf>
    <xf numFmtId="191" fontId="0" fillId="0" borderId="0" xfId="0" applyNumberFormat="1" applyFont="1"/>
    <xf numFmtId="191" fontId="0" fillId="0" borderId="23" xfId="0" applyNumberFormat="1" applyFont="1" applyBorder="1"/>
    <xf numFmtId="37" fontId="0" fillId="0" borderId="0" xfId="0" applyNumberFormat="1" applyFont="1"/>
    <xf numFmtId="191" fontId="0" fillId="0" borderId="0" xfId="0" applyNumberFormat="1" applyFont="1" applyAlignment="1">
      <alignment horizontal="right"/>
    </xf>
    <xf numFmtId="37" fontId="0" fillId="0" borderId="21" xfId="0" applyNumberFormat="1" applyFont="1" applyBorder="1"/>
    <xf numFmtId="191" fontId="0" fillId="0" borderId="21" xfId="0" applyNumberFormat="1" applyFont="1" applyBorder="1"/>
    <xf numFmtId="0" fontId="7" fillId="0" borderId="0" xfId="0" applyFont="1" applyAlignment="1">
      <alignment horizontal="center"/>
    </xf>
    <xf numFmtId="49" fontId="3" fillId="0" borderId="0" xfId="0" applyNumberFormat="1" applyFont="1" applyAlignment="1">
      <alignment horizontal="left"/>
    </xf>
    <xf numFmtId="196" fontId="0" fillId="0" borderId="21" xfId="137" applyNumberFormat="1" applyFont="1" applyFill="1" applyBorder="1" applyAlignment="1">
      <alignment horizontal="right"/>
    </xf>
    <xf numFmtId="49" fontId="7" fillId="0" borderId="0" xfId="0" applyNumberFormat="1" applyFont="1" applyFill="1"/>
    <xf numFmtId="49" fontId="0" fillId="0" borderId="0" xfId="0" applyNumberFormat="1" applyFont="1"/>
    <xf numFmtId="0" fontId="0" fillId="0" borderId="0" xfId="0" applyFont="1"/>
    <xf numFmtId="0" fontId="0" fillId="0" borderId="0" xfId="0" applyFont="1" applyAlignment="1">
      <alignment horizontal="center"/>
    </xf>
    <xf numFmtId="194" fontId="0" fillId="0" borderId="0" xfId="0" applyNumberFormat="1" applyFont="1" applyAlignment="1">
      <alignment horizontal="center"/>
    </xf>
    <xf numFmtId="37" fontId="0" fillId="0" borderId="0" xfId="0" applyNumberFormat="1" applyFont="1" applyAlignment="1">
      <alignment horizontal="right"/>
    </xf>
    <xf numFmtId="0" fontId="0" fillId="46" borderId="0" xfId="0" applyFont="1" applyFill="1"/>
    <xf numFmtId="0" fontId="0" fillId="0" borderId="0" xfId="0" applyFont="1" applyAlignment="1">
      <alignment horizontal="right"/>
    </xf>
    <xf numFmtId="49" fontId="0" fillId="0" borderId="0" xfId="0" applyNumberFormat="1" applyFont="1" applyFill="1"/>
    <xf numFmtId="191" fontId="0" fillId="0" borderId="0" xfId="0" applyNumberFormat="1" applyFont="1" applyAlignment="1">
      <alignment vertical="center"/>
    </xf>
    <xf numFmtId="196" fontId="0" fillId="0" borderId="0" xfId="0" applyNumberFormat="1" applyFont="1"/>
    <xf numFmtId="49" fontId="137" fillId="0" borderId="0" xfId="0" applyNumberFormat="1" applyFont="1"/>
    <xf numFmtId="0" fontId="7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0" fillId="0" borderId="0" xfId="0" applyNumberFormat="1" applyFont="1" applyAlignment="1">
      <alignment horizontal="center"/>
    </xf>
    <xf numFmtId="194" fontId="0" fillId="0" borderId="0" xfId="0" applyNumberFormat="1" applyFont="1"/>
    <xf numFmtId="49" fontId="6" fillId="0" borderId="0" xfId="0" applyNumberFormat="1" applyFont="1" applyFill="1" applyAlignment="1"/>
    <xf numFmtId="49" fontId="0" fillId="0" borderId="0" xfId="0" applyNumberFormat="1" applyFont="1" applyFill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/>
    <xf numFmtId="49" fontId="7" fillId="0" borderId="0" xfId="0" applyNumberFormat="1" applyFont="1" applyAlignment="1">
      <alignment horizontal="left"/>
    </xf>
    <xf numFmtId="193" fontId="4" fillId="0" borderId="0" xfId="137" applyFont="1" applyAlignment="1"/>
    <xf numFmtId="196" fontId="4" fillId="0" borderId="0" xfId="137" applyNumberFormat="1" applyFont="1" applyAlignment="1"/>
    <xf numFmtId="191" fontId="4" fillId="0" borderId="0" xfId="146" applyFont="1" applyFill="1" applyBorder="1" applyAlignment="1">
      <alignment horizontal="right"/>
    </xf>
    <xf numFmtId="196" fontId="4" fillId="0" borderId="0" xfId="148" applyNumberFormat="1" applyFont="1" applyFill="1" applyBorder="1" applyAlignment="1"/>
    <xf numFmtId="0" fontId="15" fillId="0" borderId="0" xfId="0" applyFont="1"/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 wrapText="1"/>
    </xf>
    <xf numFmtId="0" fontId="0" fillId="0" borderId="0" xfId="0" applyFont="1" applyAlignment="1">
      <alignment horizontal="center" wrapText="1"/>
    </xf>
    <xf numFmtId="196" fontId="4" fillId="0" borderId="0" xfId="148" applyNumberFormat="1" applyFont="1" applyBorder="1"/>
    <xf numFmtId="191" fontId="4" fillId="0" borderId="0" xfId="146" applyFont="1" applyAlignment="1">
      <alignment horizontal="right"/>
    </xf>
    <xf numFmtId="0" fontId="0" fillId="0" borderId="0" xfId="0" applyFont="1" applyAlignment="1">
      <alignment wrapText="1"/>
    </xf>
    <xf numFmtId="191" fontId="4" fillId="0" borderId="0" xfId="152" applyNumberFormat="1" applyFont="1" applyFill="1" applyBorder="1" applyAlignment="1">
      <alignment horizontal="right"/>
    </xf>
    <xf numFmtId="191" fontId="4" fillId="0" borderId="0" xfId="153" applyNumberFormat="1" applyFont="1" applyFill="1" applyBorder="1" applyAlignment="1">
      <alignment horizontal="right"/>
    </xf>
    <xf numFmtId="191" fontId="4" fillId="0" borderId="0" xfId="152" applyNumberFormat="1" applyFont="1" applyFill="1" applyAlignment="1"/>
    <xf numFmtId="196" fontId="4" fillId="0" borderId="0" xfId="137" applyNumberFormat="1" applyFont="1" applyFill="1" applyAlignment="1"/>
    <xf numFmtId="196" fontId="4" fillId="0" borderId="0" xfId="137" applyNumberFormat="1" applyFont="1" applyFill="1" applyBorder="1" applyAlignment="1"/>
    <xf numFmtId="37" fontId="0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91" fontId="0" fillId="0" borderId="0" xfId="146" applyFont="1" applyBorder="1" applyAlignment="1">
      <alignment horizontal="righ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93" fontId="0" fillId="0" borderId="0" xfId="137" applyFont="1" applyAlignment="1"/>
    <xf numFmtId="196" fontId="3" fillId="0" borderId="0" xfId="137" applyNumberFormat="1" applyFont="1" applyAlignment="1"/>
    <xf numFmtId="196" fontId="3" fillId="0" borderId="0" xfId="148" applyNumberFormat="1" applyFont="1" applyFill="1" applyBorder="1" applyAlignment="1"/>
    <xf numFmtId="193" fontId="0" fillId="0" borderId="0" xfId="137" applyFont="1"/>
    <xf numFmtId="191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49" fontId="3" fillId="0" borderId="0" xfId="0" applyNumberFormat="1" applyFont="1" applyAlignment="1">
      <alignment horizontal="left"/>
    </xf>
    <xf numFmtId="191" fontId="3" fillId="0" borderId="0" xfId="0" applyNumberFormat="1" applyFont="1" applyAlignment="1"/>
    <xf numFmtId="196" fontId="3" fillId="0" borderId="23" xfId="148" applyNumberFormat="1" applyFont="1" applyFill="1" applyBorder="1" applyAlignment="1"/>
    <xf numFmtId="0" fontId="0" fillId="0" borderId="0" xfId="0" applyAlignment="1"/>
    <xf numFmtId="0" fontId="6" fillId="0" borderId="0" xfId="0" applyFont="1" applyAlignment="1"/>
    <xf numFmtId="191" fontId="0" fillId="0" borderId="0" xfId="148" applyNumberFormat="1" applyFont="1" applyFill="1" applyAlignment="1">
      <alignment horizontal="right"/>
    </xf>
    <xf numFmtId="191" fontId="0" fillId="0" borderId="0" xfId="137" applyNumberFormat="1" applyFont="1" applyFill="1" applyAlignment="1"/>
    <xf numFmtId="191" fontId="0" fillId="0" borderId="0" xfId="0" applyNumberFormat="1" applyFont="1" applyBorder="1"/>
    <xf numFmtId="37" fontId="0" fillId="0" borderId="0" xfId="0" applyNumberFormat="1" applyFont="1" applyBorder="1"/>
    <xf numFmtId="191" fontId="0" fillId="0" borderId="6" xfId="0" applyNumberFormat="1" applyFont="1" applyBorder="1"/>
    <xf numFmtId="191" fontId="4" fillId="0" borderId="0" xfId="148" applyNumberFormat="1" applyFont="1" applyFill="1" applyBorder="1" applyAlignment="1">
      <alignment horizontal="right"/>
    </xf>
    <xf numFmtId="191" fontId="4" fillId="0" borderId="0" xfId="148" applyNumberFormat="1" applyFont="1" applyFill="1" applyAlignment="1">
      <alignment horizontal="right"/>
    </xf>
    <xf numFmtId="191" fontId="0" fillId="0" borderId="21" xfId="0" applyNumberFormat="1" applyFont="1" applyBorder="1" applyAlignment="1">
      <alignment horizontal="right"/>
    </xf>
    <xf numFmtId="191" fontId="0" fillId="0" borderId="0" xfId="0" applyNumberFormat="1" applyFont="1" applyAlignment="1">
      <alignment horizontal="center"/>
    </xf>
    <xf numFmtId="191" fontId="0" fillId="0" borderId="0" xfId="137" applyNumberFormat="1" applyFont="1" applyFill="1" applyAlignment="1">
      <alignment horizontal="right"/>
    </xf>
    <xf numFmtId="191" fontId="0" fillId="0" borderId="0" xfId="137" applyNumberFormat="1" applyFont="1" applyAlignment="1">
      <alignment horizontal="right"/>
    </xf>
    <xf numFmtId="191" fontId="0" fillId="0" borderId="21" xfId="137" applyNumberFormat="1" applyFont="1" applyFill="1" applyBorder="1" applyAlignment="1"/>
    <xf numFmtId="191" fontId="0" fillId="0" borderId="0" xfId="148" applyNumberFormat="1" applyFont="1" applyFill="1" applyBorder="1" applyAlignment="1">
      <alignment horizontal="right"/>
    </xf>
    <xf numFmtId="0" fontId="0" fillId="0" borderId="0" xfId="0" applyFont="1" applyBorder="1"/>
    <xf numFmtId="49" fontId="0" fillId="0" borderId="0" xfId="0" applyNumberFormat="1" applyFont="1" applyBorder="1"/>
    <xf numFmtId="49" fontId="7" fillId="0" borderId="0" xfId="0" applyNumberFormat="1" applyFont="1" applyFill="1" applyBorder="1"/>
    <xf numFmtId="191" fontId="4" fillId="0" borderId="0" xfId="148" applyNumberFormat="1" applyFont="1" applyBorder="1" applyAlignment="1">
      <alignment horizontal="right"/>
    </xf>
    <xf numFmtId="191" fontId="3" fillId="0" borderId="0" xfId="0" applyNumberFormat="1" applyFont="1" applyBorder="1"/>
    <xf numFmtId="191" fontId="3" fillId="0" borderId="11" xfId="148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3" fillId="0" borderId="0" xfId="0" applyFont="1" applyFill="1"/>
    <xf numFmtId="0" fontId="0" fillId="0" borderId="0" xfId="0" applyFill="1" applyAlignment="1">
      <alignment horizontal="center" wrapText="1"/>
    </xf>
    <xf numFmtId="191" fontId="3" fillId="0" borderId="23" xfId="148" applyFont="1" applyFill="1" applyBorder="1" applyAlignment="1"/>
    <xf numFmtId="194" fontId="0" fillId="0" borderId="21" xfId="0" applyNumberFormat="1" applyFont="1" applyBorder="1"/>
    <xf numFmtId="194" fontId="0" fillId="0" borderId="0" xfId="0" applyNumberFormat="1" applyFont="1" applyAlignment="1">
      <alignment horizontal="right"/>
    </xf>
    <xf numFmtId="194" fontId="0" fillId="0" borderId="21" xfId="0" applyNumberFormat="1" applyFont="1" applyBorder="1" applyAlignment="1">
      <alignment horizontal="right"/>
    </xf>
    <xf numFmtId="191" fontId="4" fillId="0" borderId="21" xfId="137" applyNumberFormat="1" applyFont="1" applyFill="1" applyBorder="1" applyAlignment="1">
      <alignment horizontal="right"/>
    </xf>
    <xf numFmtId="191" fontId="3" fillId="0" borderId="11" xfId="146" applyFont="1" applyBorder="1" applyAlignment="1">
      <alignment horizontal="right"/>
    </xf>
    <xf numFmtId="191" fontId="3" fillId="0" borderId="6" xfId="146" applyFont="1" applyBorder="1" applyAlignment="1">
      <alignment horizontal="right"/>
    </xf>
    <xf numFmtId="191" fontId="3" fillId="0" borderId="23" xfId="146" applyFont="1" applyBorder="1" applyAlignment="1">
      <alignment horizontal="right"/>
    </xf>
    <xf numFmtId="196" fontId="3" fillId="0" borderId="22" xfId="0" applyNumberFormat="1" applyFont="1" applyFill="1" applyBorder="1" applyAlignment="1"/>
    <xf numFmtId="196" fontId="4" fillId="0" borderId="0" xfId="137" applyNumberFormat="1" applyFont="1" applyFill="1"/>
    <xf numFmtId="0" fontId="0" fillId="0" borderId="0" xfId="0" applyFont="1" applyFill="1"/>
    <xf numFmtId="191" fontId="4" fillId="0" borderId="21" xfId="146" applyFont="1" applyFill="1" applyBorder="1" applyAlignment="1">
      <alignment horizontal="right"/>
    </xf>
    <xf numFmtId="196" fontId="4" fillId="0" borderId="21" xfId="153" applyNumberFormat="1" applyFont="1" applyFill="1" applyBorder="1" applyAlignment="1"/>
    <xf numFmtId="191" fontId="3" fillId="0" borderId="23" xfId="148" applyFont="1" applyFill="1" applyBorder="1" applyAlignment="1">
      <alignment horizontal="right"/>
    </xf>
    <xf numFmtId="0" fontId="7" fillId="0" borderId="0" xfId="0" applyFont="1"/>
    <xf numFmtId="0" fontId="0" fillId="0" borderId="0" xfId="0" applyFont="1" applyAlignment="1">
      <alignment horizontal="left"/>
    </xf>
    <xf numFmtId="191" fontId="3" fillId="0" borderId="0" xfId="148" applyFont="1" applyFill="1" applyBorder="1" applyAlignment="1"/>
    <xf numFmtId="191" fontId="3" fillId="0" borderId="0" xfId="148" applyFont="1" applyFill="1" applyBorder="1"/>
    <xf numFmtId="191" fontId="4" fillId="0" borderId="0" xfId="152" applyNumberFormat="1" applyFont="1" applyFill="1" applyBorder="1"/>
    <xf numFmtId="191" fontId="4" fillId="0" borderId="6" xfId="148" applyNumberFormat="1" applyFont="1" applyBorder="1" applyAlignment="1">
      <alignment horizontal="right"/>
    </xf>
    <xf numFmtId="191" fontId="3" fillId="0" borderId="11" xfId="148" applyFont="1" applyBorder="1" applyAlignment="1">
      <alignment horizontal="right"/>
    </xf>
    <xf numFmtId="191" fontId="3" fillId="0" borderId="6" xfId="148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191" fontId="4" fillId="0" borderId="21" xfId="148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91" fontId="3" fillId="0" borderId="0" xfId="0" applyNumberFormat="1" applyFont="1" applyAlignment="1">
      <alignment horizontal="center"/>
    </xf>
    <xf numFmtId="191" fontId="7" fillId="0" borderId="0" xfId="0" applyNumberFormat="1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21" xfId="0" applyBorder="1" applyAlignment="1">
      <alignment horizontal="center"/>
    </xf>
    <xf numFmtId="0" fontId="0" fillId="0" borderId="21" xfId="0" applyBorder="1" applyAlignment="1">
      <alignment horizontal="center" wrapText="1"/>
    </xf>
    <xf numFmtId="0" fontId="6" fillId="0" borderId="0" xfId="0" applyFont="1" applyAlignment="1">
      <alignment horizontal="right"/>
    </xf>
    <xf numFmtId="49" fontId="3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</cellXfs>
  <cellStyles count="441">
    <cellStyle name="??" xfId="1"/>
    <cellStyle name="?? [0.00]_ADMAG" xfId="2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MOGAS97" xfId="9"/>
    <cellStyle name="????_ADMAG" xfId="10"/>
    <cellStyle name="???[0]_liz-ss" xfId="11"/>
    <cellStyle name="???_'01.11" xfId="12"/>
    <cellStyle name="??_ADMAG" xfId="13"/>
    <cellStyle name="’??? [0.00]_TMCA Spreadsheet(body)" xfId="14"/>
    <cellStyle name="’???_TMCA Spreadsheet(body)" xfId="15"/>
    <cellStyle name="•W?_TMCA Spreadsheet(body)" xfId="16"/>
    <cellStyle name="20 % - Akzent1" xfId="17"/>
    <cellStyle name="20 % - Akzent2" xfId="18"/>
    <cellStyle name="20 % - Akzent3" xfId="19"/>
    <cellStyle name="20 % - Akzent4" xfId="20"/>
    <cellStyle name="20 % - Akzent5" xfId="21"/>
    <cellStyle name="20 % - Akzent6" xfId="22"/>
    <cellStyle name="20% - Accent1 2" xfId="23"/>
    <cellStyle name="20% - Accent1 3" xfId="24"/>
    <cellStyle name="20% - Accent2 2" xfId="25"/>
    <cellStyle name="20% - Accent2 3" xfId="26"/>
    <cellStyle name="20% - Accent3 2" xfId="27"/>
    <cellStyle name="20% - Accent3 3" xfId="28"/>
    <cellStyle name="20% - Accent4 2" xfId="29"/>
    <cellStyle name="20% - Accent4 3" xfId="30"/>
    <cellStyle name="20% - Accent5 2" xfId="31"/>
    <cellStyle name="20% - Accent5 3" xfId="32"/>
    <cellStyle name="20% - Accent6 2" xfId="33"/>
    <cellStyle name="20% - Accent6 3" xfId="34"/>
    <cellStyle name="20% - ส่วนที่ถูกเน้น1" xfId="35"/>
    <cellStyle name="20% - ส่วนที่ถูกเน้น2" xfId="36"/>
    <cellStyle name="20% - ส่วนที่ถูกเน้น3" xfId="37"/>
    <cellStyle name="20% - ส่วนที่ถูกเน้น4" xfId="38"/>
    <cellStyle name="20% - ส่วนที่ถูกเน้น5" xfId="39"/>
    <cellStyle name="20% - ส่วนที่ถูกเน้น6" xfId="40"/>
    <cellStyle name="40 % - Akzent1" xfId="41"/>
    <cellStyle name="40 % - Akzent2" xfId="42"/>
    <cellStyle name="40 % - Akzent3" xfId="43"/>
    <cellStyle name="40 % - Akzent4" xfId="44"/>
    <cellStyle name="40 % - Akzent5" xfId="45"/>
    <cellStyle name="40 % - Akzent6" xfId="46"/>
    <cellStyle name="40% - Accent1 2" xfId="47"/>
    <cellStyle name="40% - Accent1 3" xfId="48"/>
    <cellStyle name="40% - Accent2 2" xfId="49"/>
    <cellStyle name="40% - Accent2 3" xfId="50"/>
    <cellStyle name="40% - Accent3 2" xfId="51"/>
    <cellStyle name="40% - Accent3 3" xfId="52"/>
    <cellStyle name="40% - Accent4 2" xfId="53"/>
    <cellStyle name="40% - Accent4 3" xfId="54"/>
    <cellStyle name="40% - Accent5 2" xfId="55"/>
    <cellStyle name="40% - Accent5 3" xfId="56"/>
    <cellStyle name="40% - Accent6 2" xfId="57"/>
    <cellStyle name="40% - Accent6 3" xfId="58"/>
    <cellStyle name="40% - ส่วนที่ถูกเน้น1" xfId="59"/>
    <cellStyle name="40% - ส่วนที่ถูกเน้น2" xfId="60"/>
    <cellStyle name="40% - ส่วนที่ถูกเน้น3" xfId="61"/>
    <cellStyle name="40% - ส่วนที่ถูกเน้น4" xfId="62"/>
    <cellStyle name="40% - ส่วนที่ถูกเน้น5" xfId="63"/>
    <cellStyle name="40% - ส่วนที่ถูกเน้น6" xfId="64"/>
    <cellStyle name="594941.25" xfId="65"/>
    <cellStyle name="60 % - Akzent1" xfId="66"/>
    <cellStyle name="60 % - Akzent2" xfId="67"/>
    <cellStyle name="60 % - Akzent3" xfId="68"/>
    <cellStyle name="60 % - Akzent4" xfId="69"/>
    <cellStyle name="60 % - Akzent5" xfId="70"/>
    <cellStyle name="60 % - Akzent6" xfId="71"/>
    <cellStyle name="60% - Accent1 2" xfId="72"/>
    <cellStyle name="60% - Accent1 3" xfId="73"/>
    <cellStyle name="60% - Accent2 2" xfId="74"/>
    <cellStyle name="60% - Accent2 3" xfId="75"/>
    <cellStyle name="60% - Accent3 2" xfId="76"/>
    <cellStyle name="60% - Accent3 3" xfId="77"/>
    <cellStyle name="60% - Accent4 2" xfId="78"/>
    <cellStyle name="60% - Accent4 3" xfId="79"/>
    <cellStyle name="60% - Accent5 2" xfId="80"/>
    <cellStyle name="60% - Accent5 3" xfId="81"/>
    <cellStyle name="60% - Accent6 2" xfId="82"/>
    <cellStyle name="60% - Accent6 3" xfId="83"/>
    <cellStyle name="60% - ส่วนที่ถูกเน้น1" xfId="84"/>
    <cellStyle name="60% - ส่วนที่ถูกเน้น2" xfId="85"/>
    <cellStyle name="60% - ส่วนที่ถูกเน้น3" xfId="86"/>
    <cellStyle name="60% - ส่วนที่ถูกเน้น4" xfId="87"/>
    <cellStyle name="60% - ส่วนที่ถูกเน้น5" xfId="88"/>
    <cellStyle name="60% - ส่วนที่ถูกเน้น6" xfId="89"/>
    <cellStyle name="75" xfId="90"/>
    <cellStyle name="AA FRAME" xfId="91"/>
    <cellStyle name="AA HEADING" xfId="92"/>
    <cellStyle name="AA INITIALS" xfId="93"/>
    <cellStyle name="AA INPUT" xfId="94"/>
    <cellStyle name="AA LOCK" xfId="95"/>
    <cellStyle name="AA MGR NAME" xfId="96"/>
    <cellStyle name="AA NORMAL" xfId="97"/>
    <cellStyle name="AA NUMBER" xfId="98"/>
    <cellStyle name="AA NUMBER2" xfId="99"/>
    <cellStyle name="AA QUESTION" xfId="100"/>
    <cellStyle name="AA SHADE" xfId="101"/>
    <cellStyle name="Accent1 2" xfId="102"/>
    <cellStyle name="Accent1 3" xfId="103"/>
    <cellStyle name="Accent2 2" xfId="104"/>
    <cellStyle name="Accent2 3" xfId="105"/>
    <cellStyle name="Accent3 2" xfId="106"/>
    <cellStyle name="Accent3 3" xfId="107"/>
    <cellStyle name="Accent4 2" xfId="108"/>
    <cellStyle name="Accent4 3" xfId="109"/>
    <cellStyle name="Accent5 2" xfId="110"/>
    <cellStyle name="Accent5 3" xfId="111"/>
    <cellStyle name="Accent6 2" xfId="112"/>
    <cellStyle name="Accent6 3" xfId="113"/>
    <cellStyle name="Akzent1" xfId="114"/>
    <cellStyle name="Akzent2" xfId="115"/>
    <cellStyle name="Akzent3" xfId="116"/>
    <cellStyle name="Akzent4" xfId="117"/>
    <cellStyle name="Akzent5" xfId="118"/>
    <cellStyle name="Akzent6" xfId="119"/>
    <cellStyle name="Ausgabe" xfId="120"/>
    <cellStyle name="Bad 2" xfId="121"/>
    <cellStyle name="Bad 3" xfId="122"/>
    <cellStyle name="Berechnung" xfId="123"/>
    <cellStyle name="Border" xfId="124"/>
    <cellStyle name="Calc Currency (0)" xfId="125"/>
    <cellStyle name="Calc Currency (2)" xfId="126"/>
    <cellStyle name="Calc Percent (0)" xfId="127"/>
    <cellStyle name="Calc Percent (1)" xfId="128"/>
    <cellStyle name="Calc Percent (2)" xfId="129"/>
    <cellStyle name="Calc Units (0)" xfId="130"/>
    <cellStyle name="Calc Units (1)" xfId="131"/>
    <cellStyle name="Calc Units (2)" xfId="132"/>
    <cellStyle name="Calculation 2" xfId="133"/>
    <cellStyle name="Calculation 3" xfId="134"/>
    <cellStyle name="Check Cell 2" xfId="135"/>
    <cellStyle name="Check Cell 3" xfId="136"/>
    <cellStyle name="Comma" xfId="137" builtinId="3"/>
    <cellStyle name="Comma  - Style1" xfId="138"/>
    <cellStyle name="Comma  - Style2" xfId="139"/>
    <cellStyle name="Comma  - Style3" xfId="140"/>
    <cellStyle name="Comma  - Style4" xfId="141"/>
    <cellStyle name="Comma  - Style5" xfId="142"/>
    <cellStyle name="Comma  - Style6" xfId="143"/>
    <cellStyle name="Comma  - Style7" xfId="144"/>
    <cellStyle name="Comma  - Style8" xfId="145"/>
    <cellStyle name="Comma [0]" xfId="146" builtinId="6"/>
    <cellStyle name="Comma [0] 2" xfId="147"/>
    <cellStyle name="Comma [0] 2 2" xfId="148"/>
    <cellStyle name="Comma [0] 3" xfId="440"/>
    <cellStyle name="Comma [00]" xfId="149"/>
    <cellStyle name="Comma 10" xfId="150"/>
    <cellStyle name="Comma 10 2 2" xfId="439"/>
    <cellStyle name="Comma 2" xfId="151"/>
    <cellStyle name="Comma 2 10" xfId="152"/>
    <cellStyle name="Comma 2 2" xfId="153"/>
    <cellStyle name="Comma 2 2 14" xfId="154"/>
    <cellStyle name="Comma 2 2 2" xfId="155"/>
    <cellStyle name="Comma 2 3" xfId="156"/>
    <cellStyle name="Comma 2 4" xfId="157"/>
    <cellStyle name="Comma 2 5" xfId="158"/>
    <cellStyle name="Comma 2 6" xfId="159"/>
    <cellStyle name="Comma 3" xfId="160"/>
    <cellStyle name="Comma 3 2" xfId="161"/>
    <cellStyle name="Comma 4" xfId="162"/>
    <cellStyle name="Comma 5" xfId="163"/>
    <cellStyle name="Comma 6" xfId="164"/>
    <cellStyle name="Comma 7" xfId="165"/>
    <cellStyle name="Comma 8" xfId="166"/>
    <cellStyle name="Comma 9" xfId="167"/>
    <cellStyle name="comma zerodec" xfId="168"/>
    <cellStyle name="Comma0" xfId="169"/>
    <cellStyle name="Copied" xfId="170"/>
    <cellStyle name="Curren - Style3" xfId="171"/>
    <cellStyle name="Curren - Style4" xfId="172"/>
    <cellStyle name="Currency [00]" xfId="173"/>
    <cellStyle name="Currency0" xfId="174"/>
    <cellStyle name="Currency1" xfId="175"/>
    <cellStyle name="Currency2" xfId="176"/>
    <cellStyle name="Dan" xfId="177"/>
    <cellStyle name="Date" xfId="178"/>
    <cellStyle name="Date Short" xfId="179"/>
    <cellStyle name="DELTA" xfId="180"/>
    <cellStyle name="Dezimal [0]_35ERI8T2gbIEMixb4v26icuOo" xfId="181"/>
    <cellStyle name="Dezimal_35ERI8T2gbIEMixb4v26icuOo" xfId="182"/>
    <cellStyle name="Dollar (zero dec)" xfId="183"/>
    <cellStyle name="Eingabe" xfId="184"/>
    <cellStyle name="Enter Currency (0)" xfId="185"/>
    <cellStyle name="Enter Currency (2)" xfId="186"/>
    <cellStyle name="Enter Units (0)" xfId="187"/>
    <cellStyle name="Enter Units (1)" xfId="188"/>
    <cellStyle name="Enter Units (2)" xfId="189"/>
    <cellStyle name="Entered" xfId="190"/>
    <cellStyle name="Ergebnis" xfId="191"/>
    <cellStyle name="Erklärender Text" xfId="192"/>
    <cellStyle name="Explanatory Text 2" xfId="193"/>
    <cellStyle name="Explanatory Text 3" xfId="194"/>
    <cellStyle name="Fixed" xfId="195"/>
    <cellStyle name="Format Number Column" xfId="196"/>
    <cellStyle name="Good 2" xfId="197"/>
    <cellStyle name="Good 3" xfId="198"/>
    <cellStyle name="Grey" xfId="199"/>
    <cellStyle name="Gut" xfId="200"/>
    <cellStyle name="Header1" xfId="201"/>
    <cellStyle name="Header2" xfId="202"/>
    <cellStyle name="Heading" xfId="203"/>
    <cellStyle name="Heading 1 2" xfId="204"/>
    <cellStyle name="Heading 1 3" xfId="205"/>
    <cellStyle name="Heading 2 2" xfId="206"/>
    <cellStyle name="Heading 2 3" xfId="207"/>
    <cellStyle name="Heading 3 2" xfId="208"/>
    <cellStyle name="Heading 3 3" xfId="209"/>
    <cellStyle name="Heading 4 2" xfId="210"/>
    <cellStyle name="Heading 4 3" xfId="211"/>
    <cellStyle name="Indent" xfId="212"/>
    <cellStyle name="Info_Main" xfId="213"/>
    <cellStyle name="Input [yellow]" xfId="214"/>
    <cellStyle name="Input 2" xfId="215"/>
    <cellStyle name="Input 3" xfId="216"/>
    <cellStyle name="InputCurrency" xfId="217"/>
    <cellStyle name="InputPercent1" xfId="218"/>
    <cellStyle name="KPMG Heading 1" xfId="219"/>
    <cellStyle name="KPMG Heading 2" xfId="220"/>
    <cellStyle name="KPMG Heading 3" xfId="221"/>
    <cellStyle name="KPMG Heading 4" xfId="222"/>
    <cellStyle name="KPMG Normal" xfId="223"/>
    <cellStyle name="KPMG Normal Text" xfId="224"/>
    <cellStyle name="left" xfId="225"/>
    <cellStyle name="Link Currency (0)" xfId="226"/>
    <cellStyle name="Link Currency (2)" xfId="227"/>
    <cellStyle name="Link Units (0)" xfId="228"/>
    <cellStyle name="Link Units (1)" xfId="229"/>
    <cellStyle name="Link Units (2)" xfId="230"/>
    <cellStyle name="Linked Cell 2" xfId="231"/>
    <cellStyle name="Linked Cell 3" xfId="232"/>
    <cellStyle name="Miglia - Stile1" xfId="233"/>
    <cellStyle name="Miglia - Stile2" xfId="234"/>
    <cellStyle name="Miglia - Stile3" xfId="235"/>
    <cellStyle name="Miglia - Stile4" xfId="236"/>
    <cellStyle name="Miglia - Stile5" xfId="237"/>
    <cellStyle name="Migliaia (0)" xfId="238"/>
    <cellStyle name="Milliers [0]_AR1194" xfId="239"/>
    <cellStyle name="Milliers_AR1194" xfId="240"/>
    <cellStyle name="Mon?taire [0]_AR1194" xfId="241"/>
    <cellStyle name="Mon?taire_AR1194" xfId="242"/>
    <cellStyle name="Monétaire [0]_laroux" xfId="243"/>
    <cellStyle name="Monétaire_laroux" xfId="244"/>
    <cellStyle name="Neutral 2" xfId="245"/>
    <cellStyle name="Neutral 3" xfId="246"/>
    <cellStyle name="no dec" xfId="247"/>
    <cellStyle name="Normal" xfId="0" builtinId="0"/>
    <cellStyle name="Normal - Stile6" xfId="248"/>
    <cellStyle name="Normal - Stile7" xfId="249"/>
    <cellStyle name="Normal - Stile8" xfId="250"/>
    <cellStyle name="Normal - Style1" xfId="251"/>
    <cellStyle name="Normal - Style2" xfId="252"/>
    <cellStyle name="Normal - Style5" xfId="253"/>
    <cellStyle name="Normal 10" xfId="254"/>
    <cellStyle name="Normal 11" xfId="255"/>
    <cellStyle name="Normal 12" xfId="256"/>
    <cellStyle name="Normal 13" xfId="257"/>
    <cellStyle name="Normal 14" xfId="258"/>
    <cellStyle name="Normal 2" xfId="259"/>
    <cellStyle name="Normal 2 2" xfId="260"/>
    <cellStyle name="Normal 2 3" xfId="261"/>
    <cellStyle name="Normal 3" xfId="262"/>
    <cellStyle name="Normal 3 2" xfId="263"/>
    <cellStyle name="Normal 3 2 2" xfId="264"/>
    <cellStyle name="Normal 3 3" xfId="265"/>
    <cellStyle name="Normal 4" xfId="266"/>
    <cellStyle name="Normal 4 2" xfId="267"/>
    <cellStyle name="Normal 4 2 2" xfId="268"/>
    <cellStyle name="Normal 4 2 3" xfId="269"/>
    <cellStyle name="Normal 4 3" xfId="270"/>
    <cellStyle name="Normal 5" xfId="271"/>
    <cellStyle name="Normal 5 2" xfId="272"/>
    <cellStyle name="Normal 6" xfId="273"/>
    <cellStyle name="Normal 7" xfId="274"/>
    <cellStyle name="Normal 8" xfId="275"/>
    <cellStyle name="Normal 9" xfId="276"/>
    <cellStyle name="Normal0" xfId="277"/>
    <cellStyle name="Note 2" xfId="278"/>
    <cellStyle name="Note 2 2" xfId="279"/>
    <cellStyle name="Note 3" xfId="280"/>
    <cellStyle name="Notiz" xfId="281"/>
    <cellStyle name="Output 2" xfId="282"/>
    <cellStyle name="Output 3" xfId="283"/>
    <cellStyle name="Output Amounts" xfId="284"/>
    <cellStyle name="Output Line Items" xfId="285"/>
    <cellStyle name="PageSubTitle" xfId="286"/>
    <cellStyle name="PageTitle" xfId="287"/>
    <cellStyle name="Percent [0]" xfId="288"/>
    <cellStyle name="Percent [00]" xfId="289"/>
    <cellStyle name="Percent [2]" xfId="290"/>
    <cellStyle name="Percent 12" xfId="291"/>
    <cellStyle name="Percent 2" xfId="292"/>
    <cellStyle name="Percent 2 2" xfId="293"/>
    <cellStyle name="Percent 3" xfId="294"/>
    <cellStyle name="Percent 4" xfId="295"/>
    <cellStyle name="Percent 5" xfId="296"/>
    <cellStyle name="PERCENTAGE" xfId="297"/>
    <cellStyle name="PLAN" xfId="298"/>
    <cellStyle name="PrePop Currency (0)" xfId="299"/>
    <cellStyle name="PrePop Currency (2)" xfId="300"/>
    <cellStyle name="PrePop Units (0)" xfId="301"/>
    <cellStyle name="PrePop Units (1)" xfId="302"/>
    <cellStyle name="PrePop Units (2)" xfId="303"/>
    <cellStyle name="PSChar" xfId="304"/>
    <cellStyle name="PSDate" xfId="305"/>
    <cellStyle name="PSDec" xfId="306"/>
    <cellStyle name="PSHeading" xfId="307"/>
    <cellStyle name="PSInt" xfId="308"/>
    <cellStyle name="PSSpacer" xfId="309"/>
    <cellStyle name="pwstyle" xfId="310"/>
    <cellStyle name="Quantity" xfId="311"/>
    <cellStyle name="RevList" xfId="312"/>
    <cellStyle name="SAPBEXaggData" xfId="313"/>
    <cellStyle name="SAPBEXaggDataEmph" xfId="314"/>
    <cellStyle name="SAPBEXaggItem" xfId="315"/>
    <cellStyle name="SAPBEXaggItemX" xfId="316"/>
    <cellStyle name="SAPBEXchaText" xfId="317"/>
    <cellStyle name="SAPBEXexcBad7" xfId="318"/>
    <cellStyle name="SAPBEXexcBad8" xfId="319"/>
    <cellStyle name="SAPBEXexcBad9" xfId="320"/>
    <cellStyle name="SAPBEXexcCritical4" xfId="321"/>
    <cellStyle name="SAPBEXexcCritical5" xfId="322"/>
    <cellStyle name="SAPBEXexcCritical6" xfId="323"/>
    <cellStyle name="SAPBEXexcGood1" xfId="324"/>
    <cellStyle name="SAPBEXexcGood2" xfId="325"/>
    <cellStyle name="SAPBEXexcGood3" xfId="326"/>
    <cellStyle name="SAPBEXfilterDrill" xfId="327"/>
    <cellStyle name="SAPBEXfilterItem" xfId="328"/>
    <cellStyle name="SAPBEXfilterText" xfId="329"/>
    <cellStyle name="SAPBEXformats" xfId="330"/>
    <cellStyle name="SAPBEXheaderItem" xfId="331"/>
    <cellStyle name="SAPBEXheaderText" xfId="332"/>
    <cellStyle name="SAPBEXHLevel0" xfId="333"/>
    <cellStyle name="SAPBEXHLevel0X" xfId="334"/>
    <cellStyle name="SAPBEXHLevel1" xfId="335"/>
    <cellStyle name="SAPBEXHLevel1X" xfId="336"/>
    <cellStyle name="SAPBEXHLevel2" xfId="337"/>
    <cellStyle name="SAPBEXHLevel2X" xfId="338"/>
    <cellStyle name="SAPBEXHLevel3" xfId="339"/>
    <cellStyle name="SAPBEXHLevel3X" xfId="340"/>
    <cellStyle name="SAPBEXresData" xfId="341"/>
    <cellStyle name="SAPBEXresDataEmph" xfId="342"/>
    <cellStyle name="SAPBEXresItem" xfId="343"/>
    <cellStyle name="SAPBEXresItemX" xfId="344"/>
    <cellStyle name="SAPBEXstdData" xfId="345"/>
    <cellStyle name="SAPBEXstdDataEmph" xfId="346"/>
    <cellStyle name="SAPBEXstdItem" xfId="347"/>
    <cellStyle name="SAPBEXstdItemX" xfId="348"/>
    <cellStyle name="SAPBEXtitle" xfId="349"/>
    <cellStyle name="SAPBEXundefined" xfId="350"/>
    <cellStyle name="SCH1" xfId="351"/>
    <cellStyle name="Schlecht" xfId="352"/>
    <cellStyle name="Standard_9912(4)" xfId="353"/>
    <cellStyle name="Style 1" xfId="354"/>
    <cellStyle name="style1" xfId="355"/>
    <cellStyle name="SubHeading" xfId="356"/>
    <cellStyle name="Subtotal" xfId="357"/>
    <cellStyle name="TED STANDARD" xfId="358"/>
    <cellStyle name="Text Indent A" xfId="359"/>
    <cellStyle name="Text Indent B" xfId="360"/>
    <cellStyle name="Text Indent C" xfId="361"/>
    <cellStyle name="Title 2" xfId="362"/>
    <cellStyle name="Title 3" xfId="363"/>
    <cellStyle name="Total 2" xfId="364"/>
    <cellStyle name="Total 3" xfId="365"/>
    <cellStyle name="Überschrift" xfId="366"/>
    <cellStyle name="Überschrift 1" xfId="367"/>
    <cellStyle name="Überschrift 2" xfId="368"/>
    <cellStyle name="Überschrift 3" xfId="369"/>
    <cellStyle name="Überschrift 4" xfId="370"/>
    <cellStyle name="Überschrift_Abraham verbl. OR 31.12.2011" xfId="371"/>
    <cellStyle name="Valuta (0)" xfId="372"/>
    <cellStyle name="Verknüpfte Zelle" xfId="373"/>
    <cellStyle name="Warnender Text" xfId="374"/>
    <cellStyle name="Warning Text 2" xfId="375"/>
    <cellStyle name="Warning Text 3" xfId="376"/>
    <cellStyle name="wrap" xfId="377"/>
    <cellStyle name="Wไhrung [0]_35ERI8T2gbIEMixb4v26icuOo" xfId="378"/>
    <cellStyle name="Wไhrung_35ERI8T2gbIEMixb4v26icuOo" xfId="379"/>
    <cellStyle name="Zelle überprüfen" xfId="380"/>
    <cellStyle name="ｵﾒﾁ｡ﾒﾃ爼ﾗ靉ﾁ篦ｧﾋﾅﾒﾂﾁﾔｵﾔ" xfId="381"/>
    <cellStyle name="การคำนวณ" xfId="391"/>
    <cellStyle name="ข้อความเตือน" xfId="392"/>
    <cellStyle name="ข้อความอธิบาย" xfId="393"/>
    <cellStyle name="เครื่องหมายจุลภาค [0]_AP US" xfId="382"/>
    <cellStyle name="เครื่องหมายจุลภาค_120010" xfId="383"/>
    <cellStyle name="เครื่องหมายสกุลเงิน [0]_AP US" xfId="384"/>
    <cellStyle name="เครื่องหมายสกุลเงิน_AP US" xfId="385"/>
    <cellStyle name="ชื่อเรื่อง" xfId="394"/>
    <cellStyle name="เชื่อมโยงหลายมิติ" xfId="386"/>
    <cellStyle name="เซลล์ตรวจสอบ" xfId="387"/>
    <cellStyle name="เซลล์ที่มีการเชื่อมโยง" xfId="388"/>
    <cellStyle name="ณfน๔_NTCณ๘ป๙ (2)" xfId="395"/>
    <cellStyle name="ดี" xfId="396"/>
    <cellStyle name="ตามการเชื่อมโยงหลายมิติ" xfId="397"/>
    <cellStyle name="น้บะภฒ_95" xfId="398"/>
    <cellStyle name="ปกติ_01-Planing_&amp;_Booking" xfId="399"/>
    <cellStyle name="ป้อนค่า" xfId="400"/>
    <cellStyle name="ปานกลาง" xfId="401"/>
    <cellStyle name="ผลรวม" xfId="402"/>
    <cellStyle name="แย่" xfId="389"/>
    <cellStyle name="ฤ?ธถ [0]_95" xfId="403"/>
    <cellStyle name="ฤ?ธถ_95" xfId="404"/>
    <cellStyle name="ฤธถ [0]_95" xfId="405"/>
    <cellStyle name="ฤธถ_95" xfId="406"/>
    <cellStyle name="ลEญ [0]_laroux" xfId="407"/>
    <cellStyle name="ลEญ_laroux" xfId="408"/>
    <cellStyle name="ล๋ศญ [0]_95" xfId="409"/>
    <cellStyle name="ล๋ศญ_95" xfId="410"/>
    <cellStyle name="วฅมุ_4ฟ๙ฝวภ๛" xfId="411"/>
    <cellStyle name="ส่วนที่ถูกเน้น1" xfId="412"/>
    <cellStyle name="ส่วนที่ถูกเน้น2" xfId="413"/>
    <cellStyle name="ส่วนที่ถูกเน้น3" xfId="414"/>
    <cellStyle name="ส่วนที่ถูกเน้น4" xfId="415"/>
    <cellStyle name="ส่วนที่ถูกเน้น5" xfId="416"/>
    <cellStyle name="ส่วนที่ถูกเน้น6" xfId="417"/>
    <cellStyle name="แสดงผล" xfId="390"/>
    <cellStyle name="หมายเหตุ" xfId="418"/>
    <cellStyle name="หมายเหตุ 2" xfId="419"/>
    <cellStyle name="หัวเรื่อง 1" xfId="420"/>
    <cellStyle name="หัวเรื่อง 2" xfId="421"/>
    <cellStyle name="หัวเรื่อง 3" xfId="422"/>
    <cellStyle name="หัวเรื่อง 4" xfId="423"/>
    <cellStyle name="_x001d_๐&quot;_x000c_์๒_x000c_฿U_x0001_ญ_x0005_J_x000f__x0007__x0001__x0001_" xfId="424"/>
    <cellStyle name="_x001d_๐๏%$ฟ&amp;_x0017__x000b__x0008_ศ_x001c__x001d__x0007__x0001__x0001_" xfId="425"/>
    <cellStyle name="一般_0006(1)" xfId="426"/>
    <cellStyle name="千分位[0]_LC (2)" xfId="427"/>
    <cellStyle name="千分位_LC (2)" xfId="428"/>
    <cellStyle name="未定義" xfId="429"/>
    <cellStyle name="桁区切り [0.00]_part price" xfId="430"/>
    <cellStyle name="桁区切り_part price" xfId="431"/>
    <cellStyle name="標準_05_AR862為替評価替え確認リスト印刷_帳票レイアウト" xfId="432"/>
    <cellStyle name="爼ﾗ靉ﾁ篦ｧﾋﾅﾒﾂﾁﾔｵﾔ" xfId="433"/>
    <cellStyle name="貨幣 [0]_liz-ss" xfId="434"/>
    <cellStyle name="貨幣[0]_LC (2)" xfId="435"/>
    <cellStyle name="貨幣_LC (2)" xfId="436"/>
    <cellStyle name="通貨 [0.00]_part price" xfId="437"/>
    <cellStyle name="通貨_part price" xfId="438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3"/>
  <sheetViews>
    <sheetView tabSelected="1" view="pageBreakPreview" zoomScaleNormal="86" zoomScaleSheetLayoutView="100" workbookViewId="0"/>
  </sheetViews>
  <sheetFormatPr defaultColWidth="9.1796875" defaultRowHeight="14"/>
  <cols>
    <col min="1" max="1" width="39.453125" style="96" customWidth="1"/>
    <col min="2" max="2" width="6.453125" style="57" customWidth="1"/>
    <col min="3" max="3" width="1.1796875" customWidth="1"/>
    <col min="4" max="4" width="13.54296875" style="93" customWidth="1"/>
    <col min="5" max="5" width="1.1796875" style="93" customWidth="1"/>
    <col min="6" max="6" width="13.54296875" style="93" customWidth="1"/>
    <col min="7" max="7" width="1.1796875" style="93" customWidth="1"/>
    <col min="8" max="8" width="13.54296875" style="93" customWidth="1"/>
    <col min="9" max="9" width="1.1796875" style="93" customWidth="1"/>
    <col min="10" max="10" width="13.54296875" style="93" customWidth="1"/>
  </cols>
  <sheetData>
    <row r="1" spans="1:10" ht="20.25" customHeight="1">
      <c r="A1" s="92" t="s">
        <v>58</v>
      </c>
    </row>
    <row r="2" spans="1:10" ht="20.25" customHeight="1">
      <c r="A2" s="94" t="s">
        <v>91</v>
      </c>
    </row>
    <row r="3" spans="1:10" ht="20.25" customHeight="1">
      <c r="A3" s="95"/>
    </row>
    <row r="4" spans="1:10" ht="20.25" customHeight="1">
      <c r="A4" s="95"/>
      <c r="D4" s="324" t="s">
        <v>3</v>
      </c>
      <c r="E4" s="324"/>
      <c r="F4" s="324"/>
      <c r="G4" s="271"/>
      <c r="H4" s="324" t="s">
        <v>142</v>
      </c>
      <c r="I4" s="324"/>
      <c r="J4" s="324"/>
    </row>
    <row r="5" spans="1:10" ht="20.25" customHeight="1">
      <c r="C5" s="235"/>
      <c r="D5" s="324" t="s">
        <v>52</v>
      </c>
      <c r="E5" s="324"/>
      <c r="F5" s="324"/>
      <c r="G5" s="271"/>
      <c r="H5" s="324" t="s">
        <v>52</v>
      </c>
      <c r="I5" s="324"/>
      <c r="J5" s="324"/>
    </row>
    <row r="6" spans="1:10" ht="20.25" customHeight="1">
      <c r="C6" s="235"/>
      <c r="D6" s="117" t="s">
        <v>267</v>
      </c>
      <c r="E6" s="109"/>
      <c r="F6" s="109" t="s">
        <v>34</v>
      </c>
      <c r="G6" s="97"/>
      <c r="H6" s="117" t="s">
        <v>267</v>
      </c>
      <c r="I6" s="159"/>
      <c r="J6" s="159" t="s">
        <v>34</v>
      </c>
    </row>
    <row r="7" spans="1:10" ht="20.25" customHeight="1">
      <c r="A7" s="18" t="s">
        <v>15</v>
      </c>
      <c r="B7" s="57" t="s">
        <v>28</v>
      </c>
      <c r="C7" s="156"/>
      <c r="D7" s="156">
        <v>2024</v>
      </c>
      <c r="E7" s="156"/>
      <c r="F7" s="156">
        <v>2023</v>
      </c>
      <c r="G7" s="156"/>
      <c r="H7" s="230">
        <v>2024</v>
      </c>
      <c r="I7" s="230"/>
      <c r="J7" s="230">
        <v>2023</v>
      </c>
    </row>
    <row r="8" spans="1:10" ht="20.25" customHeight="1">
      <c r="A8" s="18"/>
      <c r="C8" s="156"/>
      <c r="D8" s="156" t="s">
        <v>159</v>
      </c>
      <c r="E8" s="156"/>
      <c r="F8" s="156"/>
      <c r="G8" s="156"/>
      <c r="H8" s="156" t="s">
        <v>159</v>
      </c>
      <c r="I8" s="156"/>
      <c r="J8" s="156"/>
    </row>
    <row r="9" spans="1:10" ht="20.25" customHeight="1">
      <c r="A9" s="18"/>
      <c r="C9" s="57"/>
      <c r="D9" s="325" t="s">
        <v>33</v>
      </c>
      <c r="E9" s="325"/>
      <c r="F9" s="325"/>
      <c r="G9" s="325"/>
      <c r="H9" s="325"/>
      <c r="I9" s="325"/>
      <c r="J9" s="325"/>
    </row>
    <row r="10" spans="1:10" ht="20.25" customHeight="1">
      <c r="A10" s="99" t="s">
        <v>16</v>
      </c>
      <c r="C10" s="112"/>
      <c r="D10" s="100"/>
      <c r="E10" s="100"/>
      <c r="F10" s="100"/>
    </row>
    <row r="11" spans="1:10" ht="20.25" customHeight="1">
      <c r="A11" s="96" t="s">
        <v>0</v>
      </c>
      <c r="B11" s="158"/>
      <c r="C11" s="113"/>
      <c r="D11" s="236">
        <v>56413220</v>
      </c>
      <c r="E11" s="101"/>
      <c r="F11" s="101">
        <v>67234119</v>
      </c>
      <c r="G11" s="207"/>
      <c r="H11" s="207">
        <v>25211237</v>
      </c>
      <c r="I11" s="207"/>
      <c r="J11" s="207">
        <v>25954680</v>
      </c>
    </row>
    <row r="12" spans="1:10" ht="20.25" customHeight="1">
      <c r="A12" s="96" t="s">
        <v>1</v>
      </c>
      <c r="B12" s="158"/>
      <c r="C12" s="113"/>
      <c r="D12" s="236">
        <v>102091</v>
      </c>
      <c r="E12" s="101"/>
      <c r="F12" s="101">
        <v>82383</v>
      </c>
      <c r="G12" s="207"/>
      <c r="H12" s="160">
        <v>1800</v>
      </c>
      <c r="I12" s="207"/>
      <c r="J12" s="160">
        <v>1800</v>
      </c>
    </row>
    <row r="13" spans="1:10" ht="20.25" customHeight="1">
      <c r="A13" s="96" t="s">
        <v>43</v>
      </c>
      <c r="B13" s="57" t="s">
        <v>277</v>
      </c>
      <c r="C13" s="113"/>
      <c r="D13" s="236">
        <v>4393943</v>
      </c>
      <c r="E13" s="101"/>
      <c r="F13" s="101">
        <v>3326441</v>
      </c>
      <c r="G13" s="207"/>
      <c r="H13" s="207">
        <v>179478</v>
      </c>
      <c r="I13" s="207"/>
      <c r="J13" s="207">
        <v>159699</v>
      </c>
    </row>
    <row r="14" spans="1:10" ht="20.25" customHeight="1">
      <c r="A14" s="96" t="s">
        <v>116</v>
      </c>
      <c r="B14" s="57" t="s">
        <v>277</v>
      </c>
      <c r="C14" s="113"/>
      <c r="D14" s="236">
        <v>13876733</v>
      </c>
      <c r="E14" s="101"/>
      <c r="F14" s="101">
        <v>15407341</v>
      </c>
      <c r="G14" s="207"/>
      <c r="H14" s="207">
        <v>11640299</v>
      </c>
      <c r="I14" s="207"/>
      <c r="J14" s="207">
        <v>11099899</v>
      </c>
    </row>
    <row r="15" spans="1:10" ht="20.25" customHeight="1">
      <c r="A15" s="96" t="s">
        <v>110</v>
      </c>
      <c r="B15" s="57" t="s">
        <v>206</v>
      </c>
      <c r="C15" s="113"/>
      <c r="D15" s="101">
        <v>0</v>
      </c>
      <c r="E15" s="101"/>
      <c r="F15" s="101">
        <v>0</v>
      </c>
      <c r="G15" s="207"/>
      <c r="H15" s="207">
        <v>7337957</v>
      </c>
      <c r="I15" s="207"/>
      <c r="J15" s="207">
        <v>7243229</v>
      </c>
    </row>
    <row r="16" spans="1:10" ht="20.25" customHeight="1">
      <c r="A16" s="96" t="s">
        <v>11</v>
      </c>
      <c r="C16" s="113"/>
      <c r="D16" s="236">
        <v>59268656</v>
      </c>
      <c r="E16" s="101"/>
      <c r="F16" s="101">
        <v>57500567</v>
      </c>
      <c r="G16" s="207"/>
      <c r="H16" s="207">
        <v>19633732</v>
      </c>
      <c r="I16" s="207"/>
      <c r="J16" s="207">
        <v>19339195</v>
      </c>
    </row>
    <row r="17" spans="1:10" ht="20.25" customHeight="1">
      <c r="A17" s="96" t="s">
        <v>168</v>
      </c>
      <c r="B17" s="57" t="s">
        <v>255</v>
      </c>
      <c r="C17" s="113"/>
      <c r="D17" s="236">
        <v>48715</v>
      </c>
      <c r="E17" s="101"/>
      <c r="F17" s="101">
        <v>3896</v>
      </c>
      <c r="G17" s="207"/>
      <c r="H17" s="160">
        <v>0</v>
      </c>
      <c r="I17" s="207"/>
      <c r="J17" s="160">
        <v>0</v>
      </c>
    </row>
    <row r="18" spans="1:10" ht="20.25" customHeight="1">
      <c r="A18" s="96" t="s">
        <v>4</v>
      </c>
      <c r="C18" s="113"/>
      <c r="D18" s="299">
        <v>248213</v>
      </c>
      <c r="E18" s="101"/>
      <c r="F18" s="102">
        <v>243008</v>
      </c>
      <c r="G18" s="207"/>
      <c r="H18" s="212">
        <v>127209</v>
      </c>
      <c r="I18" s="207"/>
      <c r="J18" s="212">
        <v>142333</v>
      </c>
    </row>
    <row r="19" spans="1:10" ht="20.25" customHeight="1">
      <c r="A19" s="95" t="s">
        <v>17</v>
      </c>
      <c r="C19" s="114"/>
      <c r="D19" s="103">
        <f>SUM(D11:D18)</f>
        <v>134351571</v>
      </c>
      <c r="E19" s="101"/>
      <c r="F19" s="103">
        <f>SUM(F11:F18)</f>
        <v>143797755</v>
      </c>
      <c r="G19" s="105"/>
      <c r="H19" s="103">
        <f>SUM(H11:H18)</f>
        <v>64131712</v>
      </c>
      <c r="I19" s="105"/>
      <c r="J19" s="103">
        <f>SUM(J11:J18)</f>
        <v>63940835</v>
      </c>
    </row>
    <row r="20" spans="1:10" ht="20.25" customHeight="1">
      <c r="C20" s="113"/>
      <c r="D20" s="101"/>
      <c r="E20" s="101"/>
      <c r="F20" s="101"/>
    </row>
    <row r="21" spans="1:10" ht="20.25" customHeight="1">
      <c r="A21" s="99" t="s">
        <v>18</v>
      </c>
      <c r="C21" s="113"/>
      <c r="D21" s="101"/>
      <c r="E21" s="101"/>
      <c r="F21" s="101"/>
    </row>
    <row r="22" spans="1:10" ht="20.25" customHeight="1">
      <c r="A22" s="96" t="s">
        <v>67</v>
      </c>
      <c r="B22" s="259">
        <v>5</v>
      </c>
      <c r="C22" s="113"/>
      <c r="D22" s="160">
        <v>0</v>
      </c>
      <c r="E22" s="101"/>
      <c r="F22" s="160">
        <v>0</v>
      </c>
      <c r="G22" s="207"/>
      <c r="H22" s="160">
        <v>282235832</v>
      </c>
      <c r="I22" s="207"/>
      <c r="J22" s="160">
        <v>282235832</v>
      </c>
    </row>
    <row r="23" spans="1:10" ht="20.25" customHeight="1">
      <c r="A23" s="96" t="s">
        <v>222</v>
      </c>
      <c r="B23" s="259">
        <v>5</v>
      </c>
      <c r="C23" s="113"/>
      <c r="D23" s="236">
        <v>9073365</v>
      </c>
      <c r="E23" s="101"/>
      <c r="F23" s="160">
        <v>9080626</v>
      </c>
      <c r="G23" s="207"/>
      <c r="H23" s="160">
        <v>0</v>
      </c>
      <c r="I23" s="207"/>
      <c r="J23" s="160">
        <v>0</v>
      </c>
    </row>
    <row r="24" spans="1:10" ht="20.25" customHeight="1">
      <c r="A24" s="96" t="s">
        <v>223</v>
      </c>
      <c r="B24" s="259">
        <v>5</v>
      </c>
      <c r="C24" s="113"/>
      <c r="D24" s="236">
        <v>5787152</v>
      </c>
      <c r="E24" s="101"/>
      <c r="F24" s="160">
        <v>5702607</v>
      </c>
      <c r="G24" s="207"/>
      <c r="H24" s="160">
        <v>0</v>
      </c>
      <c r="I24" s="207"/>
      <c r="J24" s="160">
        <v>0</v>
      </c>
    </row>
    <row r="25" spans="1:10" ht="20.25" customHeight="1">
      <c r="A25" s="96" t="s">
        <v>224</v>
      </c>
      <c r="B25" s="259" t="s">
        <v>288</v>
      </c>
      <c r="C25" s="113"/>
      <c r="D25" s="236">
        <v>2129130</v>
      </c>
      <c r="E25" s="101"/>
      <c r="F25" s="100">
        <v>1982929</v>
      </c>
      <c r="G25" s="207"/>
      <c r="H25" s="100">
        <v>1641773</v>
      </c>
      <c r="I25" s="207"/>
      <c r="J25" s="100">
        <v>1512636</v>
      </c>
    </row>
    <row r="26" spans="1:10" ht="20.25" customHeight="1">
      <c r="A26" s="96" t="s">
        <v>225</v>
      </c>
      <c r="B26" s="259"/>
      <c r="C26" s="113"/>
      <c r="D26" s="236">
        <v>2042</v>
      </c>
      <c r="E26" s="101"/>
      <c r="F26" s="101">
        <v>2042</v>
      </c>
      <c r="G26" s="207"/>
      <c r="H26" s="160">
        <v>0</v>
      </c>
      <c r="I26" s="207"/>
      <c r="J26" s="160">
        <v>0</v>
      </c>
    </row>
    <row r="27" spans="1:10" ht="20.25" customHeight="1">
      <c r="A27" s="96" t="s">
        <v>115</v>
      </c>
      <c r="B27" s="259"/>
      <c r="C27" s="113"/>
      <c r="D27" s="236">
        <v>91123</v>
      </c>
      <c r="E27" s="101"/>
      <c r="F27" s="101">
        <v>58639</v>
      </c>
      <c r="G27" s="207"/>
      <c r="H27" s="160">
        <v>0</v>
      </c>
      <c r="I27" s="207"/>
      <c r="J27" s="160">
        <v>0</v>
      </c>
    </row>
    <row r="28" spans="1:10" ht="20.25" customHeight="1">
      <c r="A28" s="96" t="s">
        <v>98</v>
      </c>
      <c r="B28" s="259"/>
      <c r="C28" s="113"/>
      <c r="D28" s="236">
        <v>46696234</v>
      </c>
      <c r="E28" s="101"/>
      <c r="F28" s="101">
        <v>44534172</v>
      </c>
      <c r="G28" s="207"/>
      <c r="H28" s="160">
        <v>0</v>
      </c>
      <c r="I28" s="207"/>
      <c r="J28" s="160">
        <v>0</v>
      </c>
    </row>
    <row r="29" spans="1:10" ht="20.25" customHeight="1">
      <c r="A29" s="96" t="s">
        <v>44</v>
      </c>
      <c r="B29" s="57" t="s">
        <v>197</v>
      </c>
      <c r="C29" s="113"/>
      <c r="D29" s="236">
        <v>214693822</v>
      </c>
      <c r="E29" s="101"/>
      <c r="F29" s="101">
        <v>213791757</v>
      </c>
      <c r="G29" s="207"/>
      <c r="H29" s="101">
        <v>46608454</v>
      </c>
      <c r="I29" s="207"/>
      <c r="J29" s="101">
        <v>46569483</v>
      </c>
    </row>
    <row r="30" spans="1:10" ht="20.25" customHeight="1">
      <c r="A30" s="96" t="s">
        <v>155</v>
      </c>
      <c r="B30" s="57" t="s">
        <v>198</v>
      </c>
      <c r="C30" s="113"/>
      <c r="D30" s="236">
        <v>87697296</v>
      </c>
      <c r="E30" s="101"/>
      <c r="F30" s="101">
        <v>86542724</v>
      </c>
      <c r="G30" s="101"/>
      <c r="H30" s="101">
        <v>45509994</v>
      </c>
      <c r="I30" s="101"/>
      <c r="J30" s="101">
        <v>45333276</v>
      </c>
    </row>
    <row r="31" spans="1:10" ht="20.25" customHeight="1">
      <c r="A31" s="96" t="s">
        <v>99</v>
      </c>
      <c r="C31" s="113"/>
      <c r="D31" s="236">
        <v>360641444</v>
      </c>
      <c r="E31" s="101"/>
      <c r="F31" s="101">
        <v>360641444</v>
      </c>
      <c r="G31" s="101"/>
      <c r="H31" s="160">
        <v>0</v>
      </c>
      <c r="I31" s="101"/>
      <c r="J31" s="160">
        <v>0</v>
      </c>
    </row>
    <row r="32" spans="1:10" ht="20.25" customHeight="1">
      <c r="A32" t="s">
        <v>160</v>
      </c>
      <c r="C32" s="113"/>
      <c r="D32" s="236">
        <v>54148866</v>
      </c>
      <c r="E32" s="101"/>
      <c r="F32" s="101">
        <v>54400275</v>
      </c>
      <c r="G32" s="101"/>
      <c r="H32" s="101">
        <v>2467156</v>
      </c>
      <c r="I32" s="101"/>
      <c r="J32" s="101">
        <v>2502915</v>
      </c>
    </row>
    <row r="33" spans="1:10" ht="20.25" customHeight="1">
      <c r="A33" s="96" t="s">
        <v>143</v>
      </c>
      <c r="C33" s="113"/>
      <c r="D33" s="236">
        <v>2652044</v>
      </c>
      <c r="E33" s="101"/>
      <c r="F33" s="101">
        <v>2657863</v>
      </c>
      <c r="G33" s="207"/>
      <c r="H33" s="101">
        <v>1412338</v>
      </c>
      <c r="I33" s="207"/>
      <c r="J33" s="101">
        <v>1408466</v>
      </c>
    </row>
    <row r="34" spans="1:10" ht="20.25" customHeight="1">
      <c r="A34" s="96" t="s">
        <v>2</v>
      </c>
      <c r="B34" s="259">
        <v>3</v>
      </c>
      <c r="C34" s="113"/>
      <c r="D34" s="299">
        <v>3396742</v>
      </c>
      <c r="E34" s="101"/>
      <c r="F34" s="102">
        <v>3298362</v>
      </c>
      <c r="G34" s="207"/>
      <c r="H34" s="102">
        <v>1151908</v>
      </c>
      <c r="I34" s="207"/>
      <c r="J34" s="102">
        <v>1149846</v>
      </c>
    </row>
    <row r="35" spans="1:10" ht="20.25" customHeight="1">
      <c r="A35" s="95" t="s">
        <v>19</v>
      </c>
      <c r="B35" s="158"/>
      <c r="C35" s="114"/>
      <c r="D35" s="103">
        <f>SUM(D22:D34)</f>
        <v>787009260</v>
      </c>
      <c r="E35" s="104"/>
      <c r="F35" s="103">
        <f>SUM(F22:F34)</f>
        <v>782693440</v>
      </c>
      <c r="G35" s="105"/>
      <c r="H35" s="103">
        <f>SUM(H22:H34)</f>
        <v>381027455</v>
      </c>
      <c r="I35" s="105"/>
      <c r="J35" s="103">
        <f>SUM(J22:J34)</f>
        <v>380712454</v>
      </c>
    </row>
    <row r="36" spans="1:10" ht="20.25" customHeight="1">
      <c r="C36" s="113"/>
      <c r="D36" s="101"/>
      <c r="E36" s="101"/>
      <c r="F36" s="101"/>
      <c r="H36" s="207"/>
    </row>
    <row r="37" spans="1:10" ht="20.25" customHeight="1" thickBot="1">
      <c r="A37" s="95" t="s">
        <v>20</v>
      </c>
      <c r="C37" s="114"/>
      <c r="D37" s="106">
        <f>SUM(D19,D35)</f>
        <v>921360831</v>
      </c>
      <c r="E37" s="104"/>
      <c r="F37" s="106">
        <f>SUM(F19,F35)</f>
        <v>926491195</v>
      </c>
      <c r="G37" s="207"/>
      <c r="H37" s="106">
        <f>SUM(H19,H35)</f>
        <v>445159167</v>
      </c>
      <c r="I37" s="105"/>
      <c r="J37" s="106">
        <f>SUM(J19,J35)</f>
        <v>444653289</v>
      </c>
    </row>
    <row r="38" spans="1:10" ht="20.25" customHeight="1" thickTop="1">
      <c r="C38" s="115"/>
    </row>
    <row r="39" spans="1:10" ht="20.25" customHeight="1">
      <c r="A39" s="92" t="s">
        <v>58</v>
      </c>
    </row>
    <row r="40" spans="1:10" ht="20.25" customHeight="1">
      <c r="A40" s="94" t="s">
        <v>91</v>
      </c>
    </row>
    <row r="41" spans="1:10" ht="19.5" customHeight="1">
      <c r="A41" s="95"/>
    </row>
    <row r="42" spans="1:10" ht="19.5" customHeight="1">
      <c r="A42" s="95"/>
      <c r="D42" s="324" t="s">
        <v>3</v>
      </c>
      <c r="E42" s="324"/>
      <c r="F42" s="324"/>
      <c r="G42" s="324"/>
      <c r="H42" s="324" t="s">
        <v>142</v>
      </c>
      <c r="I42" s="324"/>
      <c r="J42" s="324"/>
    </row>
    <row r="43" spans="1:10" ht="19.5" customHeight="1">
      <c r="C43" s="57"/>
      <c r="D43" s="324" t="s">
        <v>52</v>
      </c>
      <c r="E43" s="324"/>
      <c r="F43" s="324"/>
      <c r="G43" s="324"/>
      <c r="H43" s="324" t="s">
        <v>52</v>
      </c>
      <c r="I43" s="324"/>
      <c r="J43" s="324"/>
    </row>
    <row r="44" spans="1:10" ht="19.5" customHeight="1">
      <c r="C44" s="57"/>
      <c r="D44" s="117" t="s">
        <v>267</v>
      </c>
      <c r="E44" s="109"/>
      <c r="F44" s="109" t="s">
        <v>34</v>
      </c>
      <c r="G44" s="97"/>
      <c r="H44" s="117" t="s">
        <v>267</v>
      </c>
      <c r="I44" s="159"/>
      <c r="J44" s="159" t="s">
        <v>34</v>
      </c>
    </row>
    <row r="45" spans="1:10" ht="19.5" customHeight="1">
      <c r="A45" s="18" t="s">
        <v>69</v>
      </c>
      <c r="B45" s="57" t="s">
        <v>28</v>
      </c>
      <c r="C45" s="156"/>
      <c r="D45" s="156">
        <v>2024</v>
      </c>
      <c r="E45" s="156"/>
      <c r="F45" s="156">
        <v>2023</v>
      </c>
      <c r="G45" s="156"/>
      <c r="H45" s="230">
        <v>2024</v>
      </c>
      <c r="I45" s="230"/>
      <c r="J45" s="230">
        <v>2023</v>
      </c>
    </row>
    <row r="46" spans="1:10" ht="19.5" customHeight="1">
      <c r="A46" s="18"/>
      <c r="C46" s="156"/>
      <c r="D46" s="156" t="s">
        <v>159</v>
      </c>
      <c r="E46" s="156"/>
      <c r="F46" s="156"/>
      <c r="G46" s="156"/>
      <c r="H46" s="156" t="s">
        <v>159</v>
      </c>
      <c r="I46" s="156"/>
      <c r="J46" s="156"/>
    </row>
    <row r="47" spans="1:10" ht="19.5" customHeight="1">
      <c r="A47" s="18"/>
      <c r="C47" s="57"/>
      <c r="D47" s="325" t="s">
        <v>33</v>
      </c>
      <c r="E47" s="325"/>
      <c r="F47" s="325"/>
      <c r="G47" s="325"/>
      <c r="H47" s="325"/>
      <c r="I47" s="325"/>
      <c r="J47" s="325"/>
    </row>
    <row r="48" spans="1:10" ht="19.5" customHeight="1">
      <c r="A48" s="99" t="s">
        <v>21</v>
      </c>
      <c r="C48" s="115"/>
    </row>
    <row r="49" spans="1:10" ht="19.5" customHeight="1">
      <c r="A49" s="96" t="s">
        <v>111</v>
      </c>
    </row>
    <row r="50" spans="1:10" ht="19.5" customHeight="1">
      <c r="A50" s="96" t="s">
        <v>104</v>
      </c>
      <c r="C50" s="115"/>
      <c r="D50" s="300">
        <v>5365929</v>
      </c>
      <c r="E50" s="207"/>
      <c r="F50" s="207">
        <v>9471994</v>
      </c>
      <c r="G50" s="207"/>
      <c r="H50" s="160">
        <v>2000000</v>
      </c>
      <c r="I50" s="207"/>
      <c r="J50" s="160">
        <v>7090221</v>
      </c>
    </row>
    <row r="51" spans="1:10" ht="19.5" customHeight="1">
      <c r="A51" s="96" t="s">
        <v>5</v>
      </c>
      <c r="B51" s="57" t="s">
        <v>206</v>
      </c>
      <c r="C51" s="115"/>
      <c r="D51" s="300">
        <v>121243505</v>
      </c>
      <c r="E51" s="207"/>
      <c r="F51" s="207">
        <v>128095603</v>
      </c>
      <c r="G51" s="207"/>
      <c r="H51" s="207">
        <v>51584294</v>
      </c>
      <c r="I51" s="207"/>
      <c r="J51" s="207">
        <v>50216209</v>
      </c>
    </row>
    <row r="52" spans="1:10" ht="19.5" customHeight="1">
      <c r="A52" s="96" t="s">
        <v>117</v>
      </c>
      <c r="B52" s="57" t="s">
        <v>206</v>
      </c>
      <c r="C52" s="115"/>
      <c r="D52" s="300">
        <v>28986207</v>
      </c>
      <c r="E52" s="207"/>
      <c r="F52" s="207">
        <v>31715854</v>
      </c>
      <c r="G52" s="207"/>
      <c r="H52" s="207">
        <v>18789812</v>
      </c>
      <c r="I52" s="207"/>
      <c r="J52" s="207">
        <v>21535432</v>
      </c>
    </row>
    <row r="53" spans="1:10" ht="19.5" customHeight="1">
      <c r="A53" s="96" t="s">
        <v>151</v>
      </c>
      <c r="C53" s="115"/>
      <c r="D53" s="300">
        <v>681594</v>
      </c>
      <c r="E53" s="207"/>
      <c r="F53" s="207">
        <v>601047</v>
      </c>
      <c r="G53" s="207"/>
      <c r="H53" s="210">
        <v>0</v>
      </c>
      <c r="I53" s="207"/>
      <c r="J53" s="210">
        <v>0</v>
      </c>
    </row>
    <row r="54" spans="1:10" ht="19.5" customHeight="1">
      <c r="A54" s="96" t="s">
        <v>279</v>
      </c>
      <c r="B54" s="57" t="s">
        <v>206</v>
      </c>
      <c r="C54" s="115"/>
      <c r="D54" s="207">
        <v>0</v>
      </c>
      <c r="E54" s="207"/>
      <c r="F54" s="207">
        <v>0</v>
      </c>
      <c r="G54" s="207"/>
      <c r="H54" s="210">
        <v>2100000</v>
      </c>
      <c r="I54" s="207"/>
      <c r="J54" s="210">
        <v>2000000</v>
      </c>
    </row>
    <row r="55" spans="1:10" ht="20.25" customHeight="1">
      <c r="A55" s="96" t="s">
        <v>109</v>
      </c>
      <c r="B55" s="57" t="s">
        <v>289</v>
      </c>
      <c r="C55" s="115"/>
      <c r="D55" s="300">
        <v>42076840</v>
      </c>
      <c r="E55" s="207"/>
      <c r="F55" s="207">
        <v>46391425</v>
      </c>
      <c r="G55" s="207"/>
      <c r="H55" s="207">
        <v>14437816</v>
      </c>
      <c r="I55" s="207"/>
      <c r="J55" s="207">
        <v>28750376</v>
      </c>
    </row>
    <row r="56" spans="1:10" ht="20.25" customHeight="1">
      <c r="A56" s="96" t="s">
        <v>199</v>
      </c>
      <c r="C56" s="115"/>
      <c r="D56" s="300"/>
      <c r="E56" s="207"/>
      <c r="F56" s="210"/>
      <c r="G56" s="207"/>
      <c r="H56" s="210"/>
      <c r="I56" s="207"/>
      <c r="J56" s="210"/>
    </row>
    <row r="57" spans="1:10" ht="20.25" customHeight="1">
      <c r="A57" s="96" t="s">
        <v>200</v>
      </c>
      <c r="B57" s="57" t="s">
        <v>255</v>
      </c>
      <c r="C57" s="113"/>
      <c r="D57" s="300">
        <v>7413664</v>
      </c>
      <c r="E57" s="101"/>
      <c r="F57" s="160">
        <v>6318909</v>
      </c>
      <c r="G57" s="101"/>
      <c r="H57" s="210">
        <v>0</v>
      </c>
      <c r="I57" s="101"/>
      <c r="J57" s="210">
        <v>0</v>
      </c>
    </row>
    <row r="58" spans="1:10" ht="20.25" customHeight="1">
      <c r="A58" s="96" t="s">
        <v>156</v>
      </c>
      <c r="B58" s="57">
        <v>3</v>
      </c>
      <c r="C58" s="113"/>
      <c r="D58" s="300">
        <v>11332003</v>
      </c>
      <c r="E58" s="101"/>
      <c r="F58" s="160">
        <v>11598709</v>
      </c>
      <c r="G58" s="101"/>
      <c r="H58" s="160">
        <v>7243666</v>
      </c>
      <c r="I58" s="101"/>
      <c r="J58" s="160">
        <v>7228991</v>
      </c>
    </row>
    <row r="59" spans="1:10" ht="20.25" customHeight="1">
      <c r="A59" s="96" t="s">
        <v>226</v>
      </c>
      <c r="C59" s="115"/>
      <c r="D59" s="300">
        <v>2665217</v>
      </c>
      <c r="E59" s="207"/>
      <c r="F59" s="210">
        <v>1677288</v>
      </c>
      <c r="G59" s="207"/>
      <c r="H59" s="210">
        <v>767249</v>
      </c>
      <c r="I59" s="207"/>
      <c r="J59" s="210">
        <v>280872</v>
      </c>
    </row>
    <row r="60" spans="1:10" ht="20.25" customHeight="1">
      <c r="A60" s="96" t="s">
        <v>185</v>
      </c>
      <c r="B60" s="57" t="s">
        <v>255</v>
      </c>
      <c r="C60" s="115"/>
      <c r="D60" s="236">
        <v>1770</v>
      </c>
      <c r="E60" s="207"/>
      <c r="F60" s="210">
        <v>62102</v>
      </c>
      <c r="G60" s="207"/>
      <c r="H60" s="210">
        <v>0</v>
      </c>
      <c r="I60" s="207"/>
      <c r="J60" s="207">
        <v>0</v>
      </c>
    </row>
    <row r="61" spans="1:10" ht="20.25" customHeight="1">
      <c r="A61" t="s">
        <v>6</v>
      </c>
      <c r="B61" s="158"/>
      <c r="C61" s="115"/>
      <c r="D61" s="301">
        <v>2181076</v>
      </c>
      <c r="E61" s="207"/>
      <c r="F61" s="212">
        <v>2263974</v>
      </c>
      <c r="G61" s="207"/>
      <c r="H61" s="212">
        <v>628580</v>
      </c>
      <c r="I61" s="207"/>
      <c r="J61" s="212">
        <v>669934</v>
      </c>
    </row>
    <row r="62" spans="1:10" ht="20.25" customHeight="1">
      <c r="A62" s="95" t="s">
        <v>22</v>
      </c>
      <c r="C62" s="116"/>
      <c r="D62" s="103">
        <f>SUM(D50:D61)</f>
        <v>221947805</v>
      </c>
      <c r="E62" s="207"/>
      <c r="F62" s="103">
        <f>SUM(F50:F61)</f>
        <v>238196905</v>
      </c>
      <c r="G62" s="105"/>
      <c r="H62" s="103">
        <f>SUM(H50:H61)</f>
        <v>97551417</v>
      </c>
      <c r="I62" s="105"/>
      <c r="J62" s="103">
        <f>SUM(J50:J61)</f>
        <v>117772035</v>
      </c>
    </row>
    <row r="63" spans="1:10" ht="17.149999999999999" customHeight="1">
      <c r="A63" s="95"/>
      <c r="C63" s="116"/>
      <c r="D63" s="105"/>
      <c r="E63" s="207"/>
      <c r="F63" s="105"/>
      <c r="G63" s="105"/>
      <c r="H63" s="105"/>
      <c r="I63" s="105"/>
      <c r="J63" s="105"/>
    </row>
    <row r="64" spans="1:10" ht="20.25" customHeight="1">
      <c r="A64" s="99" t="s">
        <v>23</v>
      </c>
      <c r="C64" s="115"/>
    </row>
    <row r="65" spans="1:10" ht="20.25" customHeight="1">
      <c r="A65" s="96" t="s">
        <v>100</v>
      </c>
      <c r="B65" s="259" t="s">
        <v>289</v>
      </c>
      <c r="C65" s="113"/>
      <c r="D65" s="300">
        <v>250851948</v>
      </c>
      <c r="E65" s="101"/>
      <c r="F65" s="210">
        <v>246828720</v>
      </c>
      <c r="G65" s="101"/>
      <c r="H65" s="210">
        <v>208557069</v>
      </c>
      <c r="I65" s="101"/>
      <c r="J65" s="210">
        <v>194550322</v>
      </c>
    </row>
    <row r="66" spans="1:10" ht="20.25" customHeight="1">
      <c r="A66" t="s">
        <v>112</v>
      </c>
      <c r="C66" s="113"/>
      <c r="D66" s="207"/>
      <c r="E66" s="101"/>
      <c r="F66" s="207"/>
      <c r="G66" s="218"/>
      <c r="H66" s="218"/>
      <c r="I66" s="218"/>
      <c r="J66" s="218"/>
    </row>
    <row r="67" spans="1:10" ht="20.25" customHeight="1">
      <c r="A67" t="s">
        <v>104</v>
      </c>
      <c r="B67" s="57" t="s">
        <v>255</v>
      </c>
      <c r="C67" s="113"/>
      <c r="D67" s="300">
        <v>17430685</v>
      </c>
      <c r="E67" s="101"/>
      <c r="F67" s="207">
        <v>18334443</v>
      </c>
      <c r="G67" s="101"/>
      <c r="H67" s="210">
        <v>0</v>
      </c>
      <c r="I67" s="101"/>
      <c r="J67" s="160">
        <v>0</v>
      </c>
    </row>
    <row r="68" spans="1:10" ht="20.25" customHeight="1">
      <c r="A68" t="s">
        <v>161</v>
      </c>
      <c r="B68" s="259">
        <v>3</v>
      </c>
      <c r="C68" s="113"/>
      <c r="D68" s="300">
        <v>89649626</v>
      </c>
      <c r="E68" s="101"/>
      <c r="F68" s="210">
        <v>88582320</v>
      </c>
      <c r="G68" s="101"/>
      <c r="H68" s="160">
        <v>41155962</v>
      </c>
      <c r="I68" s="101"/>
      <c r="J68" s="160">
        <v>40854657</v>
      </c>
    </row>
    <row r="69" spans="1:10" ht="20.25" customHeight="1">
      <c r="A69" s="96" t="s">
        <v>132</v>
      </c>
      <c r="B69" s="259"/>
      <c r="C69" s="113"/>
      <c r="D69" s="300">
        <v>7344977</v>
      </c>
      <c r="E69" s="101"/>
      <c r="F69" s="210">
        <v>7215116</v>
      </c>
      <c r="G69" s="101"/>
      <c r="H69" s="210">
        <v>3358234</v>
      </c>
      <c r="I69" s="101"/>
      <c r="J69" s="210">
        <v>3298961</v>
      </c>
    </row>
    <row r="70" spans="1:10" ht="20.25" customHeight="1">
      <c r="A70" s="96" t="s">
        <v>191</v>
      </c>
      <c r="B70" s="259"/>
      <c r="C70" s="113"/>
      <c r="D70" s="300">
        <v>2644539</v>
      </c>
      <c r="E70" s="101"/>
      <c r="F70" s="210">
        <v>2612803</v>
      </c>
      <c r="G70" s="101"/>
      <c r="H70" s="210">
        <v>204868</v>
      </c>
      <c r="I70" s="101"/>
      <c r="J70" s="210">
        <v>186563</v>
      </c>
    </row>
    <row r="71" spans="1:10" ht="20.25" customHeight="1">
      <c r="A71" s="96" t="s">
        <v>186</v>
      </c>
      <c r="B71" s="259"/>
      <c r="C71" s="113"/>
      <c r="D71" s="300">
        <v>1526103</v>
      </c>
      <c r="E71" s="101"/>
      <c r="F71" s="210">
        <v>1532561</v>
      </c>
      <c r="G71" s="101"/>
      <c r="H71" s="210">
        <v>0</v>
      </c>
      <c r="I71" s="101"/>
      <c r="J71" s="210">
        <v>0</v>
      </c>
    </row>
    <row r="72" spans="1:10" ht="20.25" customHeight="1">
      <c r="A72" t="s">
        <v>77</v>
      </c>
      <c r="B72" s="259">
        <v>12</v>
      </c>
      <c r="C72" s="113"/>
      <c r="D72" s="300">
        <v>3867546</v>
      </c>
      <c r="E72" s="101"/>
      <c r="F72" s="210">
        <v>3806567</v>
      </c>
      <c r="G72" s="101"/>
      <c r="H72" s="115">
        <v>3829999</v>
      </c>
      <c r="I72" s="101"/>
      <c r="J72" s="210">
        <v>3773033</v>
      </c>
    </row>
    <row r="73" spans="1:10" ht="20.25" customHeight="1">
      <c r="A73" t="s">
        <v>105</v>
      </c>
      <c r="B73" s="259"/>
      <c r="C73" s="113"/>
      <c r="D73" s="300">
        <v>17307397</v>
      </c>
      <c r="E73" s="101"/>
      <c r="F73" s="210">
        <v>17309215</v>
      </c>
      <c r="G73" s="101"/>
      <c r="H73" s="210">
        <v>0</v>
      </c>
      <c r="I73" s="101"/>
      <c r="J73" s="160">
        <v>0</v>
      </c>
    </row>
    <row r="74" spans="1:10" ht="20.25" customHeight="1">
      <c r="A74" s="96" t="s">
        <v>101</v>
      </c>
      <c r="B74" s="259"/>
      <c r="C74" s="113"/>
      <c r="D74" s="301">
        <v>450419</v>
      </c>
      <c r="E74" s="101"/>
      <c r="F74" s="210">
        <v>477432</v>
      </c>
      <c r="G74" s="101"/>
      <c r="H74" s="210">
        <v>0</v>
      </c>
      <c r="I74" s="101"/>
      <c r="J74" s="210">
        <v>0</v>
      </c>
    </row>
    <row r="75" spans="1:10" ht="20.25" customHeight="1">
      <c r="A75" s="95" t="s">
        <v>24</v>
      </c>
      <c r="C75" s="116"/>
      <c r="D75" s="107">
        <f>SUM(D65:D74)</f>
        <v>391073240</v>
      </c>
      <c r="E75" s="105"/>
      <c r="F75" s="107">
        <f>SUM(F65:F74)</f>
        <v>386699177</v>
      </c>
      <c r="G75" s="105"/>
      <c r="H75" s="107">
        <f>SUM(H65:H74)</f>
        <v>257106132</v>
      </c>
      <c r="I75" s="105"/>
      <c r="J75" s="107">
        <f>SUM(J65:J74)</f>
        <v>242663536</v>
      </c>
    </row>
    <row r="76" spans="1:10" ht="17.149999999999999" customHeight="1">
      <c r="A76" s="95"/>
      <c r="C76" s="116"/>
      <c r="D76" s="207"/>
      <c r="E76" s="207"/>
      <c r="F76" s="105"/>
      <c r="G76" s="105"/>
      <c r="H76" s="207"/>
      <c r="I76" s="105"/>
      <c r="J76" s="105"/>
    </row>
    <row r="77" spans="1:10" ht="20.25" customHeight="1">
      <c r="A77" s="95" t="s">
        <v>25</v>
      </c>
      <c r="C77" s="116"/>
      <c r="D77" s="103">
        <f>SUM(D62,D75)</f>
        <v>613021045</v>
      </c>
      <c r="E77" s="207"/>
      <c r="F77" s="103">
        <f>SUM(F62,F75)</f>
        <v>624896082</v>
      </c>
      <c r="G77" s="105"/>
      <c r="H77" s="103">
        <f>SUM(H62,H75)</f>
        <v>354657549</v>
      </c>
      <c r="I77" s="105"/>
      <c r="J77" s="103">
        <f>SUM(J62,J75)</f>
        <v>360435571</v>
      </c>
    </row>
    <row r="78" spans="1:10" ht="20.25" customHeight="1">
      <c r="A78" s="95"/>
      <c r="C78" s="115"/>
      <c r="E78" s="207"/>
    </row>
    <row r="79" spans="1:10" ht="20.25" customHeight="1">
      <c r="A79" s="92" t="s">
        <v>58</v>
      </c>
    </row>
    <row r="80" spans="1:10" ht="20.25" customHeight="1">
      <c r="A80" s="94" t="s">
        <v>91</v>
      </c>
    </row>
    <row r="81" spans="1:10" ht="20.25" customHeight="1">
      <c r="A81" s="95"/>
    </row>
    <row r="82" spans="1:10" ht="20.25" customHeight="1">
      <c r="A82" s="95"/>
      <c r="D82" s="324" t="s">
        <v>3</v>
      </c>
      <c r="E82" s="324"/>
      <c r="F82" s="324"/>
      <c r="G82" s="324"/>
      <c r="H82" s="324" t="s">
        <v>142</v>
      </c>
      <c r="I82" s="324"/>
      <c r="J82" s="324"/>
    </row>
    <row r="83" spans="1:10" ht="20.25" customHeight="1">
      <c r="C83" s="57"/>
      <c r="D83" s="324" t="s">
        <v>52</v>
      </c>
      <c r="E83" s="324"/>
      <c r="F83" s="324"/>
      <c r="G83" s="324"/>
      <c r="H83" s="324" t="s">
        <v>52</v>
      </c>
      <c r="I83" s="324"/>
      <c r="J83" s="324"/>
    </row>
    <row r="84" spans="1:10" ht="20.25" customHeight="1">
      <c r="C84" s="57"/>
      <c r="D84" s="117" t="s">
        <v>267</v>
      </c>
      <c r="E84" s="109"/>
      <c r="F84" s="109" t="s">
        <v>34</v>
      </c>
      <c r="G84" s="97"/>
      <c r="H84" s="117" t="s">
        <v>267</v>
      </c>
      <c r="I84" s="159"/>
      <c r="J84" s="159" t="s">
        <v>34</v>
      </c>
    </row>
    <row r="85" spans="1:10" ht="20.25" customHeight="1">
      <c r="A85" s="18" t="s">
        <v>106</v>
      </c>
      <c r="B85" s="57" t="s">
        <v>28</v>
      </c>
      <c r="C85" s="156"/>
      <c r="D85" s="156">
        <v>2024</v>
      </c>
      <c r="E85" s="156"/>
      <c r="F85" s="230">
        <v>2023</v>
      </c>
      <c r="G85" s="156"/>
      <c r="H85" s="230">
        <v>2024</v>
      </c>
      <c r="I85" s="156"/>
      <c r="J85" s="230">
        <v>2023</v>
      </c>
    </row>
    <row r="86" spans="1:10" ht="20.25" customHeight="1">
      <c r="A86" s="18"/>
      <c r="C86" s="156"/>
      <c r="D86" s="156" t="s">
        <v>159</v>
      </c>
      <c r="E86" s="156"/>
      <c r="F86" s="156"/>
      <c r="G86" s="156"/>
      <c r="H86" s="156" t="s">
        <v>159</v>
      </c>
      <c r="I86" s="156"/>
      <c r="J86" s="156"/>
    </row>
    <row r="87" spans="1:10" ht="20.25" customHeight="1">
      <c r="A87" s="18"/>
      <c r="C87" s="57"/>
      <c r="D87" s="325" t="s">
        <v>33</v>
      </c>
      <c r="E87" s="325"/>
      <c r="F87" s="325"/>
      <c r="G87" s="325"/>
      <c r="H87" s="325"/>
      <c r="I87" s="325"/>
      <c r="J87" s="325"/>
    </row>
    <row r="88" spans="1:10" ht="20.25" customHeight="1">
      <c r="A88" s="99" t="s">
        <v>68</v>
      </c>
      <c r="C88" s="115"/>
    </row>
    <row r="89" spans="1:10" ht="20.25" customHeight="1">
      <c r="A89" s="96" t="s">
        <v>7</v>
      </c>
      <c r="B89" s="158"/>
      <c r="C89" s="115"/>
    </row>
    <row r="90" spans="1:10" ht="20.25" customHeight="1">
      <c r="A90" s="96" t="s">
        <v>45</v>
      </c>
      <c r="B90" s="158"/>
      <c r="C90" s="115"/>
    </row>
    <row r="91" spans="1:10" ht="20.25" customHeight="1">
      <c r="A91" s="108" t="s">
        <v>152</v>
      </c>
      <c r="B91" s="158"/>
      <c r="C91" s="115"/>
    </row>
    <row r="92" spans="1:10" ht="20.25" customHeight="1" thickBot="1">
      <c r="A92" s="108" t="s">
        <v>153</v>
      </c>
      <c r="B92" s="158"/>
      <c r="C92" s="115"/>
      <c r="D92" s="206">
        <v>8986296</v>
      </c>
      <c r="E92" s="207"/>
      <c r="F92" s="208">
        <v>8986296</v>
      </c>
      <c r="G92" s="207"/>
      <c r="H92" s="208">
        <v>8986296</v>
      </c>
      <c r="I92" s="207"/>
      <c r="J92" s="208">
        <v>8986296</v>
      </c>
    </row>
    <row r="93" spans="1:10" ht="20.25" customHeight="1" thickTop="1">
      <c r="A93" s="53" t="s">
        <v>46</v>
      </c>
      <c r="B93" s="158"/>
      <c r="C93" s="115"/>
      <c r="D93" s="207"/>
      <c r="E93" s="207"/>
      <c r="F93" s="207"/>
      <c r="G93" s="207"/>
      <c r="H93" s="207"/>
      <c r="I93" s="207"/>
      <c r="J93" s="207"/>
    </row>
    <row r="94" spans="1:10" ht="20.25" customHeight="1">
      <c r="A94" s="108" t="s">
        <v>154</v>
      </c>
      <c r="B94" s="158"/>
      <c r="C94" s="115"/>
      <c r="D94" s="207"/>
      <c r="E94" s="207"/>
      <c r="F94" s="207"/>
      <c r="G94" s="207"/>
      <c r="H94" s="207"/>
      <c r="I94" s="207"/>
      <c r="J94" s="207"/>
    </row>
    <row r="95" spans="1:10" ht="20.25" customHeight="1">
      <c r="A95" s="108" t="s">
        <v>153</v>
      </c>
      <c r="B95" s="158"/>
      <c r="C95" s="115"/>
      <c r="D95" s="207">
        <v>8983101</v>
      </c>
      <c r="E95" s="207"/>
      <c r="F95" s="207">
        <v>8983101</v>
      </c>
      <c r="G95" s="207"/>
      <c r="H95" s="207">
        <v>8983101</v>
      </c>
      <c r="I95" s="207"/>
      <c r="J95" s="207">
        <v>8983101</v>
      </c>
    </row>
    <row r="96" spans="1:10" ht="20.25" customHeight="1">
      <c r="A96" s="96" t="s">
        <v>64</v>
      </c>
      <c r="B96" s="158"/>
      <c r="C96" s="115"/>
      <c r="D96" s="209"/>
      <c r="E96" s="207"/>
      <c r="F96" s="207"/>
      <c r="G96" s="207"/>
      <c r="H96" s="207"/>
      <c r="I96" s="207"/>
      <c r="J96" s="207"/>
    </row>
    <row r="97" spans="1:10" ht="20.25" customHeight="1">
      <c r="A97" s="96" t="s">
        <v>65</v>
      </c>
      <c r="B97" s="158"/>
      <c r="C97" s="115"/>
      <c r="D97" s="207">
        <v>1684317</v>
      </c>
      <c r="E97" s="207"/>
      <c r="F97" s="207">
        <v>1684317</v>
      </c>
      <c r="G97" s="207"/>
      <c r="H97" s="207">
        <v>1684317</v>
      </c>
      <c r="I97" s="207"/>
      <c r="J97" s="207">
        <v>1684317</v>
      </c>
    </row>
    <row r="98" spans="1:10" ht="20.25" customHeight="1">
      <c r="A98" s="96" t="s">
        <v>227</v>
      </c>
      <c r="B98" s="158"/>
      <c r="C98" s="93"/>
      <c r="D98" s="209"/>
      <c r="E98" s="210"/>
      <c r="F98" s="207"/>
      <c r="G98" s="207"/>
      <c r="H98" s="207"/>
      <c r="I98" s="207"/>
      <c r="J98" s="207"/>
    </row>
    <row r="99" spans="1:10" ht="20.25" customHeight="1">
      <c r="A99" s="96" t="s">
        <v>265</v>
      </c>
      <c r="B99" s="158"/>
      <c r="C99" s="93"/>
      <c r="D99" s="207">
        <v>288833</v>
      </c>
      <c r="E99" s="210"/>
      <c r="F99" s="207">
        <v>288833</v>
      </c>
      <c r="G99" s="210"/>
      <c r="H99" s="160">
        <v>0</v>
      </c>
      <c r="I99" s="210"/>
      <c r="J99" s="160">
        <v>0</v>
      </c>
    </row>
    <row r="100" spans="1:10" ht="20.25" customHeight="1">
      <c r="A100" s="96" t="s">
        <v>42</v>
      </c>
      <c r="B100" s="158"/>
      <c r="C100" s="115"/>
      <c r="D100" s="209"/>
      <c r="E100" s="207"/>
      <c r="F100" s="207"/>
      <c r="G100" s="207"/>
      <c r="H100" s="207"/>
      <c r="I100" s="207"/>
      <c r="J100" s="207"/>
    </row>
    <row r="101" spans="1:10" ht="20.25" customHeight="1">
      <c r="A101" s="96" t="s">
        <v>48</v>
      </c>
      <c r="B101" s="158"/>
      <c r="C101" s="115"/>
      <c r="D101" s="207"/>
      <c r="E101" s="207"/>
      <c r="F101" s="207"/>
      <c r="G101" s="207"/>
      <c r="H101" s="207"/>
      <c r="I101" s="207"/>
      <c r="J101" s="207"/>
    </row>
    <row r="102" spans="1:10" ht="20.25" customHeight="1">
      <c r="A102" s="96" t="s">
        <v>113</v>
      </c>
      <c r="B102" s="158"/>
      <c r="C102" s="115"/>
      <c r="D102" s="207">
        <v>900000</v>
      </c>
      <c r="E102" s="207"/>
      <c r="F102" s="207">
        <v>900000</v>
      </c>
      <c r="G102" s="207"/>
      <c r="H102" s="207">
        <v>900000</v>
      </c>
      <c r="I102" s="207"/>
      <c r="J102" s="207">
        <v>900000</v>
      </c>
    </row>
    <row r="103" spans="1:10" ht="20.25" customHeight="1">
      <c r="A103" s="96" t="s">
        <v>47</v>
      </c>
      <c r="C103" s="115"/>
      <c r="D103" s="209">
        <v>96825619</v>
      </c>
      <c r="E103" s="207"/>
      <c r="F103" s="207">
        <v>90506223</v>
      </c>
      <c r="G103" s="207"/>
      <c r="H103" s="207">
        <v>68668208</v>
      </c>
      <c r="I103" s="207"/>
      <c r="J103" s="207">
        <v>62487618</v>
      </c>
    </row>
    <row r="104" spans="1:10" ht="20.25" customHeight="1">
      <c r="A104" s="96" t="s">
        <v>162</v>
      </c>
      <c r="C104" s="115"/>
      <c r="D104" s="209">
        <v>9955000</v>
      </c>
      <c r="E104" s="207"/>
      <c r="F104" s="207">
        <v>9955000</v>
      </c>
      <c r="G104" s="207"/>
      <c r="H104" s="207">
        <v>9955000</v>
      </c>
      <c r="I104" s="207"/>
      <c r="J104" s="207">
        <v>9955000</v>
      </c>
    </row>
    <row r="105" spans="1:10" ht="20.25" customHeight="1">
      <c r="A105" s="96" t="s">
        <v>170</v>
      </c>
      <c r="C105" s="115"/>
      <c r="D105" s="212">
        <v>-467498</v>
      </c>
      <c r="E105" s="207"/>
      <c r="F105" s="212">
        <v>-1322023</v>
      </c>
      <c r="G105" s="207"/>
      <c r="H105" s="302">
        <v>310992</v>
      </c>
      <c r="I105" s="207"/>
      <c r="J105" s="302">
        <v>207682</v>
      </c>
    </row>
    <row r="106" spans="1:10" ht="20.25" customHeight="1">
      <c r="A106" s="296" t="s">
        <v>114</v>
      </c>
      <c r="C106" s="116"/>
      <c r="D106" s="207"/>
      <c r="E106" s="207"/>
      <c r="F106" s="207"/>
      <c r="G106" s="207"/>
      <c r="H106" s="105"/>
      <c r="I106" s="207"/>
      <c r="J106" s="105"/>
    </row>
    <row r="107" spans="1:10" ht="20.25" customHeight="1">
      <c r="A107" s="138" t="s">
        <v>92</v>
      </c>
      <c r="C107" s="116"/>
      <c r="D107" s="105">
        <f>SUM(D95:D105)</f>
        <v>118169372</v>
      </c>
      <c r="E107" s="105"/>
      <c r="F107" s="105">
        <f>SUM(F95:F105)</f>
        <v>110995451</v>
      </c>
      <c r="G107" s="207"/>
      <c r="H107" s="105">
        <f>SUM(H95:H105)</f>
        <v>90501618</v>
      </c>
      <c r="I107" s="207"/>
      <c r="J107" s="105">
        <f>SUM(J95:J105)</f>
        <v>84217718</v>
      </c>
    </row>
    <row r="108" spans="1:10" ht="20.25" customHeight="1">
      <c r="A108" s="96" t="s">
        <v>79</v>
      </c>
      <c r="C108" s="115"/>
      <c r="D108" s="211">
        <v>190170414</v>
      </c>
      <c r="E108" s="207"/>
      <c r="F108" s="212">
        <v>190599662</v>
      </c>
      <c r="G108" s="105"/>
      <c r="H108" s="110">
        <v>0</v>
      </c>
      <c r="I108" s="207"/>
      <c r="J108" s="302">
        <v>0</v>
      </c>
    </row>
    <row r="109" spans="1:10" ht="20.25" customHeight="1">
      <c r="A109" s="95" t="s">
        <v>133</v>
      </c>
      <c r="C109" s="116"/>
      <c r="D109" s="103">
        <f>SUM(D107:D108)</f>
        <v>308339786</v>
      </c>
      <c r="E109" s="105"/>
      <c r="F109" s="103">
        <f>+F107+F108</f>
        <v>301595113</v>
      </c>
      <c r="G109" s="105"/>
      <c r="H109" s="103">
        <f>SUM(H107:H108)</f>
        <v>90501618</v>
      </c>
      <c r="I109" s="207"/>
      <c r="J109" s="103">
        <f>+J107+J108</f>
        <v>84217718</v>
      </c>
    </row>
    <row r="110" spans="1:10" ht="20.25" customHeight="1">
      <c r="A110" s="95"/>
      <c r="C110" s="115"/>
      <c r="D110" s="207"/>
      <c r="E110" s="207"/>
      <c r="F110" s="207"/>
      <c r="G110" s="207"/>
      <c r="H110" s="207"/>
      <c r="I110" s="207"/>
      <c r="J110" s="207"/>
    </row>
    <row r="111" spans="1:10" ht="20.25" customHeight="1" thickBot="1">
      <c r="A111" s="95" t="s">
        <v>134</v>
      </c>
      <c r="C111" s="236"/>
      <c r="D111" s="106">
        <f>D77+D109</f>
        <v>921360831</v>
      </c>
      <c r="E111" s="207"/>
      <c r="F111" s="106">
        <f>+F77+F109</f>
        <v>926491195</v>
      </c>
      <c r="G111" s="207"/>
      <c r="H111" s="106">
        <f>H77+H109</f>
        <v>445159167</v>
      </c>
      <c r="I111" s="105"/>
      <c r="J111" s="106">
        <f>+J77+J109</f>
        <v>444653289</v>
      </c>
    </row>
    <row r="112" spans="1:10" ht="20.25" customHeight="1" thickTop="1">
      <c r="A112" s="95"/>
      <c r="C112" s="115"/>
    </row>
    <row r="113" spans="6:6">
      <c r="F113" s="266"/>
    </row>
  </sheetData>
  <mergeCells count="15">
    <mergeCell ref="D87:J87"/>
    <mergeCell ref="D43:G43"/>
    <mergeCell ref="H43:J43"/>
    <mergeCell ref="D47:J47"/>
    <mergeCell ref="D82:G82"/>
    <mergeCell ref="H82:J82"/>
    <mergeCell ref="D83:G83"/>
    <mergeCell ref="H83:J83"/>
    <mergeCell ref="D42:G42"/>
    <mergeCell ref="H42:J42"/>
    <mergeCell ref="H4:J4"/>
    <mergeCell ref="H5:J5"/>
    <mergeCell ref="D9:J9"/>
    <mergeCell ref="D4:F4"/>
    <mergeCell ref="D5:F5"/>
  </mergeCells>
  <pageMargins left="0.7" right="0.7" top="0.48" bottom="0.5" header="0.5" footer="0.5"/>
  <pageSetup paperSize="9" scale="84" firstPageNumber="2" orientation="portrait" useFirstPageNumber="1" r:id="rId1"/>
  <headerFooter>
    <oddFooter>&amp;LThe accompanying condensed notes form an integral part of the interim financial statements.
&amp;C&amp;P</oddFooter>
  </headerFooter>
  <rowBreaks count="2" manualBreakCount="2">
    <brk id="38" max="16383" man="1"/>
    <brk id="78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3"/>
  <sheetViews>
    <sheetView view="pageBreakPreview" zoomScaleNormal="90" zoomScaleSheetLayoutView="100" workbookViewId="0"/>
  </sheetViews>
  <sheetFormatPr defaultColWidth="9.1796875" defaultRowHeight="20.25" customHeight="1"/>
  <cols>
    <col min="1" max="1" width="39.453125" style="7" customWidth="1"/>
    <col min="2" max="2" width="6.453125" style="7" customWidth="1"/>
    <col min="3" max="3" width="1.1796875" style="2" customWidth="1"/>
    <col min="4" max="4" width="13.54296875" style="3" customWidth="1"/>
    <col min="5" max="5" width="1.1796875" style="3" customWidth="1"/>
    <col min="6" max="6" width="13.54296875" style="3" customWidth="1"/>
    <col min="7" max="7" width="1.1796875" style="3" customWidth="1"/>
    <col min="8" max="8" width="13.54296875" style="3" customWidth="1"/>
    <col min="9" max="9" width="1.1796875" style="3" customWidth="1"/>
    <col min="10" max="10" width="13.54296875" style="3" customWidth="1"/>
    <col min="11" max="16384" width="9.1796875" style="4"/>
  </cols>
  <sheetData>
    <row r="1" spans="1:10" s="26" customFormat="1" ht="20.25" customHeight="1">
      <c r="A1" s="12" t="s">
        <v>58</v>
      </c>
      <c r="B1" s="12"/>
      <c r="C1" s="2"/>
      <c r="G1" s="1"/>
      <c r="H1" s="1"/>
      <c r="I1" s="1"/>
      <c r="J1" s="1"/>
    </row>
    <row r="2" spans="1:10" s="26" customFormat="1" ht="20.25" customHeight="1">
      <c r="A2" s="13" t="s">
        <v>95</v>
      </c>
      <c r="B2" s="13"/>
      <c r="C2" s="237"/>
      <c r="D2" s="6"/>
      <c r="E2" s="6"/>
      <c r="F2" s="6"/>
      <c r="G2" s="6"/>
      <c r="H2" s="6"/>
      <c r="I2" s="6"/>
      <c r="J2" s="6"/>
    </row>
    <row r="3" spans="1:10" s="26" customFormat="1" ht="20.25" customHeight="1">
      <c r="A3" s="70"/>
      <c r="B3" s="70"/>
      <c r="C3" s="5"/>
      <c r="D3" s="6"/>
      <c r="E3" s="6"/>
      <c r="F3" s="6"/>
      <c r="G3" s="6"/>
      <c r="H3" s="68"/>
      <c r="I3" s="68"/>
      <c r="J3" s="155"/>
    </row>
    <row r="4" spans="1:10" s="26" customFormat="1" ht="20.25" customHeight="1">
      <c r="A4" s="70"/>
      <c r="B4" s="70"/>
      <c r="C4" s="2"/>
      <c r="D4" s="327" t="s">
        <v>3</v>
      </c>
      <c r="E4" s="327"/>
      <c r="F4" s="327"/>
      <c r="G4" s="19"/>
      <c r="H4" s="327" t="s">
        <v>54</v>
      </c>
      <c r="I4" s="327"/>
      <c r="J4" s="327"/>
    </row>
    <row r="5" spans="1:10" s="26" customFormat="1" ht="20.25" customHeight="1">
      <c r="A5" s="71"/>
      <c r="B5" s="71"/>
      <c r="C5" s="28"/>
      <c r="D5" s="327" t="s">
        <v>52</v>
      </c>
      <c r="E5" s="327"/>
      <c r="F5" s="327"/>
      <c r="G5" s="19"/>
      <c r="H5" s="327" t="s">
        <v>52</v>
      </c>
      <c r="I5" s="327"/>
      <c r="J5" s="327"/>
    </row>
    <row r="6" spans="1:10" s="26" customFormat="1" ht="20.25" customHeight="1">
      <c r="A6" s="9"/>
      <c r="B6" s="9"/>
      <c r="C6" s="28"/>
      <c r="D6" s="328" t="s">
        <v>237</v>
      </c>
      <c r="E6" s="328"/>
      <c r="F6" s="328"/>
      <c r="G6" s="38"/>
      <c r="H6" s="328" t="s">
        <v>237</v>
      </c>
      <c r="I6" s="328"/>
      <c r="J6" s="328"/>
    </row>
    <row r="7" spans="1:10" s="26" customFormat="1" ht="20.25" customHeight="1">
      <c r="A7" s="9"/>
      <c r="B7" s="9"/>
      <c r="C7" s="28"/>
      <c r="D7" s="328" t="s">
        <v>268</v>
      </c>
      <c r="E7" s="328"/>
      <c r="F7" s="328"/>
      <c r="G7" s="38"/>
      <c r="H7" s="328" t="s">
        <v>268</v>
      </c>
      <c r="I7" s="328"/>
      <c r="J7" s="328"/>
    </row>
    <row r="8" spans="1:10" s="26" customFormat="1" ht="20.25" customHeight="1">
      <c r="A8" s="27"/>
      <c r="B8" s="57" t="s">
        <v>28</v>
      </c>
      <c r="C8" s="29"/>
      <c r="D8" s="98">
        <v>2024</v>
      </c>
      <c r="E8" s="98"/>
      <c r="F8" s="201">
        <v>2023</v>
      </c>
      <c r="G8" s="98"/>
      <c r="H8" s="98">
        <v>2024</v>
      </c>
      <c r="I8" s="98"/>
      <c r="J8" s="201">
        <v>2023</v>
      </c>
    </row>
    <row r="9" spans="1:10" s="26" customFormat="1" ht="20.25" customHeight="1">
      <c r="A9" s="27"/>
      <c r="B9" s="27"/>
      <c r="C9" s="39"/>
      <c r="D9" s="326" t="s">
        <v>33</v>
      </c>
      <c r="E9" s="326"/>
      <c r="F9" s="326"/>
      <c r="G9" s="326"/>
      <c r="H9" s="326"/>
      <c r="I9" s="326"/>
      <c r="J9" s="326"/>
    </row>
    <row r="10" spans="1:10" s="26" customFormat="1" ht="20.25" customHeight="1">
      <c r="A10" s="30" t="s">
        <v>123</v>
      </c>
      <c r="B10" s="57" t="s">
        <v>206</v>
      </c>
      <c r="C10" s="8"/>
      <c r="D10" s="14"/>
      <c r="E10" s="14"/>
      <c r="F10" s="14"/>
      <c r="G10" s="14"/>
      <c r="H10" s="14"/>
      <c r="I10" s="14"/>
      <c r="J10" s="14"/>
    </row>
    <row r="11" spans="1:10" s="26" customFormat="1" ht="20.25" customHeight="1">
      <c r="A11" s="27" t="s">
        <v>56</v>
      </c>
      <c r="B11" s="27"/>
      <c r="C11" s="8"/>
      <c r="E11" s="15"/>
      <c r="G11" s="15"/>
      <c r="H11" s="15"/>
      <c r="I11" s="15"/>
      <c r="J11" s="15"/>
    </row>
    <row r="12" spans="1:10" s="26" customFormat="1" ht="20.25" customHeight="1">
      <c r="A12" s="27" t="s">
        <v>50</v>
      </c>
      <c r="B12" s="27"/>
      <c r="C12" s="8"/>
      <c r="D12" s="15">
        <v>234315314</v>
      </c>
      <c r="E12" s="15"/>
      <c r="F12" s="15">
        <v>215895116</v>
      </c>
      <c r="G12" s="15"/>
      <c r="H12" s="15">
        <v>105861057</v>
      </c>
      <c r="I12" s="15"/>
      <c r="J12" s="15">
        <v>94634102</v>
      </c>
    </row>
    <row r="13" spans="1:10" s="26" customFormat="1" ht="20.25" customHeight="1">
      <c r="A13" s="27" t="s">
        <v>8</v>
      </c>
      <c r="B13" s="27"/>
      <c r="C13" s="8"/>
      <c r="D13" s="15">
        <v>168342</v>
      </c>
      <c r="E13" s="15"/>
      <c r="F13" s="15">
        <v>93834</v>
      </c>
      <c r="G13" s="15"/>
      <c r="H13" s="15">
        <v>63691</v>
      </c>
      <c r="I13" s="15"/>
      <c r="J13" s="15">
        <v>73987</v>
      </c>
    </row>
    <row r="14" spans="1:10" s="26" customFormat="1" ht="20.25" customHeight="1">
      <c r="A14" s="27" t="s">
        <v>55</v>
      </c>
      <c r="B14" s="27"/>
      <c r="C14" s="8"/>
      <c r="D14" s="15">
        <v>143</v>
      </c>
      <c r="E14" s="15"/>
      <c r="F14" s="15">
        <v>123</v>
      </c>
      <c r="G14" s="15"/>
      <c r="H14" s="160">
        <v>2280550</v>
      </c>
      <c r="I14" s="55"/>
      <c r="J14" s="160">
        <v>619995</v>
      </c>
    </row>
    <row r="15" spans="1:10" s="26" customFormat="1" ht="20.25" customHeight="1">
      <c r="A15" s="27" t="s">
        <v>57</v>
      </c>
      <c r="B15" s="27"/>
      <c r="C15" s="8"/>
      <c r="D15" s="244">
        <v>297688</v>
      </c>
      <c r="E15" s="15"/>
      <c r="F15" s="244">
        <v>351859</v>
      </c>
      <c r="G15" s="15"/>
      <c r="H15" s="160">
        <v>200429</v>
      </c>
      <c r="I15" s="55"/>
      <c r="J15" s="160">
        <v>0</v>
      </c>
    </row>
    <row r="16" spans="1:10" s="26" customFormat="1" ht="20.25" customHeight="1">
      <c r="A16" s="27" t="s">
        <v>29</v>
      </c>
      <c r="B16" s="27"/>
      <c r="C16" s="8"/>
      <c r="D16" s="16">
        <v>6525040</v>
      </c>
      <c r="E16" s="15"/>
      <c r="F16" s="16">
        <v>6030717</v>
      </c>
      <c r="G16" s="15"/>
      <c r="H16" s="16">
        <v>6236463</v>
      </c>
      <c r="I16" s="15"/>
      <c r="J16" s="16">
        <v>5718073</v>
      </c>
    </row>
    <row r="17" spans="1:12" s="26" customFormat="1" ht="20.25" customHeight="1">
      <c r="A17" s="9" t="s">
        <v>124</v>
      </c>
      <c r="B17" s="9"/>
      <c r="C17" s="238"/>
      <c r="D17" s="303">
        <f>SUM(D12:D16)</f>
        <v>241306527</v>
      </c>
      <c r="E17" s="10"/>
      <c r="F17" s="40">
        <f>SUM(F12:F16)</f>
        <v>222371649</v>
      </c>
      <c r="G17" s="10"/>
      <c r="H17" s="303">
        <f>SUM(H11:H16)</f>
        <v>114642190</v>
      </c>
      <c r="I17" s="10"/>
      <c r="J17" s="40">
        <f>SUM(J11:J16)</f>
        <v>101046157</v>
      </c>
    </row>
    <row r="18" spans="1:12" s="26" customFormat="1" ht="14.5" customHeight="1">
      <c r="A18" s="27"/>
      <c r="B18" s="27"/>
      <c r="C18" s="238"/>
      <c r="D18" s="15"/>
      <c r="E18" s="15"/>
      <c r="F18" s="15"/>
      <c r="G18" s="15"/>
      <c r="H18" s="15"/>
      <c r="I18" s="15"/>
      <c r="J18" s="15"/>
    </row>
    <row r="19" spans="1:12" s="26" customFormat="1" ht="20.25" customHeight="1">
      <c r="A19" s="30" t="s">
        <v>26</v>
      </c>
      <c r="B19" s="57" t="s">
        <v>206</v>
      </c>
      <c r="C19" s="238"/>
      <c r="D19" s="32"/>
      <c r="E19" s="32"/>
      <c r="F19" s="32"/>
      <c r="G19" s="32"/>
      <c r="H19" s="32"/>
      <c r="I19" s="32"/>
      <c r="J19" s="32"/>
    </row>
    <row r="20" spans="1:12" s="26" customFormat="1" ht="20.25" customHeight="1">
      <c r="A20" s="36" t="s">
        <v>119</v>
      </c>
      <c r="B20" s="36"/>
      <c r="C20" s="238"/>
      <c r="D20" s="32"/>
      <c r="E20" s="32"/>
      <c r="F20" s="32"/>
      <c r="G20" s="32"/>
      <c r="H20" s="32"/>
      <c r="I20" s="32"/>
      <c r="J20" s="32"/>
    </row>
    <row r="21" spans="1:12" s="26" customFormat="1" ht="20.25" customHeight="1">
      <c r="A21" s="36" t="s">
        <v>49</v>
      </c>
      <c r="B21" s="36"/>
      <c r="C21" s="238"/>
      <c r="D21" s="15">
        <v>182092543</v>
      </c>
      <c r="E21" s="56"/>
      <c r="F21" s="15">
        <v>168982593</v>
      </c>
      <c r="G21" s="56"/>
      <c r="H21" s="15">
        <v>75483018</v>
      </c>
      <c r="I21" s="56"/>
      <c r="J21" s="15">
        <v>68205647</v>
      </c>
    </row>
    <row r="22" spans="1:12" s="26" customFormat="1" ht="20.25" customHeight="1">
      <c r="A22" s="27" t="s">
        <v>122</v>
      </c>
      <c r="B22" s="27"/>
      <c r="C22" s="238"/>
      <c r="D22" s="15">
        <v>38548468</v>
      </c>
      <c r="E22" s="56"/>
      <c r="F22" s="15">
        <v>36297666</v>
      </c>
      <c r="G22" s="56"/>
      <c r="H22" s="15">
        <v>25731550</v>
      </c>
      <c r="I22" s="56"/>
      <c r="J22" s="15">
        <v>23685761</v>
      </c>
    </row>
    <row r="23" spans="1:12" s="26" customFormat="1" ht="20.25" customHeight="1">
      <c r="A23" s="27" t="s">
        <v>70</v>
      </c>
      <c r="B23" s="27"/>
      <c r="C23" s="238"/>
      <c r="D23" s="15">
        <v>7992798</v>
      </c>
      <c r="E23" s="56"/>
      <c r="F23" s="15">
        <v>6880187</v>
      </c>
      <c r="G23" s="56"/>
      <c r="H23" s="15">
        <v>4113351</v>
      </c>
      <c r="I23" s="56"/>
      <c r="J23" s="15">
        <v>3659815</v>
      </c>
    </row>
    <row r="24" spans="1:12" s="26" customFormat="1" ht="20.25" customHeight="1">
      <c r="A24" s="27" t="s">
        <v>208</v>
      </c>
      <c r="B24" s="27"/>
      <c r="C24" s="238"/>
      <c r="D24" s="302">
        <v>0</v>
      </c>
      <c r="E24" s="55"/>
      <c r="F24" s="160">
        <v>0</v>
      </c>
      <c r="G24" s="56"/>
      <c r="H24" s="302">
        <v>0</v>
      </c>
      <c r="I24" s="55"/>
      <c r="J24" s="302">
        <v>38082</v>
      </c>
      <c r="L24" s="164"/>
    </row>
    <row r="25" spans="1:12" s="26" customFormat="1" ht="20.25" customHeight="1">
      <c r="A25" s="9" t="s">
        <v>27</v>
      </c>
      <c r="B25" s="9"/>
      <c r="C25" s="238"/>
      <c r="D25" s="303">
        <f>SUM(D21:D24)</f>
        <v>228633809</v>
      </c>
      <c r="E25" s="33"/>
      <c r="F25" s="42">
        <f>SUM(F21:F24)</f>
        <v>212160446</v>
      </c>
      <c r="G25" s="33"/>
      <c r="H25" s="303">
        <f>SUM(H21:H24)</f>
        <v>105327919</v>
      </c>
      <c r="I25" s="33"/>
      <c r="J25" s="34">
        <f>SUM(J21:J24)</f>
        <v>95589305</v>
      </c>
    </row>
    <row r="26" spans="1:12" s="26" customFormat="1" ht="14.5" customHeight="1">
      <c r="A26" s="9"/>
      <c r="B26" s="9"/>
      <c r="C26" s="238"/>
      <c r="D26" s="35"/>
      <c r="E26" s="33"/>
      <c r="F26" s="35"/>
      <c r="G26" s="33"/>
      <c r="H26" s="35"/>
      <c r="I26" s="33"/>
      <c r="J26" s="35"/>
    </row>
    <row r="27" spans="1:12" s="50" customFormat="1" ht="20.25" customHeight="1">
      <c r="A27" s="9" t="s">
        <v>157</v>
      </c>
      <c r="B27" s="9"/>
      <c r="C27" s="111"/>
      <c r="D27" s="164">
        <f>D17-D25</f>
        <v>12672718</v>
      </c>
      <c r="E27" s="14"/>
      <c r="F27" s="11">
        <f>F17-F25</f>
        <v>10211203</v>
      </c>
      <c r="G27" s="11"/>
      <c r="H27" s="164">
        <f>H17-H25</f>
        <v>9314271</v>
      </c>
      <c r="I27" s="11"/>
      <c r="J27" s="11">
        <f>J17-J25</f>
        <v>5456852</v>
      </c>
    </row>
    <row r="28" spans="1:12" customFormat="1" ht="19.5" customHeight="1">
      <c r="A28" s="137" t="s">
        <v>236</v>
      </c>
      <c r="B28" s="137"/>
      <c r="C28" s="57"/>
      <c r="D28" s="118"/>
      <c r="E28" s="119"/>
      <c r="F28" s="72"/>
      <c r="G28" s="119"/>
      <c r="H28" s="118"/>
      <c r="I28" s="119"/>
      <c r="J28" s="118"/>
    </row>
    <row r="29" spans="1:12" customFormat="1" ht="19.5" customHeight="1">
      <c r="A29" s="137" t="s">
        <v>211</v>
      </c>
      <c r="B29" s="137"/>
      <c r="C29" s="57"/>
      <c r="D29" s="3"/>
      <c r="E29" s="119"/>
      <c r="F29" s="3"/>
      <c r="G29" s="119"/>
      <c r="H29" s="3"/>
      <c r="I29" s="119"/>
      <c r="J29" s="3"/>
    </row>
    <row r="30" spans="1:12" customFormat="1" ht="19.5" customHeight="1">
      <c r="A30" s="137" t="s">
        <v>212</v>
      </c>
      <c r="B30" s="57" t="s">
        <v>207</v>
      </c>
      <c r="C30" s="57"/>
      <c r="D30" s="120">
        <v>173774</v>
      </c>
      <c r="E30" s="119"/>
      <c r="F30" s="73">
        <v>192877</v>
      </c>
      <c r="G30" s="119"/>
      <c r="H30" s="120">
        <v>0</v>
      </c>
      <c r="I30" s="119"/>
      <c r="J30" s="124">
        <v>0</v>
      </c>
    </row>
    <row r="31" spans="1:12" customFormat="1" ht="19.5" customHeight="1">
      <c r="A31" s="138" t="s">
        <v>187</v>
      </c>
      <c r="B31" s="138"/>
      <c r="C31" s="57"/>
      <c r="D31" s="3"/>
      <c r="E31" s="119"/>
      <c r="F31" s="3"/>
      <c r="G31" s="119"/>
      <c r="H31" s="135"/>
      <c r="I31" s="119"/>
      <c r="J31" s="135"/>
    </row>
    <row r="32" spans="1:12" customFormat="1" ht="19.5" customHeight="1">
      <c r="A32" s="138" t="s">
        <v>233</v>
      </c>
      <c r="B32" s="138"/>
      <c r="C32" s="57"/>
      <c r="D32" s="164">
        <f>D27+D30</f>
        <v>12846492</v>
      </c>
      <c r="E32" s="136"/>
      <c r="F32" s="65">
        <f>F27+F30</f>
        <v>10404080</v>
      </c>
      <c r="G32" s="136"/>
      <c r="H32" s="164">
        <f>SUM(H27:H30)</f>
        <v>9314271</v>
      </c>
      <c r="I32" s="136"/>
      <c r="J32" s="127">
        <f>SUM(J27:J30)</f>
        <v>5456852</v>
      </c>
    </row>
    <row r="33" spans="1:10" customFormat="1" ht="19.5" customHeight="1">
      <c r="A33" s="137" t="s">
        <v>66</v>
      </c>
      <c r="B33" s="57" t="s">
        <v>206</v>
      </c>
      <c r="C33" s="57"/>
      <c r="D33" s="120">
        <v>3902185</v>
      </c>
      <c r="E33" s="119"/>
      <c r="F33" s="73">
        <v>4407955</v>
      </c>
      <c r="G33" s="119"/>
      <c r="H33" s="120">
        <v>2483090</v>
      </c>
      <c r="I33" s="119"/>
      <c r="J33" s="120">
        <v>2503148</v>
      </c>
    </row>
    <row r="34" spans="1:10" s="26" customFormat="1" ht="20.25" customHeight="1">
      <c r="A34" s="9" t="s">
        <v>234</v>
      </c>
      <c r="B34" s="9"/>
      <c r="C34" s="8"/>
      <c r="D34" s="304">
        <f>D27+D30-D33</f>
        <v>8944307</v>
      </c>
      <c r="E34" s="15"/>
      <c r="F34" s="10">
        <f>F27+F30-F33</f>
        <v>5996125</v>
      </c>
      <c r="G34" s="15"/>
      <c r="H34" s="304">
        <f>H32-H33</f>
        <v>6831181</v>
      </c>
      <c r="I34" s="15"/>
      <c r="J34" s="10">
        <f>J32-J33</f>
        <v>2953704</v>
      </c>
    </row>
    <row r="35" spans="1:10" s="26" customFormat="1" ht="20.25" customHeight="1">
      <c r="A35" s="27" t="s">
        <v>235</v>
      </c>
      <c r="B35" s="57" t="s">
        <v>290</v>
      </c>
      <c r="C35" s="8"/>
      <c r="D35" s="16">
        <v>1642881</v>
      </c>
      <c r="E35" s="15"/>
      <c r="F35" s="16">
        <v>1042560</v>
      </c>
      <c r="G35" s="15"/>
      <c r="H35" s="16">
        <v>650591</v>
      </c>
      <c r="I35" s="15"/>
      <c r="J35" s="16">
        <v>195819</v>
      </c>
    </row>
    <row r="36" spans="1:10" s="26" customFormat="1" ht="20.25" customHeight="1" thickBot="1">
      <c r="A36" s="9" t="s">
        <v>63</v>
      </c>
      <c r="B36" s="9"/>
      <c r="C36" s="238"/>
      <c r="D36" s="305">
        <f>D34-D35</f>
        <v>7301426</v>
      </c>
      <c r="E36" s="15"/>
      <c r="F36" s="43">
        <f>F34-F35</f>
        <v>4953565</v>
      </c>
      <c r="G36" s="10"/>
      <c r="H36" s="305">
        <f>H34-H35</f>
        <v>6180590</v>
      </c>
      <c r="I36" s="10"/>
      <c r="J36" s="43">
        <f>J34-J35</f>
        <v>2757885</v>
      </c>
    </row>
    <row r="37" spans="1:10" s="26" customFormat="1" ht="14.5" customHeight="1" thickTop="1">
      <c r="A37" s="9"/>
      <c r="B37" s="9"/>
      <c r="C37" s="238"/>
      <c r="D37" s="11"/>
      <c r="E37" s="14"/>
      <c r="F37" s="11"/>
      <c r="G37" s="11"/>
      <c r="H37" s="11"/>
      <c r="I37" s="11"/>
      <c r="J37" s="11"/>
    </row>
    <row r="38" spans="1:10" s="26" customFormat="1" ht="20.25" customHeight="1">
      <c r="A38" s="9" t="s">
        <v>87</v>
      </c>
      <c r="B38" s="9"/>
      <c r="C38" s="238"/>
      <c r="D38" s="44"/>
      <c r="E38" s="45"/>
      <c r="F38" s="44"/>
      <c r="G38" s="45"/>
      <c r="H38" s="44"/>
      <c r="I38" s="45"/>
      <c r="J38" s="44"/>
    </row>
    <row r="39" spans="1:10" s="26" customFormat="1" ht="20.25" customHeight="1">
      <c r="A39" s="46" t="s">
        <v>131</v>
      </c>
      <c r="B39" s="46"/>
      <c r="C39" s="238"/>
      <c r="D39" s="14">
        <v>6319396</v>
      </c>
      <c r="E39" s="15"/>
      <c r="F39" s="14">
        <v>4122777</v>
      </c>
      <c r="G39" s="15"/>
      <c r="H39" s="14">
        <v>6180590</v>
      </c>
      <c r="I39" s="15"/>
      <c r="J39" s="14">
        <v>2757885</v>
      </c>
    </row>
    <row r="40" spans="1:10" s="26" customFormat="1" ht="20.25" customHeight="1">
      <c r="A40" s="46" t="s">
        <v>79</v>
      </c>
      <c r="B40" s="46"/>
      <c r="C40" s="238"/>
      <c r="D40" s="16">
        <v>982030</v>
      </c>
      <c r="E40" s="15"/>
      <c r="F40" s="14">
        <v>830788</v>
      </c>
      <c r="G40" s="15"/>
      <c r="H40" s="129">
        <v>0</v>
      </c>
      <c r="I40" s="41"/>
      <c r="J40" s="129">
        <v>0</v>
      </c>
    </row>
    <row r="41" spans="1:10" s="26" customFormat="1" ht="20.25" customHeight="1" thickBot="1">
      <c r="A41" s="9" t="s">
        <v>63</v>
      </c>
      <c r="B41" s="9"/>
      <c r="C41" s="238"/>
      <c r="D41" s="153">
        <f>SUM(D39:D40)</f>
        <v>7301426</v>
      </c>
      <c r="E41" s="15"/>
      <c r="F41" s="43">
        <f>SUM(F39:F40)</f>
        <v>4953565</v>
      </c>
      <c r="G41" s="10"/>
      <c r="H41" s="306">
        <f>SUM(H39:H40)</f>
        <v>6180590</v>
      </c>
      <c r="I41" s="10"/>
      <c r="J41" s="43">
        <f>SUM(J39:J40)</f>
        <v>2757885</v>
      </c>
    </row>
    <row r="42" spans="1:10" s="26" customFormat="1" ht="14.5" customHeight="1" thickTop="1">
      <c r="A42" s="9"/>
      <c r="B42" s="9"/>
      <c r="C42" s="238"/>
      <c r="D42" s="11"/>
      <c r="E42" s="15"/>
      <c r="F42" s="11"/>
      <c r="G42" s="10"/>
      <c r="H42" s="11"/>
      <c r="I42" s="10"/>
      <c r="J42" s="11"/>
    </row>
    <row r="43" spans="1:10" s="26" customFormat="1" ht="20.25" customHeight="1" thickBot="1">
      <c r="A43" s="9" t="s">
        <v>129</v>
      </c>
      <c r="B43" s="57" t="s">
        <v>202</v>
      </c>
      <c r="C43" s="238"/>
      <c r="D43" s="47">
        <v>0.69</v>
      </c>
      <c r="E43" s="45"/>
      <c r="F43" s="47">
        <v>0.45</v>
      </c>
      <c r="G43" s="48"/>
      <c r="H43" s="47">
        <v>0.68</v>
      </c>
      <c r="I43" s="48"/>
      <c r="J43" s="47">
        <v>0.28999999999999998</v>
      </c>
    </row>
    <row r="44" spans="1:10" s="26" customFormat="1" ht="20.25" customHeight="1" thickTop="1">
      <c r="A44" s="69"/>
      <c r="B44" s="69"/>
      <c r="C44" s="239"/>
      <c r="D44" s="11"/>
      <c r="E44" s="14"/>
      <c r="F44" s="11"/>
      <c r="G44" s="11"/>
      <c r="H44" s="11"/>
      <c r="I44" s="11"/>
      <c r="J44" s="11"/>
    </row>
    <row r="45" spans="1:10" s="26" customFormat="1" ht="20.25" customHeight="1">
      <c r="A45" s="9"/>
      <c r="B45" s="9"/>
      <c r="C45" s="238"/>
      <c r="D45" s="49"/>
      <c r="E45" s="48"/>
      <c r="F45" s="49"/>
      <c r="G45" s="48"/>
      <c r="H45" s="49"/>
      <c r="I45" s="48"/>
      <c r="J45" s="49"/>
    </row>
    <row r="46" spans="1:10" s="26" customFormat="1" ht="20.25" customHeight="1">
      <c r="A46" s="1" t="s">
        <v>58</v>
      </c>
      <c r="B46" s="1"/>
      <c r="C46" s="27"/>
      <c r="G46" s="1"/>
      <c r="H46" s="1"/>
      <c r="I46" s="1"/>
      <c r="J46" s="1"/>
    </row>
    <row r="47" spans="1:10" s="26" customFormat="1" ht="20.25" customHeight="1">
      <c r="A47" s="13" t="s">
        <v>96</v>
      </c>
      <c r="B47" s="13"/>
      <c r="C47" s="237"/>
      <c r="D47" s="6"/>
      <c r="E47" s="6"/>
      <c r="F47" s="6"/>
      <c r="G47" s="6"/>
      <c r="H47" s="6"/>
      <c r="I47" s="6"/>
      <c r="J47" s="6"/>
    </row>
    <row r="48" spans="1:10" s="26" customFormat="1" ht="20.25" customHeight="1">
      <c r="A48" s="70"/>
      <c r="B48" s="70"/>
      <c r="C48" s="237"/>
      <c r="D48" s="6"/>
      <c r="E48" s="6"/>
      <c r="F48" s="6"/>
      <c r="G48" s="6"/>
      <c r="H48" s="68"/>
      <c r="I48" s="68"/>
      <c r="J48" s="155"/>
    </row>
    <row r="49" spans="1:10" s="26" customFormat="1" ht="20.25" customHeight="1">
      <c r="A49" s="70"/>
      <c r="B49" s="70"/>
      <c r="C49" s="27"/>
      <c r="D49" s="327" t="s">
        <v>3</v>
      </c>
      <c r="E49" s="327"/>
      <c r="F49" s="327"/>
      <c r="G49" s="19"/>
      <c r="H49" s="327" t="s">
        <v>54</v>
      </c>
      <c r="I49" s="327"/>
      <c r="J49" s="327"/>
    </row>
    <row r="50" spans="1:10" s="26" customFormat="1" ht="20.25" customHeight="1">
      <c r="A50" s="71"/>
      <c r="B50" s="71"/>
      <c r="C50" s="28"/>
      <c r="D50" s="327" t="s">
        <v>52</v>
      </c>
      <c r="E50" s="327"/>
      <c r="F50" s="327"/>
      <c r="G50" s="19"/>
      <c r="H50" s="327" t="s">
        <v>52</v>
      </c>
      <c r="I50" s="327"/>
      <c r="J50" s="327"/>
    </row>
    <row r="51" spans="1:10" s="26" customFormat="1" ht="20.25" customHeight="1">
      <c r="A51" s="9"/>
      <c r="B51" s="9"/>
      <c r="C51" s="28"/>
      <c r="D51" s="328" t="s">
        <v>237</v>
      </c>
      <c r="E51" s="328"/>
      <c r="F51" s="328"/>
      <c r="G51" s="38"/>
      <c r="H51" s="328" t="s">
        <v>237</v>
      </c>
      <c r="I51" s="328"/>
      <c r="J51" s="328"/>
    </row>
    <row r="52" spans="1:10" s="26" customFormat="1" ht="20.25" customHeight="1">
      <c r="A52" s="9"/>
      <c r="B52" s="9"/>
      <c r="C52" s="28"/>
      <c r="D52" s="328" t="s">
        <v>268</v>
      </c>
      <c r="E52" s="328"/>
      <c r="F52" s="328"/>
      <c r="G52" s="38"/>
      <c r="H52" s="328" t="s">
        <v>268</v>
      </c>
      <c r="I52" s="328"/>
      <c r="J52" s="328"/>
    </row>
    <row r="53" spans="1:10" s="26" customFormat="1" ht="20.25" customHeight="1">
      <c r="A53" s="27"/>
      <c r="B53" s="57" t="s">
        <v>28</v>
      </c>
      <c r="C53" s="239"/>
      <c r="D53" s="98">
        <v>2024</v>
      </c>
      <c r="E53" s="98"/>
      <c r="F53" s="230">
        <v>2023</v>
      </c>
      <c r="G53" s="98"/>
      <c r="H53" s="230">
        <v>2024</v>
      </c>
      <c r="I53" s="98"/>
      <c r="J53" s="230">
        <v>2023</v>
      </c>
    </row>
    <row r="54" spans="1:10" s="26" customFormat="1" ht="20.25" customHeight="1">
      <c r="A54" s="27"/>
      <c r="B54" s="27"/>
      <c r="C54" s="240"/>
      <c r="D54" s="326" t="s">
        <v>33</v>
      </c>
      <c r="E54" s="326"/>
      <c r="F54" s="326"/>
      <c r="G54" s="326"/>
      <c r="H54" s="326"/>
      <c r="I54" s="326"/>
      <c r="J54" s="326"/>
    </row>
    <row r="55" spans="1:10" s="26" customFormat="1" ht="12" customHeight="1">
      <c r="A55" s="27"/>
      <c r="B55" s="27"/>
      <c r="C55" s="240"/>
      <c r="D55" s="20"/>
      <c r="E55" s="20"/>
      <c r="F55" s="200"/>
      <c r="G55" s="20"/>
      <c r="H55" s="20"/>
      <c r="I55" s="20"/>
      <c r="J55" s="157"/>
    </row>
    <row r="56" spans="1:10" s="26" customFormat="1" ht="20.25" customHeight="1">
      <c r="A56" s="22" t="s">
        <v>63</v>
      </c>
      <c r="B56" s="22"/>
      <c r="C56" s="27"/>
      <c r="D56" s="65">
        <f>'PL5-6'!D36</f>
        <v>7301426</v>
      </c>
      <c r="E56" s="154"/>
      <c r="F56" s="74">
        <f>'PL5-6'!F36</f>
        <v>4953565</v>
      </c>
      <c r="G56" s="74"/>
      <c r="H56" s="65">
        <f>H36</f>
        <v>6180590</v>
      </c>
      <c r="I56" s="74"/>
      <c r="J56" s="74">
        <f>J36</f>
        <v>2757885</v>
      </c>
    </row>
    <row r="57" spans="1:10" s="26" customFormat="1" ht="12" customHeight="1">
      <c r="A57" s="37"/>
      <c r="B57" s="37"/>
      <c r="C57" s="27"/>
      <c r="D57" s="75"/>
      <c r="E57" s="154"/>
      <c r="F57" s="75"/>
      <c r="G57" s="75"/>
      <c r="H57" s="75"/>
      <c r="I57" s="75"/>
      <c r="J57" s="75"/>
    </row>
    <row r="58" spans="1:10" s="26" customFormat="1" ht="20.25" customHeight="1">
      <c r="A58" s="143" t="s">
        <v>80</v>
      </c>
      <c r="B58" s="22"/>
      <c r="C58" s="27"/>
      <c r="D58" s="75"/>
      <c r="E58" s="154"/>
      <c r="F58" s="75"/>
      <c r="G58" s="75"/>
      <c r="H58" s="75"/>
      <c r="I58" s="75"/>
      <c r="J58" s="75"/>
    </row>
    <row r="59" spans="1:10" s="26" customFormat="1" ht="20.25" customHeight="1">
      <c r="A59" s="145" t="s">
        <v>173</v>
      </c>
      <c r="B59" s="76"/>
      <c r="C59" s="2"/>
      <c r="D59" s="75"/>
      <c r="E59" s="154"/>
      <c r="F59" s="75"/>
      <c r="G59" s="75"/>
      <c r="H59" s="75"/>
      <c r="I59" s="75"/>
      <c r="J59" s="75"/>
    </row>
    <row r="60" spans="1:10" s="26" customFormat="1" ht="20.25" customHeight="1">
      <c r="A60" s="145" t="s">
        <v>135</v>
      </c>
      <c r="B60" s="76"/>
      <c r="C60" s="2"/>
      <c r="D60" s="75"/>
      <c r="E60" s="154"/>
      <c r="F60" s="75"/>
      <c r="G60" s="75"/>
      <c r="H60" s="75"/>
      <c r="I60" s="75"/>
      <c r="J60" s="75"/>
    </row>
    <row r="61" spans="1:10" s="26" customFormat="1" ht="20.25" customHeight="1">
      <c r="A61" t="s">
        <v>137</v>
      </c>
      <c r="C61" s="2"/>
      <c r="D61" s="75"/>
      <c r="E61" s="154"/>
      <c r="F61" s="75"/>
      <c r="G61" s="75"/>
      <c r="H61" s="75"/>
      <c r="I61" s="75"/>
      <c r="J61" s="75"/>
    </row>
    <row r="62" spans="1:10" s="26" customFormat="1" ht="20.25" customHeight="1">
      <c r="A62" t="s">
        <v>158</v>
      </c>
      <c r="C62" s="8"/>
      <c r="D62" s="81">
        <v>982924</v>
      </c>
      <c r="E62" s="81"/>
      <c r="F62" s="81">
        <v>-68096</v>
      </c>
      <c r="G62" s="81"/>
      <c r="H62" s="85">
        <v>0</v>
      </c>
      <c r="I62" s="122"/>
      <c r="J62" s="85">
        <v>0</v>
      </c>
    </row>
    <row r="63" spans="1:10" customFormat="1" ht="19.5" customHeight="1">
      <c r="A63" t="s">
        <v>280</v>
      </c>
      <c r="B63" s="26"/>
      <c r="C63" s="57"/>
      <c r="D63" s="251">
        <v>0</v>
      </c>
      <c r="E63" s="134"/>
      <c r="F63" s="177">
        <v>-1179790</v>
      </c>
      <c r="G63" s="81"/>
      <c r="H63" s="85">
        <v>0</v>
      </c>
      <c r="I63" s="122"/>
      <c r="J63" s="85">
        <v>0</v>
      </c>
    </row>
    <row r="64" spans="1:10" customFormat="1" ht="19.5" customHeight="1">
      <c r="A64" t="s">
        <v>300</v>
      </c>
      <c r="B64" s="26"/>
      <c r="C64" s="57"/>
      <c r="D64" s="134"/>
      <c r="E64" s="134"/>
      <c r="F64" s="307"/>
      <c r="G64" s="134"/>
      <c r="H64" s="134"/>
      <c r="I64" s="134"/>
      <c r="J64" s="134"/>
    </row>
    <row r="65" spans="1:10" customFormat="1" ht="19.5" customHeight="1">
      <c r="A65" t="s">
        <v>254</v>
      </c>
      <c r="B65" s="26"/>
      <c r="D65" s="85">
        <v>0</v>
      </c>
      <c r="E65" s="218"/>
      <c r="F65" s="307">
        <v>38979</v>
      </c>
      <c r="G65" s="218"/>
      <c r="H65" s="85">
        <v>0</v>
      </c>
      <c r="I65" s="218"/>
      <c r="J65" s="85">
        <v>0</v>
      </c>
    </row>
    <row r="66" spans="1:10" customFormat="1" ht="19.5" customHeight="1">
      <c r="A66" t="s">
        <v>210</v>
      </c>
      <c r="B66" s="26"/>
      <c r="D66" s="218"/>
      <c r="E66" s="218"/>
      <c r="F66" s="308"/>
      <c r="G66" s="218"/>
      <c r="H66" s="218"/>
      <c r="I66" s="218"/>
      <c r="J66" s="218"/>
    </row>
    <row r="67" spans="1:10" customFormat="1" ht="19.5" customHeight="1">
      <c r="A67" t="s">
        <v>209</v>
      </c>
      <c r="B67" s="26"/>
      <c r="D67" s="85">
        <v>0</v>
      </c>
      <c r="E67" s="218"/>
      <c r="F67" s="177">
        <v>984894</v>
      </c>
      <c r="G67" s="218"/>
      <c r="H67" s="85">
        <v>0</v>
      </c>
      <c r="I67" s="218"/>
      <c r="J67" s="85">
        <v>0</v>
      </c>
    </row>
    <row r="68" spans="1:10" customFormat="1" ht="19.5" customHeight="1">
      <c r="A68" s="7"/>
      <c r="B68" s="60"/>
      <c r="C68" s="57"/>
      <c r="D68" s="303">
        <f>SUM(D62:D67)</f>
        <v>982924</v>
      </c>
      <c r="E68" s="132"/>
      <c r="F68" s="203">
        <f>SUM(F62:F67)</f>
        <v>-224013</v>
      </c>
      <c r="G68" s="132"/>
      <c r="H68" s="303">
        <f>SUM(H62:H67)</f>
        <v>0</v>
      </c>
      <c r="I68" s="134"/>
      <c r="J68" s="303">
        <f>SUM(J62:J67)</f>
        <v>0</v>
      </c>
    </row>
    <row r="69" spans="1:10" customFormat="1" ht="12" customHeight="1">
      <c r="A69" s="60"/>
      <c r="B69" s="60"/>
      <c r="C69" s="57"/>
      <c r="D69" s="133"/>
      <c r="E69" s="132"/>
      <c r="F69" s="204"/>
      <c r="G69" s="132"/>
      <c r="H69" s="133"/>
      <c r="I69" s="132"/>
      <c r="J69" s="133"/>
    </row>
    <row r="70" spans="1:10" customFormat="1" ht="19.5" customHeight="1">
      <c r="A70" s="76" t="s">
        <v>179</v>
      </c>
      <c r="B70" s="76"/>
      <c r="C70" s="57"/>
      <c r="D70" s="133"/>
      <c r="E70" s="132"/>
      <c r="F70" s="204"/>
      <c r="G70" s="132"/>
      <c r="H70" s="133"/>
      <c r="I70" s="132"/>
      <c r="J70" s="133"/>
    </row>
    <row r="71" spans="1:10" customFormat="1" ht="19.5" customHeight="1">
      <c r="A71" s="76" t="s">
        <v>135</v>
      </c>
      <c r="B71" s="76"/>
      <c r="C71" s="57"/>
      <c r="D71" s="133"/>
      <c r="E71" s="132"/>
      <c r="F71" s="204"/>
      <c r="G71" s="132"/>
      <c r="H71" s="133"/>
      <c r="I71" s="132"/>
      <c r="J71" s="133"/>
    </row>
    <row r="72" spans="1:10" customFormat="1" ht="19.5" customHeight="1">
      <c r="A72" s="144" t="s">
        <v>278</v>
      </c>
      <c r="B72" s="37"/>
      <c r="C72" s="57"/>
      <c r="D72" s="133"/>
      <c r="E72" s="132"/>
      <c r="F72" s="204"/>
      <c r="G72" s="132"/>
      <c r="H72" s="133"/>
      <c r="I72" s="132"/>
      <c r="J72" s="133"/>
    </row>
    <row r="73" spans="1:10" customFormat="1" ht="19.5" customHeight="1">
      <c r="A73" s="144" t="s">
        <v>180</v>
      </c>
      <c r="B73" s="57" t="s">
        <v>255</v>
      </c>
      <c r="C73" s="57"/>
      <c r="D73" s="121">
        <v>146201</v>
      </c>
      <c r="E73" s="134"/>
      <c r="F73" s="202">
        <v>89081</v>
      </c>
      <c r="G73" s="134"/>
      <c r="H73" s="121">
        <v>129137</v>
      </c>
      <c r="I73" s="134"/>
      <c r="J73" s="121">
        <v>33898</v>
      </c>
    </row>
    <row r="74" spans="1:10" customFormat="1" ht="19.5" customHeight="1">
      <c r="A74" s="37" t="s">
        <v>281</v>
      </c>
      <c r="B74" s="37"/>
      <c r="C74" s="57"/>
      <c r="D74" s="131"/>
      <c r="E74" s="134"/>
      <c r="F74" s="205"/>
      <c r="G74" s="134"/>
      <c r="H74" s="121"/>
      <c r="I74" s="134"/>
      <c r="J74" s="121"/>
    </row>
    <row r="75" spans="1:10" customFormat="1" ht="19.5" customHeight="1">
      <c r="A75" s="37" t="s">
        <v>183</v>
      </c>
      <c r="B75" s="37"/>
      <c r="C75" s="57"/>
      <c r="D75" s="260">
        <v>-29240</v>
      </c>
      <c r="E75" s="131"/>
      <c r="F75" s="31">
        <v>-17817</v>
      </c>
      <c r="G75" s="131"/>
      <c r="H75" s="260">
        <v>-25827</v>
      </c>
      <c r="I75" s="131"/>
      <c r="J75" s="260">
        <v>-6780</v>
      </c>
    </row>
    <row r="76" spans="1:10" customFormat="1" ht="19.5" customHeight="1">
      <c r="A76" s="27" t="s">
        <v>311</v>
      </c>
      <c r="B76" s="7"/>
      <c r="C76" s="2"/>
      <c r="D76" s="3"/>
      <c r="E76" s="3"/>
      <c r="F76" s="3"/>
      <c r="G76" s="3"/>
      <c r="H76" s="3"/>
      <c r="I76" s="3"/>
      <c r="J76" s="3"/>
    </row>
    <row r="77" spans="1:10" customFormat="1" ht="19.5" customHeight="1">
      <c r="A77" s="27" t="s">
        <v>312</v>
      </c>
      <c r="B77" s="7"/>
      <c r="C77" s="2"/>
      <c r="D77" s="3"/>
      <c r="E77" s="3"/>
      <c r="F77" s="3"/>
      <c r="G77" s="3"/>
      <c r="H77" s="3"/>
      <c r="I77" s="3"/>
      <c r="J77" s="3"/>
    </row>
    <row r="78" spans="1:10" customFormat="1" ht="19.5" customHeight="1">
      <c r="A78" s="27" t="s">
        <v>212</v>
      </c>
      <c r="B78" s="57" t="s">
        <v>207</v>
      </c>
      <c r="C78" s="2"/>
      <c r="D78" s="146">
        <v>-2920</v>
      </c>
      <c r="E78" s="134"/>
      <c r="F78" s="309">
        <v>3557</v>
      </c>
      <c r="G78" s="134"/>
      <c r="H78" s="146">
        <v>0</v>
      </c>
      <c r="I78" s="134"/>
      <c r="J78" s="146">
        <v>0</v>
      </c>
    </row>
    <row r="79" spans="1:10" customFormat="1" ht="19.5" customHeight="1">
      <c r="A79" s="60"/>
      <c r="B79" s="60"/>
      <c r="C79" s="57"/>
      <c r="D79" s="128">
        <f>SUM(D73:D78)</f>
        <v>114041</v>
      </c>
      <c r="E79" s="132"/>
      <c r="F79" s="128">
        <f>SUM(F73:F78)</f>
        <v>74821</v>
      </c>
      <c r="G79" s="132"/>
      <c r="H79" s="128">
        <f>SUM(H73:H78)</f>
        <v>103310</v>
      </c>
      <c r="I79" s="132"/>
      <c r="J79" s="128">
        <f>SUM(J73:J78)</f>
        <v>27118</v>
      </c>
    </row>
    <row r="80" spans="1:10" s="26" customFormat="1" ht="20.25" customHeight="1">
      <c r="A80" s="77" t="s">
        <v>120</v>
      </c>
      <c r="B80" s="77"/>
      <c r="C80" s="77"/>
      <c r="D80" s="81"/>
      <c r="E80" s="78"/>
      <c r="F80" s="81"/>
      <c r="G80" s="78"/>
      <c r="H80" s="81"/>
      <c r="I80" s="78"/>
      <c r="J80" s="81"/>
    </row>
    <row r="81" spans="1:10" s="26" customFormat="1" ht="20.25" customHeight="1">
      <c r="A81" s="77" t="s">
        <v>313</v>
      </c>
      <c r="B81" s="77"/>
      <c r="C81" s="77"/>
      <c r="D81" s="128">
        <f>SUM(D68,D79)</f>
        <v>1096965</v>
      </c>
      <c r="E81" s="78"/>
      <c r="F81" s="79">
        <f>SUM(F68,F79)</f>
        <v>-149192</v>
      </c>
      <c r="G81" s="78"/>
      <c r="H81" s="128">
        <f>SUM(H68,H79)</f>
        <v>103310</v>
      </c>
      <c r="I81" s="89"/>
      <c r="J81" s="128">
        <f>SUM(J68,J79)</f>
        <v>27118</v>
      </c>
    </row>
    <row r="82" spans="1:10" s="26" customFormat="1" ht="20.25" customHeight="1" thickBot="1">
      <c r="A82" s="22" t="s">
        <v>78</v>
      </c>
      <c r="B82" s="22"/>
      <c r="C82" s="2"/>
      <c r="D82" s="153">
        <f>D81+D56</f>
        <v>8398391</v>
      </c>
      <c r="E82" s="74"/>
      <c r="F82" s="82">
        <f>F81+F56</f>
        <v>4804373</v>
      </c>
      <c r="G82" s="74"/>
      <c r="H82" s="153">
        <f>SUM(H81,H56)</f>
        <v>6283900</v>
      </c>
      <c r="I82" s="74"/>
      <c r="J82" s="153">
        <f>SUM(J81,J56)</f>
        <v>2785003</v>
      </c>
    </row>
    <row r="83" spans="1:10" s="26" customFormat="1" ht="12" customHeight="1" thickTop="1">
      <c r="A83" s="22"/>
      <c r="B83" s="22"/>
      <c r="C83" s="2"/>
      <c r="D83" s="75"/>
      <c r="E83" s="75"/>
      <c r="F83" s="75"/>
      <c r="G83" s="75"/>
      <c r="H83" s="75"/>
      <c r="I83" s="75"/>
      <c r="J83" s="75"/>
    </row>
    <row r="84" spans="1:10" s="26" customFormat="1" ht="20.25" customHeight="1">
      <c r="A84" s="51" t="s">
        <v>82</v>
      </c>
      <c r="B84" s="51"/>
      <c r="C84" s="2"/>
      <c r="D84" s="75"/>
      <c r="E84" s="75"/>
      <c r="F84" s="75"/>
      <c r="G84" s="75"/>
      <c r="H84" s="75"/>
      <c r="I84" s="75"/>
      <c r="J84" s="75"/>
    </row>
    <row r="85" spans="1:10" s="26" customFormat="1" ht="20.25" customHeight="1">
      <c r="A85" s="51" t="s">
        <v>108</v>
      </c>
      <c r="B85" s="51"/>
      <c r="C85" s="2"/>
      <c r="D85" s="75"/>
      <c r="E85" s="75"/>
      <c r="F85" s="75"/>
      <c r="G85" s="75"/>
      <c r="H85" s="75"/>
      <c r="I85" s="75"/>
      <c r="J85" s="75"/>
    </row>
    <row r="86" spans="1:10" s="26" customFormat="1" ht="20.25" customHeight="1">
      <c r="A86" s="46" t="s">
        <v>131</v>
      </c>
      <c r="B86" s="46"/>
      <c r="C86" s="2"/>
      <c r="D86" s="154">
        <v>7173921</v>
      </c>
      <c r="E86" s="154"/>
      <c r="F86" s="154">
        <v>4084877</v>
      </c>
      <c r="G86" s="154"/>
      <c r="H86" s="251">
        <v>6283900</v>
      </c>
      <c r="I86" s="154"/>
      <c r="J86" s="251">
        <v>2785003</v>
      </c>
    </row>
    <row r="87" spans="1:10" s="26" customFormat="1" ht="20.25" customHeight="1">
      <c r="A87" s="46" t="s">
        <v>79</v>
      </c>
      <c r="B87" s="46"/>
      <c r="C87" s="2"/>
      <c r="D87" s="310">
        <v>1224470</v>
      </c>
      <c r="E87" s="154"/>
      <c r="F87" s="310">
        <v>719496</v>
      </c>
      <c r="G87" s="154"/>
      <c r="H87" s="129">
        <v>0</v>
      </c>
      <c r="I87" s="41"/>
      <c r="J87" s="129">
        <v>0</v>
      </c>
    </row>
    <row r="88" spans="1:10" s="26" customFormat="1" ht="20.25" customHeight="1">
      <c r="A88" s="51" t="s">
        <v>82</v>
      </c>
      <c r="B88" s="51"/>
      <c r="C88" s="2"/>
      <c r="D88" s="78"/>
      <c r="E88" s="81"/>
      <c r="F88" s="78"/>
      <c r="G88" s="78"/>
      <c r="H88" s="78"/>
      <c r="I88" s="78"/>
      <c r="J88" s="78"/>
    </row>
    <row r="89" spans="1:10" s="26" customFormat="1" ht="20.25" customHeight="1" thickBot="1">
      <c r="A89" s="22" t="s">
        <v>81</v>
      </c>
      <c r="B89" s="22"/>
      <c r="C89" s="2"/>
      <c r="D89" s="311">
        <f>D82</f>
        <v>8398391</v>
      </c>
      <c r="E89" s="154"/>
      <c r="F89" s="82">
        <f>F82</f>
        <v>4804373</v>
      </c>
      <c r="G89" s="74"/>
      <c r="H89" s="311">
        <f>SUM(H86:H87)</f>
        <v>6283900</v>
      </c>
      <c r="I89" s="74"/>
      <c r="J89" s="82">
        <f>SUM(J86:J87)</f>
        <v>2785003</v>
      </c>
    </row>
    <row r="90" spans="1:10" s="26" customFormat="1" ht="20.25" customHeight="1" thickTop="1">
      <c r="A90" s="22"/>
      <c r="B90" s="22"/>
      <c r="C90" s="2"/>
      <c r="D90" s="78"/>
      <c r="E90" s="154"/>
      <c r="F90" s="78"/>
      <c r="G90" s="74"/>
      <c r="H90" s="78"/>
      <c r="I90" s="74"/>
      <c r="J90" s="78"/>
    </row>
    <row r="91" spans="1:10" ht="20.25" customHeight="1">
      <c r="C91" s="27"/>
    </row>
    <row r="92" spans="1:10" ht="20.25" customHeight="1">
      <c r="C92" s="27"/>
    </row>
    <row r="93" spans="1:10" ht="20.25" customHeight="1">
      <c r="C93" s="27"/>
    </row>
    <row r="94" spans="1:10" ht="20.25" customHeight="1">
      <c r="C94" s="27"/>
    </row>
    <row r="95" spans="1:10" ht="20.25" customHeight="1">
      <c r="C95" s="27"/>
    </row>
    <row r="96" spans="1:10" ht="20.25" customHeight="1">
      <c r="C96" s="27"/>
    </row>
    <row r="97" spans="3:3" ht="20.25" customHeight="1">
      <c r="C97" s="27"/>
    </row>
    <row r="98" spans="3:3" ht="20.25" customHeight="1">
      <c r="C98" s="27"/>
    </row>
    <row r="99" spans="3:3" ht="20.25" customHeight="1">
      <c r="C99" s="27"/>
    </row>
    <row r="100" spans="3:3" ht="20.25" customHeight="1">
      <c r="C100" s="27"/>
    </row>
    <row r="101" spans="3:3" ht="20.25" customHeight="1">
      <c r="C101" s="27"/>
    </row>
    <row r="102" spans="3:3" ht="20.25" customHeight="1">
      <c r="C102" s="27"/>
    </row>
    <row r="103" spans="3:3" ht="20.25" customHeight="1">
      <c r="C103" s="27"/>
    </row>
  </sheetData>
  <mergeCells count="18">
    <mergeCell ref="D6:F6"/>
    <mergeCell ref="H6:J6"/>
    <mergeCell ref="D4:F4"/>
    <mergeCell ref="H4:J4"/>
    <mergeCell ref="D5:F5"/>
    <mergeCell ref="H5:J5"/>
    <mergeCell ref="D7:F7"/>
    <mergeCell ref="H7:J7"/>
    <mergeCell ref="D9:J9"/>
    <mergeCell ref="D49:F49"/>
    <mergeCell ref="H49:J49"/>
    <mergeCell ref="D54:J54"/>
    <mergeCell ref="D50:F50"/>
    <mergeCell ref="H50:J50"/>
    <mergeCell ref="D51:F51"/>
    <mergeCell ref="H51:J51"/>
    <mergeCell ref="D52:F52"/>
    <mergeCell ref="H52:J52"/>
  </mergeCells>
  <pageMargins left="0.7" right="0.7" top="0.48" bottom="0.5" header="0.5" footer="0.5"/>
  <pageSetup paperSize="9" scale="84" firstPageNumber="5" orientation="portrait" useFirstPageNumber="1" r:id="rId1"/>
  <headerFooter>
    <oddFooter xml:space="preserve">&amp;LThe accompanying condensed notes form an integral part of the interim financial statements.
&amp;C&amp;P&amp;R </oddFooter>
  </headerFooter>
  <rowBreaks count="1" manualBreakCount="1">
    <brk id="45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2"/>
  <sheetViews>
    <sheetView view="pageBreakPreview" zoomScaleNormal="68" zoomScaleSheetLayoutView="100" workbookViewId="0"/>
  </sheetViews>
  <sheetFormatPr defaultColWidth="9.1796875" defaultRowHeight="20.25" customHeight="1"/>
  <cols>
    <col min="1" max="1" width="44.54296875" style="180" customWidth="1"/>
    <col min="2" max="2" width="5.54296875" style="108" customWidth="1"/>
    <col min="3" max="3" width="1.1796875" style="218" customWidth="1"/>
    <col min="4" max="4" width="11.54296875" style="17" customWidth="1"/>
    <col min="5" max="5" width="1.1796875" style="218" customWidth="1"/>
    <col min="6" max="6" width="11.54296875" style="17" customWidth="1"/>
    <col min="7" max="7" width="1.1796875" style="218" customWidth="1"/>
    <col min="8" max="8" width="11.54296875" style="17" customWidth="1"/>
    <col min="9" max="9" width="1.1796875" style="218" customWidth="1"/>
    <col min="10" max="10" width="10.1796875" style="17" customWidth="1"/>
    <col min="11" max="11" width="1.1796875" style="218" customWidth="1"/>
    <col min="12" max="12" width="13.54296875" style="17" customWidth="1"/>
    <col min="13" max="13" width="1.1796875" style="218" customWidth="1"/>
    <col min="14" max="14" width="11.54296875" style="17" customWidth="1"/>
    <col min="15" max="15" width="1.1796875" style="218" customWidth="1"/>
    <col min="16" max="16" width="11.54296875" style="17" customWidth="1"/>
    <col min="17" max="17" width="1.1796875" style="218" customWidth="1"/>
    <col min="18" max="18" width="10.54296875" style="17" customWidth="1"/>
    <col min="19" max="19" width="1.1796875" style="218" customWidth="1"/>
    <col min="20" max="20" width="11.54296875" style="17" customWidth="1"/>
    <col min="21" max="21" width="1.1796875" style="218" customWidth="1"/>
    <col min="22" max="22" width="11.54296875" style="17" customWidth="1"/>
    <col min="23" max="23" width="1.1796875" style="218" customWidth="1"/>
    <col min="24" max="24" width="13.1796875" style="17" customWidth="1"/>
    <col min="25" max="25" width="1.1796875" style="218" customWidth="1"/>
    <col min="26" max="26" width="12.453125" style="17" customWidth="1"/>
    <col min="27" max="27" width="1.1796875" style="218" customWidth="1"/>
    <col min="28" max="28" width="12.54296875" style="17" customWidth="1"/>
    <col min="29" max="29" width="2.1796875" style="17" customWidth="1"/>
    <col min="30" max="16384" width="9.1796875" style="17"/>
  </cols>
  <sheetData>
    <row r="1" spans="1:29" s="172" customFormat="1" ht="20.149999999999999" customHeight="1">
      <c r="A1" s="171" t="s">
        <v>58</v>
      </c>
      <c r="B1" s="83"/>
      <c r="R1"/>
      <c r="S1" s="218"/>
      <c r="T1"/>
      <c r="U1" s="218"/>
      <c r="V1"/>
    </row>
    <row r="2" spans="1:29" s="24" customFormat="1" ht="20.149999999999999" customHeight="1">
      <c r="A2" s="52" t="s">
        <v>93</v>
      </c>
      <c r="B2" s="23"/>
      <c r="P2" s="24" t="s">
        <v>118</v>
      </c>
      <c r="R2"/>
      <c r="S2" s="218"/>
      <c r="T2"/>
      <c r="U2" s="218"/>
      <c r="V2"/>
    </row>
    <row r="3" spans="1:29" customFormat="1" ht="20.149999999999999" customHeight="1">
      <c r="A3" s="173"/>
      <c r="B3" s="58"/>
      <c r="C3" s="218"/>
      <c r="E3" s="218"/>
      <c r="G3" s="218"/>
      <c r="I3" s="218"/>
      <c r="K3" s="218"/>
      <c r="M3" s="218"/>
      <c r="O3" s="218"/>
      <c r="Q3" s="218"/>
      <c r="S3" s="218"/>
      <c r="U3" s="218"/>
      <c r="W3" s="218"/>
      <c r="Y3" s="218"/>
      <c r="AA3" s="218"/>
    </row>
    <row r="4" spans="1:29" customFormat="1" ht="20.149999999999999" customHeight="1">
      <c r="A4" s="95"/>
      <c r="B4" s="58"/>
      <c r="C4" s="241"/>
      <c r="D4" s="330" t="s">
        <v>102</v>
      </c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  <c r="Y4" s="330"/>
      <c r="Z4" s="330"/>
      <c r="AA4" s="330"/>
      <c r="AB4" s="330"/>
    </row>
    <row r="5" spans="1:29" customFormat="1" ht="20.149999999999999" customHeight="1">
      <c r="A5" s="18"/>
      <c r="B5" s="58"/>
      <c r="C5" s="229"/>
      <c r="D5" s="166"/>
      <c r="E5" s="229"/>
      <c r="F5" s="166"/>
      <c r="G5" s="229"/>
      <c r="H5" s="166"/>
      <c r="I5" s="229"/>
      <c r="J5" s="331" t="s">
        <v>42</v>
      </c>
      <c r="K5" s="331"/>
      <c r="L5" s="331"/>
      <c r="M5" s="229"/>
      <c r="N5" s="166"/>
      <c r="O5" s="229"/>
      <c r="P5" s="332" t="s">
        <v>170</v>
      </c>
      <c r="Q5" s="332"/>
      <c r="R5" s="332"/>
      <c r="S5" s="332"/>
      <c r="T5" s="332"/>
      <c r="U5" s="332"/>
      <c r="V5" s="332"/>
      <c r="W5" s="252"/>
      <c r="X5" s="166"/>
      <c r="Y5" s="229"/>
      <c r="Z5" s="166"/>
      <c r="AA5" s="229"/>
      <c r="AB5" s="166"/>
      <c r="AC5" s="166"/>
    </row>
    <row r="6" spans="1:29" customFormat="1" ht="20.149999999999999" customHeight="1">
      <c r="A6" s="195"/>
      <c r="B6" s="58"/>
      <c r="C6" s="229"/>
      <c r="D6" s="170"/>
      <c r="E6" s="229"/>
      <c r="F6" s="170"/>
      <c r="G6" s="229"/>
      <c r="H6" s="170"/>
      <c r="I6" s="229"/>
      <c r="J6" s="198"/>
      <c r="K6" s="247"/>
      <c r="L6" s="198"/>
      <c r="M6" s="229"/>
      <c r="N6" s="170"/>
      <c r="O6" s="229"/>
      <c r="P6" s="199"/>
      <c r="Q6" s="248"/>
      <c r="R6" s="199"/>
      <c r="S6" s="248"/>
      <c r="T6" s="201" t="s">
        <v>314</v>
      </c>
      <c r="U6" s="248"/>
      <c r="V6" s="199"/>
      <c r="W6" s="252"/>
      <c r="X6" s="170"/>
      <c r="Y6" s="229"/>
      <c r="Z6" s="170"/>
      <c r="AA6" s="229"/>
      <c r="AB6" s="170"/>
      <c r="AC6" s="170"/>
    </row>
    <row r="7" spans="1:29" customFormat="1" ht="20.149999999999999" customHeight="1">
      <c r="A7" s="18"/>
      <c r="B7" s="58"/>
      <c r="C7" s="229"/>
      <c r="D7" s="166"/>
      <c r="E7" s="229"/>
      <c r="F7" s="166"/>
      <c r="G7" s="229"/>
      <c r="H7" s="123" t="s">
        <v>201</v>
      </c>
      <c r="I7" s="229"/>
      <c r="K7" s="218"/>
      <c r="M7" s="218"/>
      <c r="N7" s="166"/>
      <c r="O7" s="229"/>
      <c r="Q7" s="229"/>
      <c r="R7" s="123"/>
      <c r="S7" s="229"/>
      <c r="T7" s="201" t="s">
        <v>248</v>
      </c>
      <c r="U7" s="229"/>
      <c r="V7" s="17"/>
      <c r="W7" s="249"/>
      <c r="X7" s="166"/>
      <c r="Y7" s="229"/>
      <c r="Z7" s="166"/>
      <c r="AA7" s="229"/>
      <c r="AB7" s="166"/>
      <c r="AC7" s="166"/>
    </row>
    <row r="8" spans="1:29" customFormat="1" ht="20.149999999999999" customHeight="1">
      <c r="A8" s="18"/>
      <c r="B8" s="58"/>
      <c r="C8" s="229"/>
      <c r="D8" s="166"/>
      <c r="E8" s="229"/>
      <c r="F8" s="166"/>
      <c r="G8" s="229"/>
      <c r="H8" s="165" t="s">
        <v>139</v>
      </c>
      <c r="I8" s="229"/>
      <c r="J8" s="165"/>
      <c r="K8" s="229"/>
      <c r="L8" s="165"/>
      <c r="M8" s="229"/>
      <c r="N8" s="166"/>
      <c r="O8" s="229"/>
      <c r="P8" s="165"/>
      <c r="Q8" s="229"/>
      <c r="R8" s="123"/>
      <c r="S8" s="229"/>
      <c r="T8" s="297" t="s">
        <v>249</v>
      </c>
      <c r="U8" s="229"/>
      <c r="V8" s="17"/>
      <c r="W8" s="249"/>
      <c r="X8" s="166"/>
      <c r="Y8" s="229"/>
      <c r="Z8" s="166"/>
      <c r="AA8" s="229"/>
      <c r="AB8" s="166"/>
      <c r="AC8" s="166"/>
    </row>
    <row r="9" spans="1:29" customFormat="1" ht="20.149999999999999" customHeight="1">
      <c r="A9" s="18"/>
      <c r="B9" s="58"/>
      <c r="C9" s="228"/>
      <c r="D9" s="167"/>
      <c r="E9" s="229"/>
      <c r="F9" s="167"/>
      <c r="G9" s="229"/>
      <c r="H9" s="165" t="s">
        <v>140</v>
      </c>
      <c r="I9" s="229"/>
      <c r="J9" s="167"/>
      <c r="K9" s="229"/>
      <c r="L9" s="167"/>
      <c r="M9" s="229"/>
      <c r="O9" s="229"/>
      <c r="P9" s="165"/>
      <c r="Q9" s="229"/>
      <c r="R9" s="165"/>
      <c r="S9" s="229"/>
      <c r="T9" s="201" t="s">
        <v>291</v>
      </c>
      <c r="U9" s="229"/>
      <c r="W9" s="229"/>
      <c r="X9" s="201" t="s">
        <v>68</v>
      </c>
      <c r="Y9" s="229"/>
      <c r="Z9" s="166"/>
      <c r="AA9" s="229"/>
      <c r="AB9" s="165"/>
    </row>
    <row r="10" spans="1:29" customFormat="1" ht="20.149999999999999" customHeight="1">
      <c r="A10" s="21"/>
      <c r="B10" s="57"/>
      <c r="C10" s="229"/>
      <c r="D10" s="165" t="s">
        <v>88</v>
      </c>
      <c r="E10" s="229"/>
      <c r="F10" s="165" t="s">
        <v>75</v>
      </c>
      <c r="G10" s="229"/>
      <c r="H10" s="165" t="s">
        <v>149</v>
      </c>
      <c r="I10" s="229"/>
      <c r="J10" s="165"/>
      <c r="K10" s="273"/>
      <c r="L10" s="273"/>
      <c r="M10" s="273"/>
      <c r="N10" s="165" t="s">
        <v>164</v>
      </c>
      <c r="O10" s="229"/>
      <c r="P10" s="165"/>
      <c r="Q10" s="273"/>
      <c r="R10" s="165"/>
      <c r="S10" s="229"/>
      <c r="T10" s="201" t="s">
        <v>250</v>
      </c>
      <c r="U10" s="229"/>
      <c r="V10" s="165" t="s">
        <v>171</v>
      </c>
      <c r="W10" s="229"/>
      <c r="X10" s="201" t="s">
        <v>51</v>
      </c>
      <c r="Y10" s="229"/>
      <c r="Z10" s="165" t="s">
        <v>84</v>
      </c>
      <c r="AA10" s="229"/>
    </row>
    <row r="11" spans="1:29" customFormat="1" ht="20.149999999999999" customHeight="1">
      <c r="A11" s="21"/>
      <c r="B11" s="57"/>
      <c r="C11" s="229"/>
      <c r="D11" s="165" t="s">
        <v>30</v>
      </c>
      <c r="E11" s="229"/>
      <c r="F11" s="165" t="s">
        <v>76</v>
      </c>
      <c r="G11" s="229"/>
      <c r="H11" s="165" t="s">
        <v>150</v>
      </c>
      <c r="I11" s="229"/>
      <c r="J11" s="165" t="s">
        <v>60</v>
      </c>
      <c r="K11" s="229"/>
      <c r="L11" s="165"/>
      <c r="M11" s="229"/>
      <c r="N11" s="165" t="s">
        <v>163</v>
      </c>
      <c r="O11" s="229"/>
      <c r="P11" s="165" t="s">
        <v>174</v>
      </c>
      <c r="Q11" s="229"/>
      <c r="R11" s="165" t="s">
        <v>181</v>
      </c>
      <c r="S11" s="229"/>
      <c r="T11" s="201" t="s">
        <v>251</v>
      </c>
      <c r="U11" s="229"/>
      <c r="V11" s="165" t="s">
        <v>172</v>
      </c>
      <c r="W11" s="229"/>
      <c r="X11" s="201" t="s">
        <v>61</v>
      </c>
      <c r="Y11" s="229"/>
      <c r="Z11" s="165" t="s">
        <v>85</v>
      </c>
      <c r="AA11" s="229"/>
      <c r="AB11" s="165" t="s">
        <v>14</v>
      </c>
    </row>
    <row r="12" spans="1:29" customFormat="1" ht="20.149999999999999" customHeight="1">
      <c r="A12" s="21"/>
      <c r="B12" s="167"/>
      <c r="C12" s="229"/>
      <c r="D12" s="165" t="s">
        <v>31</v>
      </c>
      <c r="E12" s="229"/>
      <c r="F12" s="165" t="s">
        <v>74</v>
      </c>
      <c r="G12" s="229"/>
      <c r="H12" s="165" t="s">
        <v>238</v>
      </c>
      <c r="I12" s="229"/>
      <c r="J12" s="165" t="s">
        <v>59</v>
      </c>
      <c r="K12" s="229"/>
      <c r="L12" s="165" t="s">
        <v>83</v>
      </c>
      <c r="M12" s="229"/>
      <c r="N12" s="165" t="s">
        <v>125</v>
      </c>
      <c r="O12" s="229"/>
      <c r="P12" s="165" t="s">
        <v>59</v>
      </c>
      <c r="Q12" s="229"/>
      <c r="R12" s="165" t="s">
        <v>59</v>
      </c>
      <c r="S12" s="229"/>
      <c r="T12" s="201" t="s">
        <v>252</v>
      </c>
      <c r="U12" s="229"/>
      <c r="V12" s="165" t="s">
        <v>138</v>
      </c>
      <c r="W12" s="229"/>
      <c r="X12" s="201" t="s">
        <v>62</v>
      </c>
      <c r="Y12" s="229"/>
      <c r="Z12" s="165" t="s">
        <v>71</v>
      </c>
      <c r="AA12" s="229"/>
      <c r="AB12" s="165" t="s">
        <v>35</v>
      </c>
    </row>
    <row r="13" spans="1:29" customFormat="1" ht="20.149999999999999" customHeight="1">
      <c r="A13" s="21"/>
      <c r="B13" s="57"/>
      <c r="C13" s="57"/>
      <c r="D13" s="329" t="s">
        <v>33</v>
      </c>
      <c r="E13" s="329"/>
      <c r="F13" s="329"/>
      <c r="G13" s="329"/>
      <c r="H13" s="329"/>
      <c r="I13" s="329"/>
      <c r="J13" s="329"/>
      <c r="K13" s="329"/>
      <c r="L13" s="329"/>
      <c r="M13" s="329"/>
      <c r="N13" s="329"/>
      <c r="O13" s="329"/>
      <c r="P13" s="329"/>
      <c r="Q13" s="329"/>
      <c r="R13" s="329"/>
      <c r="S13" s="329"/>
      <c r="T13" s="329"/>
      <c r="U13" s="329"/>
      <c r="V13" s="329"/>
      <c r="W13" s="329"/>
      <c r="X13" s="329"/>
      <c r="Y13" s="329"/>
      <c r="Z13" s="329"/>
      <c r="AA13" s="329"/>
      <c r="AB13" s="329"/>
    </row>
    <row r="14" spans="1:29" customFormat="1" ht="20.149999999999999" customHeight="1">
      <c r="A14" s="234" t="s">
        <v>270</v>
      </c>
      <c r="B14" s="57"/>
      <c r="C14" s="177"/>
      <c r="D14" s="59"/>
      <c r="E14" s="177"/>
      <c r="F14" s="59"/>
      <c r="G14" s="177"/>
      <c r="H14" s="59"/>
      <c r="I14" s="177"/>
      <c r="J14" s="59"/>
      <c r="K14" s="177"/>
      <c r="L14" s="59"/>
      <c r="M14" s="177"/>
      <c r="N14" s="59"/>
      <c r="O14" s="177"/>
      <c r="P14" s="59"/>
      <c r="Q14" s="177"/>
      <c r="R14" s="167"/>
      <c r="S14" s="229"/>
      <c r="T14" s="169"/>
      <c r="U14" s="229"/>
      <c r="V14" s="167"/>
      <c r="W14" s="177"/>
      <c r="X14" s="59"/>
      <c r="Y14" s="177"/>
      <c r="Z14" s="59"/>
      <c r="AA14" s="177"/>
      <c r="AB14" s="59"/>
    </row>
    <row r="15" spans="1:29" customFormat="1" ht="20.149999999999999" customHeight="1">
      <c r="A15" s="18" t="s">
        <v>271</v>
      </c>
      <c r="B15" s="235"/>
      <c r="C15" s="177"/>
      <c r="D15" s="174">
        <v>8983101</v>
      </c>
      <c r="E15" s="226"/>
      <c r="F15" s="174">
        <v>1684317</v>
      </c>
      <c r="G15" s="226"/>
      <c r="H15" s="174">
        <v>288833</v>
      </c>
      <c r="I15" s="226"/>
      <c r="J15" s="174">
        <v>900000</v>
      </c>
      <c r="K15" s="226"/>
      <c r="L15" s="174">
        <v>90506223</v>
      </c>
      <c r="M15" s="226"/>
      <c r="N15" s="174">
        <v>9955000</v>
      </c>
      <c r="O15" s="226"/>
      <c r="P15" s="174">
        <v>-1554711</v>
      </c>
      <c r="Q15" s="226"/>
      <c r="R15" s="174">
        <v>229131</v>
      </c>
      <c r="S15" s="226"/>
      <c r="T15" s="174">
        <v>3557</v>
      </c>
      <c r="U15" s="226"/>
      <c r="V15" s="174">
        <f>SUM(P15:T15)</f>
        <v>-1322023</v>
      </c>
      <c r="W15" s="226"/>
      <c r="X15" s="174">
        <f>SUM(V15,D15:N15)</f>
        <v>110995451</v>
      </c>
      <c r="Y15" s="226"/>
      <c r="Z15" s="174">
        <v>190599662</v>
      </c>
      <c r="AA15" s="226"/>
      <c r="AB15" s="174">
        <v>301595113</v>
      </c>
    </row>
    <row r="16" spans="1:29" customFormat="1" ht="20.149999999999999" customHeight="1">
      <c r="A16" s="270"/>
      <c r="B16" s="235"/>
      <c r="C16" s="177"/>
      <c r="D16" s="174"/>
      <c r="E16" s="226"/>
      <c r="F16" s="174"/>
      <c r="G16" s="226"/>
      <c r="H16" s="174"/>
      <c r="I16" s="226"/>
      <c r="J16" s="174"/>
      <c r="K16" s="226"/>
      <c r="L16" s="174"/>
      <c r="M16" s="226"/>
      <c r="N16" s="174"/>
      <c r="O16" s="226"/>
      <c r="P16" s="174"/>
      <c r="Q16" s="226"/>
      <c r="R16" s="174"/>
      <c r="S16" s="226"/>
      <c r="T16" s="174"/>
      <c r="U16" s="226"/>
      <c r="V16" s="174"/>
      <c r="W16" s="226"/>
      <c r="X16" s="174"/>
      <c r="Y16" s="226"/>
      <c r="Z16" s="174"/>
      <c r="AA16" s="226"/>
      <c r="AB16" s="174"/>
    </row>
    <row r="17" spans="1:29" customFormat="1" ht="20.149999999999999" customHeight="1">
      <c r="A17" s="60" t="s">
        <v>175</v>
      </c>
      <c r="B17" s="57"/>
      <c r="C17" s="177"/>
      <c r="D17" s="61"/>
      <c r="E17" s="178"/>
      <c r="F17" s="61"/>
      <c r="G17" s="84"/>
      <c r="H17" s="61"/>
      <c r="I17" s="178"/>
      <c r="J17" s="61"/>
      <c r="K17" s="178"/>
      <c r="L17" s="61"/>
      <c r="M17" s="178"/>
      <c r="N17" s="62"/>
      <c r="O17" s="178"/>
      <c r="P17" s="61"/>
      <c r="Q17" s="178"/>
      <c r="R17" s="167"/>
      <c r="S17" s="229"/>
      <c r="T17" s="169"/>
      <c r="U17" s="229"/>
      <c r="V17" s="167"/>
      <c r="W17" s="178"/>
      <c r="X17" s="61"/>
      <c r="Y17" s="178"/>
      <c r="Z17" s="61"/>
      <c r="AA17" s="178"/>
      <c r="AB17" s="61"/>
    </row>
    <row r="18" spans="1:29" customFormat="1" ht="20.149999999999999" customHeight="1">
      <c r="A18" s="60" t="s">
        <v>107</v>
      </c>
      <c r="B18" s="57"/>
      <c r="C18" s="177"/>
      <c r="D18" s="61"/>
      <c r="E18" s="178"/>
      <c r="F18" s="61"/>
      <c r="G18" s="84"/>
      <c r="H18" s="61"/>
      <c r="I18" s="178"/>
      <c r="J18" s="61"/>
      <c r="K18" s="178"/>
      <c r="L18" s="61"/>
      <c r="M18" s="178"/>
      <c r="N18" s="62"/>
      <c r="O18" s="178"/>
      <c r="P18" s="61"/>
      <c r="Q18" s="178"/>
      <c r="R18" s="17"/>
      <c r="S18" s="218"/>
      <c r="T18" s="17"/>
      <c r="U18" s="218"/>
      <c r="V18" s="17"/>
      <c r="W18" s="178"/>
      <c r="X18" s="61"/>
      <c r="Y18" s="178"/>
      <c r="Z18" s="61"/>
      <c r="AA18" s="178"/>
      <c r="AB18" s="61"/>
    </row>
    <row r="19" spans="1:29" customFormat="1" ht="20.149999999999999" customHeight="1">
      <c r="A19" s="162" t="s">
        <v>148</v>
      </c>
      <c r="B19" s="57"/>
      <c r="C19" s="177"/>
      <c r="D19" s="61"/>
      <c r="E19" s="178"/>
      <c r="F19" s="61"/>
      <c r="G19" s="84"/>
      <c r="H19" s="61"/>
      <c r="I19" s="178"/>
      <c r="J19" s="61"/>
      <c r="K19" s="178"/>
      <c r="L19" s="61"/>
      <c r="M19" s="178"/>
      <c r="N19" s="62"/>
      <c r="O19" s="178"/>
      <c r="P19" s="61"/>
      <c r="Q19" s="178"/>
      <c r="R19" s="175"/>
      <c r="S19" s="218"/>
      <c r="T19" s="60"/>
      <c r="U19" s="218"/>
      <c r="V19" s="175"/>
      <c r="W19" s="178"/>
      <c r="X19" s="61"/>
      <c r="Y19" s="178"/>
      <c r="Z19" s="61"/>
      <c r="AA19" s="178"/>
      <c r="AB19" s="61"/>
    </row>
    <row r="20" spans="1:29" s="218" customFormat="1" ht="20.149999999999999" customHeight="1">
      <c r="A20" s="312" t="s">
        <v>293</v>
      </c>
      <c r="B20" s="57"/>
      <c r="C20" s="177"/>
      <c r="D20" s="129">
        <v>0</v>
      </c>
      <c r="E20" s="85"/>
      <c r="F20" s="129">
        <v>0</v>
      </c>
      <c r="G20" s="85"/>
      <c r="H20" s="129">
        <v>0</v>
      </c>
      <c r="I20" s="85"/>
      <c r="J20" s="129">
        <v>0</v>
      </c>
      <c r="K20" s="85"/>
      <c r="L20" s="129">
        <v>0</v>
      </c>
      <c r="M20" s="85"/>
      <c r="N20" s="129">
        <v>0</v>
      </c>
      <c r="O20" s="85"/>
      <c r="P20" s="129">
        <v>0</v>
      </c>
      <c r="Q20" s="85"/>
      <c r="R20" s="129">
        <v>0</v>
      </c>
      <c r="S20" s="176"/>
      <c r="T20" s="129">
        <v>0</v>
      </c>
      <c r="U20" s="176"/>
      <c r="V20" s="124">
        <f>SUM(P20:T20)</f>
        <v>0</v>
      </c>
      <c r="W20" s="85"/>
      <c r="X20" s="129">
        <f>SUM(D20:N20,V20)</f>
        <v>0</v>
      </c>
      <c r="Y20" s="85"/>
      <c r="Z20" s="129">
        <v>-1653718</v>
      </c>
      <c r="AA20" s="85"/>
      <c r="AB20" s="129">
        <f>SUM(X20:Z20)</f>
        <v>-1653718</v>
      </c>
    </row>
    <row r="21" spans="1:29" s="218" customFormat="1" ht="20.149999999999999" customHeight="1">
      <c r="A21" s="60" t="s">
        <v>274</v>
      </c>
      <c r="B21" s="57"/>
      <c r="C21" s="177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91"/>
      <c r="T21" s="85"/>
      <c r="U21" s="91"/>
      <c r="V21" s="126"/>
      <c r="W21" s="85"/>
      <c r="X21" s="85"/>
      <c r="Y21" s="85"/>
      <c r="Z21" s="85"/>
      <c r="AA21" s="85"/>
      <c r="AB21" s="85"/>
    </row>
    <row r="22" spans="1:29" customFormat="1" ht="20.149999999999999" customHeight="1">
      <c r="A22" s="60" t="s">
        <v>275</v>
      </c>
      <c r="B22" s="57"/>
      <c r="C22" s="177"/>
      <c r="D22" s="130">
        <f>D20</f>
        <v>0</v>
      </c>
      <c r="E22" s="85"/>
      <c r="F22" s="130">
        <f>F20</f>
        <v>0</v>
      </c>
      <c r="G22" s="85"/>
      <c r="H22" s="130">
        <f>H20</f>
        <v>0</v>
      </c>
      <c r="I22" s="85"/>
      <c r="J22" s="130">
        <f>J20</f>
        <v>0</v>
      </c>
      <c r="K22" s="85"/>
      <c r="L22" s="130">
        <f>L20</f>
        <v>0</v>
      </c>
      <c r="M22" s="85"/>
      <c r="N22" s="130">
        <f>N20</f>
        <v>0</v>
      </c>
      <c r="O22" s="85"/>
      <c r="P22" s="130">
        <f>P20</f>
        <v>0</v>
      </c>
      <c r="Q22" s="85"/>
      <c r="R22" s="130">
        <f>R20</f>
        <v>0</v>
      </c>
      <c r="S22" s="176"/>
      <c r="T22" s="130">
        <f>T20</f>
        <v>0</v>
      </c>
      <c r="U22" s="176"/>
      <c r="V22" s="161">
        <f>V20</f>
        <v>0</v>
      </c>
      <c r="W22" s="85"/>
      <c r="X22" s="130">
        <f>SUM(D22:N22,V22)</f>
        <v>0</v>
      </c>
      <c r="Y22" s="85"/>
      <c r="Z22" s="130">
        <f>Z20</f>
        <v>-1653718</v>
      </c>
      <c r="AA22" s="85"/>
      <c r="AB22" s="130">
        <f>SUM(X22:Z22)</f>
        <v>-1653718</v>
      </c>
    </row>
    <row r="23" spans="1:29" customFormat="1" ht="20.149999999999999" customHeight="1">
      <c r="A23" s="162"/>
      <c r="B23" s="57"/>
      <c r="C23" s="177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176"/>
      <c r="T23" s="85"/>
      <c r="U23" s="176"/>
      <c r="V23" s="126"/>
      <c r="W23" s="85"/>
      <c r="X23" s="85"/>
      <c r="Y23" s="85"/>
      <c r="Z23" s="85"/>
      <c r="AA23" s="85"/>
      <c r="AB23" s="85"/>
    </row>
    <row r="24" spans="1:29" s="60" customFormat="1" ht="20.149999999999999" customHeight="1">
      <c r="A24" s="143" t="s">
        <v>86</v>
      </c>
      <c r="B24" s="66"/>
      <c r="C24" s="177"/>
      <c r="D24" s="25"/>
      <c r="E24" s="244"/>
      <c r="F24" s="25"/>
      <c r="G24" s="244"/>
      <c r="H24" s="25"/>
      <c r="I24" s="244"/>
      <c r="J24" s="25"/>
      <c r="K24" s="244"/>
      <c r="L24" s="25"/>
      <c r="M24" s="244"/>
      <c r="N24" s="25"/>
      <c r="O24" s="244"/>
      <c r="P24" s="25"/>
      <c r="Q24" s="244"/>
      <c r="R24" s="126"/>
      <c r="S24" s="179"/>
      <c r="T24" s="125"/>
      <c r="U24" s="179"/>
      <c r="V24" s="126"/>
      <c r="W24" s="244"/>
      <c r="X24" s="25"/>
      <c r="Y24" s="244"/>
      <c r="Z24" s="25"/>
      <c r="AA24" s="244"/>
      <c r="AB24" s="25"/>
      <c r="AC24" s="174"/>
    </row>
    <row r="25" spans="1:29" s="218" customFormat="1" ht="20.149999999999999" customHeight="1">
      <c r="A25" s="313" t="s">
        <v>97</v>
      </c>
      <c r="B25" s="108"/>
      <c r="C25" s="177"/>
      <c r="D25" s="178">
        <v>0</v>
      </c>
      <c r="E25" s="90"/>
      <c r="F25" s="178">
        <v>0</v>
      </c>
      <c r="G25" s="178"/>
      <c r="H25" s="178">
        <v>0</v>
      </c>
      <c r="I25" s="84"/>
      <c r="J25" s="178">
        <v>0</v>
      </c>
      <c r="K25" s="84"/>
      <c r="L25" s="178">
        <f>'PL5-6'!D39</f>
        <v>6319396</v>
      </c>
      <c r="M25" s="84"/>
      <c r="N25" s="178">
        <v>0</v>
      </c>
      <c r="O25" s="84"/>
      <c r="P25" s="178">
        <v>0</v>
      </c>
      <c r="Q25" s="84"/>
      <c r="R25" s="178">
        <v>0</v>
      </c>
      <c r="S25" s="178"/>
      <c r="T25" s="178">
        <v>0</v>
      </c>
      <c r="U25" s="178"/>
      <c r="V25" s="126">
        <f>SUM(P25:T25)</f>
        <v>0</v>
      </c>
      <c r="W25" s="90"/>
      <c r="X25" s="85">
        <f>SUM(V25,D25:N25)</f>
        <v>6319396</v>
      </c>
      <c r="Y25" s="84"/>
      <c r="Z25" s="178">
        <v>982030</v>
      </c>
      <c r="AA25" s="84"/>
      <c r="AB25" s="178">
        <f>SUM(X25:Z25)</f>
        <v>7301426</v>
      </c>
      <c r="AC25" s="226"/>
    </row>
    <row r="26" spans="1:29" s="218" customFormat="1" ht="20.149999999999999" customHeight="1">
      <c r="A26" s="313" t="s">
        <v>89</v>
      </c>
      <c r="B26" s="57"/>
      <c r="C26" s="242"/>
      <c r="D26" s="129">
        <v>0</v>
      </c>
      <c r="E26" s="84"/>
      <c r="F26" s="129">
        <v>0</v>
      </c>
      <c r="G26" s="85"/>
      <c r="H26" s="129">
        <v>0</v>
      </c>
      <c r="I26" s="84"/>
      <c r="J26" s="129">
        <v>0</v>
      </c>
      <c r="K26" s="84"/>
      <c r="L26" s="129">
        <v>0</v>
      </c>
      <c r="M26" s="84"/>
      <c r="N26" s="129">
        <v>0</v>
      </c>
      <c r="O26" s="84"/>
      <c r="P26" s="129">
        <v>745955</v>
      </c>
      <c r="Q26" s="84"/>
      <c r="R26" s="129">
        <v>111490</v>
      </c>
      <c r="S26" s="179"/>
      <c r="T26" s="124">
        <v>-2920</v>
      </c>
      <c r="U26" s="179"/>
      <c r="V26" s="124">
        <f t="shared" ref="V26" si="0">SUM(P26:T26)</f>
        <v>854525</v>
      </c>
      <c r="W26" s="84"/>
      <c r="X26" s="129">
        <f>SUM(V26,D26:N26)</f>
        <v>854525</v>
      </c>
      <c r="Y26" s="84"/>
      <c r="Z26" s="129">
        <v>242440</v>
      </c>
      <c r="AA26" s="84"/>
      <c r="AB26" s="129">
        <f>SUM(X26:Z26)</f>
        <v>1096965</v>
      </c>
      <c r="AC26" s="226"/>
    </row>
    <row r="27" spans="1:29" customFormat="1" ht="20.149999999999999" customHeight="1">
      <c r="A27" s="143" t="s">
        <v>78</v>
      </c>
      <c r="B27" s="108"/>
      <c r="C27" s="218"/>
      <c r="D27" s="130">
        <f>SUM(D25:D26)</f>
        <v>0</v>
      </c>
      <c r="E27" s="61"/>
      <c r="F27" s="130">
        <f>SUM(F25:F26)</f>
        <v>0</v>
      </c>
      <c r="G27" s="65"/>
      <c r="H27" s="130">
        <f>SUM(H25:H26)</f>
        <v>0</v>
      </c>
      <c r="I27" s="61"/>
      <c r="J27" s="130">
        <f>SUM(J25:J26)</f>
        <v>0</v>
      </c>
      <c r="K27" s="61"/>
      <c r="L27" s="130">
        <f>SUM(L25:L26)</f>
        <v>6319396</v>
      </c>
      <c r="M27" s="61"/>
      <c r="N27" s="130">
        <f>SUM(N25:N26)</f>
        <v>0</v>
      </c>
      <c r="O27" s="61"/>
      <c r="P27" s="130">
        <f>SUM(P25:P26)</f>
        <v>745955</v>
      </c>
      <c r="Q27" s="61"/>
      <c r="R27" s="130">
        <f>SUM(R25:R26)</f>
        <v>111490</v>
      </c>
      <c r="S27" s="125"/>
      <c r="T27" s="318">
        <f>SUM(T25:T26)</f>
        <v>-2920</v>
      </c>
      <c r="U27" s="125"/>
      <c r="V27" s="161">
        <f>SUM(V25:V26)</f>
        <v>854525</v>
      </c>
      <c r="W27" s="61"/>
      <c r="X27" s="130">
        <f>SUM(X25:X26)</f>
        <v>7173921</v>
      </c>
      <c r="Y27" s="61"/>
      <c r="Z27" s="130">
        <f>SUM(Z25:Z26)</f>
        <v>1224470</v>
      </c>
      <c r="AA27" s="61"/>
      <c r="AB27" s="130">
        <f>SUM(X27:Z27)</f>
        <v>8398391</v>
      </c>
      <c r="AC27" s="147"/>
    </row>
    <row r="28" spans="1:29" customFormat="1" ht="20.149999999999999" customHeight="1">
      <c r="A28" s="143"/>
      <c r="B28" s="108"/>
      <c r="C28" s="218"/>
      <c r="D28" s="65"/>
      <c r="E28" s="90"/>
      <c r="F28" s="65"/>
      <c r="G28" s="85"/>
      <c r="H28" s="86"/>
      <c r="I28" s="90"/>
      <c r="J28" s="65"/>
      <c r="K28" s="90"/>
      <c r="L28" s="86"/>
      <c r="M28" s="90"/>
      <c r="N28" s="65"/>
      <c r="O28" s="90"/>
      <c r="P28" s="86"/>
      <c r="Q28" s="90"/>
      <c r="R28" s="86"/>
      <c r="S28" s="90"/>
      <c r="T28" s="63"/>
      <c r="U28" s="90"/>
      <c r="V28" s="86"/>
      <c r="W28" s="90"/>
      <c r="X28" s="86"/>
      <c r="Y28" s="90"/>
      <c r="Z28" s="86"/>
      <c r="AA28" s="90"/>
      <c r="AB28" s="86"/>
      <c r="AC28" s="147"/>
    </row>
    <row r="29" spans="1:29" customFormat="1" ht="20.149999999999999" customHeight="1" thickBot="1">
      <c r="A29" s="60" t="s">
        <v>273</v>
      </c>
      <c r="B29" s="108"/>
      <c r="C29" s="243"/>
      <c r="D29" s="272">
        <f>D15+D22+D27</f>
        <v>8983101</v>
      </c>
      <c r="E29" s="245"/>
      <c r="F29" s="272">
        <f>F15+F22+F27</f>
        <v>1684317</v>
      </c>
      <c r="G29" s="245"/>
      <c r="H29" s="272">
        <f>H15+H22+H27</f>
        <v>288833</v>
      </c>
      <c r="I29" s="84"/>
      <c r="J29" s="272">
        <f>J15+J22+J27</f>
        <v>900000</v>
      </c>
      <c r="K29" s="245"/>
      <c r="L29" s="272">
        <f>L15+L22+L27</f>
        <v>96825619</v>
      </c>
      <c r="M29" s="245"/>
      <c r="N29" s="272">
        <f>N15+N22+N27</f>
        <v>9955000</v>
      </c>
      <c r="O29" s="84"/>
      <c r="P29" s="272">
        <f>P15+P22+P27</f>
        <v>-808756</v>
      </c>
      <c r="Q29" s="84"/>
      <c r="R29" s="272">
        <f>R15+R22+R27</f>
        <v>340621</v>
      </c>
      <c r="S29" s="251"/>
      <c r="T29" s="272">
        <f>T15+T22+T27</f>
        <v>637</v>
      </c>
      <c r="U29" s="251"/>
      <c r="V29" s="272">
        <f>V15+V22+V27</f>
        <v>-467498</v>
      </c>
      <c r="W29" s="245"/>
      <c r="X29" s="272">
        <f>X15+X22+X27</f>
        <v>118169372</v>
      </c>
      <c r="Y29" s="245"/>
      <c r="Z29" s="272">
        <f>Z15+Z22+Z27</f>
        <v>190170414</v>
      </c>
      <c r="AA29" s="245"/>
      <c r="AB29" s="272">
        <f>AB15+AB22+AB27</f>
        <v>308339786</v>
      </c>
      <c r="AC29" s="147"/>
    </row>
    <row r="30" spans="1:29" customFormat="1" ht="20.149999999999999" customHeight="1" thickTop="1">
      <c r="A30" s="96"/>
      <c r="B30" s="108"/>
      <c r="C30" s="218"/>
      <c r="E30" s="218"/>
      <c r="G30" s="218"/>
      <c r="I30" s="218"/>
      <c r="K30" s="218"/>
      <c r="M30" s="218"/>
      <c r="O30" s="218"/>
      <c r="Q30" s="218"/>
      <c r="R30" s="179"/>
      <c r="S30" s="176"/>
      <c r="T30" s="176"/>
      <c r="U30" s="176"/>
      <c r="V30" s="179"/>
      <c r="W30" s="218"/>
      <c r="Y30" s="218"/>
      <c r="AA30" s="218"/>
    </row>
    <row r="31" spans="1:29" ht="20.25" customHeight="1">
      <c r="R31" s="126"/>
      <c r="S31" s="91"/>
      <c r="T31" s="91"/>
      <c r="U31" s="91"/>
      <c r="V31" s="147"/>
    </row>
    <row r="32" spans="1:29" ht="20.25" customHeight="1">
      <c r="R32" s="127"/>
      <c r="S32" s="91"/>
      <c r="T32" s="86"/>
      <c r="U32" s="91"/>
      <c r="V32" s="127"/>
    </row>
    <row r="33" spans="1:22" ht="20.25" customHeight="1">
      <c r="R33" s="86"/>
      <c r="S33" s="91"/>
      <c r="T33" s="86"/>
      <c r="U33" s="91"/>
      <c r="V33" s="86"/>
    </row>
    <row r="34" spans="1:22" ht="20.25" customHeight="1">
      <c r="E34" s="246"/>
      <c r="R34" s="86"/>
      <c r="S34" s="91"/>
      <c r="T34" s="86"/>
      <c r="U34" s="91"/>
      <c r="V34" s="86"/>
    </row>
    <row r="35" spans="1:22" ht="20.25" customHeight="1">
      <c r="A35" s="17"/>
      <c r="B35" s="17"/>
      <c r="R35" s="126"/>
      <c r="S35" s="91"/>
      <c r="T35" s="91"/>
      <c r="U35" s="91"/>
      <c r="V35" s="126"/>
    </row>
    <row r="36" spans="1:22" ht="20.25" customHeight="1">
      <c r="R36" s="181"/>
      <c r="S36" s="250"/>
      <c r="T36" s="181"/>
      <c r="U36" s="250"/>
      <c r="V36" s="181"/>
    </row>
    <row r="37" spans="1:22" ht="20.25" customHeight="1">
      <c r="R37" s="127"/>
    </row>
    <row r="38" spans="1:22" ht="20.25" customHeight="1">
      <c r="R38"/>
    </row>
    <row r="39" spans="1:22" ht="20.25" customHeight="1">
      <c r="R39"/>
    </row>
    <row r="40" spans="1:22" ht="20.25" customHeight="1">
      <c r="R40" s="182"/>
    </row>
    <row r="41" spans="1:22" ht="20.25" customHeight="1">
      <c r="R41" s="183"/>
    </row>
    <row r="42" spans="1:22" ht="20.25" customHeight="1">
      <c r="R42" s="184"/>
    </row>
  </sheetData>
  <mergeCells count="4">
    <mergeCell ref="D13:AB13"/>
    <mergeCell ref="D4:AB4"/>
    <mergeCell ref="J5:L5"/>
    <mergeCell ref="P5:V5"/>
  </mergeCells>
  <pageMargins left="0.8" right="0.8" top="0.48" bottom="0.5" header="0.5" footer="0.5"/>
  <pageSetup paperSize="9" scale="59" firstPageNumber="7" fitToWidth="0" fitToHeight="0" orientation="landscape" useFirstPageNumber="1" r:id="rId1"/>
  <headerFooter>
    <oddFooter>&amp;L The accompanying condensed notes form an integral part of the interim financial statements.
&amp;C&amp;P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5"/>
  <sheetViews>
    <sheetView view="pageBreakPreview" zoomScaleNormal="68" zoomScaleSheetLayoutView="100" workbookViewId="0"/>
  </sheetViews>
  <sheetFormatPr defaultColWidth="9.1796875" defaultRowHeight="20.25" customHeight="1"/>
  <cols>
    <col min="1" max="1" width="44.54296875" style="180" customWidth="1"/>
    <col min="2" max="2" width="5.54296875" style="108" customWidth="1"/>
    <col min="3" max="3" width="1.1796875" style="17" customWidth="1"/>
    <col min="4" max="4" width="11.54296875" style="17" customWidth="1"/>
    <col min="5" max="5" width="1.1796875" style="17" customWidth="1"/>
    <col min="6" max="6" width="11.54296875" style="17" customWidth="1"/>
    <col min="7" max="7" width="1.1796875" style="17" customWidth="1"/>
    <col min="8" max="8" width="11.54296875" style="17" customWidth="1"/>
    <col min="9" max="9" width="1.1796875" style="17" customWidth="1"/>
    <col min="10" max="10" width="10.1796875" style="17" customWidth="1"/>
    <col min="11" max="11" width="1.1796875" style="17" customWidth="1"/>
    <col min="12" max="12" width="13.54296875" style="17" customWidth="1"/>
    <col min="13" max="13" width="1.1796875" style="17" customWidth="1"/>
    <col min="14" max="14" width="11.54296875" style="17" customWidth="1"/>
    <col min="15" max="15" width="1.1796875" style="17" customWidth="1"/>
    <col min="16" max="16" width="11.54296875" style="17" customWidth="1"/>
    <col min="17" max="17" width="1.1796875" style="17" customWidth="1"/>
    <col min="18" max="18" width="10.54296875" style="17" customWidth="1"/>
    <col min="19" max="19" width="1.1796875" style="17" customWidth="1"/>
    <col min="20" max="20" width="10.54296875" style="17" customWidth="1"/>
    <col min="21" max="21" width="0.81640625" style="17" customWidth="1"/>
    <col min="22" max="22" width="11.54296875" style="17" customWidth="1"/>
    <col min="23" max="23" width="1.1796875" style="17" customWidth="1"/>
    <col min="24" max="24" width="11.54296875" style="17" customWidth="1"/>
    <col min="25" max="25" width="1.1796875" style="17" customWidth="1"/>
    <col min="26" max="26" width="13.1796875" style="17" customWidth="1"/>
    <col min="27" max="27" width="1.1796875" style="17" customWidth="1"/>
    <col min="28" max="28" width="12.453125" style="17" customWidth="1"/>
    <col min="29" max="29" width="1.1796875" style="17" customWidth="1"/>
    <col min="30" max="30" width="12.54296875" style="17" customWidth="1"/>
    <col min="31" max="16384" width="9.1796875" style="17"/>
  </cols>
  <sheetData>
    <row r="1" spans="1:30" s="172" customFormat="1" ht="20.149999999999999" customHeight="1">
      <c r="A1" s="171" t="s">
        <v>58</v>
      </c>
      <c r="B1" s="83"/>
      <c r="T1"/>
      <c r="U1"/>
      <c r="V1"/>
      <c r="W1"/>
      <c r="X1"/>
    </row>
    <row r="2" spans="1:30" s="24" customFormat="1" ht="20.149999999999999" customHeight="1">
      <c r="A2" s="52" t="s">
        <v>93</v>
      </c>
      <c r="B2" s="23"/>
      <c r="P2" s="24" t="s">
        <v>118</v>
      </c>
      <c r="T2"/>
      <c r="U2"/>
      <c r="V2"/>
      <c r="W2"/>
      <c r="X2"/>
    </row>
    <row r="3" spans="1:30" customFormat="1" ht="20.149999999999999" customHeight="1">
      <c r="A3" s="173"/>
      <c r="B3" s="58"/>
    </row>
    <row r="4" spans="1:30" customFormat="1" ht="20.149999999999999" customHeight="1">
      <c r="A4" s="95"/>
      <c r="B4" s="58"/>
      <c r="C4" s="58"/>
      <c r="D4" s="330" t="s">
        <v>102</v>
      </c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  <c r="Y4" s="330"/>
      <c r="Z4" s="330"/>
      <c r="AA4" s="330"/>
      <c r="AB4" s="330"/>
      <c r="AC4" s="330"/>
      <c r="AD4" s="330"/>
    </row>
    <row r="5" spans="1:30" customFormat="1" ht="20.149999999999999" customHeight="1">
      <c r="A5" s="234"/>
      <c r="B5" s="58"/>
      <c r="C5" s="231"/>
      <c r="D5" s="231"/>
      <c r="E5" s="231"/>
      <c r="F5" s="231"/>
      <c r="G5" s="231"/>
      <c r="H5" s="231"/>
      <c r="I5" s="231"/>
      <c r="J5" s="331" t="s">
        <v>42</v>
      </c>
      <c r="K5" s="331"/>
      <c r="L5" s="331"/>
      <c r="M5" s="231"/>
      <c r="N5" s="231"/>
      <c r="O5" s="231"/>
      <c r="P5" s="332" t="s">
        <v>170</v>
      </c>
      <c r="Q5" s="332"/>
      <c r="R5" s="332"/>
      <c r="S5" s="332"/>
      <c r="T5" s="332"/>
      <c r="U5" s="332"/>
      <c r="V5" s="332"/>
      <c r="W5" s="332"/>
      <c r="X5" s="332"/>
      <c r="Y5" s="142"/>
      <c r="Z5" s="231"/>
      <c r="AA5" s="231"/>
      <c r="AB5" s="231"/>
      <c r="AC5" s="231"/>
      <c r="AD5" s="231"/>
    </row>
    <row r="6" spans="1:30" customFormat="1" ht="20.149999999999999" customHeight="1">
      <c r="A6" s="234"/>
      <c r="B6" s="58"/>
      <c r="C6" s="231"/>
      <c r="D6" s="231"/>
      <c r="E6" s="231"/>
      <c r="F6" s="231"/>
      <c r="G6" s="231"/>
      <c r="H6" s="123"/>
      <c r="I6" s="231"/>
      <c r="M6" s="231"/>
      <c r="N6" s="231"/>
      <c r="O6" s="231"/>
      <c r="Q6" s="231"/>
      <c r="R6" s="231"/>
      <c r="S6" s="231"/>
      <c r="T6" s="123"/>
      <c r="U6" s="123"/>
      <c r="V6" s="323" t="s">
        <v>314</v>
      </c>
      <c r="W6" s="261"/>
      <c r="X6" s="17"/>
      <c r="Y6" s="123"/>
      <c r="Z6" s="231"/>
      <c r="AA6" s="231"/>
      <c r="AB6" s="231"/>
      <c r="AC6" s="231"/>
      <c r="AD6" s="231"/>
    </row>
    <row r="7" spans="1:30" customFormat="1" ht="20.149999999999999" customHeight="1">
      <c r="A7" s="234"/>
      <c r="B7" s="58"/>
      <c r="C7" s="231"/>
      <c r="D7" s="231"/>
      <c r="E7" s="231"/>
      <c r="F7" s="231"/>
      <c r="G7" s="231"/>
      <c r="H7" s="123" t="s">
        <v>201</v>
      </c>
      <c r="I7" s="231"/>
      <c r="M7" s="231"/>
      <c r="N7" s="231"/>
      <c r="O7" s="231"/>
      <c r="Q7" s="231"/>
      <c r="R7" s="231"/>
      <c r="S7" s="231"/>
      <c r="T7" s="123"/>
      <c r="U7" s="123"/>
      <c r="V7" s="322" t="s">
        <v>248</v>
      </c>
      <c r="W7" s="261"/>
      <c r="X7" s="17"/>
      <c r="Y7" s="123"/>
      <c r="Z7" s="231"/>
      <c r="AA7" s="231"/>
      <c r="AB7" s="231"/>
      <c r="AC7" s="231"/>
      <c r="AD7" s="231"/>
    </row>
    <row r="8" spans="1:30" customFormat="1" ht="20.149999999999999" customHeight="1">
      <c r="A8" s="234"/>
      <c r="B8" s="58"/>
      <c r="C8" s="231"/>
      <c r="D8" s="231"/>
      <c r="E8" s="231"/>
      <c r="F8" s="231"/>
      <c r="G8" s="231"/>
      <c r="H8" s="230" t="s">
        <v>139</v>
      </c>
      <c r="I8" s="231"/>
      <c r="J8" s="230"/>
      <c r="K8" s="230"/>
      <c r="L8" s="230"/>
      <c r="M8" s="231"/>
      <c r="N8" s="231"/>
      <c r="O8" s="231"/>
      <c r="P8" s="230"/>
      <c r="Q8" s="231"/>
      <c r="R8" s="231"/>
      <c r="S8" s="231"/>
      <c r="T8" s="123"/>
      <c r="U8" s="123"/>
      <c r="V8" s="230" t="s">
        <v>249</v>
      </c>
      <c r="W8" s="262"/>
      <c r="X8" s="17"/>
      <c r="Y8" s="123"/>
      <c r="Z8" s="231"/>
      <c r="AA8" s="231"/>
      <c r="AB8" s="231"/>
      <c r="AC8" s="231"/>
      <c r="AD8" s="231"/>
    </row>
    <row r="9" spans="1:30" customFormat="1" ht="20.149999999999999" customHeight="1">
      <c r="A9" s="234"/>
      <c r="B9" s="58"/>
      <c r="C9" s="232"/>
      <c r="D9" s="232"/>
      <c r="E9" s="232"/>
      <c r="F9" s="232"/>
      <c r="G9" s="232"/>
      <c r="H9" s="230" t="s">
        <v>140</v>
      </c>
      <c r="I9" s="231"/>
      <c r="J9" s="232"/>
      <c r="K9" s="232"/>
      <c r="L9" s="232"/>
      <c r="M9" s="231"/>
      <c r="O9" s="231"/>
      <c r="P9" s="230"/>
      <c r="Q9" s="231"/>
      <c r="R9" s="231"/>
      <c r="S9" s="231"/>
      <c r="T9" s="230"/>
      <c r="U9" s="230"/>
      <c r="V9" s="230" t="s">
        <v>291</v>
      </c>
      <c r="W9" s="262"/>
      <c r="Y9" s="231"/>
      <c r="Z9" s="201" t="s">
        <v>68</v>
      </c>
      <c r="AA9" s="231"/>
      <c r="AB9" s="231"/>
      <c r="AC9" s="231"/>
      <c r="AD9" s="230"/>
    </row>
    <row r="10" spans="1:30" customFormat="1" ht="20.149999999999999" customHeight="1">
      <c r="A10" s="21"/>
      <c r="B10" s="57"/>
      <c r="C10" s="230"/>
      <c r="D10" s="230" t="s">
        <v>88</v>
      </c>
      <c r="E10" s="230"/>
      <c r="F10" s="230" t="s">
        <v>75</v>
      </c>
      <c r="G10" s="230"/>
      <c r="H10" s="230" t="s">
        <v>149</v>
      </c>
      <c r="I10" s="230"/>
      <c r="J10" s="230"/>
      <c r="N10" s="230" t="s">
        <v>164</v>
      </c>
      <c r="O10" s="230"/>
      <c r="P10" s="230"/>
      <c r="R10" s="230" t="s">
        <v>188</v>
      </c>
      <c r="V10" s="230" t="s">
        <v>250</v>
      </c>
      <c r="W10" s="262"/>
      <c r="X10" s="230" t="s">
        <v>171</v>
      </c>
      <c r="Y10" s="230"/>
      <c r="Z10" s="201" t="s">
        <v>51</v>
      </c>
      <c r="AA10" s="230"/>
      <c r="AB10" s="230" t="s">
        <v>84</v>
      </c>
      <c r="AC10" s="230"/>
    </row>
    <row r="11" spans="1:30" customFormat="1" ht="20.149999999999999" customHeight="1">
      <c r="A11" s="21"/>
      <c r="B11" s="57"/>
      <c r="C11" s="230"/>
      <c r="D11" s="230" t="s">
        <v>30</v>
      </c>
      <c r="E11" s="230"/>
      <c r="F11" s="230" t="s">
        <v>76</v>
      </c>
      <c r="G11" s="230"/>
      <c r="H11" s="230" t="s">
        <v>150</v>
      </c>
      <c r="I11" s="230"/>
      <c r="J11" s="230" t="s">
        <v>60</v>
      </c>
      <c r="K11" s="230"/>
      <c r="L11" s="230"/>
      <c r="M11" s="230"/>
      <c r="N11" s="230" t="s">
        <v>163</v>
      </c>
      <c r="O11" s="230"/>
      <c r="P11" s="230" t="s">
        <v>174</v>
      </c>
      <c r="Q11" s="230"/>
      <c r="R11" s="230" t="s">
        <v>189</v>
      </c>
      <c r="S11" s="230"/>
      <c r="T11" s="230" t="s">
        <v>181</v>
      </c>
      <c r="U11" s="230"/>
      <c r="V11" s="230" t="s">
        <v>251</v>
      </c>
      <c r="W11" s="262"/>
      <c r="X11" s="230" t="s">
        <v>172</v>
      </c>
      <c r="Y11" s="230"/>
      <c r="Z11" s="201" t="s">
        <v>61</v>
      </c>
      <c r="AA11" s="230"/>
      <c r="AB11" s="230" t="s">
        <v>85</v>
      </c>
      <c r="AC11" s="230"/>
      <c r="AD11" s="230" t="s">
        <v>14</v>
      </c>
    </row>
    <row r="12" spans="1:30" customFormat="1" ht="20.149999999999999" customHeight="1">
      <c r="A12" s="21"/>
      <c r="B12" s="232"/>
      <c r="C12" s="230"/>
      <c r="D12" s="230" t="s">
        <v>31</v>
      </c>
      <c r="E12" s="230"/>
      <c r="F12" s="230" t="s">
        <v>74</v>
      </c>
      <c r="G12" s="230"/>
      <c r="H12" s="230" t="s">
        <v>238</v>
      </c>
      <c r="I12" s="230"/>
      <c r="J12" s="230" t="s">
        <v>59</v>
      </c>
      <c r="K12" s="230"/>
      <c r="L12" s="230" t="s">
        <v>83</v>
      </c>
      <c r="M12" s="230"/>
      <c r="N12" s="230" t="s">
        <v>125</v>
      </c>
      <c r="O12" s="230"/>
      <c r="P12" s="230" t="s">
        <v>59</v>
      </c>
      <c r="Q12" s="230"/>
      <c r="R12" s="230" t="s">
        <v>59</v>
      </c>
      <c r="S12" s="230"/>
      <c r="T12" s="230" t="s">
        <v>59</v>
      </c>
      <c r="U12" s="230"/>
      <c r="V12" s="230" t="s">
        <v>252</v>
      </c>
      <c r="W12" s="262"/>
      <c r="X12" s="230" t="s">
        <v>138</v>
      </c>
      <c r="Y12" s="230"/>
      <c r="Z12" s="201" t="s">
        <v>62</v>
      </c>
      <c r="AA12" s="230"/>
      <c r="AB12" s="230" t="s">
        <v>71</v>
      </c>
      <c r="AC12" s="230"/>
      <c r="AD12" s="230" t="s">
        <v>35</v>
      </c>
    </row>
    <row r="13" spans="1:30" customFormat="1" ht="20.149999999999999" customHeight="1">
      <c r="A13" s="21"/>
      <c r="B13" s="57"/>
      <c r="C13" s="57"/>
      <c r="D13" s="329" t="s">
        <v>33</v>
      </c>
      <c r="E13" s="329"/>
      <c r="F13" s="329"/>
      <c r="G13" s="329"/>
      <c r="H13" s="329"/>
      <c r="I13" s="329"/>
      <c r="J13" s="329"/>
      <c r="K13" s="329"/>
      <c r="L13" s="329"/>
      <c r="M13" s="329"/>
      <c r="N13" s="329"/>
      <c r="O13" s="329"/>
      <c r="P13" s="329"/>
      <c r="Q13" s="329"/>
      <c r="R13" s="329"/>
      <c r="S13" s="329"/>
      <c r="T13" s="329"/>
      <c r="U13" s="329"/>
      <c r="V13" s="329"/>
      <c r="W13" s="329"/>
      <c r="X13" s="329"/>
      <c r="Y13" s="329"/>
      <c r="Z13" s="329"/>
      <c r="AA13" s="329"/>
      <c r="AB13" s="329"/>
      <c r="AC13" s="329"/>
      <c r="AD13" s="329"/>
    </row>
    <row r="14" spans="1:30" customFormat="1" ht="20.149999999999999" customHeight="1">
      <c r="A14" s="234" t="s">
        <v>269</v>
      </c>
      <c r="B14" s="57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232"/>
      <c r="U14" s="232"/>
      <c r="V14" s="232"/>
      <c r="W14" s="232"/>
      <c r="X14" s="232"/>
      <c r="Y14" s="59"/>
      <c r="Z14" s="59"/>
      <c r="AA14" s="59"/>
      <c r="AB14" s="59"/>
      <c r="AC14" s="59"/>
      <c r="AD14" s="59"/>
    </row>
    <row r="15" spans="1:30" customFormat="1" ht="20.149999999999999" customHeight="1">
      <c r="A15" s="234" t="s">
        <v>228</v>
      </c>
      <c r="B15" s="57"/>
      <c r="C15" s="59"/>
      <c r="D15" s="125">
        <v>8983101</v>
      </c>
      <c r="E15" s="125"/>
      <c r="F15" s="125">
        <v>1684317</v>
      </c>
      <c r="G15" s="125"/>
      <c r="H15" s="125">
        <v>288833</v>
      </c>
      <c r="I15" s="125"/>
      <c r="J15" s="125">
        <v>900000</v>
      </c>
      <c r="K15" s="125"/>
      <c r="L15" s="125">
        <v>79417515</v>
      </c>
      <c r="M15" s="125"/>
      <c r="N15" s="125">
        <v>9955000</v>
      </c>
      <c r="O15" s="125"/>
      <c r="P15" s="125">
        <v>-1002191</v>
      </c>
      <c r="Q15" s="125"/>
      <c r="R15" s="125">
        <v>66208</v>
      </c>
      <c r="S15" s="174"/>
      <c r="T15" s="125">
        <v>431412</v>
      </c>
      <c r="U15" s="174"/>
      <c r="V15" s="85">
        <v>0</v>
      </c>
      <c r="W15" s="174"/>
      <c r="X15" s="125">
        <f>SUM(P15:V15)</f>
        <v>-504571</v>
      </c>
      <c r="Y15" s="174"/>
      <c r="Z15" s="125">
        <f>SUM(X15,D15:N15)</f>
        <v>100724195</v>
      </c>
      <c r="AA15" s="174"/>
      <c r="AB15" s="125">
        <v>189577101</v>
      </c>
      <c r="AC15" s="174"/>
      <c r="AD15" s="125">
        <f>SUM(Z15:AB15)</f>
        <v>290301296</v>
      </c>
    </row>
    <row r="16" spans="1:30" customFormat="1" ht="20.149999999999999" customHeight="1">
      <c r="A16" s="270"/>
      <c r="B16" s="57"/>
      <c r="C16" s="59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5"/>
      <c r="S16" s="174"/>
      <c r="T16" s="125"/>
      <c r="U16" s="174"/>
      <c r="V16" s="85"/>
      <c r="W16" s="174"/>
      <c r="X16" s="125"/>
      <c r="Y16" s="174"/>
      <c r="Z16" s="125"/>
      <c r="AA16" s="174"/>
      <c r="AB16" s="125"/>
      <c r="AC16" s="174"/>
      <c r="AD16" s="125"/>
    </row>
    <row r="17" spans="1:30" customFormat="1" ht="20.149999999999999" customHeight="1">
      <c r="A17" s="60" t="s">
        <v>175</v>
      </c>
      <c r="B17" s="57"/>
      <c r="C17" s="59"/>
      <c r="D17" s="61"/>
      <c r="E17" s="62"/>
      <c r="F17" s="61"/>
      <c r="G17" s="61"/>
      <c r="H17" s="61"/>
      <c r="I17" s="62"/>
      <c r="J17" s="61"/>
      <c r="K17" s="62"/>
      <c r="L17" s="61"/>
      <c r="M17" s="62"/>
      <c r="N17" s="62"/>
      <c r="O17" s="62"/>
      <c r="P17" s="61"/>
      <c r="Q17" s="62"/>
      <c r="R17" s="61"/>
      <c r="S17" s="62"/>
      <c r="T17" s="232"/>
      <c r="U17" s="232"/>
      <c r="V17" s="232"/>
      <c r="W17" s="232"/>
      <c r="X17" s="232"/>
      <c r="Y17" s="62"/>
      <c r="Z17" s="61"/>
      <c r="AA17" s="62"/>
      <c r="AB17" s="61"/>
      <c r="AC17" s="62"/>
      <c r="AD17" s="61"/>
    </row>
    <row r="18" spans="1:30" customFormat="1" ht="20.149999999999999" customHeight="1">
      <c r="A18" s="60" t="s">
        <v>107</v>
      </c>
      <c r="B18" s="57"/>
      <c r="C18" s="59"/>
      <c r="D18" s="61"/>
      <c r="E18" s="62"/>
      <c r="F18" s="61"/>
      <c r="G18" s="61"/>
      <c r="H18" s="61"/>
      <c r="I18" s="62"/>
      <c r="J18" s="61"/>
      <c r="K18" s="62"/>
      <c r="L18" s="61"/>
      <c r="M18" s="62"/>
      <c r="N18" s="62"/>
      <c r="O18" s="62"/>
      <c r="P18" s="61"/>
      <c r="Q18" s="62"/>
      <c r="R18" s="61"/>
      <c r="S18" s="62"/>
      <c r="T18" s="17"/>
      <c r="U18" s="17"/>
      <c r="V18" s="17"/>
      <c r="W18" s="17"/>
      <c r="X18" s="17"/>
      <c r="Y18" s="62"/>
      <c r="Z18" s="61"/>
      <c r="AA18" s="62"/>
      <c r="AB18" s="61"/>
      <c r="AC18" s="62"/>
      <c r="AD18" s="61"/>
    </row>
    <row r="19" spans="1:30" customFormat="1" ht="20.149999999999999" customHeight="1">
      <c r="A19" s="162" t="s">
        <v>148</v>
      </c>
      <c r="B19" s="57"/>
      <c r="C19" s="59"/>
      <c r="D19" s="61"/>
      <c r="E19" s="62"/>
      <c r="F19" s="61"/>
      <c r="G19" s="61"/>
      <c r="H19" s="61"/>
      <c r="I19" s="62"/>
      <c r="J19" s="61"/>
      <c r="K19" s="62"/>
      <c r="L19" s="61"/>
      <c r="M19" s="62"/>
      <c r="N19" s="62"/>
      <c r="O19" s="62"/>
      <c r="P19" s="61"/>
      <c r="Q19" s="62"/>
      <c r="R19" s="61"/>
      <c r="S19" s="62"/>
      <c r="T19" s="125"/>
      <c r="U19" s="125"/>
      <c r="V19" s="125"/>
      <c r="W19" s="127"/>
      <c r="X19" s="125"/>
      <c r="Y19" s="62"/>
      <c r="Z19" s="61"/>
      <c r="AA19" s="62"/>
      <c r="AB19" s="61"/>
      <c r="AC19" s="62"/>
      <c r="AD19" s="61"/>
    </row>
    <row r="20" spans="1:30" customFormat="1" ht="20.149999999999999" customHeight="1">
      <c r="A20" s="162" t="s">
        <v>144</v>
      </c>
      <c r="B20" s="57"/>
      <c r="C20" s="59"/>
      <c r="D20" s="130">
        <v>0</v>
      </c>
      <c r="E20" s="65"/>
      <c r="F20" s="130">
        <v>0</v>
      </c>
      <c r="G20" s="65"/>
      <c r="H20" s="130">
        <v>0</v>
      </c>
      <c r="I20" s="65"/>
      <c r="J20" s="130">
        <v>0</v>
      </c>
      <c r="K20" s="65"/>
      <c r="L20" s="130">
        <v>0</v>
      </c>
      <c r="M20" s="65"/>
      <c r="N20" s="130">
        <v>0</v>
      </c>
      <c r="O20" s="65"/>
      <c r="P20" s="130">
        <v>0</v>
      </c>
      <c r="Q20" s="65"/>
      <c r="R20" s="130">
        <v>0</v>
      </c>
      <c r="S20" s="65"/>
      <c r="T20" s="130">
        <v>0</v>
      </c>
      <c r="U20" s="65"/>
      <c r="V20" s="130">
        <v>0</v>
      </c>
      <c r="W20" s="65"/>
      <c r="X20" s="161">
        <f>SUM(P20:V20)</f>
        <v>0</v>
      </c>
      <c r="Y20" s="65"/>
      <c r="Z20" s="130">
        <f>SUM(X20,D20:N20)</f>
        <v>0</v>
      </c>
      <c r="AA20" s="85"/>
      <c r="AB20" s="129">
        <v>-5</v>
      </c>
      <c r="AC20" s="85"/>
      <c r="AD20" s="129">
        <v>-5</v>
      </c>
    </row>
    <row r="21" spans="1:30" customFormat="1" ht="20.149999999999999" customHeight="1">
      <c r="A21" s="162" t="s">
        <v>165</v>
      </c>
      <c r="B21" s="57"/>
      <c r="C21" s="59"/>
      <c r="D21" s="129">
        <v>0</v>
      </c>
      <c r="E21" s="85"/>
      <c r="F21" s="129">
        <v>0</v>
      </c>
      <c r="G21" s="85"/>
      <c r="H21" s="129">
        <v>0</v>
      </c>
      <c r="I21" s="85"/>
      <c r="J21" s="129">
        <v>0</v>
      </c>
      <c r="K21" s="85"/>
      <c r="L21" s="129">
        <v>0</v>
      </c>
      <c r="M21" s="85"/>
      <c r="N21" s="129">
        <v>0</v>
      </c>
      <c r="O21" s="85"/>
      <c r="P21" s="129">
        <v>0</v>
      </c>
      <c r="Q21" s="85"/>
      <c r="R21" s="129">
        <v>0</v>
      </c>
      <c r="S21" s="85"/>
      <c r="T21" s="129">
        <v>0</v>
      </c>
      <c r="U21" s="85"/>
      <c r="V21" s="124">
        <v>0</v>
      </c>
      <c r="W21" s="85"/>
      <c r="X21" s="124">
        <v>0</v>
      </c>
      <c r="Y21" s="85"/>
      <c r="Z21" s="129">
        <v>0</v>
      </c>
      <c r="AA21" s="65"/>
      <c r="AB21" s="130">
        <f>SUM(AB20)</f>
        <v>-5</v>
      </c>
      <c r="AC21" s="65"/>
      <c r="AD21" s="130">
        <f>SUM(Z21:AB21)</f>
        <v>-5</v>
      </c>
    </row>
    <row r="22" spans="1:30" customFormat="1" ht="20.149999999999999" customHeight="1">
      <c r="A22" s="162"/>
      <c r="B22" s="57"/>
      <c r="C22" s="59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126"/>
      <c r="W22" s="85"/>
      <c r="X22" s="126"/>
      <c r="Y22" s="85"/>
      <c r="Z22" s="85"/>
      <c r="AA22" s="65"/>
      <c r="AB22" s="65"/>
      <c r="AC22" s="65"/>
      <c r="AD22" s="65"/>
    </row>
    <row r="23" spans="1:30" s="60" customFormat="1" ht="20.149999999999999" customHeight="1">
      <c r="A23" s="145" t="s">
        <v>282</v>
      </c>
      <c r="B23" s="66"/>
      <c r="C23" s="59"/>
    </row>
    <row r="24" spans="1:30" s="60" customFormat="1" ht="20.149999999999999" customHeight="1">
      <c r="A24" s="144" t="s">
        <v>302</v>
      </c>
      <c r="B24" s="66"/>
      <c r="C24" s="59"/>
      <c r="D24" s="130">
        <v>0</v>
      </c>
      <c r="E24" s="65"/>
      <c r="F24" s="130">
        <v>0</v>
      </c>
      <c r="G24" s="65"/>
      <c r="H24" s="130">
        <v>0</v>
      </c>
      <c r="I24" s="65"/>
      <c r="J24" s="130">
        <v>0</v>
      </c>
      <c r="K24" s="65"/>
      <c r="L24" s="130">
        <v>0</v>
      </c>
      <c r="M24" s="65"/>
      <c r="N24" s="130">
        <v>0</v>
      </c>
      <c r="O24" s="65"/>
      <c r="P24" s="130">
        <v>0</v>
      </c>
      <c r="Q24" s="65"/>
      <c r="R24" s="130">
        <v>0</v>
      </c>
      <c r="S24" s="65"/>
      <c r="T24" s="130">
        <v>0</v>
      </c>
      <c r="U24" s="65"/>
      <c r="V24" s="130">
        <v>0</v>
      </c>
      <c r="W24" s="65"/>
      <c r="X24" s="161">
        <f>SUM(P24:V24)</f>
        <v>0</v>
      </c>
      <c r="Y24" s="65"/>
      <c r="Z24" s="130">
        <f>SUM(X24,D24:N24)</f>
        <v>0</v>
      </c>
      <c r="AA24" s="65"/>
      <c r="AB24" s="129">
        <v>73500</v>
      </c>
      <c r="AC24" s="65"/>
      <c r="AD24" s="129">
        <f>SUM(Z24:AB24)</f>
        <v>73500</v>
      </c>
    </row>
    <row r="25" spans="1:30" s="60" customFormat="1" ht="20.149999999999999" customHeight="1">
      <c r="A25" s="162" t="s">
        <v>315</v>
      </c>
      <c r="B25" s="66"/>
      <c r="C25" s="59"/>
      <c r="D25" s="129">
        <f>D24</f>
        <v>0</v>
      </c>
      <c r="E25" s="85"/>
      <c r="F25" s="129">
        <f>F24</f>
        <v>0</v>
      </c>
      <c r="G25" s="85"/>
      <c r="H25" s="129">
        <f>H24</f>
        <v>0</v>
      </c>
      <c r="I25" s="85"/>
      <c r="J25" s="129">
        <f>J24</f>
        <v>0</v>
      </c>
      <c r="K25" s="85"/>
      <c r="L25" s="129">
        <f>L24</f>
        <v>0</v>
      </c>
      <c r="M25" s="85"/>
      <c r="N25" s="129">
        <f>N24</f>
        <v>0</v>
      </c>
      <c r="O25" s="85"/>
      <c r="P25" s="129">
        <f>P24</f>
        <v>0</v>
      </c>
      <c r="Q25" s="85"/>
      <c r="R25" s="129">
        <f>R24</f>
        <v>0</v>
      </c>
      <c r="S25" s="85"/>
      <c r="T25" s="129">
        <f>T24</f>
        <v>0</v>
      </c>
      <c r="U25" s="85"/>
      <c r="V25" s="129">
        <f>V24</f>
        <v>0</v>
      </c>
      <c r="W25" s="85"/>
      <c r="X25" s="129">
        <f>X24</f>
        <v>0</v>
      </c>
      <c r="Y25" s="85"/>
      <c r="Z25" s="130">
        <f>Z24</f>
        <v>0</v>
      </c>
      <c r="AA25" s="65"/>
      <c r="AB25" s="130">
        <f>AB24</f>
        <v>73500</v>
      </c>
      <c r="AC25" s="65"/>
      <c r="AD25" s="130">
        <f>AD24</f>
        <v>73500</v>
      </c>
    </row>
    <row r="26" spans="1:30" s="60" customFormat="1" ht="20.149999999999999" customHeight="1">
      <c r="A26" s="60" t="s">
        <v>274</v>
      </c>
      <c r="B26" s="66"/>
      <c r="C26" s="59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65"/>
      <c r="AB26" s="65"/>
      <c r="AC26" s="65"/>
      <c r="AD26" s="65"/>
    </row>
    <row r="27" spans="1:30" s="60" customFormat="1" ht="20.149999999999999" customHeight="1">
      <c r="A27" s="60" t="s">
        <v>275</v>
      </c>
      <c r="B27" s="66"/>
      <c r="C27" s="59"/>
      <c r="D27" s="129">
        <v>0</v>
      </c>
      <c r="E27" s="85"/>
      <c r="F27" s="129">
        <v>0</v>
      </c>
      <c r="G27" s="85"/>
      <c r="H27" s="129">
        <v>0</v>
      </c>
      <c r="I27" s="85"/>
      <c r="J27" s="129">
        <v>0</v>
      </c>
      <c r="K27" s="85"/>
      <c r="L27" s="129">
        <v>0</v>
      </c>
      <c r="M27" s="85"/>
      <c r="N27" s="129">
        <v>0</v>
      </c>
      <c r="O27" s="85"/>
      <c r="P27" s="129">
        <v>0</v>
      </c>
      <c r="Q27" s="85"/>
      <c r="R27" s="129">
        <v>0</v>
      </c>
      <c r="S27" s="85"/>
      <c r="T27" s="129">
        <v>0</v>
      </c>
      <c r="U27" s="85"/>
      <c r="V27" s="129">
        <v>0</v>
      </c>
      <c r="W27" s="85"/>
      <c r="X27" s="129">
        <v>0</v>
      </c>
      <c r="Y27" s="85"/>
      <c r="Z27" s="130">
        <f>SUM(X27,D27:N27)</f>
        <v>0</v>
      </c>
      <c r="AA27" s="65"/>
      <c r="AB27" s="130">
        <f>AB21+AB25</f>
        <v>73495</v>
      </c>
      <c r="AC27" s="65"/>
      <c r="AD27" s="130">
        <f>AD21+AD25</f>
        <v>73495</v>
      </c>
    </row>
    <row r="28" spans="1:30" s="60" customFormat="1" ht="20.149999999999999" customHeight="1">
      <c r="B28" s="66"/>
      <c r="C28" s="59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65"/>
      <c r="AA28" s="65"/>
      <c r="AB28" s="65"/>
      <c r="AC28" s="65"/>
      <c r="AD28" s="65"/>
    </row>
    <row r="29" spans="1:30" s="60" customFormat="1" ht="20.149999999999999" customHeight="1">
      <c r="A29" s="143" t="s">
        <v>86</v>
      </c>
      <c r="B29" s="66"/>
      <c r="C29" s="59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126"/>
      <c r="U29" s="126"/>
      <c r="V29" s="126"/>
      <c r="W29" s="126"/>
      <c r="X29" s="126"/>
      <c r="Y29" s="25"/>
      <c r="Z29" s="25"/>
      <c r="AA29" s="25"/>
      <c r="AB29" s="25"/>
      <c r="AC29" s="25"/>
      <c r="AD29" s="25"/>
    </row>
    <row r="30" spans="1:30" customFormat="1" ht="20.149999999999999" customHeight="1">
      <c r="A30" s="144" t="s">
        <v>97</v>
      </c>
      <c r="B30" s="108"/>
      <c r="C30" s="202"/>
      <c r="D30" s="178">
        <v>0</v>
      </c>
      <c r="E30" s="90"/>
      <c r="F30" s="178">
        <v>0</v>
      </c>
      <c r="G30" s="178"/>
      <c r="H30" s="178">
        <v>0</v>
      </c>
      <c r="I30" s="84"/>
      <c r="J30" s="178">
        <v>0</v>
      </c>
      <c r="K30" s="84"/>
      <c r="L30" s="84">
        <f>'PL5-6'!F39</f>
        <v>4122777</v>
      </c>
      <c r="M30" s="84"/>
      <c r="N30" s="178">
        <v>0</v>
      </c>
      <c r="O30" s="84"/>
      <c r="P30" s="178">
        <v>0</v>
      </c>
      <c r="Q30" s="84"/>
      <c r="R30" s="178">
        <v>0</v>
      </c>
      <c r="S30" s="84"/>
      <c r="T30" s="178">
        <v>0</v>
      </c>
      <c r="U30" s="178"/>
      <c r="V30" s="85">
        <v>0</v>
      </c>
      <c r="W30" s="85"/>
      <c r="X30" s="178">
        <f>SUM(P30:V30)</f>
        <v>0</v>
      </c>
      <c r="Y30" s="84"/>
      <c r="Z30" s="226">
        <f>SUM(D30:N30)</f>
        <v>4122777</v>
      </c>
      <c r="AA30" s="84"/>
      <c r="AB30" s="178">
        <v>830788</v>
      </c>
      <c r="AC30" s="84"/>
      <c r="AD30" s="84">
        <f>SUM(Z30:AB30)</f>
        <v>4953565</v>
      </c>
    </row>
    <row r="31" spans="1:30" customFormat="1" ht="20.149999999999999" customHeight="1">
      <c r="A31" s="144" t="s">
        <v>89</v>
      </c>
      <c r="B31" s="57"/>
      <c r="C31" s="263"/>
      <c r="D31" s="129">
        <v>0</v>
      </c>
      <c r="E31" s="84"/>
      <c r="F31" s="129">
        <v>0</v>
      </c>
      <c r="G31" s="85"/>
      <c r="H31" s="178">
        <v>0</v>
      </c>
      <c r="I31" s="84"/>
      <c r="J31" s="129">
        <v>0</v>
      </c>
      <c r="K31" s="84"/>
      <c r="L31" s="129">
        <v>0</v>
      </c>
      <c r="M31" s="84"/>
      <c r="N31" s="129">
        <v>0</v>
      </c>
      <c r="O31" s="84"/>
      <c r="P31" s="178">
        <v>-1599</v>
      </c>
      <c r="Q31" s="84"/>
      <c r="R31" s="178">
        <v>-93430</v>
      </c>
      <c r="S31" s="84"/>
      <c r="T31" s="124">
        <v>53572</v>
      </c>
      <c r="U31" s="126"/>
      <c r="V31" s="124">
        <v>3557</v>
      </c>
      <c r="W31" s="126"/>
      <c r="X31" s="124">
        <f>SUM(P31:V31)</f>
        <v>-37900</v>
      </c>
      <c r="Y31" s="84"/>
      <c r="Z31" s="226">
        <f>SUM(D31:N31,X31)</f>
        <v>-37900</v>
      </c>
      <c r="AA31" s="84"/>
      <c r="AB31" s="88">
        <v>-111292</v>
      </c>
      <c r="AC31" s="84"/>
      <c r="AD31" s="84">
        <f>SUM(Z31:AB31)</f>
        <v>-149192</v>
      </c>
    </row>
    <row r="32" spans="1:30" customFormat="1" ht="20.149999999999999" customHeight="1">
      <c r="A32" s="143" t="s">
        <v>78</v>
      </c>
      <c r="B32" s="108"/>
      <c r="D32" s="80">
        <v>0</v>
      </c>
      <c r="E32" s="63"/>
      <c r="F32" s="80">
        <v>0</v>
      </c>
      <c r="G32" s="62"/>
      <c r="H32" s="80">
        <v>0</v>
      </c>
      <c r="I32" s="61"/>
      <c r="J32" s="80">
        <v>0</v>
      </c>
      <c r="K32" s="63"/>
      <c r="L32" s="80">
        <f>SUM(L30:L31)</f>
        <v>4122777</v>
      </c>
      <c r="M32" s="63"/>
      <c r="N32" s="80">
        <v>0</v>
      </c>
      <c r="O32" s="61"/>
      <c r="P32" s="80">
        <f>SUM(P30:P31)</f>
        <v>-1599</v>
      </c>
      <c r="Q32" s="61"/>
      <c r="R32" s="80">
        <f>SUM(R30:R31)</f>
        <v>-93430</v>
      </c>
      <c r="S32" s="61"/>
      <c r="T32" s="80">
        <f>SUM(T30:T31)</f>
        <v>53572</v>
      </c>
      <c r="U32" s="65"/>
      <c r="V32" s="80">
        <f>SUM(V30:V31)</f>
        <v>3557</v>
      </c>
      <c r="W32" s="65"/>
      <c r="X32" s="80">
        <f>SUM(X30:X31)</f>
        <v>-37900</v>
      </c>
      <c r="Y32" s="63"/>
      <c r="Z32" s="80">
        <f>SUM(Z30:Z31)</f>
        <v>4084877</v>
      </c>
      <c r="AA32" s="63"/>
      <c r="AB32" s="80">
        <f>SUM(AB30:AB31)</f>
        <v>719496</v>
      </c>
      <c r="AC32" s="63"/>
      <c r="AD32" s="80">
        <f>SUM(AD30:AD31)</f>
        <v>4804373</v>
      </c>
    </row>
    <row r="33" spans="1:30" customFormat="1" ht="20.149999999999999" customHeight="1">
      <c r="A33" s="143"/>
      <c r="B33" s="108"/>
      <c r="D33" s="85"/>
      <c r="E33" s="90"/>
      <c r="F33" s="85"/>
      <c r="G33" s="85"/>
      <c r="H33" s="85"/>
      <c r="I33" s="90"/>
      <c r="J33" s="85"/>
      <c r="K33" s="63"/>
      <c r="L33" s="65"/>
      <c r="M33" s="63"/>
      <c r="N33" s="85"/>
      <c r="O33" s="63"/>
      <c r="P33" s="65"/>
      <c r="Q33" s="63"/>
      <c r="R33" s="65"/>
      <c r="S33" s="63"/>
      <c r="T33" s="65"/>
      <c r="U33" s="65"/>
      <c r="V33" s="65"/>
      <c r="W33" s="65"/>
      <c r="X33" s="65"/>
      <c r="Y33" s="63"/>
      <c r="Z33" s="65"/>
      <c r="AA33" s="63"/>
      <c r="AB33" s="65"/>
      <c r="AC33" s="63"/>
      <c r="AD33" s="65"/>
    </row>
    <row r="34" spans="1:30" customFormat="1" ht="20.149999999999999" customHeight="1" thickBot="1">
      <c r="A34" s="60" t="s">
        <v>272</v>
      </c>
      <c r="B34" s="108"/>
      <c r="C34" s="264"/>
      <c r="D34" s="272">
        <f>D15+D32+D27</f>
        <v>8983101</v>
      </c>
      <c r="E34" s="265"/>
      <c r="F34" s="272">
        <f>F15+F32+F27</f>
        <v>1684317</v>
      </c>
      <c r="G34" s="265"/>
      <c r="H34" s="272">
        <f>H15+H32+H27</f>
        <v>288833</v>
      </c>
      <c r="I34" s="61"/>
      <c r="J34" s="272">
        <f>J15+J32+J27</f>
        <v>900000</v>
      </c>
      <c r="K34" s="265"/>
      <c r="L34" s="272">
        <f>L15+L32</f>
        <v>83540292</v>
      </c>
      <c r="M34" s="265"/>
      <c r="N34" s="272">
        <f>N15+N32+N27</f>
        <v>9955000</v>
      </c>
      <c r="O34" s="61"/>
      <c r="P34" s="272">
        <f>P15+P32+P27</f>
        <v>-1003790</v>
      </c>
      <c r="Q34" s="61"/>
      <c r="R34" s="272">
        <f>R15+R32+R27</f>
        <v>-27222</v>
      </c>
      <c r="S34" s="61"/>
      <c r="T34" s="272">
        <f>T15+T32+T27</f>
        <v>484984</v>
      </c>
      <c r="U34" s="265"/>
      <c r="V34" s="272">
        <f>V15+V32+V27</f>
        <v>3557</v>
      </c>
      <c r="W34" s="265"/>
      <c r="X34" s="272">
        <f>X15+X32+X27</f>
        <v>-542471</v>
      </c>
      <c r="Y34" s="265"/>
      <c r="Z34" s="272">
        <f>Z15+Z32+Z27</f>
        <v>104809072</v>
      </c>
      <c r="AA34" s="265"/>
      <c r="AB34" s="272">
        <f>AB15+AB32+AB27</f>
        <v>190370092</v>
      </c>
      <c r="AC34" s="265"/>
      <c r="AD34" s="272">
        <f>AD15+AD32+AD27</f>
        <v>295179164</v>
      </c>
    </row>
    <row r="35" spans="1:30" ht="20.25" customHeight="1" thickTop="1"/>
  </sheetData>
  <mergeCells count="4">
    <mergeCell ref="D4:AD4"/>
    <mergeCell ref="P5:X5"/>
    <mergeCell ref="D13:AD13"/>
    <mergeCell ref="J5:L5"/>
  </mergeCells>
  <pageMargins left="0.8" right="0.8" top="0.48" bottom="0.5" header="0.5" footer="0.5"/>
  <pageSetup paperSize="9" scale="56" firstPageNumber="8" fitToWidth="0" fitToHeight="0" orientation="landscape" useFirstPageNumber="1" r:id="rId1"/>
  <headerFooter>
    <oddFooter>&amp;L The accompanying condensed notes form an integral part of the interim financial statements.
&amp;C&amp;P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view="pageBreakPreview" zoomScaleNormal="80" zoomScaleSheetLayoutView="100" workbookViewId="0"/>
  </sheetViews>
  <sheetFormatPr defaultColWidth="9.1796875" defaultRowHeight="20.25" customHeight="1"/>
  <cols>
    <col min="1" max="1" width="47.54296875" style="180" customWidth="1"/>
    <col min="2" max="2" width="5.54296875" style="180" customWidth="1"/>
    <col min="3" max="3" width="1.453125" style="218" customWidth="1"/>
    <col min="4" max="4" width="13.54296875" style="17" customWidth="1"/>
    <col min="5" max="5" width="1.453125" style="218" customWidth="1"/>
    <col min="6" max="6" width="13.54296875" style="17" customWidth="1"/>
    <col min="7" max="7" width="1.453125" style="218" customWidth="1"/>
    <col min="8" max="8" width="13.54296875" style="17" customWidth="1"/>
    <col min="9" max="9" width="1.453125" style="218" customWidth="1"/>
    <col min="10" max="10" width="14.453125" style="17" customWidth="1"/>
    <col min="11" max="11" width="1.453125" style="218" customWidth="1"/>
    <col min="12" max="12" width="13.54296875" style="17" customWidth="1"/>
    <col min="13" max="13" width="1.453125" style="218" customWidth="1"/>
    <col min="14" max="14" width="13.54296875" style="17" customWidth="1"/>
    <col min="15" max="15" width="1.453125" style="218" customWidth="1"/>
    <col min="16" max="16" width="13.54296875" style="17" customWidth="1"/>
    <col min="17" max="257" width="9.1796875" style="17"/>
    <col min="258" max="258" width="48.453125" style="17" customWidth="1"/>
    <col min="259" max="259" width="7" style="17" customWidth="1"/>
    <col min="260" max="260" width="13.81640625" style="17" customWidth="1"/>
    <col min="261" max="261" width="1.453125" style="17" customWidth="1"/>
    <col min="262" max="262" width="13.81640625" style="17" customWidth="1"/>
    <col min="263" max="263" width="1.453125" style="17" customWidth="1"/>
    <col min="264" max="264" width="14.453125" style="17" customWidth="1"/>
    <col min="265" max="265" width="1.453125" style="17" customWidth="1"/>
    <col min="266" max="266" width="14.453125" style="17" customWidth="1"/>
    <col min="267" max="267" width="1.453125" style="17" customWidth="1"/>
    <col min="268" max="268" width="14.81640625" style="17" customWidth="1"/>
    <col min="269" max="269" width="1.453125" style="17" customWidth="1"/>
    <col min="270" max="270" width="10.1796875" style="17" bestFit="1" customWidth="1"/>
    <col min="271" max="271" width="1.453125" style="17" customWidth="1"/>
    <col min="272" max="272" width="14.54296875" style="17" customWidth="1"/>
    <col min="273" max="513" width="9.1796875" style="17"/>
    <col min="514" max="514" width="48.453125" style="17" customWidth="1"/>
    <col min="515" max="515" width="7" style="17" customWidth="1"/>
    <col min="516" max="516" width="13.81640625" style="17" customWidth="1"/>
    <col min="517" max="517" width="1.453125" style="17" customWidth="1"/>
    <col min="518" max="518" width="13.81640625" style="17" customWidth="1"/>
    <col min="519" max="519" width="1.453125" style="17" customWidth="1"/>
    <col min="520" max="520" width="14.453125" style="17" customWidth="1"/>
    <col min="521" max="521" width="1.453125" style="17" customWidth="1"/>
    <col min="522" max="522" width="14.453125" style="17" customWidth="1"/>
    <col min="523" max="523" width="1.453125" style="17" customWidth="1"/>
    <col min="524" max="524" width="14.81640625" style="17" customWidth="1"/>
    <col min="525" max="525" width="1.453125" style="17" customWidth="1"/>
    <col min="526" max="526" width="10.1796875" style="17" bestFit="1" customWidth="1"/>
    <col min="527" max="527" width="1.453125" style="17" customWidth="1"/>
    <col min="528" max="528" width="14.54296875" style="17" customWidth="1"/>
    <col min="529" max="769" width="9.1796875" style="17"/>
    <col min="770" max="770" width="48.453125" style="17" customWidth="1"/>
    <col min="771" max="771" width="7" style="17" customWidth="1"/>
    <col min="772" max="772" width="13.81640625" style="17" customWidth="1"/>
    <col min="773" max="773" width="1.453125" style="17" customWidth="1"/>
    <col min="774" max="774" width="13.81640625" style="17" customWidth="1"/>
    <col min="775" max="775" width="1.453125" style="17" customWidth="1"/>
    <col min="776" max="776" width="14.453125" style="17" customWidth="1"/>
    <col min="777" max="777" width="1.453125" style="17" customWidth="1"/>
    <col min="778" max="778" width="14.453125" style="17" customWidth="1"/>
    <col min="779" max="779" width="1.453125" style="17" customWidth="1"/>
    <col min="780" max="780" width="14.81640625" style="17" customWidth="1"/>
    <col min="781" max="781" width="1.453125" style="17" customWidth="1"/>
    <col min="782" max="782" width="10.1796875" style="17" bestFit="1" customWidth="1"/>
    <col min="783" max="783" width="1.453125" style="17" customWidth="1"/>
    <col min="784" max="784" width="14.54296875" style="17" customWidth="1"/>
    <col min="785" max="1025" width="9.1796875" style="17"/>
    <col min="1026" max="1026" width="48.453125" style="17" customWidth="1"/>
    <col min="1027" max="1027" width="7" style="17" customWidth="1"/>
    <col min="1028" max="1028" width="13.81640625" style="17" customWidth="1"/>
    <col min="1029" max="1029" width="1.453125" style="17" customWidth="1"/>
    <col min="1030" max="1030" width="13.81640625" style="17" customWidth="1"/>
    <col min="1031" max="1031" width="1.453125" style="17" customWidth="1"/>
    <col min="1032" max="1032" width="14.453125" style="17" customWidth="1"/>
    <col min="1033" max="1033" width="1.453125" style="17" customWidth="1"/>
    <col min="1034" max="1034" width="14.453125" style="17" customWidth="1"/>
    <col min="1035" max="1035" width="1.453125" style="17" customWidth="1"/>
    <col min="1036" max="1036" width="14.81640625" style="17" customWidth="1"/>
    <col min="1037" max="1037" width="1.453125" style="17" customWidth="1"/>
    <col min="1038" max="1038" width="10.1796875" style="17" bestFit="1" customWidth="1"/>
    <col min="1039" max="1039" width="1.453125" style="17" customWidth="1"/>
    <col min="1040" max="1040" width="14.54296875" style="17" customWidth="1"/>
    <col min="1041" max="1281" width="9.1796875" style="17"/>
    <col min="1282" max="1282" width="48.453125" style="17" customWidth="1"/>
    <col min="1283" max="1283" width="7" style="17" customWidth="1"/>
    <col min="1284" max="1284" width="13.81640625" style="17" customWidth="1"/>
    <col min="1285" max="1285" width="1.453125" style="17" customWidth="1"/>
    <col min="1286" max="1286" width="13.81640625" style="17" customWidth="1"/>
    <col min="1287" max="1287" width="1.453125" style="17" customWidth="1"/>
    <col min="1288" max="1288" width="14.453125" style="17" customWidth="1"/>
    <col min="1289" max="1289" width="1.453125" style="17" customWidth="1"/>
    <col min="1290" max="1290" width="14.453125" style="17" customWidth="1"/>
    <col min="1291" max="1291" width="1.453125" style="17" customWidth="1"/>
    <col min="1292" max="1292" width="14.81640625" style="17" customWidth="1"/>
    <col min="1293" max="1293" width="1.453125" style="17" customWidth="1"/>
    <col min="1294" max="1294" width="10.1796875" style="17" bestFit="1" customWidth="1"/>
    <col min="1295" max="1295" width="1.453125" style="17" customWidth="1"/>
    <col min="1296" max="1296" width="14.54296875" style="17" customWidth="1"/>
    <col min="1297" max="1537" width="9.1796875" style="17"/>
    <col min="1538" max="1538" width="48.453125" style="17" customWidth="1"/>
    <col min="1539" max="1539" width="7" style="17" customWidth="1"/>
    <col min="1540" max="1540" width="13.81640625" style="17" customWidth="1"/>
    <col min="1541" max="1541" width="1.453125" style="17" customWidth="1"/>
    <col min="1542" max="1542" width="13.81640625" style="17" customWidth="1"/>
    <col min="1543" max="1543" width="1.453125" style="17" customWidth="1"/>
    <col min="1544" max="1544" width="14.453125" style="17" customWidth="1"/>
    <col min="1545" max="1545" width="1.453125" style="17" customWidth="1"/>
    <col min="1546" max="1546" width="14.453125" style="17" customWidth="1"/>
    <col min="1547" max="1547" width="1.453125" style="17" customWidth="1"/>
    <col min="1548" max="1548" width="14.81640625" style="17" customWidth="1"/>
    <col min="1549" max="1549" width="1.453125" style="17" customWidth="1"/>
    <col min="1550" max="1550" width="10.1796875" style="17" bestFit="1" customWidth="1"/>
    <col min="1551" max="1551" width="1.453125" style="17" customWidth="1"/>
    <col min="1552" max="1552" width="14.54296875" style="17" customWidth="1"/>
    <col min="1553" max="1793" width="9.1796875" style="17"/>
    <col min="1794" max="1794" width="48.453125" style="17" customWidth="1"/>
    <col min="1795" max="1795" width="7" style="17" customWidth="1"/>
    <col min="1796" max="1796" width="13.81640625" style="17" customWidth="1"/>
    <col min="1797" max="1797" width="1.453125" style="17" customWidth="1"/>
    <col min="1798" max="1798" width="13.81640625" style="17" customWidth="1"/>
    <col min="1799" max="1799" width="1.453125" style="17" customWidth="1"/>
    <col min="1800" max="1800" width="14.453125" style="17" customWidth="1"/>
    <col min="1801" max="1801" width="1.453125" style="17" customWidth="1"/>
    <col min="1802" max="1802" width="14.453125" style="17" customWidth="1"/>
    <col min="1803" max="1803" width="1.453125" style="17" customWidth="1"/>
    <col min="1804" max="1804" width="14.81640625" style="17" customWidth="1"/>
    <col min="1805" max="1805" width="1.453125" style="17" customWidth="1"/>
    <col min="1806" max="1806" width="10.1796875" style="17" bestFit="1" customWidth="1"/>
    <col min="1807" max="1807" width="1.453125" style="17" customWidth="1"/>
    <col min="1808" max="1808" width="14.54296875" style="17" customWidth="1"/>
    <col min="1809" max="2049" width="9.1796875" style="17"/>
    <col min="2050" max="2050" width="48.453125" style="17" customWidth="1"/>
    <col min="2051" max="2051" width="7" style="17" customWidth="1"/>
    <col min="2052" max="2052" width="13.81640625" style="17" customWidth="1"/>
    <col min="2053" max="2053" width="1.453125" style="17" customWidth="1"/>
    <col min="2054" max="2054" width="13.81640625" style="17" customWidth="1"/>
    <col min="2055" max="2055" width="1.453125" style="17" customWidth="1"/>
    <col min="2056" max="2056" width="14.453125" style="17" customWidth="1"/>
    <col min="2057" max="2057" width="1.453125" style="17" customWidth="1"/>
    <col min="2058" max="2058" width="14.453125" style="17" customWidth="1"/>
    <col min="2059" max="2059" width="1.453125" style="17" customWidth="1"/>
    <col min="2060" max="2060" width="14.81640625" style="17" customWidth="1"/>
    <col min="2061" max="2061" width="1.453125" style="17" customWidth="1"/>
    <col min="2062" max="2062" width="10.1796875" style="17" bestFit="1" customWidth="1"/>
    <col min="2063" max="2063" width="1.453125" style="17" customWidth="1"/>
    <col min="2064" max="2064" width="14.54296875" style="17" customWidth="1"/>
    <col min="2065" max="2305" width="9.1796875" style="17"/>
    <col min="2306" max="2306" width="48.453125" style="17" customWidth="1"/>
    <col min="2307" max="2307" width="7" style="17" customWidth="1"/>
    <col min="2308" max="2308" width="13.81640625" style="17" customWidth="1"/>
    <col min="2309" max="2309" width="1.453125" style="17" customWidth="1"/>
    <col min="2310" max="2310" width="13.81640625" style="17" customWidth="1"/>
    <col min="2311" max="2311" width="1.453125" style="17" customWidth="1"/>
    <col min="2312" max="2312" width="14.453125" style="17" customWidth="1"/>
    <col min="2313" max="2313" width="1.453125" style="17" customWidth="1"/>
    <col min="2314" max="2314" width="14.453125" style="17" customWidth="1"/>
    <col min="2315" max="2315" width="1.453125" style="17" customWidth="1"/>
    <col min="2316" max="2316" width="14.81640625" style="17" customWidth="1"/>
    <col min="2317" max="2317" width="1.453125" style="17" customWidth="1"/>
    <col min="2318" max="2318" width="10.1796875" style="17" bestFit="1" customWidth="1"/>
    <col min="2319" max="2319" width="1.453125" style="17" customWidth="1"/>
    <col min="2320" max="2320" width="14.54296875" style="17" customWidth="1"/>
    <col min="2321" max="2561" width="9.1796875" style="17"/>
    <col min="2562" max="2562" width="48.453125" style="17" customWidth="1"/>
    <col min="2563" max="2563" width="7" style="17" customWidth="1"/>
    <col min="2564" max="2564" width="13.81640625" style="17" customWidth="1"/>
    <col min="2565" max="2565" width="1.453125" style="17" customWidth="1"/>
    <col min="2566" max="2566" width="13.81640625" style="17" customWidth="1"/>
    <col min="2567" max="2567" width="1.453125" style="17" customWidth="1"/>
    <col min="2568" max="2568" width="14.453125" style="17" customWidth="1"/>
    <col min="2569" max="2569" width="1.453125" style="17" customWidth="1"/>
    <col min="2570" max="2570" width="14.453125" style="17" customWidth="1"/>
    <col min="2571" max="2571" width="1.453125" style="17" customWidth="1"/>
    <col min="2572" max="2572" width="14.81640625" style="17" customWidth="1"/>
    <col min="2573" max="2573" width="1.453125" style="17" customWidth="1"/>
    <col min="2574" max="2574" width="10.1796875" style="17" bestFit="1" customWidth="1"/>
    <col min="2575" max="2575" width="1.453125" style="17" customWidth="1"/>
    <col min="2576" max="2576" width="14.54296875" style="17" customWidth="1"/>
    <col min="2577" max="2817" width="9.1796875" style="17"/>
    <col min="2818" max="2818" width="48.453125" style="17" customWidth="1"/>
    <col min="2819" max="2819" width="7" style="17" customWidth="1"/>
    <col min="2820" max="2820" width="13.81640625" style="17" customWidth="1"/>
    <col min="2821" max="2821" width="1.453125" style="17" customWidth="1"/>
    <col min="2822" max="2822" width="13.81640625" style="17" customWidth="1"/>
    <col min="2823" max="2823" width="1.453125" style="17" customWidth="1"/>
    <col min="2824" max="2824" width="14.453125" style="17" customWidth="1"/>
    <col min="2825" max="2825" width="1.453125" style="17" customWidth="1"/>
    <col min="2826" max="2826" width="14.453125" style="17" customWidth="1"/>
    <col min="2827" max="2827" width="1.453125" style="17" customWidth="1"/>
    <col min="2828" max="2828" width="14.81640625" style="17" customWidth="1"/>
    <col min="2829" max="2829" width="1.453125" style="17" customWidth="1"/>
    <col min="2830" max="2830" width="10.1796875" style="17" bestFit="1" customWidth="1"/>
    <col min="2831" max="2831" width="1.453125" style="17" customWidth="1"/>
    <col min="2832" max="2832" width="14.54296875" style="17" customWidth="1"/>
    <col min="2833" max="3073" width="9.1796875" style="17"/>
    <col min="3074" max="3074" width="48.453125" style="17" customWidth="1"/>
    <col min="3075" max="3075" width="7" style="17" customWidth="1"/>
    <col min="3076" max="3076" width="13.81640625" style="17" customWidth="1"/>
    <col min="3077" max="3077" width="1.453125" style="17" customWidth="1"/>
    <col min="3078" max="3078" width="13.81640625" style="17" customWidth="1"/>
    <col min="3079" max="3079" width="1.453125" style="17" customWidth="1"/>
    <col min="3080" max="3080" width="14.453125" style="17" customWidth="1"/>
    <col min="3081" max="3081" width="1.453125" style="17" customWidth="1"/>
    <col min="3082" max="3082" width="14.453125" style="17" customWidth="1"/>
    <col min="3083" max="3083" width="1.453125" style="17" customWidth="1"/>
    <col min="3084" max="3084" width="14.81640625" style="17" customWidth="1"/>
    <col min="3085" max="3085" width="1.453125" style="17" customWidth="1"/>
    <col min="3086" max="3086" width="10.1796875" style="17" bestFit="1" customWidth="1"/>
    <col min="3087" max="3087" width="1.453125" style="17" customWidth="1"/>
    <col min="3088" max="3088" width="14.54296875" style="17" customWidth="1"/>
    <col min="3089" max="3329" width="9.1796875" style="17"/>
    <col min="3330" max="3330" width="48.453125" style="17" customWidth="1"/>
    <col min="3331" max="3331" width="7" style="17" customWidth="1"/>
    <col min="3332" max="3332" width="13.81640625" style="17" customWidth="1"/>
    <col min="3333" max="3333" width="1.453125" style="17" customWidth="1"/>
    <col min="3334" max="3334" width="13.81640625" style="17" customWidth="1"/>
    <col min="3335" max="3335" width="1.453125" style="17" customWidth="1"/>
    <col min="3336" max="3336" width="14.453125" style="17" customWidth="1"/>
    <col min="3337" max="3337" width="1.453125" style="17" customWidth="1"/>
    <col min="3338" max="3338" width="14.453125" style="17" customWidth="1"/>
    <col min="3339" max="3339" width="1.453125" style="17" customWidth="1"/>
    <col min="3340" max="3340" width="14.81640625" style="17" customWidth="1"/>
    <col min="3341" max="3341" width="1.453125" style="17" customWidth="1"/>
    <col min="3342" max="3342" width="10.1796875" style="17" bestFit="1" customWidth="1"/>
    <col min="3343" max="3343" width="1.453125" style="17" customWidth="1"/>
    <col min="3344" max="3344" width="14.54296875" style="17" customWidth="1"/>
    <col min="3345" max="3585" width="9.1796875" style="17"/>
    <col min="3586" max="3586" width="48.453125" style="17" customWidth="1"/>
    <col min="3587" max="3587" width="7" style="17" customWidth="1"/>
    <col min="3588" max="3588" width="13.81640625" style="17" customWidth="1"/>
    <col min="3589" max="3589" width="1.453125" style="17" customWidth="1"/>
    <col min="3590" max="3590" width="13.81640625" style="17" customWidth="1"/>
    <col min="3591" max="3591" width="1.453125" style="17" customWidth="1"/>
    <col min="3592" max="3592" width="14.453125" style="17" customWidth="1"/>
    <col min="3593" max="3593" width="1.453125" style="17" customWidth="1"/>
    <col min="3594" max="3594" width="14.453125" style="17" customWidth="1"/>
    <col min="3595" max="3595" width="1.453125" style="17" customWidth="1"/>
    <col min="3596" max="3596" width="14.81640625" style="17" customWidth="1"/>
    <col min="3597" max="3597" width="1.453125" style="17" customWidth="1"/>
    <col min="3598" max="3598" width="10.1796875" style="17" bestFit="1" customWidth="1"/>
    <col min="3599" max="3599" width="1.453125" style="17" customWidth="1"/>
    <col min="3600" max="3600" width="14.54296875" style="17" customWidth="1"/>
    <col min="3601" max="3841" width="9.1796875" style="17"/>
    <col min="3842" max="3842" width="48.453125" style="17" customWidth="1"/>
    <col min="3843" max="3843" width="7" style="17" customWidth="1"/>
    <col min="3844" max="3844" width="13.81640625" style="17" customWidth="1"/>
    <col min="3845" max="3845" width="1.453125" style="17" customWidth="1"/>
    <col min="3846" max="3846" width="13.81640625" style="17" customWidth="1"/>
    <col min="3847" max="3847" width="1.453125" style="17" customWidth="1"/>
    <col min="3848" max="3848" width="14.453125" style="17" customWidth="1"/>
    <col min="3849" max="3849" width="1.453125" style="17" customWidth="1"/>
    <col min="3850" max="3850" width="14.453125" style="17" customWidth="1"/>
    <col min="3851" max="3851" width="1.453125" style="17" customWidth="1"/>
    <col min="3852" max="3852" width="14.81640625" style="17" customWidth="1"/>
    <col min="3853" max="3853" width="1.453125" style="17" customWidth="1"/>
    <col min="3854" max="3854" width="10.1796875" style="17" bestFit="1" customWidth="1"/>
    <col min="3855" max="3855" width="1.453125" style="17" customWidth="1"/>
    <col min="3856" max="3856" width="14.54296875" style="17" customWidth="1"/>
    <col min="3857" max="4097" width="9.1796875" style="17"/>
    <col min="4098" max="4098" width="48.453125" style="17" customWidth="1"/>
    <col min="4099" max="4099" width="7" style="17" customWidth="1"/>
    <col min="4100" max="4100" width="13.81640625" style="17" customWidth="1"/>
    <col min="4101" max="4101" width="1.453125" style="17" customWidth="1"/>
    <col min="4102" max="4102" width="13.81640625" style="17" customWidth="1"/>
    <col min="4103" max="4103" width="1.453125" style="17" customWidth="1"/>
    <col min="4104" max="4104" width="14.453125" style="17" customWidth="1"/>
    <col min="4105" max="4105" width="1.453125" style="17" customWidth="1"/>
    <col min="4106" max="4106" width="14.453125" style="17" customWidth="1"/>
    <col min="4107" max="4107" width="1.453125" style="17" customWidth="1"/>
    <col min="4108" max="4108" width="14.81640625" style="17" customWidth="1"/>
    <col min="4109" max="4109" width="1.453125" style="17" customWidth="1"/>
    <col min="4110" max="4110" width="10.1796875" style="17" bestFit="1" customWidth="1"/>
    <col min="4111" max="4111" width="1.453125" style="17" customWidth="1"/>
    <col min="4112" max="4112" width="14.54296875" style="17" customWidth="1"/>
    <col min="4113" max="4353" width="9.1796875" style="17"/>
    <col min="4354" max="4354" width="48.453125" style="17" customWidth="1"/>
    <col min="4355" max="4355" width="7" style="17" customWidth="1"/>
    <col min="4356" max="4356" width="13.81640625" style="17" customWidth="1"/>
    <col min="4357" max="4357" width="1.453125" style="17" customWidth="1"/>
    <col min="4358" max="4358" width="13.81640625" style="17" customWidth="1"/>
    <col min="4359" max="4359" width="1.453125" style="17" customWidth="1"/>
    <col min="4360" max="4360" width="14.453125" style="17" customWidth="1"/>
    <col min="4361" max="4361" width="1.453125" style="17" customWidth="1"/>
    <col min="4362" max="4362" width="14.453125" style="17" customWidth="1"/>
    <col min="4363" max="4363" width="1.453125" style="17" customWidth="1"/>
    <col min="4364" max="4364" width="14.81640625" style="17" customWidth="1"/>
    <col min="4365" max="4365" width="1.453125" style="17" customWidth="1"/>
    <col min="4366" max="4366" width="10.1796875" style="17" bestFit="1" customWidth="1"/>
    <col min="4367" max="4367" width="1.453125" style="17" customWidth="1"/>
    <col min="4368" max="4368" width="14.54296875" style="17" customWidth="1"/>
    <col min="4369" max="4609" width="9.1796875" style="17"/>
    <col min="4610" max="4610" width="48.453125" style="17" customWidth="1"/>
    <col min="4611" max="4611" width="7" style="17" customWidth="1"/>
    <col min="4612" max="4612" width="13.81640625" style="17" customWidth="1"/>
    <col min="4613" max="4613" width="1.453125" style="17" customWidth="1"/>
    <col min="4614" max="4614" width="13.81640625" style="17" customWidth="1"/>
    <col min="4615" max="4615" width="1.453125" style="17" customWidth="1"/>
    <col min="4616" max="4616" width="14.453125" style="17" customWidth="1"/>
    <col min="4617" max="4617" width="1.453125" style="17" customWidth="1"/>
    <col min="4618" max="4618" width="14.453125" style="17" customWidth="1"/>
    <col min="4619" max="4619" width="1.453125" style="17" customWidth="1"/>
    <col min="4620" max="4620" width="14.81640625" style="17" customWidth="1"/>
    <col min="4621" max="4621" width="1.453125" style="17" customWidth="1"/>
    <col min="4622" max="4622" width="10.1796875" style="17" bestFit="1" customWidth="1"/>
    <col min="4623" max="4623" width="1.453125" style="17" customWidth="1"/>
    <col min="4624" max="4624" width="14.54296875" style="17" customWidth="1"/>
    <col min="4625" max="4865" width="9.1796875" style="17"/>
    <col min="4866" max="4866" width="48.453125" style="17" customWidth="1"/>
    <col min="4867" max="4867" width="7" style="17" customWidth="1"/>
    <col min="4868" max="4868" width="13.81640625" style="17" customWidth="1"/>
    <col min="4869" max="4869" width="1.453125" style="17" customWidth="1"/>
    <col min="4870" max="4870" width="13.81640625" style="17" customWidth="1"/>
    <col min="4871" max="4871" width="1.453125" style="17" customWidth="1"/>
    <col min="4872" max="4872" width="14.453125" style="17" customWidth="1"/>
    <col min="4873" max="4873" width="1.453125" style="17" customWidth="1"/>
    <col min="4874" max="4874" width="14.453125" style="17" customWidth="1"/>
    <col min="4875" max="4875" width="1.453125" style="17" customWidth="1"/>
    <col min="4876" max="4876" width="14.81640625" style="17" customWidth="1"/>
    <col min="4877" max="4877" width="1.453125" style="17" customWidth="1"/>
    <col min="4878" max="4878" width="10.1796875" style="17" bestFit="1" customWidth="1"/>
    <col min="4879" max="4879" width="1.453125" style="17" customWidth="1"/>
    <col min="4880" max="4880" width="14.54296875" style="17" customWidth="1"/>
    <col min="4881" max="5121" width="9.1796875" style="17"/>
    <col min="5122" max="5122" width="48.453125" style="17" customWidth="1"/>
    <col min="5123" max="5123" width="7" style="17" customWidth="1"/>
    <col min="5124" max="5124" width="13.81640625" style="17" customWidth="1"/>
    <col min="5125" max="5125" width="1.453125" style="17" customWidth="1"/>
    <col min="5126" max="5126" width="13.81640625" style="17" customWidth="1"/>
    <col min="5127" max="5127" width="1.453125" style="17" customWidth="1"/>
    <col min="5128" max="5128" width="14.453125" style="17" customWidth="1"/>
    <col min="5129" max="5129" width="1.453125" style="17" customWidth="1"/>
    <col min="5130" max="5130" width="14.453125" style="17" customWidth="1"/>
    <col min="5131" max="5131" width="1.453125" style="17" customWidth="1"/>
    <col min="5132" max="5132" width="14.81640625" style="17" customWidth="1"/>
    <col min="5133" max="5133" width="1.453125" style="17" customWidth="1"/>
    <col min="5134" max="5134" width="10.1796875" style="17" bestFit="1" customWidth="1"/>
    <col min="5135" max="5135" width="1.453125" style="17" customWidth="1"/>
    <col min="5136" max="5136" width="14.54296875" style="17" customWidth="1"/>
    <col min="5137" max="5377" width="9.1796875" style="17"/>
    <col min="5378" max="5378" width="48.453125" style="17" customWidth="1"/>
    <col min="5379" max="5379" width="7" style="17" customWidth="1"/>
    <col min="5380" max="5380" width="13.81640625" style="17" customWidth="1"/>
    <col min="5381" max="5381" width="1.453125" style="17" customWidth="1"/>
    <col min="5382" max="5382" width="13.81640625" style="17" customWidth="1"/>
    <col min="5383" max="5383" width="1.453125" style="17" customWidth="1"/>
    <col min="5384" max="5384" width="14.453125" style="17" customWidth="1"/>
    <col min="5385" max="5385" width="1.453125" style="17" customWidth="1"/>
    <col min="5386" max="5386" width="14.453125" style="17" customWidth="1"/>
    <col min="5387" max="5387" width="1.453125" style="17" customWidth="1"/>
    <col min="5388" max="5388" width="14.81640625" style="17" customWidth="1"/>
    <col min="5389" max="5389" width="1.453125" style="17" customWidth="1"/>
    <col min="5390" max="5390" width="10.1796875" style="17" bestFit="1" customWidth="1"/>
    <col min="5391" max="5391" width="1.453125" style="17" customWidth="1"/>
    <col min="5392" max="5392" width="14.54296875" style="17" customWidth="1"/>
    <col min="5393" max="5633" width="9.1796875" style="17"/>
    <col min="5634" max="5634" width="48.453125" style="17" customWidth="1"/>
    <col min="5635" max="5635" width="7" style="17" customWidth="1"/>
    <col min="5636" max="5636" width="13.81640625" style="17" customWidth="1"/>
    <col min="5637" max="5637" width="1.453125" style="17" customWidth="1"/>
    <col min="5638" max="5638" width="13.81640625" style="17" customWidth="1"/>
    <col min="5639" max="5639" width="1.453125" style="17" customWidth="1"/>
    <col min="5640" max="5640" width="14.453125" style="17" customWidth="1"/>
    <col min="5641" max="5641" width="1.453125" style="17" customWidth="1"/>
    <col min="5642" max="5642" width="14.453125" style="17" customWidth="1"/>
    <col min="5643" max="5643" width="1.453125" style="17" customWidth="1"/>
    <col min="5644" max="5644" width="14.81640625" style="17" customWidth="1"/>
    <col min="5645" max="5645" width="1.453125" style="17" customWidth="1"/>
    <col min="5646" max="5646" width="10.1796875" style="17" bestFit="1" customWidth="1"/>
    <col min="5647" max="5647" width="1.453125" style="17" customWidth="1"/>
    <col min="5648" max="5648" width="14.54296875" style="17" customWidth="1"/>
    <col min="5649" max="5889" width="9.1796875" style="17"/>
    <col min="5890" max="5890" width="48.453125" style="17" customWidth="1"/>
    <col min="5891" max="5891" width="7" style="17" customWidth="1"/>
    <col min="5892" max="5892" width="13.81640625" style="17" customWidth="1"/>
    <col min="5893" max="5893" width="1.453125" style="17" customWidth="1"/>
    <col min="5894" max="5894" width="13.81640625" style="17" customWidth="1"/>
    <col min="5895" max="5895" width="1.453125" style="17" customWidth="1"/>
    <col min="5896" max="5896" width="14.453125" style="17" customWidth="1"/>
    <col min="5897" max="5897" width="1.453125" style="17" customWidth="1"/>
    <col min="5898" max="5898" width="14.453125" style="17" customWidth="1"/>
    <col min="5899" max="5899" width="1.453125" style="17" customWidth="1"/>
    <col min="5900" max="5900" width="14.81640625" style="17" customWidth="1"/>
    <col min="5901" max="5901" width="1.453125" style="17" customWidth="1"/>
    <col min="5902" max="5902" width="10.1796875" style="17" bestFit="1" customWidth="1"/>
    <col min="5903" max="5903" width="1.453125" style="17" customWidth="1"/>
    <col min="5904" max="5904" width="14.54296875" style="17" customWidth="1"/>
    <col min="5905" max="6145" width="9.1796875" style="17"/>
    <col min="6146" max="6146" width="48.453125" style="17" customWidth="1"/>
    <col min="6147" max="6147" width="7" style="17" customWidth="1"/>
    <col min="6148" max="6148" width="13.81640625" style="17" customWidth="1"/>
    <col min="6149" max="6149" width="1.453125" style="17" customWidth="1"/>
    <col min="6150" max="6150" width="13.81640625" style="17" customWidth="1"/>
    <col min="6151" max="6151" width="1.453125" style="17" customWidth="1"/>
    <col min="6152" max="6152" width="14.453125" style="17" customWidth="1"/>
    <col min="6153" max="6153" width="1.453125" style="17" customWidth="1"/>
    <col min="6154" max="6154" width="14.453125" style="17" customWidth="1"/>
    <col min="6155" max="6155" width="1.453125" style="17" customWidth="1"/>
    <col min="6156" max="6156" width="14.81640625" style="17" customWidth="1"/>
    <col min="6157" max="6157" width="1.453125" style="17" customWidth="1"/>
    <col min="6158" max="6158" width="10.1796875" style="17" bestFit="1" customWidth="1"/>
    <col min="6159" max="6159" width="1.453125" style="17" customWidth="1"/>
    <col min="6160" max="6160" width="14.54296875" style="17" customWidth="1"/>
    <col min="6161" max="6401" width="9.1796875" style="17"/>
    <col min="6402" max="6402" width="48.453125" style="17" customWidth="1"/>
    <col min="6403" max="6403" width="7" style="17" customWidth="1"/>
    <col min="6404" max="6404" width="13.81640625" style="17" customWidth="1"/>
    <col min="6405" max="6405" width="1.453125" style="17" customWidth="1"/>
    <col min="6406" max="6406" width="13.81640625" style="17" customWidth="1"/>
    <col min="6407" max="6407" width="1.453125" style="17" customWidth="1"/>
    <col min="6408" max="6408" width="14.453125" style="17" customWidth="1"/>
    <col min="6409" max="6409" width="1.453125" style="17" customWidth="1"/>
    <col min="6410" max="6410" width="14.453125" style="17" customWidth="1"/>
    <col min="6411" max="6411" width="1.453125" style="17" customWidth="1"/>
    <col min="6412" max="6412" width="14.81640625" style="17" customWidth="1"/>
    <col min="6413" max="6413" width="1.453125" style="17" customWidth="1"/>
    <col min="6414" max="6414" width="10.1796875" style="17" bestFit="1" customWidth="1"/>
    <col min="6415" max="6415" width="1.453125" style="17" customWidth="1"/>
    <col min="6416" max="6416" width="14.54296875" style="17" customWidth="1"/>
    <col min="6417" max="6657" width="9.1796875" style="17"/>
    <col min="6658" max="6658" width="48.453125" style="17" customWidth="1"/>
    <col min="6659" max="6659" width="7" style="17" customWidth="1"/>
    <col min="6660" max="6660" width="13.81640625" style="17" customWidth="1"/>
    <col min="6661" max="6661" width="1.453125" style="17" customWidth="1"/>
    <col min="6662" max="6662" width="13.81640625" style="17" customWidth="1"/>
    <col min="6663" max="6663" width="1.453125" style="17" customWidth="1"/>
    <col min="6664" max="6664" width="14.453125" style="17" customWidth="1"/>
    <col min="6665" max="6665" width="1.453125" style="17" customWidth="1"/>
    <col min="6666" max="6666" width="14.453125" style="17" customWidth="1"/>
    <col min="6667" max="6667" width="1.453125" style="17" customWidth="1"/>
    <col min="6668" max="6668" width="14.81640625" style="17" customWidth="1"/>
    <col min="6669" max="6669" width="1.453125" style="17" customWidth="1"/>
    <col min="6670" max="6670" width="10.1796875" style="17" bestFit="1" customWidth="1"/>
    <col min="6671" max="6671" width="1.453125" style="17" customWidth="1"/>
    <col min="6672" max="6672" width="14.54296875" style="17" customWidth="1"/>
    <col min="6673" max="6913" width="9.1796875" style="17"/>
    <col min="6914" max="6914" width="48.453125" style="17" customWidth="1"/>
    <col min="6915" max="6915" width="7" style="17" customWidth="1"/>
    <col min="6916" max="6916" width="13.81640625" style="17" customWidth="1"/>
    <col min="6917" max="6917" width="1.453125" style="17" customWidth="1"/>
    <col min="6918" max="6918" width="13.81640625" style="17" customWidth="1"/>
    <col min="6919" max="6919" width="1.453125" style="17" customWidth="1"/>
    <col min="6920" max="6920" width="14.453125" style="17" customWidth="1"/>
    <col min="6921" max="6921" width="1.453125" style="17" customWidth="1"/>
    <col min="6922" max="6922" width="14.453125" style="17" customWidth="1"/>
    <col min="6923" max="6923" width="1.453125" style="17" customWidth="1"/>
    <col min="6924" max="6924" width="14.81640625" style="17" customWidth="1"/>
    <col min="6925" max="6925" width="1.453125" style="17" customWidth="1"/>
    <col min="6926" max="6926" width="10.1796875" style="17" bestFit="1" customWidth="1"/>
    <col min="6927" max="6927" width="1.453125" style="17" customWidth="1"/>
    <col min="6928" max="6928" width="14.54296875" style="17" customWidth="1"/>
    <col min="6929" max="7169" width="9.1796875" style="17"/>
    <col min="7170" max="7170" width="48.453125" style="17" customWidth="1"/>
    <col min="7171" max="7171" width="7" style="17" customWidth="1"/>
    <col min="7172" max="7172" width="13.81640625" style="17" customWidth="1"/>
    <col min="7173" max="7173" width="1.453125" style="17" customWidth="1"/>
    <col min="7174" max="7174" width="13.81640625" style="17" customWidth="1"/>
    <col min="7175" max="7175" width="1.453125" style="17" customWidth="1"/>
    <col min="7176" max="7176" width="14.453125" style="17" customWidth="1"/>
    <col min="7177" max="7177" width="1.453125" style="17" customWidth="1"/>
    <col min="7178" max="7178" width="14.453125" style="17" customWidth="1"/>
    <col min="7179" max="7179" width="1.453125" style="17" customWidth="1"/>
    <col min="7180" max="7180" width="14.81640625" style="17" customWidth="1"/>
    <col min="7181" max="7181" width="1.453125" style="17" customWidth="1"/>
    <col min="7182" max="7182" width="10.1796875" style="17" bestFit="1" customWidth="1"/>
    <col min="7183" max="7183" width="1.453125" style="17" customWidth="1"/>
    <col min="7184" max="7184" width="14.54296875" style="17" customWidth="1"/>
    <col min="7185" max="7425" width="9.1796875" style="17"/>
    <col min="7426" max="7426" width="48.453125" style="17" customWidth="1"/>
    <col min="7427" max="7427" width="7" style="17" customWidth="1"/>
    <col min="7428" max="7428" width="13.81640625" style="17" customWidth="1"/>
    <col min="7429" max="7429" width="1.453125" style="17" customWidth="1"/>
    <col min="7430" max="7430" width="13.81640625" style="17" customWidth="1"/>
    <col min="7431" max="7431" width="1.453125" style="17" customWidth="1"/>
    <col min="7432" max="7432" width="14.453125" style="17" customWidth="1"/>
    <col min="7433" max="7433" width="1.453125" style="17" customWidth="1"/>
    <col min="7434" max="7434" width="14.453125" style="17" customWidth="1"/>
    <col min="7435" max="7435" width="1.453125" style="17" customWidth="1"/>
    <col min="7436" max="7436" width="14.81640625" style="17" customWidth="1"/>
    <col min="7437" max="7437" width="1.453125" style="17" customWidth="1"/>
    <col min="7438" max="7438" width="10.1796875" style="17" bestFit="1" customWidth="1"/>
    <col min="7439" max="7439" width="1.453125" style="17" customWidth="1"/>
    <col min="7440" max="7440" width="14.54296875" style="17" customWidth="1"/>
    <col min="7441" max="7681" width="9.1796875" style="17"/>
    <col min="7682" max="7682" width="48.453125" style="17" customWidth="1"/>
    <col min="7683" max="7683" width="7" style="17" customWidth="1"/>
    <col min="7684" max="7684" width="13.81640625" style="17" customWidth="1"/>
    <col min="7685" max="7685" width="1.453125" style="17" customWidth="1"/>
    <col min="7686" max="7686" width="13.81640625" style="17" customWidth="1"/>
    <col min="7687" max="7687" width="1.453125" style="17" customWidth="1"/>
    <col min="7688" max="7688" width="14.453125" style="17" customWidth="1"/>
    <col min="7689" max="7689" width="1.453125" style="17" customWidth="1"/>
    <col min="7690" max="7690" width="14.453125" style="17" customWidth="1"/>
    <col min="7691" max="7691" width="1.453125" style="17" customWidth="1"/>
    <col min="7692" max="7692" width="14.81640625" style="17" customWidth="1"/>
    <col min="7693" max="7693" width="1.453125" style="17" customWidth="1"/>
    <col min="7694" max="7694" width="10.1796875" style="17" bestFit="1" customWidth="1"/>
    <col min="7695" max="7695" width="1.453125" style="17" customWidth="1"/>
    <col min="7696" max="7696" width="14.54296875" style="17" customWidth="1"/>
    <col min="7697" max="7937" width="9.1796875" style="17"/>
    <col min="7938" max="7938" width="48.453125" style="17" customWidth="1"/>
    <col min="7939" max="7939" width="7" style="17" customWidth="1"/>
    <col min="7940" max="7940" width="13.81640625" style="17" customWidth="1"/>
    <col min="7941" max="7941" width="1.453125" style="17" customWidth="1"/>
    <col min="7942" max="7942" width="13.81640625" style="17" customWidth="1"/>
    <col min="7943" max="7943" width="1.453125" style="17" customWidth="1"/>
    <col min="7944" max="7944" width="14.453125" style="17" customWidth="1"/>
    <col min="7945" max="7945" width="1.453125" style="17" customWidth="1"/>
    <col min="7946" max="7946" width="14.453125" style="17" customWidth="1"/>
    <col min="7947" max="7947" width="1.453125" style="17" customWidth="1"/>
    <col min="7948" max="7948" width="14.81640625" style="17" customWidth="1"/>
    <col min="7949" max="7949" width="1.453125" style="17" customWidth="1"/>
    <col min="7950" max="7950" width="10.1796875" style="17" bestFit="1" customWidth="1"/>
    <col min="7951" max="7951" width="1.453125" style="17" customWidth="1"/>
    <col min="7952" max="7952" width="14.54296875" style="17" customWidth="1"/>
    <col min="7953" max="8193" width="9.1796875" style="17"/>
    <col min="8194" max="8194" width="48.453125" style="17" customWidth="1"/>
    <col min="8195" max="8195" width="7" style="17" customWidth="1"/>
    <col min="8196" max="8196" width="13.81640625" style="17" customWidth="1"/>
    <col min="8197" max="8197" width="1.453125" style="17" customWidth="1"/>
    <col min="8198" max="8198" width="13.81640625" style="17" customWidth="1"/>
    <col min="8199" max="8199" width="1.453125" style="17" customWidth="1"/>
    <col min="8200" max="8200" width="14.453125" style="17" customWidth="1"/>
    <col min="8201" max="8201" width="1.453125" style="17" customWidth="1"/>
    <col min="8202" max="8202" width="14.453125" style="17" customWidth="1"/>
    <col min="8203" max="8203" width="1.453125" style="17" customWidth="1"/>
    <col min="8204" max="8204" width="14.81640625" style="17" customWidth="1"/>
    <col min="8205" max="8205" width="1.453125" style="17" customWidth="1"/>
    <col min="8206" max="8206" width="10.1796875" style="17" bestFit="1" customWidth="1"/>
    <col min="8207" max="8207" width="1.453125" style="17" customWidth="1"/>
    <col min="8208" max="8208" width="14.54296875" style="17" customWidth="1"/>
    <col min="8209" max="8449" width="9.1796875" style="17"/>
    <col min="8450" max="8450" width="48.453125" style="17" customWidth="1"/>
    <col min="8451" max="8451" width="7" style="17" customWidth="1"/>
    <col min="8452" max="8452" width="13.81640625" style="17" customWidth="1"/>
    <col min="8453" max="8453" width="1.453125" style="17" customWidth="1"/>
    <col min="8454" max="8454" width="13.81640625" style="17" customWidth="1"/>
    <col min="8455" max="8455" width="1.453125" style="17" customWidth="1"/>
    <col min="8456" max="8456" width="14.453125" style="17" customWidth="1"/>
    <col min="8457" max="8457" width="1.453125" style="17" customWidth="1"/>
    <col min="8458" max="8458" width="14.453125" style="17" customWidth="1"/>
    <col min="8459" max="8459" width="1.453125" style="17" customWidth="1"/>
    <col min="8460" max="8460" width="14.81640625" style="17" customWidth="1"/>
    <col min="8461" max="8461" width="1.453125" style="17" customWidth="1"/>
    <col min="8462" max="8462" width="10.1796875" style="17" bestFit="1" customWidth="1"/>
    <col min="8463" max="8463" width="1.453125" style="17" customWidth="1"/>
    <col min="8464" max="8464" width="14.54296875" style="17" customWidth="1"/>
    <col min="8465" max="8705" width="9.1796875" style="17"/>
    <col min="8706" max="8706" width="48.453125" style="17" customWidth="1"/>
    <col min="8707" max="8707" width="7" style="17" customWidth="1"/>
    <col min="8708" max="8708" width="13.81640625" style="17" customWidth="1"/>
    <col min="8709" max="8709" width="1.453125" style="17" customWidth="1"/>
    <col min="8710" max="8710" width="13.81640625" style="17" customWidth="1"/>
    <col min="8711" max="8711" width="1.453125" style="17" customWidth="1"/>
    <col min="8712" max="8712" width="14.453125" style="17" customWidth="1"/>
    <col min="8713" max="8713" width="1.453125" style="17" customWidth="1"/>
    <col min="8714" max="8714" width="14.453125" style="17" customWidth="1"/>
    <col min="8715" max="8715" width="1.453125" style="17" customWidth="1"/>
    <col min="8716" max="8716" width="14.81640625" style="17" customWidth="1"/>
    <col min="8717" max="8717" width="1.453125" style="17" customWidth="1"/>
    <col min="8718" max="8718" width="10.1796875" style="17" bestFit="1" customWidth="1"/>
    <col min="8719" max="8719" width="1.453125" style="17" customWidth="1"/>
    <col min="8720" max="8720" width="14.54296875" style="17" customWidth="1"/>
    <col min="8721" max="8961" width="9.1796875" style="17"/>
    <col min="8962" max="8962" width="48.453125" style="17" customWidth="1"/>
    <col min="8963" max="8963" width="7" style="17" customWidth="1"/>
    <col min="8964" max="8964" width="13.81640625" style="17" customWidth="1"/>
    <col min="8965" max="8965" width="1.453125" style="17" customWidth="1"/>
    <col min="8966" max="8966" width="13.81640625" style="17" customWidth="1"/>
    <col min="8967" max="8967" width="1.453125" style="17" customWidth="1"/>
    <col min="8968" max="8968" width="14.453125" style="17" customWidth="1"/>
    <col min="8969" max="8969" width="1.453125" style="17" customWidth="1"/>
    <col min="8970" max="8970" width="14.453125" style="17" customWidth="1"/>
    <col min="8971" max="8971" width="1.453125" style="17" customWidth="1"/>
    <col min="8972" max="8972" width="14.81640625" style="17" customWidth="1"/>
    <col min="8973" max="8973" width="1.453125" style="17" customWidth="1"/>
    <col min="8974" max="8974" width="10.1796875" style="17" bestFit="1" customWidth="1"/>
    <col min="8975" max="8975" width="1.453125" style="17" customWidth="1"/>
    <col min="8976" max="8976" width="14.54296875" style="17" customWidth="1"/>
    <col min="8977" max="9217" width="9.1796875" style="17"/>
    <col min="9218" max="9218" width="48.453125" style="17" customWidth="1"/>
    <col min="9219" max="9219" width="7" style="17" customWidth="1"/>
    <col min="9220" max="9220" width="13.81640625" style="17" customWidth="1"/>
    <col min="9221" max="9221" width="1.453125" style="17" customWidth="1"/>
    <col min="9222" max="9222" width="13.81640625" style="17" customWidth="1"/>
    <col min="9223" max="9223" width="1.453125" style="17" customWidth="1"/>
    <col min="9224" max="9224" width="14.453125" style="17" customWidth="1"/>
    <col min="9225" max="9225" width="1.453125" style="17" customWidth="1"/>
    <col min="9226" max="9226" width="14.453125" style="17" customWidth="1"/>
    <col min="9227" max="9227" width="1.453125" style="17" customWidth="1"/>
    <col min="9228" max="9228" width="14.81640625" style="17" customWidth="1"/>
    <col min="9229" max="9229" width="1.453125" style="17" customWidth="1"/>
    <col min="9230" max="9230" width="10.1796875" style="17" bestFit="1" customWidth="1"/>
    <col min="9231" max="9231" width="1.453125" style="17" customWidth="1"/>
    <col min="9232" max="9232" width="14.54296875" style="17" customWidth="1"/>
    <col min="9233" max="9473" width="9.1796875" style="17"/>
    <col min="9474" max="9474" width="48.453125" style="17" customWidth="1"/>
    <col min="9475" max="9475" width="7" style="17" customWidth="1"/>
    <col min="9476" max="9476" width="13.81640625" style="17" customWidth="1"/>
    <col min="9477" max="9477" width="1.453125" style="17" customWidth="1"/>
    <col min="9478" max="9478" width="13.81640625" style="17" customWidth="1"/>
    <col min="9479" max="9479" width="1.453125" style="17" customWidth="1"/>
    <col min="9480" max="9480" width="14.453125" style="17" customWidth="1"/>
    <col min="9481" max="9481" width="1.453125" style="17" customWidth="1"/>
    <col min="9482" max="9482" width="14.453125" style="17" customWidth="1"/>
    <col min="9483" max="9483" width="1.453125" style="17" customWidth="1"/>
    <col min="9484" max="9484" width="14.81640625" style="17" customWidth="1"/>
    <col min="9485" max="9485" width="1.453125" style="17" customWidth="1"/>
    <col min="9486" max="9486" width="10.1796875" style="17" bestFit="1" customWidth="1"/>
    <col min="9487" max="9487" width="1.453125" style="17" customWidth="1"/>
    <col min="9488" max="9488" width="14.54296875" style="17" customWidth="1"/>
    <col min="9489" max="9729" width="9.1796875" style="17"/>
    <col min="9730" max="9730" width="48.453125" style="17" customWidth="1"/>
    <col min="9731" max="9731" width="7" style="17" customWidth="1"/>
    <col min="9732" max="9732" width="13.81640625" style="17" customWidth="1"/>
    <col min="9733" max="9733" width="1.453125" style="17" customWidth="1"/>
    <col min="9734" max="9734" width="13.81640625" style="17" customWidth="1"/>
    <col min="9735" max="9735" width="1.453125" style="17" customWidth="1"/>
    <col min="9736" max="9736" width="14.453125" style="17" customWidth="1"/>
    <col min="9737" max="9737" width="1.453125" style="17" customWidth="1"/>
    <col min="9738" max="9738" width="14.453125" style="17" customWidth="1"/>
    <col min="9739" max="9739" width="1.453125" style="17" customWidth="1"/>
    <col min="9740" max="9740" width="14.81640625" style="17" customWidth="1"/>
    <col min="9741" max="9741" width="1.453125" style="17" customWidth="1"/>
    <col min="9742" max="9742" width="10.1796875" style="17" bestFit="1" customWidth="1"/>
    <col min="9743" max="9743" width="1.453125" style="17" customWidth="1"/>
    <col min="9744" max="9744" width="14.54296875" style="17" customWidth="1"/>
    <col min="9745" max="9985" width="9.1796875" style="17"/>
    <col min="9986" max="9986" width="48.453125" style="17" customWidth="1"/>
    <col min="9987" max="9987" width="7" style="17" customWidth="1"/>
    <col min="9988" max="9988" width="13.81640625" style="17" customWidth="1"/>
    <col min="9989" max="9989" width="1.453125" style="17" customWidth="1"/>
    <col min="9990" max="9990" width="13.81640625" style="17" customWidth="1"/>
    <col min="9991" max="9991" width="1.453125" style="17" customWidth="1"/>
    <col min="9992" max="9992" width="14.453125" style="17" customWidth="1"/>
    <col min="9993" max="9993" width="1.453125" style="17" customWidth="1"/>
    <col min="9994" max="9994" width="14.453125" style="17" customWidth="1"/>
    <col min="9995" max="9995" width="1.453125" style="17" customWidth="1"/>
    <col min="9996" max="9996" width="14.81640625" style="17" customWidth="1"/>
    <col min="9997" max="9997" width="1.453125" style="17" customWidth="1"/>
    <col min="9998" max="9998" width="10.1796875" style="17" bestFit="1" customWidth="1"/>
    <col min="9999" max="9999" width="1.453125" style="17" customWidth="1"/>
    <col min="10000" max="10000" width="14.54296875" style="17" customWidth="1"/>
    <col min="10001" max="10241" width="9.1796875" style="17"/>
    <col min="10242" max="10242" width="48.453125" style="17" customWidth="1"/>
    <col min="10243" max="10243" width="7" style="17" customWidth="1"/>
    <col min="10244" max="10244" width="13.81640625" style="17" customWidth="1"/>
    <col min="10245" max="10245" width="1.453125" style="17" customWidth="1"/>
    <col min="10246" max="10246" width="13.81640625" style="17" customWidth="1"/>
    <col min="10247" max="10247" width="1.453125" style="17" customWidth="1"/>
    <col min="10248" max="10248" width="14.453125" style="17" customWidth="1"/>
    <col min="10249" max="10249" width="1.453125" style="17" customWidth="1"/>
    <col min="10250" max="10250" width="14.453125" style="17" customWidth="1"/>
    <col min="10251" max="10251" width="1.453125" style="17" customWidth="1"/>
    <col min="10252" max="10252" width="14.81640625" style="17" customWidth="1"/>
    <col min="10253" max="10253" width="1.453125" style="17" customWidth="1"/>
    <col min="10254" max="10254" width="10.1796875" style="17" bestFit="1" customWidth="1"/>
    <col min="10255" max="10255" width="1.453125" style="17" customWidth="1"/>
    <col min="10256" max="10256" width="14.54296875" style="17" customWidth="1"/>
    <col min="10257" max="10497" width="9.1796875" style="17"/>
    <col min="10498" max="10498" width="48.453125" style="17" customWidth="1"/>
    <col min="10499" max="10499" width="7" style="17" customWidth="1"/>
    <col min="10500" max="10500" width="13.81640625" style="17" customWidth="1"/>
    <col min="10501" max="10501" width="1.453125" style="17" customWidth="1"/>
    <col min="10502" max="10502" width="13.81640625" style="17" customWidth="1"/>
    <col min="10503" max="10503" width="1.453125" style="17" customWidth="1"/>
    <col min="10504" max="10504" width="14.453125" style="17" customWidth="1"/>
    <col min="10505" max="10505" width="1.453125" style="17" customWidth="1"/>
    <col min="10506" max="10506" width="14.453125" style="17" customWidth="1"/>
    <col min="10507" max="10507" width="1.453125" style="17" customWidth="1"/>
    <col min="10508" max="10508" width="14.81640625" style="17" customWidth="1"/>
    <col min="10509" max="10509" width="1.453125" style="17" customWidth="1"/>
    <col min="10510" max="10510" width="10.1796875" style="17" bestFit="1" customWidth="1"/>
    <col min="10511" max="10511" width="1.453125" style="17" customWidth="1"/>
    <col min="10512" max="10512" width="14.54296875" style="17" customWidth="1"/>
    <col min="10513" max="10753" width="9.1796875" style="17"/>
    <col min="10754" max="10754" width="48.453125" style="17" customWidth="1"/>
    <col min="10755" max="10755" width="7" style="17" customWidth="1"/>
    <col min="10756" max="10756" width="13.81640625" style="17" customWidth="1"/>
    <col min="10757" max="10757" width="1.453125" style="17" customWidth="1"/>
    <col min="10758" max="10758" width="13.81640625" style="17" customWidth="1"/>
    <col min="10759" max="10759" width="1.453125" style="17" customWidth="1"/>
    <col min="10760" max="10760" width="14.453125" style="17" customWidth="1"/>
    <col min="10761" max="10761" width="1.453125" style="17" customWidth="1"/>
    <col min="10762" max="10762" width="14.453125" style="17" customWidth="1"/>
    <col min="10763" max="10763" width="1.453125" style="17" customWidth="1"/>
    <col min="10764" max="10764" width="14.81640625" style="17" customWidth="1"/>
    <col min="10765" max="10765" width="1.453125" style="17" customWidth="1"/>
    <col min="10766" max="10766" width="10.1796875" style="17" bestFit="1" customWidth="1"/>
    <col min="10767" max="10767" width="1.453125" style="17" customWidth="1"/>
    <col min="10768" max="10768" width="14.54296875" style="17" customWidth="1"/>
    <col min="10769" max="11009" width="9.1796875" style="17"/>
    <col min="11010" max="11010" width="48.453125" style="17" customWidth="1"/>
    <col min="11011" max="11011" width="7" style="17" customWidth="1"/>
    <col min="11012" max="11012" width="13.81640625" style="17" customWidth="1"/>
    <col min="11013" max="11013" width="1.453125" style="17" customWidth="1"/>
    <col min="11014" max="11014" width="13.81640625" style="17" customWidth="1"/>
    <col min="11015" max="11015" width="1.453125" style="17" customWidth="1"/>
    <col min="11016" max="11016" width="14.453125" style="17" customWidth="1"/>
    <col min="11017" max="11017" width="1.453125" style="17" customWidth="1"/>
    <col min="11018" max="11018" width="14.453125" style="17" customWidth="1"/>
    <col min="11019" max="11019" width="1.453125" style="17" customWidth="1"/>
    <col min="11020" max="11020" width="14.81640625" style="17" customWidth="1"/>
    <col min="11021" max="11021" width="1.453125" style="17" customWidth="1"/>
    <col min="11022" max="11022" width="10.1796875" style="17" bestFit="1" customWidth="1"/>
    <col min="11023" max="11023" width="1.453125" style="17" customWidth="1"/>
    <col min="11024" max="11024" width="14.54296875" style="17" customWidth="1"/>
    <col min="11025" max="11265" width="9.1796875" style="17"/>
    <col min="11266" max="11266" width="48.453125" style="17" customWidth="1"/>
    <col min="11267" max="11267" width="7" style="17" customWidth="1"/>
    <col min="11268" max="11268" width="13.81640625" style="17" customWidth="1"/>
    <col min="11269" max="11269" width="1.453125" style="17" customWidth="1"/>
    <col min="11270" max="11270" width="13.81640625" style="17" customWidth="1"/>
    <col min="11271" max="11271" width="1.453125" style="17" customWidth="1"/>
    <col min="11272" max="11272" width="14.453125" style="17" customWidth="1"/>
    <col min="11273" max="11273" width="1.453125" style="17" customWidth="1"/>
    <col min="11274" max="11274" width="14.453125" style="17" customWidth="1"/>
    <col min="11275" max="11275" width="1.453125" style="17" customWidth="1"/>
    <col min="11276" max="11276" width="14.81640625" style="17" customWidth="1"/>
    <col min="11277" max="11277" width="1.453125" style="17" customWidth="1"/>
    <col min="11278" max="11278" width="10.1796875" style="17" bestFit="1" customWidth="1"/>
    <col min="11279" max="11279" width="1.453125" style="17" customWidth="1"/>
    <col min="11280" max="11280" width="14.54296875" style="17" customWidth="1"/>
    <col min="11281" max="11521" width="9.1796875" style="17"/>
    <col min="11522" max="11522" width="48.453125" style="17" customWidth="1"/>
    <col min="11523" max="11523" width="7" style="17" customWidth="1"/>
    <col min="11524" max="11524" width="13.81640625" style="17" customWidth="1"/>
    <col min="11525" max="11525" width="1.453125" style="17" customWidth="1"/>
    <col min="11526" max="11526" width="13.81640625" style="17" customWidth="1"/>
    <col min="11527" max="11527" width="1.453125" style="17" customWidth="1"/>
    <col min="11528" max="11528" width="14.453125" style="17" customWidth="1"/>
    <col min="11529" max="11529" width="1.453125" style="17" customWidth="1"/>
    <col min="11530" max="11530" width="14.453125" style="17" customWidth="1"/>
    <col min="11531" max="11531" width="1.453125" style="17" customWidth="1"/>
    <col min="11532" max="11532" width="14.81640625" style="17" customWidth="1"/>
    <col min="11533" max="11533" width="1.453125" style="17" customWidth="1"/>
    <col min="11534" max="11534" width="10.1796875" style="17" bestFit="1" customWidth="1"/>
    <col min="11535" max="11535" width="1.453125" style="17" customWidth="1"/>
    <col min="11536" max="11536" width="14.54296875" style="17" customWidth="1"/>
    <col min="11537" max="11777" width="9.1796875" style="17"/>
    <col min="11778" max="11778" width="48.453125" style="17" customWidth="1"/>
    <col min="11779" max="11779" width="7" style="17" customWidth="1"/>
    <col min="11780" max="11780" width="13.81640625" style="17" customWidth="1"/>
    <col min="11781" max="11781" width="1.453125" style="17" customWidth="1"/>
    <col min="11782" max="11782" width="13.81640625" style="17" customWidth="1"/>
    <col min="11783" max="11783" width="1.453125" style="17" customWidth="1"/>
    <col min="11784" max="11784" width="14.453125" style="17" customWidth="1"/>
    <col min="11785" max="11785" width="1.453125" style="17" customWidth="1"/>
    <col min="11786" max="11786" width="14.453125" style="17" customWidth="1"/>
    <col min="11787" max="11787" width="1.453125" style="17" customWidth="1"/>
    <col min="11788" max="11788" width="14.81640625" style="17" customWidth="1"/>
    <col min="11789" max="11789" width="1.453125" style="17" customWidth="1"/>
    <col min="11790" max="11790" width="10.1796875" style="17" bestFit="1" customWidth="1"/>
    <col min="11791" max="11791" width="1.453125" style="17" customWidth="1"/>
    <col min="11792" max="11792" width="14.54296875" style="17" customWidth="1"/>
    <col min="11793" max="12033" width="9.1796875" style="17"/>
    <col min="12034" max="12034" width="48.453125" style="17" customWidth="1"/>
    <col min="12035" max="12035" width="7" style="17" customWidth="1"/>
    <col min="12036" max="12036" width="13.81640625" style="17" customWidth="1"/>
    <col min="12037" max="12037" width="1.453125" style="17" customWidth="1"/>
    <col min="12038" max="12038" width="13.81640625" style="17" customWidth="1"/>
    <col min="12039" max="12039" width="1.453125" style="17" customWidth="1"/>
    <col min="12040" max="12040" width="14.453125" style="17" customWidth="1"/>
    <col min="12041" max="12041" width="1.453125" style="17" customWidth="1"/>
    <col min="12042" max="12042" width="14.453125" style="17" customWidth="1"/>
    <col min="12043" max="12043" width="1.453125" style="17" customWidth="1"/>
    <col min="12044" max="12044" width="14.81640625" style="17" customWidth="1"/>
    <col min="12045" max="12045" width="1.453125" style="17" customWidth="1"/>
    <col min="12046" max="12046" width="10.1796875" style="17" bestFit="1" customWidth="1"/>
    <col min="12047" max="12047" width="1.453125" style="17" customWidth="1"/>
    <col min="12048" max="12048" width="14.54296875" style="17" customWidth="1"/>
    <col min="12049" max="12289" width="9.1796875" style="17"/>
    <col min="12290" max="12290" width="48.453125" style="17" customWidth="1"/>
    <col min="12291" max="12291" width="7" style="17" customWidth="1"/>
    <col min="12292" max="12292" width="13.81640625" style="17" customWidth="1"/>
    <col min="12293" max="12293" width="1.453125" style="17" customWidth="1"/>
    <col min="12294" max="12294" width="13.81640625" style="17" customWidth="1"/>
    <col min="12295" max="12295" width="1.453125" style="17" customWidth="1"/>
    <col min="12296" max="12296" width="14.453125" style="17" customWidth="1"/>
    <col min="12297" max="12297" width="1.453125" style="17" customWidth="1"/>
    <col min="12298" max="12298" width="14.453125" style="17" customWidth="1"/>
    <col min="12299" max="12299" width="1.453125" style="17" customWidth="1"/>
    <col min="12300" max="12300" width="14.81640625" style="17" customWidth="1"/>
    <col min="12301" max="12301" width="1.453125" style="17" customWidth="1"/>
    <col min="12302" max="12302" width="10.1796875" style="17" bestFit="1" customWidth="1"/>
    <col min="12303" max="12303" width="1.453125" style="17" customWidth="1"/>
    <col min="12304" max="12304" width="14.54296875" style="17" customWidth="1"/>
    <col min="12305" max="12545" width="9.1796875" style="17"/>
    <col min="12546" max="12546" width="48.453125" style="17" customWidth="1"/>
    <col min="12547" max="12547" width="7" style="17" customWidth="1"/>
    <col min="12548" max="12548" width="13.81640625" style="17" customWidth="1"/>
    <col min="12549" max="12549" width="1.453125" style="17" customWidth="1"/>
    <col min="12550" max="12550" width="13.81640625" style="17" customWidth="1"/>
    <col min="12551" max="12551" width="1.453125" style="17" customWidth="1"/>
    <col min="12552" max="12552" width="14.453125" style="17" customWidth="1"/>
    <col min="12553" max="12553" width="1.453125" style="17" customWidth="1"/>
    <col min="12554" max="12554" width="14.453125" style="17" customWidth="1"/>
    <col min="12555" max="12555" width="1.453125" style="17" customWidth="1"/>
    <col min="12556" max="12556" width="14.81640625" style="17" customWidth="1"/>
    <col min="12557" max="12557" width="1.453125" style="17" customWidth="1"/>
    <col min="12558" max="12558" width="10.1796875" style="17" bestFit="1" customWidth="1"/>
    <col min="12559" max="12559" width="1.453125" style="17" customWidth="1"/>
    <col min="12560" max="12560" width="14.54296875" style="17" customWidth="1"/>
    <col min="12561" max="12801" width="9.1796875" style="17"/>
    <col min="12802" max="12802" width="48.453125" style="17" customWidth="1"/>
    <col min="12803" max="12803" width="7" style="17" customWidth="1"/>
    <col min="12804" max="12804" width="13.81640625" style="17" customWidth="1"/>
    <col min="12805" max="12805" width="1.453125" style="17" customWidth="1"/>
    <col min="12806" max="12806" width="13.81640625" style="17" customWidth="1"/>
    <col min="12807" max="12807" width="1.453125" style="17" customWidth="1"/>
    <col min="12808" max="12808" width="14.453125" style="17" customWidth="1"/>
    <col min="12809" max="12809" width="1.453125" style="17" customWidth="1"/>
    <col min="12810" max="12810" width="14.453125" style="17" customWidth="1"/>
    <col min="12811" max="12811" width="1.453125" style="17" customWidth="1"/>
    <col min="12812" max="12812" width="14.81640625" style="17" customWidth="1"/>
    <col min="12813" max="12813" width="1.453125" style="17" customWidth="1"/>
    <col min="12814" max="12814" width="10.1796875" style="17" bestFit="1" customWidth="1"/>
    <col min="12815" max="12815" width="1.453125" style="17" customWidth="1"/>
    <col min="12816" max="12816" width="14.54296875" style="17" customWidth="1"/>
    <col min="12817" max="13057" width="9.1796875" style="17"/>
    <col min="13058" max="13058" width="48.453125" style="17" customWidth="1"/>
    <col min="13059" max="13059" width="7" style="17" customWidth="1"/>
    <col min="13060" max="13060" width="13.81640625" style="17" customWidth="1"/>
    <col min="13061" max="13061" width="1.453125" style="17" customWidth="1"/>
    <col min="13062" max="13062" width="13.81640625" style="17" customWidth="1"/>
    <col min="13063" max="13063" width="1.453125" style="17" customWidth="1"/>
    <col min="13064" max="13064" width="14.453125" style="17" customWidth="1"/>
    <col min="13065" max="13065" width="1.453125" style="17" customWidth="1"/>
    <col min="13066" max="13066" width="14.453125" style="17" customWidth="1"/>
    <col min="13067" max="13067" width="1.453125" style="17" customWidth="1"/>
    <col min="13068" max="13068" width="14.81640625" style="17" customWidth="1"/>
    <col min="13069" max="13069" width="1.453125" style="17" customWidth="1"/>
    <col min="13070" max="13070" width="10.1796875" style="17" bestFit="1" customWidth="1"/>
    <col min="13071" max="13071" width="1.453125" style="17" customWidth="1"/>
    <col min="13072" max="13072" width="14.54296875" style="17" customWidth="1"/>
    <col min="13073" max="13313" width="9.1796875" style="17"/>
    <col min="13314" max="13314" width="48.453125" style="17" customWidth="1"/>
    <col min="13315" max="13315" width="7" style="17" customWidth="1"/>
    <col min="13316" max="13316" width="13.81640625" style="17" customWidth="1"/>
    <col min="13317" max="13317" width="1.453125" style="17" customWidth="1"/>
    <col min="13318" max="13318" width="13.81640625" style="17" customWidth="1"/>
    <col min="13319" max="13319" width="1.453125" style="17" customWidth="1"/>
    <col min="13320" max="13320" width="14.453125" style="17" customWidth="1"/>
    <col min="13321" max="13321" width="1.453125" style="17" customWidth="1"/>
    <col min="13322" max="13322" width="14.453125" style="17" customWidth="1"/>
    <col min="13323" max="13323" width="1.453125" style="17" customWidth="1"/>
    <col min="13324" max="13324" width="14.81640625" style="17" customWidth="1"/>
    <col min="13325" max="13325" width="1.453125" style="17" customWidth="1"/>
    <col min="13326" max="13326" width="10.1796875" style="17" bestFit="1" customWidth="1"/>
    <col min="13327" max="13327" width="1.453125" style="17" customWidth="1"/>
    <col min="13328" max="13328" width="14.54296875" style="17" customWidth="1"/>
    <col min="13329" max="13569" width="9.1796875" style="17"/>
    <col min="13570" max="13570" width="48.453125" style="17" customWidth="1"/>
    <col min="13571" max="13571" width="7" style="17" customWidth="1"/>
    <col min="13572" max="13572" width="13.81640625" style="17" customWidth="1"/>
    <col min="13573" max="13573" width="1.453125" style="17" customWidth="1"/>
    <col min="13574" max="13574" width="13.81640625" style="17" customWidth="1"/>
    <col min="13575" max="13575" width="1.453125" style="17" customWidth="1"/>
    <col min="13576" max="13576" width="14.453125" style="17" customWidth="1"/>
    <col min="13577" max="13577" width="1.453125" style="17" customWidth="1"/>
    <col min="13578" max="13578" width="14.453125" style="17" customWidth="1"/>
    <col min="13579" max="13579" width="1.453125" style="17" customWidth="1"/>
    <col min="13580" max="13580" width="14.81640625" style="17" customWidth="1"/>
    <col min="13581" max="13581" width="1.453125" style="17" customWidth="1"/>
    <col min="13582" max="13582" width="10.1796875" style="17" bestFit="1" customWidth="1"/>
    <col min="13583" max="13583" width="1.453125" style="17" customWidth="1"/>
    <col min="13584" max="13584" width="14.54296875" style="17" customWidth="1"/>
    <col min="13585" max="13825" width="9.1796875" style="17"/>
    <col min="13826" max="13826" width="48.453125" style="17" customWidth="1"/>
    <col min="13827" max="13827" width="7" style="17" customWidth="1"/>
    <col min="13828" max="13828" width="13.81640625" style="17" customWidth="1"/>
    <col min="13829" max="13829" width="1.453125" style="17" customWidth="1"/>
    <col min="13830" max="13830" width="13.81640625" style="17" customWidth="1"/>
    <col min="13831" max="13831" width="1.453125" style="17" customWidth="1"/>
    <col min="13832" max="13832" width="14.453125" style="17" customWidth="1"/>
    <col min="13833" max="13833" width="1.453125" style="17" customWidth="1"/>
    <col min="13834" max="13834" width="14.453125" style="17" customWidth="1"/>
    <col min="13835" max="13835" width="1.453125" style="17" customWidth="1"/>
    <col min="13836" max="13836" width="14.81640625" style="17" customWidth="1"/>
    <col min="13837" max="13837" width="1.453125" style="17" customWidth="1"/>
    <col min="13838" max="13838" width="10.1796875" style="17" bestFit="1" customWidth="1"/>
    <col min="13839" max="13839" width="1.453125" style="17" customWidth="1"/>
    <col min="13840" max="13840" width="14.54296875" style="17" customWidth="1"/>
    <col min="13841" max="14081" width="9.1796875" style="17"/>
    <col min="14082" max="14082" width="48.453125" style="17" customWidth="1"/>
    <col min="14083" max="14083" width="7" style="17" customWidth="1"/>
    <col min="14084" max="14084" width="13.81640625" style="17" customWidth="1"/>
    <col min="14085" max="14085" width="1.453125" style="17" customWidth="1"/>
    <col min="14086" max="14086" width="13.81640625" style="17" customWidth="1"/>
    <col min="14087" max="14087" width="1.453125" style="17" customWidth="1"/>
    <col min="14088" max="14088" width="14.453125" style="17" customWidth="1"/>
    <col min="14089" max="14089" width="1.453125" style="17" customWidth="1"/>
    <col min="14090" max="14090" width="14.453125" style="17" customWidth="1"/>
    <col min="14091" max="14091" width="1.453125" style="17" customWidth="1"/>
    <col min="14092" max="14092" width="14.81640625" style="17" customWidth="1"/>
    <col min="14093" max="14093" width="1.453125" style="17" customWidth="1"/>
    <col min="14094" max="14094" width="10.1796875" style="17" bestFit="1" customWidth="1"/>
    <col min="14095" max="14095" width="1.453125" style="17" customWidth="1"/>
    <col min="14096" max="14096" width="14.54296875" style="17" customWidth="1"/>
    <col min="14097" max="14337" width="9.1796875" style="17"/>
    <col min="14338" max="14338" width="48.453125" style="17" customWidth="1"/>
    <col min="14339" max="14339" width="7" style="17" customWidth="1"/>
    <col min="14340" max="14340" width="13.81640625" style="17" customWidth="1"/>
    <col min="14341" max="14341" width="1.453125" style="17" customWidth="1"/>
    <col min="14342" max="14342" width="13.81640625" style="17" customWidth="1"/>
    <col min="14343" max="14343" width="1.453125" style="17" customWidth="1"/>
    <col min="14344" max="14344" width="14.453125" style="17" customWidth="1"/>
    <col min="14345" max="14345" width="1.453125" style="17" customWidth="1"/>
    <col min="14346" max="14346" width="14.453125" style="17" customWidth="1"/>
    <col min="14347" max="14347" width="1.453125" style="17" customWidth="1"/>
    <col min="14348" max="14348" width="14.81640625" style="17" customWidth="1"/>
    <col min="14349" max="14349" width="1.453125" style="17" customWidth="1"/>
    <col min="14350" max="14350" width="10.1796875" style="17" bestFit="1" customWidth="1"/>
    <col min="14351" max="14351" width="1.453125" style="17" customWidth="1"/>
    <col min="14352" max="14352" width="14.54296875" style="17" customWidth="1"/>
    <col min="14353" max="14593" width="9.1796875" style="17"/>
    <col min="14594" max="14594" width="48.453125" style="17" customWidth="1"/>
    <col min="14595" max="14595" width="7" style="17" customWidth="1"/>
    <col min="14596" max="14596" width="13.81640625" style="17" customWidth="1"/>
    <col min="14597" max="14597" width="1.453125" style="17" customWidth="1"/>
    <col min="14598" max="14598" width="13.81640625" style="17" customWidth="1"/>
    <col min="14599" max="14599" width="1.453125" style="17" customWidth="1"/>
    <col min="14600" max="14600" width="14.453125" style="17" customWidth="1"/>
    <col min="14601" max="14601" width="1.453125" style="17" customWidth="1"/>
    <col min="14602" max="14602" width="14.453125" style="17" customWidth="1"/>
    <col min="14603" max="14603" width="1.453125" style="17" customWidth="1"/>
    <col min="14604" max="14604" width="14.81640625" style="17" customWidth="1"/>
    <col min="14605" max="14605" width="1.453125" style="17" customWidth="1"/>
    <col min="14606" max="14606" width="10.1796875" style="17" bestFit="1" customWidth="1"/>
    <col min="14607" max="14607" width="1.453125" style="17" customWidth="1"/>
    <col min="14608" max="14608" width="14.54296875" style="17" customWidth="1"/>
    <col min="14609" max="14849" width="9.1796875" style="17"/>
    <col min="14850" max="14850" width="48.453125" style="17" customWidth="1"/>
    <col min="14851" max="14851" width="7" style="17" customWidth="1"/>
    <col min="14852" max="14852" width="13.81640625" style="17" customWidth="1"/>
    <col min="14853" max="14853" width="1.453125" style="17" customWidth="1"/>
    <col min="14854" max="14854" width="13.81640625" style="17" customWidth="1"/>
    <col min="14855" max="14855" width="1.453125" style="17" customWidth="1"/>
    <col min="14856" max="14856" width="14.453125" style="17" customWidth="1"/>
    <col min="14857" max="14857" width="1.453125" style="17" customWidth="1"/>
    <col min="14858" max="14858" width="14.453125" style="17" customWidth="1"/>
    <col min="14859" max="14859" width="1.453125" style="17" customWidth="1"/>
    <col min="14860" max="14860" width="14.81640625" style="17" customWidth="1"/>
    <col min="14861" max="14861" width="1.453125" style="17" customWidth="1"/>
    <col min="14862" max="14862" width="10.1796875" style="17" bestFit="1" customWidth="1"/>
    <col min="14863" max="14863" width="1.453125" style="17" customWidth="1"/>
    <col min="14864" max="14864" width="14.54296875" style="17" customWidth="1"/>
    <col min="14865" max="15105" width="9.1796875" style="17"/>
    <col min="15106" max="15106" width="48.453125" style="17" customWidth="1"/>
    <col min="15107" max="15107" width="7" style="17" customWidth="1"/>
    <col min="15108" max="15108" width="13.81640625" style="17" customWidth="1"/>
    <col min="15109" max="15109" width="1.453125" style="17" customWidth="1"/>
    <col min="15110" max="15110" width="13.81640625" style="17" customWidth="1"/>
    <col min="15111" max="15111" width="1.453125" style="17" customWidth="1"/>
    <col min="15112" max="15112" width="14.453125" style="17" customWidth="1"/>
    <col min="15113" max="15113" width="1.453125" style="17" customWidth="1"/>
    <col min="15114" max="15114" width="14.453125" style="17" customWidth="1"/>
    <col min="15115" max="15115" width="1.453125" style="17" customWidth="1"/>
    <col min="15116" max="15116" width="14.81640625" style="17" customWidth="1"/>
    <col min="15117" max="15117" width="1.453125" style="17" customWidth="1"/>
    <col min="15118" max="15118" width="10.1796875" style="17" bestFit="1" customWidth="1"/>
    <col min="15119" max="15119" width="1.453125" style="17" customWidth="1"/>
    <col min="15120" max="15120" width="14.54296875" style="17" customWidth="1"/>
    <col min="15121" max="15361" width="9.1796875" style="17"/>
    <col min="15362" max="15362" width="48.453125" style="17" customWidth="1"/>
    <col min="15363" max="15363" width="7" style="17" customWidth="1"/>
    <col min="15364" max="15364" width="13.81640625" style="17" customWidth="1"/>
    <col min="15365" max="15365" width="1.453125" style="17" customWidth="1"/>
    <col min="15366" max="15366" width="13.81640625" style="17" customWidth="1"/>
    <col min="15367" max="15367" width="1.453125" style="17" customWidth="1"/>
    <col min="15368" max="15368" width="14.453125" style="17" customWidth="1"/>
    <col min="15369" max="15369" width="1.453125" style="17" customWidth="1"/>
    <col min="15370" max="15370" width="14.453125" style="17" customWidth="1"/>
    <col min="15371" max="15371" width="1.453125" style="17" customWidth="1"/>
    <col min="15372" max="15372" width="14.81640625" style="17" customWidth="1"/>
    <col min="15373" max="15373" width="1.453125" style="17" customWidth="1"/>
    <col min="15374" max="15374" width="10.1796875" style="17" bestFit="1" customWidth="1"/>
    <col min="15375" max="15375" width="1.453125" style="17" customWidth="1"/>
    <col min="15376" max="15376" width="14.54296875" style="17" customWidth="1"/>
    <col min="15377" max="15617" width="9.1796875" style="17"/>
    <col min="15618" max="15618" width="48.453125" style="17" customWidth="1"/>
    <col min="15619" max="15619" width="7" style="17" customWidth="1"/>
    <col min="15620" max="15620" width="13.81640625" style="17" customWidth="1"/>
    <col min="15621" max="15621" width="1.453125" style="17" customWidth="1"/>
    <col min="15622" max="15622" width="13.81640625" style="17" customWidth="1"/>
    <col min="15623" max="15623" width="1.453125" style="17" customWidth="1"/>
    <col min="15624" max="15624" width="14.453125" style="17" customWidth="1"/>
    <col min="15625" max="15625" width="1.453125" style="17" customWidth="1"/>
    <col min="15626" max="15626" width="14.453125" style="17" customWidth="1"/>
    <col min="15627" max="15627" width="1.453125" style="17" customWidth="1"/>
    <col min="15628" max="15628" width="14.81640625" style="17" customWidth="1"/>
    <col min="15629" max="15629" width="1.453125" style="17" customWidth="1"/>
    <col min="15630" max="15630" width="10.1796875" style="17" bestFit="1" customWidth="1"/>
    <col min="15631" max="15631" width="1.453125" style="17" customWidth="1"/>
    <col min="15632" max="15632" width="14.54296875" style="17" customWidth="1"/>
    <col min="15633" max="15873" width="9.1796875" style="17"/>
    <col min="15874" max="15874" width="48.453125" style="17" customWidth="1"/>
    <col min="15875" max="15875" width="7" style="17" customWidth="1"/>
    <col min="15876" max="15876" width="13.81640625" style="17" customWidth="1"/>
    <col min="15877" max="15877" width="1.453125" style="17" customWidth="1"/>
    <col min="15878" max="15878" width="13.81640625" style="17" customWidth="1"/>
    <col min="15879" max="15879" width="1.453125" style="17" customWidth="1"/>
    <col min="15880" max="15880" width="14.453125" style="17" customWidth="1"/>
    <col min="15881" max="15881" width="1.453125" style="17" customWidth="1"/>
    <col min="15882" max="15882" width="14.453125" style="17" customWidth="1"/>
    <col min="15883" max="15883" width="1.453125" style="17" customWidth="1"/>
    <col min="15884" max="15884" width="14.81640625" style="17" customWidth="1"/>
    <col min="15885" max="15885" width="1.453125" style="17" customWidth="1"/>
    <col min="15886" max="15886" width="10.1796875" style="17" bestFit="1" customWidth="1"/>
    <col min="15887" max="15887" width="1.453125" style="17" customWidth="1"/>
    <col min="15888" max="15888" width="14.54296875" style="17" customWidth="1"/>
    <col min="15889" max="16129" width="9.1796875" style="17"/>
    <col min="16130" max="16130" width="48.453125" style="17" customWidth="1"/>
    <col min="16131" max="16131" width="7" style="17" customWidth="1"/>
    <col min="16132" max="16132" width="13.81640625" style="17" customWidth="1"/>
    <col min="16133" max="16133" width="1.453125" style="17" customWidth="1"/>
    <col min="16134" max="16134" width="13.81640625" style="17" customWidth="1"/>
    <col min="16135" max="16135" width="1.453125" style="17" customWidth="1"/>
    <col min="16136" max="16136" width="14.453125" style="17" customWidth="1"/>
    <col min="16137" max="16137" width="1.453125" style="17" customWidth="1"/>
    <col min="16138" max="16138" width="14.453125" style="17" customWidth="1"/>
    <col min="16139" max="16139" width="1.453125" style="17" customWidth="1"/>
    <col min="16140" max="16140" width="14.81640625" style="17" customWidth="1"/>
    <col min="16141" max="16141" width="1.453125" style="17" customWidth="1"/>
    <col min="16142" max="16142" width="10.1796875" style="17" bestFit="1" customWidth="1"/>
    <col min="16143" max="16143" width="1.453125" style="17" customWidth="1"/>
    <col min="16144" max="16144" width="14.54296875" style="17" customWidth="1"/>
    <col min="16145" max="16384" width="9.1796875" style="17"/>
  </cols>
  <sheetData>
    <row r="1" spans="1:16" s="172" customFormat="1" ht="20.25" customHeight="1">
      <c r="A1" s="92" t="s">
        <v>58</v>
      </c>
      <c r="B1" s="139"/>
    </row>
    <row r="2" spans="1:16" s="24" customFormat="1" ht="20.25" customHeight="1">
      <c r="A2" s="52" t="s">
        <v>93</v>
      </c>
      <c r="B2" s="23"/>
    </row>
    <row r="3" spans="1:16" customFormat="1" ht="20.25" customHeight="1">
      <c r="A3" s="95"/>
      <c r="B3" s="95"/>
      <c r="C3" s="218"/>
      <c r="E3" s="218"/>
      <c r="G3" s="218"/>
      <c r="I3" s="218"/>
      <c r="K3" s="218"/>
      <c r="M3" s="218"/>
      <c r="O3" s="218"/>
    </row>
    <row r="4" spans="1:16" customFormat="1" ht="19.5" customHeight="1">
      <c r="A4" s="18"/>
      <c r="B4" s="18"/>
      <c r="C4" s="270"/>
      <c r="D4" s="330" t="s">
        <v>103</v>
      </c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</row>
    <row r="5" spans="1:16" customFormat="1" ht="19.5" customHeight="1">
      <c r="A5" s="18"/>
      <c r="B5" s="18"/>
      <c r="C5" s="269"/>
      <c r="D5" s="166"/>
      <c r="E5" s="229"/>
      <c r="F5" s="166"/>
      <c r="G5" s="229"/>
      <c r="H5" s="166"/>
      <c r="I5" s="229"/>
      <c r="J5" s="166"/>
      <c r="K5" s="229"/>
      <c r="L5" s="166"/>
      <c r="M5" s="328" t="s">
        <v>301</v>
      </c>
      <c r="N5" s="328"/>
      <c r="O5" s="328"/>
      <c r="P5" s="166"/>
    </row>
    <row r="6" spans="1:16" customFormat="1" ht="19.5" customHeight="1">
      <c r="A6" s="18"/>
      <c r="B6" s="18"/>
      <c r="C6" s="269"/>
      <c r="D6" s="166"/>
      <c r="E6" s="229"/>
      <c r="F6" s="166"/>
      <c r="G6" s="229"/>
      <c r="H6" s="331" t="s">
        <v>42</v>
      </c>
      <c r="I6" s="331"/>
      <c r="J6" s="331"/>
      <c r="K6" s="229"/>
      <c r="L6" s="166"/>
      <c r="M6" s="229"/>
      <c r="N6" s="168" t="s">
        <v>138</v>
      </c>
      <c r="O6" s="229"/>
      <c r="P6" s="166"/>
    </row>
    <row r="7" spans="1:16" customFormat="1" ht="19.5" customHeight="1">
      <c r="A7" s="21"/>
      <c r="B7" s="21"/>
      <c r="C7" s="269"/>
      <c r="D7" s="165" t="s">
        <v>9</v>
      </c>
      <c r="E7" s="229"/>
      <c r="F7" s="165" t="s">
        <v>75</v>
      </c>
      <c r="G7" s="229"/>
      <c r="H7" s="165"/>
      <c r="I7" s="273"/>
      <c r="J7" s="273"/>
      <c r="K7" s="273"/>
      <c r="L7" s="165" t="s">
        <v>164</v>
      </c>
      <c r="M7" s="229"/>
      <c r="N7" s="165"/>
      <c r="O7" s="229"/>
    </row>
    <row r="8" spans="1:16" customFormat="1" ht="19.5" customHeight="1">
      <c r="A8" s="21"/>
      <c r="B8" s="21"/>
      <c r="C8" s="269"/>
      <c r="D8" s="165" t="s">
        <v>30</v>
      </c>
      <c r="E8" s="229"/>
      <c r="F8" s="165" t="s">
        <v>76</v>
      </c>
      <c r="G8" s="229"/>
      <c r="H8" s="165" t="s">
        <v>60</v>
      </c>
      <c r="I8" s="229"/>
      <c r="J8" s="165"/>
      <c r="K8" s="229"/>
      <c r="L8" s="165" t="s">
        <v>163</v>
      </c>
      <c r="M8" s="229"/>
      <c r="N8" s="165" t="s">
        <v>181</v>
      </c>
      <c r="O8" s="229"/>
      <c r="P8" s="165" t="s">
        <v>14</v>
      </c>
    </row>
    <row r="9" spans="1:16" customFormat="1" ht="19.5" customHeight="1">
      <c r="A9" s="21"/>
      <c r="B9" s="167"/>
      <c r="C9" s="269"/>
      <c r="D9" s="165" t="s">
        <v>31</v>
      </c>
      <c r="E9" s="229"/>
      <c r="F9" s="165" t="s">
        <v>74</v>
      </c>
      <c r="G9" s="229"/>
      <c r="H9" s="165" t="s">
        <v>59</v>
      </c>
      <c r="I9" s="229"/>
      <c r="J9" s="165" t="s">
        <v>83</v>
      </c>
      <c r="K9" s="229"/>
      <c r="L9" s="165" t="s">
        <v>125</v>
      </c>
      <c r="M9" s="229"/>
      <c r="N9" s="165" t="s">
        <v>59</v>
      </c>
      <c r="O9" s="229"/>
      <c r="P9" s="165" t="s">
        <v>35</v>
      </c>
    </row>
    <row r="10" spans="1:16" customFormat="1" ht="19.5" customHeight="1">
      <c r="A10" s="21"/>
      <c r="B10" s="57"/>
      <c r="C10" s="57"/>
      <c r="D10" s="329" t="s">
        <v>33</v>
      </c>
      <c r="E10" s="329"/>
      <c r="F10" s="329"/>
      <c r="G10" s="329"/>
      <c r="H10" s="329"/>
      <c r="I10" s="329"/>
      <c r="J10" s="329"/>
      <c r="K10" s="329"/>
      <c r="L10" s="329"/>
      <c r="M10" s="329"/>
      <c r="N10" s="329"/>
      <c r="O10" s="329"/>
      <c r="P10" s="329"/>
    </row>
    <row r="11" spans="1:16" customFormat="1" ht="19.5" customHeight="1">
      <c r="A11" s="295" t="s">
        <v>270</v>
      </c>
      <c r="B11" s="96"/>
      <c r="C11" s="253"/>
      <c r="D11" s="148"/>
      <c r="E11" s="253"/>
      <c r="F11" s="148"/>
      <c r="G11" s="253"/>
      <c r="H11" s="148"/>
      <c r="I11" s="253"/>
      <c r="J11" s="149"/>
      <c r="K11" s="253"/>
      <c r="L11" s="148"/>
      <c r="M11" s="253"/>
      <c r="N11" s="148"/>
      <c r="O11" s="253"/>
      <c r="P11" s="149"/>
    </row>
    <row r="12" spans="1:16" customFormat="1" ht="19.5" customHeight="1">
      <c r="A12" s="143" t="s">
        <v>271</v>
      </c>
      <c r="B12" s="294"/>
      <c r="C12" s="254"/>
      <c r="D12" s="150">
        <v>8983101</v>
      </c>
      <c r="E12" s="254"/>
      <c r="F12" s="150">
        <v>1684317</v>
      </c>
      <c r="G12" s="254"/>
      <c r="H12" s="150">
        <v>900000</v>
      </c>
      <c r="I12" s="254"/>
      <c r="J12" s="150">
        <v>62487618</v>
      </c>
      <c r="K12" s="254"/>
      <c r="L12" s="150">
        <v>9955000</v>
      </c>
      <c r="M12" s="254"/>
      <c r="N12" s="150">
        <v>207682</v>
      </c>
      <c r="O12" s="254"/>
      <c r="P12" s="150">
        <f>SUM(D12:N12)</f>
        <v>84217718</v>
      </c>
    </row>
    <row r="13" spans="1:16" customFormat="1" ht="19.5" customHeight="1">
      <c r="A13" s="143"/>
      <c r="B13" s="294"/>
      <c r="C13" s="254"/>
      <c r="D13" s="150"/>
      <c r="E13" s="254"/>
      <c r="F13" s="150"/>
      <c r="G13" s="254"/>
      <c r="H13" s="150"/>
      <c r="I13" s="254"/>
      <c r="J13" s="150"/>
      <c r="K13" s="254"/>
      <c r="L13" s="150"/>
      <c r="M13" s="254"/>
      <c r="N13" s="150"/>
      <c r="O13" s="254"/>
      <c r="P13" s="150"/>
    </row>
    <row r="14" spans="1:16" customFormat="1" ht="19.5" customHeight="1">
      <c r="A14" s="95" t="s">
        <v>86</v>
      </c>
      <c r="B14" s="144"/>
      <c r="C14" s="255"/>
      <c r="D14" s="255"/>
      <c r="E14" s="255"/>
      <c r="F14" s="255"/>
      <c r="G14" s="255"/>
      <c r="H14" s="255"/>
      <c r="I14" s="255"/>
      <c r="J14" s="255"/>
      <c r="K14" s="255"/>
      <c r="L14" s="255"/>
      <c r="M14" s="255"/>
      <c r="N14" s="255"/>
      <c r="O14" s="255"/>
      <c r="P14" s="316"/>
    </row>
    <row r="15" spans="1:16" customFormat="1" ht="19.5" customHeight="1">
      <c r="A15" s="144" t="s">
        <v>90</v>
      </c>
      <c r="B15" s="144"/>
      <c r="C15" s="186"/>
      <c r="D15" s="85">
        <v>0</v>
      </c>
      <c r="E15" s="186"/>
      <c r="F15" s="85">
        <v>0</v>
      </c>
      <c r="G15" s="186"/>
      <c r="H15" s="85">
        <v>0</v>
      </c>
      <c r="I15" s="186"/>
      <c r="J15" s="85">
        <f>'PL5-6'!H39</f>
        <v>6180590</v>
      </c>
      <c r="K15" s="187"/>
      <c r="L15" s="85">
        <v>0</v>
      </c>
      <c r="M15" s="85"/>
      <c r="N15" s="85">
        <v>0</v>
      </c>
      <c r="O15" s="187"/>
      <c r="P15" s="85">
        <f>SUM(D15:N15)</f>
        <v>6180590</v>
      </c>
    </row>
    <row r="16" spans="1:16" customFormat="1" ht="19.5" customHeight="1">
      <c r="A16" s="144" t="s">
        <v>89</v>
      </c>
      <c r="B16" s="144"/>
      <c r="C16" s="186"/>
      <c r="D16" s="129">
        <v>0</v>
      </c>
      <c r="E16" s="186"/>
      <c r="F16" s="129">
        <v>0</v>
      </c>
      <c r="G16" s="186"/>
      <c r="H16" s="129">
        <v>0</v>
      </c>
      <c r="I16" s="186"/>
      <c r="J16" s="129">
        <v>0</v>
      </c>
      <c r="K16" s="187"/>
      <c r="L16" s="85">
        <v>0</v>
      </c>
      <c r="M16" s="85"/>
      <c r="N16" s="129">
        <v>103310</v>
      </c>
      <c r="O16" s="187"/>
      <c r="P16" s="129">
        <f>SUM(D16:N16)</f>
        <v>103310</v>
      </c>
    </row>
    <row r="17" spans="1:17" s="60" customFormat="1" ht="19.5" customHeight="1">
      <c r="A17" s="143" t="s">
        <v>78</v>
      </c>
      <c r="B17" s="143"/>
      <c r="C17" s="186"/>
      <c r="D17" s="80">
        <f>SUM(D15:D16)</f>
        <v>0</v>
      </c>
      <c r="E17" s="314"/>
      <c r="F17" s="80">
        <f>SUM(F15:F16)</f>
        <v>0</v>
      </c>
      <c r="G17" s="314"/>
      <c r="H17" s="80">
        <f>SUM(H15:H16)</f>
        <v>0</v>
      </c>
      <c r="I17" s="314"/>
      <c r="J17" s="80">
        <f>SUM(J15:J16)</f>
        <v>6180590</v>
      </c>
      <c r="K17" s="315"/>
      <c r="L17" s="80">
        <f>SUM(L15:L16)</f>
        <v>0</v>
      </c>
      <c r="M17" s="65"/>
      <c r="N17" s="80">
        <f>SUM(N15:N16)</f>
        <v>103310</v>
      </c>
      <c r="O17" s="315"/>
      <c r="P17" s="80">
        <f>P15+P16</f>
        <v>6283900</v>
      </c>
    </row>
    <row r="18" spans="1:17" customFormat="1" ht="19.399999999999999" customHeight="1">
      <c r="A18" s="143"/>
      <c r="B18" s="144"/>
      <c r="C18" s="186"/>
      <c r="D18" s="152"/>
      <c r="E18" s="186"/>
      <c r="F18" s="152"/>
      <c r="G18" s="186"/>
      <c r="H18" s="152"/>
      <c r="I18" s="186"/>
      <c r="J18" s="65"/>
      <c r="K18" s="187"/>
      <c r="L18" s="65"/>
      <c r="M18" s="85"/>
      <c r="N18" s="65"/>
      <c r="O18" s="187"/>
      <c r="P18" s="65"/>
    </row>
    <row r="19" spans="1:17" customFormat="1" ht="19.5" customHeight="1" thickBot="1">
      <c r="A19" s="60" t="s">
        <v>273</v>
      </c>
      <c r="C19" s="85"/>
      <c r="D19" s="298">
        <f>SUM(D12,D17)</f>
        <v>8983101</v>
      </c>
      <c r="E19" s="85"/>
      <c r="F19" s="298">
        <f>SUM(F12,F17)</f>
        <v>1684317</v>
      </c>
      <c r="G19" s="85"/>
      <c r="H19" s="298">
        <f>SUM(H12,H17)</f>
        <v>900000</v>
      </c>
      <c r="I19" s="187"/>
      <c r="J19" s="298">
        <f>SUM(J12,J17)</f>
        <v>68668208</v>
      </c>
      <c r="K19" s="187"/>
      <c r="L19" s="298">
        <f>SUM(L12,L17)</f>
        <v>9955000</v>
      </c>
      <c r="M19" s="186"/>
      <c r="N19" s="298">
        <f>SUM(N12,N17)</f>
        <v>310992</v>
      </c>
      <c r="O19" s="187"/>
      <c r="P19" s="298">
        <f>SUM(P12,P17)</f>
        <v>90501618</v>
      </c>
      <c r="Q19" s="147"/>
    </row>
    <row r="20" spans="1:17" customFormat="1" ht="19.5" customHeight="1" thickTop="1">
      <c r="A20" s="95"/>
      <c r="B20" s="96"/>
      <c r="C20" s="253"/>
      <c r="D20" s="148"/>
      <c r="E20" s="253"/>
      <c r="F20" s="148"/>
      <c r="G20" s="253"/>
      <c r="H20" s="148"/>
      <c r="I20" s="253"/>
      <c r="J20" s="149"/>
      <c r="K20" s="253"/>
      <c r="L20" s="148"/>
      <c r="M20" s="253"/>
      <c r="N20" s="148"/>
      <c r="O20" s="253"/>
      <c r="P20" s="149"/>
    </row>
    <row r="21" spans="1:17" customFormat="1" ht="19.5" customHeight="1">
      <c r="A21" s="234" t="s">
        <v>269</v>
      </c>
      <c r="B21" s="96"/>
      <c r="C21" s="253"/>
      <c r="D21" s="148"/>
      <c r="E21" s="253"/>
      <c r="F21" s="148"/>
      <c r="G21" s="253"/>
      <c r="H21" s="148"/>
      <c r="I21" s="253"/>
      <c r="J21" s="149"/>
      <c r="K21" s="253"/>
      <c r="L21" s="148"/>
      <c r="M21" s="253"/>
      <c r="N21" s="148"/>
      <c r="O21" s="253"/>
      <c r="P21" s="149"/>
    </row>
    <row r="22" spans="1:17" customFormat="1" ht="19.5" customHeight="1">
      <c r="A22" s="143" t="s">
        <v>228</v>
      </c>
      <c r="B22" s="167"/>
      <c r="C22" s="254"/>
      <c r="D22" s="150">
        <v>8983101</v>
      </c>
      <c r="E22" s="254"/>
      <c r="F22" s="150">
        <v>1684317</v>
      </c>
      <c r="G22" s="254"/>
      <c r="H22" s="150">
        <v>900000</v>
      </c>
      <c r="I22" s="254"/>
      <c r="J22" s="150">
        <v>54437858</v>
      </c>
      <c r="K22" s="254"/>
      <c r="L22" s="150">
        <v>9955000</v>
      </c>
      <c r="M22" s="254"/>
      <c r="N22" s="150">
        <v>358495</v>
      </c>
      <c r="O22" s="254"/>
      <c r="P22" s="150">
        <f>SUM(D22:N22)</f>
        <v>76318771</v>
      </c>
    </row>
    <row r="23" spans="1:17" customFormat="1" ht="19.5" customHeight="1">
      <c r="A23" s="143"/>
      <c r="B23" s="268"/>
      <c r="C23" s="254"/>
      <c r="D23" s="150"/>
      <c r="E23" s="254"/>
      <c r="F23" s="150"/>
      <c r="G23" s="254"/>
      <c r="H23" s="150"/>
      <c r="I23" s="254"/>
      <c r="J23" s="150"/>
      <c r="K23" s="254"/>
      <c r="L23" s="150"/>
      <c r="M23" s="254"/>
      <c r="N23" s="150"/>
      <c r="O23" s="254"/>
      <c r="P23" s="150"/>
    </row>
    <row r="24" spans="1:17" customFormat="1" ht="19.5" customHeight="1">
      <c r="A24" s="95" t="s">
        <v>86</v>
      </c>
      <c r="B24" s="144"/>
      <c r="C24" s="255"/>
      <c r="D24" s="151"/>
      <c r="E24" s="255"/>
      <c r="F24" s="151"/>
      <c r="G24" s="255"/>
      <c r="H24" s="151"/>
      <c r="I24" s="255"/>
      <c r="J24" s="151"/>
      <c r="K24" s="255"/>
      <c r="L24" s="151"/>
      <c r="M24" s="255"/>
      <c r="N24" s="151"/>
      <c r="O24" s="255"/>
      <c r="P24" s="185"/>
    </row>
    <row r="25" spans="1:17" customFormat="1" ht="19.5" customHeight="1">
      <c r="A25" s="144" t="s">
        <v>90</v>
      </c>
      <c r="B25" s="144"/>
      <c r="C25" s="186"/>
      <c r="D25" s="85">
        <v>0</v>
      </c>
      <c r="E25" s="186"/>
      <c r="F25" s="85">
        <v>0</v>
      </c>
      <c r="G25" s="186"/>
      <c r="H25" s="85">
        <v>0</v>
      </c>
      <c r="I25" s="186"/>
      <c r="J25" s="85">
        <f>'PL5-6'!J39</f>
        <v>2757885</v>
      </c>
      <c r="K25" s="187"/>
      <c r="L25" s="85">
        <v>0</v>
      </c>
      <c r="M25" s="85"/>
      <c r="N25" s="85">
        <v>0</v>
      </c>
      <c r="O25" s="187"/>
      <c r="P25" s="85">
        <f>SUM(D25:N25)</f>
        <v>2757885</v>
      </c>
    </row>
    <row r="26" spans="1:17" customFormat="1" ht="19.5" customHeight="1">
      <c r="A26" s="144" t="s">
        <v>89</v>
      </c>
      <c r="B26" s="144"/>
      <c r="C26" s="186"/>
      <c r="D26" s="129">
        <v>0</v>
      </c>
      <c r="E26" s="186"/>
      <c r="F26" s="129">
        <v>0</v>
      </c>
      <c r="G26" s="186"/>
      <c r="H26" s="129">
        <v>0</v>
      </c>
      <c r="I26" s="186"/>
      <c r="J26" s="129">
        <v>0</v>
      </c>
      <c r="K26" s="187"/>
      <c r="L26" s="85">
        <v>0</v>
      </c>
      <c r="M26" s="85"/>
      <c r="N26" s="129">
        <v>27118</v>
      </c>
      <c r="O26" s="187"/>
      <c r="P26" s="129">
        <f>SUM(D26:N26)</f>
        <v>27118</v>
      </c>
    </row>
    <row r="27" spans="1:17" s="60" customFormat="1" ht="19.5" customHeight="1">
      <c r="A27" s="143" t="s">
        <v>78</v>
      </c>
      <c r="B27" s="143"/>
      <c r="C27" s="186"/>
      <c r="D27" s="80">
        <f>SUM(D25:D26)</f>
        <v>0</v>
      </c>
      <c r="E27" s="186"/>
      <c r="F27" s="80">
        <f>SUM(F25:F26)</f>
        <v>0</v>
      </c>
      <c r="G27" s="186"/>
      <c r="H27" s="80">
        <f>SUM(H25:H26)</f>
        <v>0</v>
      </c>
      <c r="I27" s="186"/>
      <c r="J27" s="80">
        <f>SUM(J25:J26)</f>
        <v>2757885</v>
      </c>
      <c r="K27" s="187"/>
      <c r="L27" s="80">
        <f>SUM(L25:L26)</f>
        <v>0</v>
      </c>
      <c r="M27" s="85"/>
      <c r="N27" s="80">
        <f>SUM(N25:N26)</f>
        <v>27118</v>
      </c>
      <c r="O27" s="187"/>
      <c r="P27" s="80">
        <f>P25+P26</f>
        <v>2785003</v>
      </c>
    </row>
    <row r="28" spans="1:17" customFormat="1" ht="19.399999999999999" customHeight="1">
      <c r="A28" s="143"/>
      <c r="B28" s="144"/>
      <c r="C28" s="186"/>
      <c r="D28" s="152"/>
      <c r="E28" s="186"/>
      <c r="F28" s="152"/>
      <c r="G28" s="186"/>
      <c r="H28" s="152"/>
      <c r="I28" s="186"/>
      <c r="J28" s="65"/>
      <c r="K28" s="187"/>
      <c r="L28" s="65"/>
      <c r="M28" s="85"/>
      <c r="N28" s="65"/>
      <c r="O28" s="187"/>
      <c r="P28" s="65"/>
    </row>
    <row r="29" spans="1:17" customFormat="1" ht="19.5" customHeight="1" thickBot="1">
      <c r="A29" s="60" t="s">
        <v>272</v>
      </c>
      <c r="C29" s="85"/>
      <c r="D29" s="298">
        <f>SUM(D22,D27)</f>
        <v>8983101</v>
      </c>
      <c r="E29" s="85"/>
      <c r="F29" s="298">
        <f>SUM(F22,F27)</f>
        <v>1684317</v>
      </c>
      <c r="G29" s="85"/>
      <c r="H29" s="298">
        <f>SUM(H22,H27)</f>
        <v>900000</v>
      </c>
      <c r="I29" s="187"/>
      <c r="J29" s="298">
        <f>SUM(J22,J27)</f>
        <v>57195743</v>
      </c>
      <c r="K29" s="187"/>
      <c r="L29" s="298">
        <f>SUM(L22,L27)</f>
        <v>9955000</v>
      </c>
      <c r="M29" s="186"/>
      <c r="N29" s="298">
        <f>SUM(N22,N27)</f>
        <v>385613</v>
      </c>
      <c r="O29" s="187"/>
      <c r="P29" s="298">
        <f>SUM(P22,P27)</f>
        <v>79103774</v>
      </c>
      <c r="Q29" s="147"/>
    </row>
    <row r="30" spans="1:17" customFormat="1" ht="19.5" customHeight="1" thickTop="1">
      <c r="A30" s="95"/>
      <c r="B30" s="96"/>
      <c r="C30" s="253"/>
      <c r="D30" s="148"/>
      <c r="E30" s="253"/>
      <c r="F30" s="148"/>
      <c r="G30" s="253"/>
      <c r="H30" s="148"/>
      <c r="I30" s="253"/>
      <c r="J30" s="149"/>
      <c r="K30" s="253"/>
      <c r="L30" s="148"/>
      <c r="M30" s="253"/>
      <c r="N30" s="148"/>
      <c r="O30" s="253"/>
      <c r="P30" s="149"/>
    </row>
  </sheetData>
  <mergeCells count="4">
    <mergeCell ref="D4:P4"/>
    <mergeCell ref="H6:J6"/>
    <mergeCell ref="D10:P10"/>
    <mergeCell ref="M5:O5"/>
  </mergeCells>
  <pageMargins left="0.8" right="0.8" top="0.48" bottom="0.5" header="0.5" footer="0.5"/>
  <pageSetup paperSize="9" scale="81" firstPageNumber="9" fitToHeight="0" orientation="landscape" useFirstPageNumber="1" r:id="rId1"/>
  <headerFooter>
    <oddFooter>&amp;L The accompanying condensed notes form an integral part of the interim financial statements. 
&amp;C&amp;P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4"/>
  <sheetViews>
    <sheetView view="pageBreakPreview" zoomScaleNormal="80" zoomScaleSheetLayoutView="100" workbookViewId="0"/>
  </sheetViews>
  <sheetFormatPr defaultColWidth="9.1796875" defaultRowHeight="18.649999999999999" customHeight="1"/>
  <cols>
    <col min="1" max="1" width="50.1796875" style="217" customWidth="1"/>
    <col min="2" max="2" width="4.81640625" style="108" customWidth="1"/>
    <col min="3" max="3" width="1" style="218" customWidth="1"/>
    <col min="4" max="4" width="13" style="218" customWidth="1"/>
    <col min="5" max="5" width="1" style="218" customWidth="1"/>
    <col min="6" max="6" width="13" style="218" customWidth="1"/>
    <col min="7" max="7" width="1" style="218" customWidth="1"/>
    <col min="8" max="8" width="13" style="218" customWidth="1"/>
    <col min="9" max="9" width="1" style="218" customWidth="1"/>
    <col min="10" max="10" width="13" style="218" customWidth="1"/>
    <col min="11" max="11" width="32.81640625" style="218" bestFit="1" customWidth="1"/>
    <col min="12" max="13" width="13.81640625" style="194" bestFit="1" customWidth="1"/>
    <col min="14" max="14" width="8.54296875" style="218" customWidth="1"/>
    <col min="15" max="257" width="9.1796875" style="218"/>
    <col min="258" max="258" width="50.1796875" style="218" customWidth="1"/>
    <col min="259" max="259" width="6.81640625" style="218" customWidth="1"/>
    <col min="260" max="260" width="13.1796875" style="218" customWidth="1"/>
    <col min="261" max="261" width="1" style="218" customWidth="1"/>
    <col min="262" max="262" width="13.1796875" style="218" customWidth="1"/>
    <col min="263" max="263" width="1" style="218" customWidth="1"/>
    <col min="264" max="264" width="13.1796875" style="218" customWidth="1"/>
    <col min="265" max="265" width="1" style="218" customWidth="1"/>
    <col min="266" max="266" width="13.1796875" style="218" customWidth="1"/>
    <col min="267" max="267" width="32.81640625" style="218" bestFit="1" customWidth="1"/>
    <col min="268" max="269" width="13.81640625" style="218" bestFit="1" customWidth="1"/>
    <col min="270" max="270" width="8.54296875" style="218" customWidth="1"/>
    <col min="271" max="513" width="9.1796875" style="218"/>
    <col min="514" max="514" width="50.1796875" style="218" customWidth="1"/>
    <col min="515" max="515" width="6.81640625" style="218" customWidth="1"/>
    <col min="516" max="516" width="13.1796875" style="218" customWidth="1"/>
    <col min="517" max="517" width="1" style="218" customWidth="1"/>
    <col min="518" max="518" width="13.1796875" style="218" customWidth="1"/>
    <col min="519" max="519" width="1" style="218" customWidth="1"/>
    <col min="520" max="520" width="13.1796875" style="218" customWidth="1"/>
    <col min="521" max="521" width="1" style="218" customWidth="1"/>
    <col min="522" max="522" width="13.1796875" style="218" customWidth="1"/>
    <col min="523" max="523" width="32.81640625" style="218" bestFit="1" customWidth="1"/>
    <col min="524" max="525" width="13.81640625" style="218" bestFit="1" customWidth="1"/>
    <col min="526" max="526" width="8.54296875" style="218" customWidth="1"/>
    <col min="527" max="769" width="9.1796875" style="218"/>
    <col min="770" max="770" width="50.1796875" style="218" customWidth="1"/>
    <col min="771" max="771" width="6.81640625" style="218" customWidth="1"/>
    <col min="772" max="772" width="13.1796875" style="218" customWidth="1"/>
    <col min="773" max="773" width="1" style="218" customWidth="1"/>
    <col min="774" max="774" width="13.1796875" style="218" customWidth="1"/>
    <col min="775" max="775" width="1" style="218" customWidth="1"/>
    <col min="776" max="776" width="13.1796875" style="218" customWidth="1"/>
    <col min="777" max="777" width="1" style="218" customWidth="1"/>
    <col min="778" max="778" width="13.1796875" style="218" customWidth="1"/>
    <col min="779" max="779" width="32.81640625" style="218" bestFit="1" customWidth="1"/>
    <col min="780" max="781" width="13.81640625" style="218" bestFit="1" customWidth="1"/>
    <col min="782" max="782" width="8.54296875" style="218" customWidth="1"/>
    <col min="783" max="1025" width="9.1796875" style="218"/>
    <col min="1026" max="1026" width="50.1796875" style="218" customWidth="1"/>
    <col min="1027" max="1027" width="6.81640625" style="218" customWidth="1"/>
    <col min="1028" max="1028" width="13.1796875" style="218" customWidth="1"/>
    <col min="1029" max="1029" width="1" style="218" customWidth="1"/>
    <col min="1030" max="1030" width="13.1796875" style="218" customWidth="1"/>
    <col min="1031" max="1031" width="1" style="218" customWidth="1"/>
    <col min="1032" max="1032" width="13.1796875" style="218" customWidth="1"/>
    <col min="1033" max="1033" width="1" style="218" customWidth="1"/>
    <col min="1034" max="1034" width="13.1796875" style="218" customWidth="1"/>
    <col min="1035" max="1035" width="32.81640625" style="218" bestFit="1" customWidth="1"/>
    <col min="1036" max="1037" width="13.81640625" style="218" bestFit="1" customWidth="1"/>
    <col min="1038" max="1038" width="8.54296875" style="218" customWidth="1"/>
    <col min="1039" max="1281" width="9.1796875" style="218"/>
    <col min="1282" max="1282" width="50.1796875" style="218" customWidth="1"/>
    <col min="1283" max="1283" width="6.81640625" style="218" customWidth="1"/>
    <col min="1284" max="1284" width="13.1796875" style="218" customWidth="1"/>
    <col min="1285" max="1285" width="1" style="218" customWidth="1"/>
    <col min="1286" max="1286" width="13.1796875" style="218" customWidth="1"/>
    <col min="1287" max="1287" width="1" style="218" customWidth="1"/>
    <col min="1288" max="1288" width="13.1796875" style="218" customWidth="1"/>
    <col min="1289" max="1289" width="1" style="218" customWidth="1"/>
    <col min="1290" max="1290" width="13.1796875" style="218" customWidth="1"/>
    <col min="1291" max="1291" width="32.81640625" style="218" bestFit="1" customWidth="1"/>
    <col min="1292" max="1293" width="13.81640625" style="218" bestFit="1" customWidth="1"/>
    <col min="1294" max="1294" width="8.54296875" style="218" customWidth="1"/>
    <col min="1295" max="1537" width="9.1796875" style="218"/>
    <col min="1538" max="1538" width="50.1796875" style="218" customWidth="1"/>
    <col min="1539" max="1539" width="6.81640625" style="218" customWidth="1"/>
    <col min="1540" max="1540" width="13.1796875" style="218" customWidth="1"/>
    <col min="1541" max="1541" width="1" style="218" customWidth="1"/>
    <col min="1542" max="1542" width="13.1796875" style="218" customWidth="1"/>
    <col min="1543" max="1543" width="1" style="218" customWidth="1"/>
    <col min="1544" max="1544" width="13.1796875" style="218" customWidth="1"/>
    <col min="1545" max="1545" width="1" style="218" customWidth="1"/>
    <col min="1546" max="1546" width="13.1796875" style="218" customWidth="1"/>
    <col min="1547" max="1547" width="32.81640625" style="218" bestFit="1" customWidth="1"/>
    <col min="1548" max="1549" width="13.81640625" style="218" bestFit="1" customWidth="1"/>
    <col min="1550" max="1550" width="8.54296875" style="218" customWidth="1"/>
    <col min="1551" max="1793" width="9.1796875" style="218"/>
    <col min="1794" max="1794" width="50.1796875" style="218" customWidth="1"/>
    <col min="1795" max="1795" width="6.81640625" style="218" customWidth="1"/>
    <col min="1796" max="1796" width="13.1796875" style="218" customWidth="1"/>
    <col min="1797" max="1797" width="1" style="218" customWidth="1"/>
    <col min="1798" max="1798" width="13.1796875" style="218" customWidth="1"/>
    <col min="1799" max="1799" width="1" style="218" customWidth="1"/>
    <col min="1800" max="1800" width="13.1796875" style="218" customWidth="1"/>
    <col min="1801" max="1801" width="1" style="218" customWidth="1"/>
    <col min="1802" max="1802" width="13.1796875" style="218" customWidth="1"/>
    <col min="1803" max="1803" width="32.81640625" style="218" bestFit="1" customWidth="1"/>
    <col min="1804" max="1805" width="13.81640625" style="218" bestFit="1" customWidth="1"/>
    <col min="1806" max="1806" width="8.54296875" style="218" customWidth="1"/>
    <col min="1807" max="2049" width="9.1796875" style="218"/>
    <col min="2050" max="2050" width="50.1796875" style="218" customWidth="1"/>
    <col min="2051" max="2051" width="6.81640625" style="218" customWidth="1"/>
    <col min="2052" max="2052" width="13.1796875" style="218" customWidth="1"/>
    <col min="2053" max="2053" width="1" style="218" customWidth="1"/>
    <col min="2054" max="2054" width="13.1796875" style="218" customWidth="1"/>
    <col min="2055" max="2055" width="1" style="218" customWidth="1"/>
    <col min="2056" max="2056" width="13.1796875" style="218" customWidth="1"/>
    <col min="2057" max="2057" width="1" style="218" customWidth="1"/>
    <col min="2058" max="2058" width="13.1796875" style="218" customWidth="1"/>
    <col min="2059" max="2059" width="32.81640625" style="218" bestFit="1" customWidth="1"/>
    <col min="2060" max="2061" width="13.81640625" style="218" bestFit="1" customWidth="1"/>
    <col min="2062" max="2062" width="8.54296875" style="218" customWidth="1"/>
    <col min="2063" max="2305" width="9.1796875" style="218"/>
    <col min="2306" max="2306" width="50.1796875" style="218" customWidth="1"/>
    <col min="2307" max="2307" width="6.81640625" style="218" customWidth="1"/>
    <col min="2308" max="2308" width="13.1796875" style="218" customWidth="1"/>
    <col min="2309" max="2309" width="1" style="218" customWidth="1"/>
    <col min="2310" max="2310" width="13.1796875" style="218" customWidth="1"/>
    <col min="2311" max="2311" width="1" style="218" customWidth="1"/>
    <col min="2312" max="2312" width="13.1796875" style="218" customWidth="1"/>
    <col min="2313" max="2313" width="1" style="218" customWidth="1"/>
    <col min="2314" max="2314" width="13.1796875" style="218" customWidth="1"/>
    <col min="2315" max="2315" width="32.81640625" style="218" bestFit="1" customWidth="1"/>
    <col min="2316" max="2317" width="13.81640625" style="218" bestFit="1" customWidth="1"/>
    <col min="2318" max="2318" width="8.54296875" style="218" customWidth="1"/>
    <col min="2319" max="2561" width="9.1796875" style="218"/>
    <col min="2562" max="2562" width="50.1796875" style="218" customWidth="1"/>
    <col min="2563" max="2563" width="6.81640625" style="218" customWidth="1"/>
    <col min="2564" max="2564" width="13.1796875" style="218" customWidth="1"/>
    <col min="2565" max="2565" width="1" style="218" customWidth="1"/>
    <col min="2566" max="2566" width="13.1796875" style="218" customWidth="1"/>
    <col min="2567" max="2567" width="1" style="218" customWidth="1"/>
    <col min="2568" max="2568" width="13.1796875" style="218" customWidth="1"/>
    <col min="2569" max="2569" width="1" style="218" customWidth="1"/>
    <col min="2570" max="2570" width="13.1796875" style="218" customWidth="1"/>
    <col min="2571" max="2571" width="32.81640625" style="218" bestFit="1" customWidth="1"/>
    <col min="2572" max="2573" width="13.81640625" style="218" bestFit="1" customWidth="1"/>
    <col min="2574" max="2574" width="8.54296875" style="218" customWidth="1"/>
    <col min="2575" max="2817" width="9.1796875" style="218"/>
    <col min="2818" max="2818" width="50.1796875" style="218" customWidth="1"/>
    <col min="2819" max="2819" width="6.81640625" style="218" customWidth="1"/>
    <col min="2820" max="2820" width="13.1796875" style="218" customWidth="1"/>
    <col min="2821" max="2821" width="1" style="218" customWidth="1"/>
    <col min="2822" max="2822" width="13.1796875" style="218" customWidth="1"/>
    <col min="2823" max="2823" width="1" style="218" customWidth="1"/>
    <col min="2824" max="2824" width="13.1796875" style="218" customWidth="1"/>
    <col min="2825" max="2825" width="1" style="218" customWidth="1"/>
    <col min="2826" max="2826" width="13.1796875" style="218" customWidth="1"/>
    <col min="2827" max="2827" width="32.81640625" style="218" bestFit="1" customWidth="1"/>
    <col min="2828" max="2829" width="13.81640625" style="218" bestFit="1" customWidth="1"/>
    <col min="2830" max="2830" width="8.54296875" style="218" customWidth="1"/>
    <col min="2831" max="3073" width="9.1796875" style="218"/>
    <col min="3074" max="3074" width="50.1796875" style="218" customWidth="1"/>
    <col min="3075" max="3075" width="6.81640625" style="218" customWidth="1"/>
    <col min="3076" max="3076" width="13.1796875" style="218" customWidth="1"/>
    <col min="3077" max="3077" width="1" style="218" customWidth="1"/>
    <col min="3078" max="3078" width="13.1796875" style="218" customWidth="1"/>
    <col min="3079" max="3079" width="1" style="218" customWidth="1"/>
    <col min="3080" max="3080" width="13.1796875" style="218" customWidth="1"/>
    <col min="3081" max="3081" width="1" style="218" customWidth="1"/>
    <col min="3082" max="3082" width="13.1796875" style="218" customWidth="1"/>
    <col min="3083" max="3083" width="32.81640625" style="218" bestFit="1" customWidth="1"/>
    <col min="3084" max="3085" width="13.81640625" style="218" bestFit="1" customWidth="1"/>
    <col min="3086" max="3086" width="8.54296875" style="218" customWidth="1"/>
    <col min="3087" max="3329" width="9.1796875" style="218"/>
    <col min="3330" max="3330" width="50.1796875" style="218" customWidth="1"/>
    <col min="3331" max="3331" width="6.81640625" style="218" customWidth="1"/>
    <col min="3332" max="3332" width="13.1796875" style="218" customWidth="1"/>
    <col min="3333" max="3333" width="1" style="218" customWidth="1"/>
    <col min="3334" max="3334" width="13.1796875" style="218" customWidth="1"/>
    <col min="3335" max="3335" width="1" style="218" customWidth="1"/>
    <col min="3336" max="3336" width="13.1796875" style="218" customWidth="1"/>
    <col min="3337" max="3337" width="1" style="218" customWidth="1"/>
    <col min="3338" max="3338" width="13.1796875" style="218" customWidth="1"/>
    <col min="3339" max="3339" width="32.81640625" style="218" bestFit="1" customWidth="1"/>
    <col min="3340" max="3341" width="13.81640625" style="218" bestFit="1" customWidth="1"/>
    <col min="3342" max="3342" width="8.54296875" style="218" customWidth="1"/>
    <col min="3343" max="3585" width="9.1796875" style="218"/>
    <col min="3586" max="3586" width="50.1796875" style="218" customWidth="1"/>
    <col min="3587" max="3587" width="6.81640625" style="218" customWidth="1"/>
    <col min="3588" max="3588" width="13.1796875" style="218" customWidth="1"/>
    <col min="3589" max="3589" width="1" style="218" customWidth="1"/>
    <col min="3590" max="3590" width="13.1796875" style="218" customWidth="1"/>
    <col min="3591" max="3591" width="1" style="218" customWidth="1"/>
    <col min="3592" max="3592" width="13.1796875" style="218" customWidth="1"/>
    <col min="3593" max="3593" width="1" style="218" customWidth="1"/>
    <col min="3594" max="3594" width="13.1796875" style="218" customWidth="1"/>
    <col min="3595" max="3595" width="32.81640625" style="218" bestFit="1" customWidth="1"/>
    <col min="3596" max="3597" width="13.81640625" style="218" bestFit="1" customWidth="1"/>
    <col min="3598" max="3598" width="8.54296875" style="218" customWidth="1"/>
    <col min="3599" max="3841" width="9.1796875" style="218"/>
    <col min="3842" max="3842" width="50.1796875" style="218" customWidth="1"/>
    <col min="3843" max="3843" width="6.81640625" style="218" customWidth="1"/>
    <col min="3844" max="3844" width="13.1796875" style="218" customWidth="1"/>
    <col min="3845" max="3845" width="1" style="218" customWidth="1"/>
    <col min="3846" max="3846" width="13.1796875" style="218" customWidth="1"/>
    <col min="3847" max="3847" width="1" style="218" customWidth="1"/>
    <col min="3848" max="3848" width="13.1796875" style="218" customWidth="1"/>
    <col min="3849" max="3849" width="1" style="218" customWidth="1"/>
    <col min="3850" max="3850" width="13.1796875" style="218" customWidth="1"/>
    <col min="3851" max="3851" width="32.81640625" style="218" bestFit="1" customWidth="1"/>
    <col min="3852" max="3853" width="13.81640625" style="218" bestFit="1" customWidth="1"/>
    <col min="3854" max="3854" width="8.54296875" style="218" customWidth="1"/>
    <col min="3855" max="4097" width="9.1796875" style="218"/>
    <col min="4098" max="4098" width="50.1796875" style="218" customWidth="1"/>
    <col min="4099" max="4099" width="6.81640625" style="218" customWidth="1"/>
    <col min="4100" max="4100" width="13.1796875" style="218" customWidth="1"/>
    <col min="4101" max="4101" width="1" style="218" customWidth="1"/>
    <col min="4102" max="4102" width="13.1796875" style="218" customWidth="1"/>
    <col min="4103" max="4103" width="1" style="218" customWidth="1"/>
    <col min="4104" max="4104" width="13.1796875" style="218" customWidth="1"/>
    <col min="4105" max="4105" width="1" style="218" customWidth="1"/>
    <col min="4106" max="4106" width="13.1796875" style="218" customWidth="1"/>
    <col min="4107" max="4107" width="32.81640625" style="218" bestFit="1" customWidth="1"/>
    <col min="4108" max="4109" width="13.81640625" style="218" bestFit="1" customWidth="1"/>
    <col min="4110" max="4110" width="8.54296875" style="218" customWidth="1"/>
    <col min="4111" max="4353" width="9.1796875" style="218"/>
    <col min="4354" max="4354" width="50.1796875" style="218" customWidth="1"/>
    <col min="4355" max="4355" width="6.81640625" style="218" customWidth="1"/>
    <col min="4356" max="4356" width="13.1796875" style="218" customWidth="1"/>
    <col min="4357" max="4357" width="1" style="218" customWidth="1"/>
    <col min="4358" max="4358" width="13.1796875" style="218" customWidth="1"/>
    <col min="4359" max="4359" width="1" style="218" customWidth="1"/>
    <col min="4360" max="4360" width="13.1796875" style="218" customWidth="1"/>
    <col min="4361" max="4361" width="1" style="218" customWidth="1"/>
    <col min="4362" max="4362" width="13.1796875" style="218" customWidth="1"/>
    <col min="4363" max="4363" width="32.81640625" style="218" bestFit="1" customWidth="1"/>
    <col min="4364" max="4365" width="13.81640625" style="218" bestFit="1" customWidth="1"/>
    <col min="4366" max="4366" width="8.54296875" style="218" customWidth="1"/>
    <col min="4367" max="4609" width="9.1796875" style="218"/>
    <col min="4610" max="4610" width="50.1796875" style="218" customWidth="1"/>
    <col min="4611" max="4611" width="6.81640625" style="218" customWidth="1"/>
    <col min="4612" max="4612" width="13.1796875" style="218" customWidth="1"/>
    <col min="4613" max="4613" width="1" style="218" customWidth="1"/>
    <col min="4614" max="4614" width="13.1796875" style="218" customWidth="1"/>
    <col min="4615" max="4615" width="1" style="218" customWidth="1"/>
    <col min="4616" max="4616" width="13.1796875" style="218" customWidth="1"/>
    <col min="4617" max="4617" width="1" style="218" customWidth="1"/>
    <col min="4618" max="4618" width="13.1796875" style="218" customWidth="1"/>
    <col min="4619" max="4619" width="32.81640625" style="218" bestFit="1" customWidth="1"/>
    <col min="4620" max="4621" width="13.81640625" style="218" bestFit="1" customWidth="1"/>
    <col min="4622" max="4622" width="8.54296875" style="218" customWidth="1"/>
    <col min="4623" max="4865" width="9.1796875" style="218"/>
    <col min="4866" max="4866" width="50.1796875" style="218" customWidth="1"/>
    <col min="4867" max="4867" width="6.81640625" style="218" customWidth="1"/>
    <col min="4868" max="4868" width="13.1796875" style="218" customWidth="1"/>
    <col min="4869" max="4869" width="1" style="218" customWidth="1"/>
    <col min="4870" max="4870" width="13.1796875" style="218" customWidth="1"/>
    <col min="4871" max="4871" width="1" style="218" customWidth="1"/>
    <col min="4872" max="4872" width="13.1796875" style="218" customWidth="1"/>
    <col min="4873" max="4873" width="1" style="218" customWidth="1"/>
    <col min="4874" max="4874" width="13.1796875" style="218" customWidth="1"/>
    <col min="4875" max="4875" width="32.81640625" style="218" bestFit="1" customWidth="1"/>
    <col min="4876" max="4877" width="13.81640625" style="218" bestFit="1" customWidth="1"/>
    <col min="4878" max="4878" width="8.54296875" style="218" customWidth="1"/>
    <col min="4879" max="5121" width="9.1796875" style="218"/>
    <col min="5122" max="5122" width="50.1796875" style="218" customWidth="1"/>
    <col min="5123" max="5123" width="6.81640625" style="218" customWidth="1"/>
    <col min="5124" max="5124" width="13.1796875" style="218" customWidth="1"/>
    <col min="5125" max="5125" width="1" style="218" customWidth="1"/>
    <col min="5126" max="5126" width="13.1796875" style="218" customWidth="1"/>
    <col min="5127" max="5127" width="1" style="218" customWidth="1"/>
    <col min="5128" max="5128" width="13.1796875" style="218" customWidth="1"/>
    <col min="5129" max="5129" width="1" style="218" customWidth="1"/>
    <col min="5130" max="5130" width="13.1796875" style="218" customWidth="1"/>
    <col min="5131" max="5131" width="32.81640625" style="218" bestFit="1" customWidth="1"/>
    <col min="5132" max="5133" width="13.81640625" style="218" bestFit="1" customWidth="1"/>
    <col min="5134" max="5134" width="8.54296875" style="218" customWidth="1"/>
    <col min="5135" max="5377" width="9.1796875" style="218"/>
    <col min="5378" max="5378" width="50.1796875" style="218" customWidth="1"/>
    <col min="5379" max="5379" width="6.81640625" style="218" customWidth="1"/>
    <col min="5380" max="5380" width="13.1796875" style="218" customWidth="1"/>
    <col min="5381" max="5381" width="1" style="218" customWidth="1"/>
    <col min="5382" max="5382" width="13.1796875" style="218" customWidth="1"/>
    <col min="5383" max="5383" width="1" style="218" customWidth="1"/>
    <col min="5384" max="5384" width="13.1796875" style="218" customWidth="1"/>
    <col min="5385" max="5385" width="1" style="218" customWidth="1"/>
    <col min="5386" max="5386" width="13.1796875" style="218" customWidth="1"/>
    <col min="5387" max="5387" width="32.81640625" style="218" bestFit="1" customWidth="1"/>
    <col min="5388" max="5389" width="13.81640625" style="218" bestFit="1" customWidth="1"/>
    <col min="5390" max="5390" width="8.54296875" style="218" customWidth="1"/>
    <col min="5391" max="5633" width="9.1796875" style="218"/>
    <col min="5634" max="5634" width="50.1796875" style="218" customWidth="1"/>
    <col min="5635" max="5635" width="6.81640625" style="218" customWidth="1"/>
    <col min="5636" max="5636" width="13.1796875" style="218" customWidth="1"/>
    <col min="5637" max="5637" width="1" style="218" customWidth="1"/>
    <col min="5638" max="5638" width="13.1796875" style="218" customWidth="1"/>
    <col min="5639" max="5639" width="1" style="218" customWidth="1"/>
    <col min="5640" max="5640" width="13.1796875" style="218" customWidth="1"/>
    <col min="5641" max="5641" width="1" style="218" customWidth="1"/>
    <col min="5642" max="5642" width="13.1796875" style="218" customWidth="1"/>
    <col min="5643" max="5643" width="32.81640625" style="218" bestFit="1" customWidth="1"/>
    <col min="5644" max="5645" width="13.81640625" style="218" bestFit="1" customWidth="1"/>
    <col min="5646" max="5646" width="8.54296875" style="218" customWidth="1"/>
    <col min="5647" max="5889" width="9.1796875" style="218"/>
    <col min="5890" max="5890" width="50.1796875" style="218" customWidth="1"/>
    <col min="5891" max="5891" width="6.81640625" style="218" customWidth="1"/>
    <col min="5892" max="5892" width="13.1796875" style="218" customWidth="1"/>
    <col min="5893" max="5893" width="1" style="218" customWidth="1"/>
    <col min="5894" max="5894" width="13.1796875" style="218" customWidth="1"/>
    <col min="5895" max="5895" width="1" style="218" customWidth="1"/>
    <col min="5896" max="5896" width="13.1796875" style="218" customWidth="1"/>
    <col min="5897" max="5897" width="1" style="218" customWidth="1"/>
    <col min="5898" max="5898" width="13.1796875" style="218" customWidth="1"/>
    <col min="5899" max="5899" width="32.81640625" style="218" bestFit="1" customWidth="1"/>
    <col min="5900" max="5901" width="13.81640625" style="218" bestFit="1" customWidth="1"/>
    <col min="5902" max="5902" width="8.54296875" style="218" customWidth="1"/>
    <col min="5903" max="6145" width="9.1796875" style="218"/>
    <col min="6146" max="6146" width="50.1796875" style="218" customWidth="1"/>
    <col min="6147" max="6147" width="6.81640625" style="218" customWidth="1"/>
    <col min="6148" max="6148" width="13.1796875" style="218" customWidth="1"/>
    <col min="6149" max="6149" width="1" style="218" customWidth="1"/>
    <col min="6150" max="6150" width="13.1796875" style="218" customWidth="1"/>
    <col min="6151" max="6151" width="1" style="218" customWidth="1"/>
    <col min="6152" max="6152" width="13.1796875" style="218" customWidth="1"/>
    <col min="6153" max="6153" width="1" style="218" customWidth="1"/>
    <col min="6154" max="6154" width="13.1796875" style="218" customWidth="1"/>
    <col min="6155" max="6155" width="32.81640625" style="218" bestFit="1" customWidth="1"/>
    <col min="6156" max="6157" width="13.81640625" style="218" bestFit="1" customWidth="1"/>
    <col min="6158" max="6158" width="8.54296875" style="218" customWidth="1"/>
    <col min="6159" max="6401" width="9.1796875" style="218"/>
    <col min="6402" max="6402" width="50.1796875" style="218" customWidth="1"/>
    <col min="6403" max="6403" width="6.81640625" style="218" customWidth="1"/>
    <col min="6404" max="6404" width="13.1796875" style="218" customWidth="1"/>
    <col min="6405" max="6405" width="1" style="218" customWidth="1"/>
    <col min="6406" max="6406" width="13.1796875" style="218" customWidth="1"/>
    <col min="6407" max="6407" width="1" style="218" customWidth="1"/>
    <col min="6408" max="6408" width="13.1796875" style="218" customWidth="1"/>
    <col min="6409" max="6409" width="1" style="218" customWidth="1"/>
    <col min="6410" max="6410" width="13.1796875" style="218" customWidth="1"/>
    <col min="6411" max="6411" width="32.81640625" style="218" bestFit="1" customWidth="1"/>
    <col min="6412" max="6413" width="13.81640625" style="218" bestFit="1" customWidth="1"/>
    <col min="6414" max="6414" width="8.54296875" style="218" customWidth="1"/>
    <col min="6415" max="6657" width="9.1796875" style="218"/>
    <col min="6658" max="6658" width="50.1796875" style="218" customWidth="1"/>
    <col min="6659" max="6659" width="6.81640625" style="218" customWidth="1"/>
    <col min="6660" max="6660" width="13.1796875" style="218" customWidth="1"/>
    <col min="6661" max="6661" width="1" style="218" customWidth="1"/>
    <col min="6662" max="6662" width="13.1796875" style="218" customWidth="1"/>
    <col min="6663" max="6663" width="1" style="218" customWidth="1"/>
    <col min="6664" max="6664" width="13.1796875" style="218" customWidth="1"/>
    <col min="6665" max="6665" width="1" style="218" customWidth="1"/>
    <col min="6666" max="6666" width="13.1796875" style="218" customWidth="1"/>
    <col min="6667" max="6667" width="32.81640625" style="218" bestFit="1" customWidth="1"/>
    <col min="6668" max="6669" width="13.81640625" style="218" bestFit="1" customWidth="1"/>
    <col min="6670" max="6670" width="8.54296875" style="218" customWidth="1"/>
    <col min="6671" max="6913" width="9.1796875" style="218"/>
    <col min="6914" max="6914" width="50.1796875" style="218" customWidth="1"/>
    <col min="6915" max="6915" width="6.81640625" style="218" customWidth="1"/>
    <col min="6916" max="6916" width="13.1796875" style="218" customWidth="1"/>
    <col min="6917" max="6917" width="1" style="218" customWidth="1"/>
    <col min="6918" max="6918" width="13.1796875" style="218" customWidth="1"/>
    <col min="6919" max="6919" width="1" style="218" customWidth="1"/>
    <col min="6920" max="6920" width="13.1796875" style="218" customWidth="1"/>
    <col min="6921" max="6921" width="1" style="218" customWidth="1"/>
    <col min="6922" max="6922" width="13.1796875" style="218" customWidth="1"/>
    <col min="6923" max="6923" width="32.81640625" style="218" bestFit="1" customWidth="1"/>
    <col min="6924" max="6925" width="13.81640625" style="218" bestFit="1" customWidth="1"/>
    <col min="6926" max="6926" width="8.54296875" style="218" customWidth="1"/>
    <col min="6927" max="7169" width="9.1796875" style="218"/>
    <col min="7170" max="7170" width="50.1796875" style="218" customWidth="1"/>
    <col min="7171" max="7171" width="6.81640625" style="218" customWidth="1"/>
    <col min="7172" max="7172" width="13.1796875" style="218" customWidth="1"/>
    <col min="7173" max="7173" width="1" style="218" customWidth="1"/>
    <col min="7174" max="7174" width="13.1796875" style="218" customWidth="1"/>
    <col min="7175" max="7175" width="1" style="218" customWidth="1"/>
    <col min="7176" max="7176" width="13.1796875" style="218" customWidth="1"/>
    <col min="7177" max="7177" width="1" style="218" customWidth="1"/>
    <col min="7178" max="7178" width="13.1796875" style="218" customWidth="1"/>
    <col min="7179" max="7179" width="32.81640625" style="218" bestFit="1" customWidth="1"/>
    <col min="7180" max="7181" width="13.81640625" style="218" bestFit="1" customWidth="1"/>
    <col min="7182" max="7182" width="8.54296875" style="218" customWidth="1"/>
    <col min="7183" max="7425" width="9.1796875" style="218"/>
    <col min="7426" max="7426" width="50.1796875" style="218" customWidth="1"/>
    <col min="7427" max="7427" width="6.81640625" style="218" customWidth="1"/>
    <col min="7428" max="7428" width="13.1796875" style="218" customWidth="1"/>
    <col min="7429" max="7429" width="1" style="218" customWidth="1"/>
    <col min="7430" max="7430" width="13.1796875" style="218" customWidth="1"/>
    <col min="7431" max="7431" width="1" style="218" customWidth="1"/>
    <col min="7432" max="7432" width="13.1796875" style="218" customWidth="1"/>
    <col min="7433" max="7433" width="1" style="218" customWidth="1"/>
    <col min="7434" max="7434" width="13.1796875" style="218" customWidth="1"/>
    <col min="7435" max="7435" width="32.81640625" style="218" bestFit="1" customWidth="1"/>
    <col min="7436" max="7437" width="13.81640625" style="218" bestFit="1" customWidth="1"/>
    <col min="7438" max="7438" width="8.54296875" style="218" customWidth="1"/>
    <col min="7439" max="7681" width="9.1796875" style="218"/>
    <col min="7682" max="7682" width="50.1796875" style="218" customWidth="1"/>
    <col min="7683" max="7683" width="6.81640625" style="218" customWidth="1"/>
    <col min="7684" max="7684" width="13.1796875" style="218" customWidth="1"/>
    <col min="7685" max="7685" width="1" style="218" customWidth="1"/>
    <col min="7686" max="7686" width="13.1796875" style="218" customWidth="1"/>
    <col min="7687" max="7687" width="1" style="218" customWidth="1"/>
    <col min="7688" max="7688" width="13.1796875" style="218" customWidth="1"/>
    <col min="7689" max="7689" width="1" style="218" customWidth="1"/>
    <col min="7690" max="7690" width="13.1796875" style="218" customWidth="1"/>
    <col min="7691" max="7691" width="32.81640625" style="218" bestFit="1" customWidth="1"/>
    <col min="7692" max="7693" width="13.81640625" style="218" bestFit="1" customWidth="1"/>
    <col min="7694" max="7694" width="8.54296875" style="218" customWidth="1"/>
    <col min="7695" max="7937" width="9.1796875" style="218"/>
    <col min="7938" max="7938" width="50.1796875" style="218" customWidth="1"/>
    <col min="7939" max="7939" width="6.81640625" style="218" customWidth="1"/>
    <col min="7940" max="7940" width="13.1796875" style="218" customWidth="1"/>
    <col min="7941" max="7941" width="1" style="218" customWidth="1"/>
    <col min="7942" max="7942" width="13.1796875" style="218" customWidth="1"/>
    <col min="7943" max="7943" width="1" style="218" customWidth="1"/>
    <col min="7944" max="7944" width="13.1796875" style="218" customWidth="1"/>
    <col min="7945" max="7945" width="1" style="218" customWidth="1"/>
    <col min="7946" max="7946" width="13.1796875" style="218" customWidth="1"/>
    <col min="7947" max="7947" width="32.81640625" style="218" bestFit="1" customWidth="1"/>
    <col min="7948" max="7949" width="13.81640625" style="218" bestFit="1" customWidth="1"/>
    <col min="7950" max="7950" width="8.54296875" style="218" customWidth="1"/>
    <col min="7951" max="8193" width="9.1796875" style="218"/>
    <col min="8194" max="8194" width="50.1796875" style="218" customWidth="1"/>
    <col min="8195" max="8195" width="6.81640625" style="218" customWidth="1"/>
    <col min="8196" max="8196" width="13.1796875" style="218" customWidth="1"/>
    <col min="8197" max="8197" width="1" style="218" customWidth="1"/>
    <col min="8198" max="8198" width="13.1796875" style="218" customWidth="1"/>
    <col min="8199" max="8199" width="1" style="218" customWidth="1"/>
    <col min="8200" max="8200" width="13.1796875" style="218" customWidth="1"/>
    <col min="8201" max="8201" width="1" style="218" customWidth="1"/>
    <col min="8202" max="8202" width="13.1796875" style="218" customWidth="1"/>
    <col min="8203" max="8203" width="32.81640625" style="218" bestFit="1" customWidth="1"/>
    <col min="8204" max="8205" width="13.81640625" style="218" bestFit="1" customWidth="1"/>
    <col min="8206" max="8206" width="8.54296875" style="218" customWidth="1"/>
    <col min="8207" max="8449" width="9.1796875" style="218"/>
    <col min="8450" max="8450" width="50.1796875" style="218" customWidth="1"/>
    <col min="8451" max="8451" width="6.81640625" style="218" customWidth="1"/>
    <col min="8452" max="8452" width="13.1796875" style="218" customWidth="1"/>
    <col min="8453" max="8453" width="1" style="218" customWidth="1"/>
    <col min="8454" max="8454" width="13.1796875" style="218" customWidth="1"/>
    <col min="8455" max="8455" width="1" style="218" customWidth="1"/>
    <col min="8456" max="8456" width="13.1796875" style="218" customWidth="1"/>
    <col min="8457" max="8457" width="1" style="218" customWidth="1"/>
    <col min="8458" max="8458" width="13.1796875" style="218" customWidth="1"/>
    <col min="8459" max="8459" width="32.81640625" style="218" bestFit="1" customWidth="1"/>
    <col min="8460" max="8461" width="13.81640625" style="218" bestFit="1" customWidth="1"/>
    <col min="8462" max="8462" width="8.54296875" style="218" customWidth="1"/>
    <col min="8463" max="8705" width="9.1796875" style="218"/>
    <col min="8706" max="8706" width="50.1796875" style="218" customWidth="1"/>
    <col min="8707" max="8707" width="6.81640625" style="218" customWidth="1"/>
    <col min="8708" max="8708" width="13.1796875" style="218" customWidth="1"/>
    <col min="8709" max="8709" width="1" style="218" customWidth="1"/>
    <col min="8710" max="8710" width="13.1796875" style="218" customWidth="1"/>
    <col min="8711" max="8711" width="1" style="218" customWidth="1"/>
    <col min="8712" max="8712" width="13.1796875" style="218" customWidth="1"/>
    <col min="8713" max="8713" width="1" style="218" customWidth="1"/>
    <col min="8714" max="8714" width="13.1796875" style="218" customWidth="1"/>
    <col min="8715" max="8715" width="32.81640625" style="218" bestFit="1" customWidth="1"/>
    <col min="8716" max="8717" width="13.81640625" style="218" bestFit="1" customWidth="1"/>
    <col min="8718" max="8718" width="8.54296875" style="218" customWidth="1"/>
    <col min="8719" max="8961" width="9.1796875" style="218"/>
    <col min="8962" max="8962" width="50.1796875" style="218" customWidth="1"/>
    <col min="8963" max="8963" width="6.81640625" style="218" customWidth="1"/>
    <col min="8964" max="8964" width="13.1796875" style="218" customWidth="1"/>
    <col min="8965" max="8965" width="1" style="218" customWidth="1"/>
    <col min="8966" max="8966" width="13.1796875" style="218" customWidth="1"/>
    <col min="8967" max="8967" width="1" style="218" customWidth="1"/>
    <col min="8968" max="8968" width="13.1796875" style="218" customWidth="1"/>
    <col min="8969" max="8969" width="1" style="218" customWidth="1"/>
    <col min="8970" max="8970" width="13.1796875" style="218" customWidth="1"/>
    <col min="8971" max="8971" width="32.81640625" style="218" bestFit="1" customWidth="1"/>
    <col min="8972" max="8973" width="13.81640625" style="218" bestFit="1" customWidth="1"/>
    <col min="8974" max="8974" width="8.54296875" style="218" customWidth="1"/>
    <col min="8975" max="9217" width="9.1796875" style="218"/>
    <col min="9218" max="9218" width="50.1796875" style="218" customWidth="1"/>
    <col min="9219" max="9219" width="6.81640625" style="218" customWidth="1"/>
    <col min="9220" max="9220" width="13.1796875" style="218" customWidth="1"/>
    <col min="9221" max="9221" width="1" style="218" customWidth="1"/>
    <col min="9222" max="9222" width="13.1796875" style="218" customWidth="1"/>
    <col min="9223" max="9223" width="1" style="218" customWidth="1"/>
    <col min="9224" max="9224" width="13.1796875" style="218" customWidth="1"/>
    <col min="9225" max="9225" width="1" style="218" customWidth="1"/>
    <col min="9226" max="9226" width="13.1796875" style="218" customWidth="1"/>
    <col min="9227" max="9227" width="32.81640625" style="218" bestFit="1" customWidth="1"/>
    <col min="9228" max="9229" width="13.81640625" style="218" bestFit="1" customWidth="1"/>
    <col min="9230" max="9230" width="8.54296875" style="218" customWidth="1"/>
    <col min="9231" max="9473" width="9.1796875" style="218"/>
    <col min="9474" max="9474" width="50.1796875" style="218" customWidth="1"/>
    <col min="9475" max="9475" width="6.81640625" style="218" customWidth="1"/>
    <col min="9476" max="9476" width="13.1796875" style="218" customWidth="1"/>
    <col min="9477" max="9477" width="1" style="218" customWidth="1"/>
    <col min="9478" max="9478" width="13.1796875" style="218" customWidth="1"/>
    <col min="9479" max="9479" width="1" style="218" customWidth="1"/>
    <col min="9480" max="9480" width="13.1796875" style="218" customWidth="1"/>
    <col min="9481" max="9481" width="1" style="218" customWidth="1"/>
    <col min="9482" max="9482" width="13.1796875" style="218" customWidth="1"/>
    <col min="9483" max="9483" width="32.81640625" style="218" bestFit="1" customWidth="1"/>
    <col min="9484" max="9485" width="13.81640625" style="218" bestFit="1" customWidth="1"/>
    <col min="9486" max="9486" width="8.54296875" style="218" customWidth="1"/>
    <col min="9487" max="9729" width="9.1796875" style="218"/>
    <col min="9730" max="9730" width="50.1796875" style="218" customWidth="1"/>
    <col min="9731" max="9731" width="6.81640625" style="218" customWidth="1"/>
    <col min="9732" max="9732" width="13.1796875" style="218" customWidth="1"/>
    <col min="9733" max="9733" width="1" style="218" customWidth="1"/>
    <col min="9734" max="9734" width="13.1796875" style="218" customWidth="1"/>
    <col min="9735" max="9735" width="1" style="218" customWidth="1"/>
    <col min="9736" max="9736" width="13.1796875" style="218" customWidth="1"/>
    <col min="9737" max="9737" width="1" style="218" customWidth="1"/>
    <col min="9738" max="9738" width="13.1796875" style="218" customWidth="1"/>
    <col min="9739" max="9739" width="32.81640625" style="218" bestFit="1" customWidth="1"/>
    <col min="9740" max="9741" width="13.81640625" style="218" bestFit="1" customWidth="1"/>
    <col min="9742" max="9742" width="8.54296875" style="218" customWidth="1"/>
    <col min="9743" max="9985" width="9.1796875" style="218"/>
    <col min="9986" max="9986" width="50.1796875" style="218" customWidth="1"/>
    <col min="9987" max="9987" width="6.81640625" style="218" customWidth="1"/>
    <col min="9988" max="9988" width="13.1796875" style="218" customWidth="1"/>
    <col min="9989" max="9989" width="1" style="218" customWidth="1"/>
    <col min="9990" max="9990" width="13.1796875" style="218" customWidth="1"/>
    <col min="9991" max="9991" width="1" style="218" customWidth="1"/>
    <col min="9992" max="9992" width="13.1796875" style="218" customWidth="1"/>
    <col min="9993" max="9993" width="1" style="218" customWidth="1"/>
    <col min="9994" max="9994" width="13.1796875" style="218" customWidth="1"/>
    <col min="9995" max="9995" width="32.81640625" style="218" bestFit="1" customWidth="1"/>
    <col min="9996" max="9997" width="13.81640625" style="218" bestFit="1" customWidth="1"/>
    <col min="9998" max="9998" width="8.54296875" style="218" customWidth="1"/>
    <col min="9999" max="10241" width="9.1796875" style="218"/>
    <col min="10242" max="10242" width="50.1796875" style="218" customWidth="1"/>
    <col min="10243" max="10243" width="6.81640625" style="218" customWidth="1"/>
    <col min="10244" max="10244" width="13.1796875" style="218" customWidth="1"/>
    <col min="10245" max="10245" width="1" style="218" customWidth="1"/>
    <col min="10246" max="10246" width="13.1796875" style="218" customWidth="1"/>
    <col min="10247" max="10247" width="1" style="218" customWidth="1"/>
    <col min="10248" max="10248" width="13.1796875" style="218" customWidth="1"/>
    <col min="10249" max="10249" width="1" style="218" customWidth="1"/>
    <col min="10250" max="10250" width="13.1796875" style="218" customWidth="1"/>
    <col min="10251" max="10251" width="32.81640625" style="218" bestFit="1" customWidth="1"/>
    <col min="10252" max="10253" width="13.81640625" style="218" bestFit="1" customWidth="1"/>
    <col min="10254" max="10254" width="8.54296875" style="218" customWidth="1"/>
    <col min="10255" max="10497" width="9.1796875" style="218"/>
    <col min="10498" max="10498" width="50.1796875" style="218" customWidth="1"/>
    <col min="10499" max="10499" width="6.81640625" style="218" customWidth="1"/>
    <col min="10500" max="10500" width="13.1796875" style="218" customWidth="1"/>
    <col min="10501" max="10501" width="1" style="218" customWidth="1"/>
    <col min="10502" max="10502" width="13.1796875" style="218" customWidth="1"/>
    <col min="10503" max="10503" width="1" style="218" customWidth="1"/>
    <col min="10504" max="10504" width="13.1796875" style="218" customWidth="1"/>
    <col min="10505" max="10505" width="1" style="218" customWidth="1"/>
    <col min="10506" max="10506" width="13.1796875" style="218" customWidth="1"/>
    <col min="10507" max="10507" width="32.81640625" style="218" bestFit="1" customWidth="1"/>
    <col min="10508" max="10509" width="13.81640625" style="218" bestFit="1" customWidth="1"/>
    <col min="10510" max="10510" width="8.54296875" style="218" customWidth="1"/>
    <col min="10511" max="10753" width="9.1796875" style="218"/>
    <col min="10754" max="10754" width="50.1796875" style="218" customWidth="1"/>
    <col min="10755" max="10755" width="6.81640625" style="218" customWidth="1"/>
    <col min="10756" max="10756" width="13.1796875" style="218" customWidth="1"/>
    <col min="10757" max="10757" width="1" style="218" customWidth="1"/>
    <col min="10758" max="10758" width="13.1796875" style="218" customWidth="1"/>
    <col min="10759" max="10759" width="1" style="218" customWidth="1"/>
    <col min="10760" max="10760" width="13.1796875" style="218" customWidth="1"/>
    <col min="10761" max="10761" width="1" style="218" customWidth="1"/>
    <col min="10762" max="10762" width="13.1796875" style="218" customWidth="1"/>
    <col min="10763" max="10763" width="32.81640625" style="218" bestFit="1" customWidth="1"/>
    <col min="10764" max="10765" width="13.81640625" style="218" bestFit="1" customWidth="1"/>
    <col min="10766" max="10766" width="8.54296875" style="218" customWidth="1"/>
    <col min="10767" max="11009" width="9.1796875" style="218"/>
    <col min="11010" max="11010" width="50.1796875" style="218" customWidth="1"/>
    <col min="11011" max="11011" width="6.81640625" style="218" customWidth="1"/>
    <col min="11012" max="11012" width="13.1796875" style="218" customWidth="1"/>
    <col min="11013" max="11013" width="1" style="218" customWidth="1"/>
    <col min="11014" max="11014" width="13.1796875" style="218" customWidth="1"/>
    <col min="11015" max="11015" width="1" style="218" customWidth="1"/>
    <col min="11016" max="11016" width="13.1796875" style="218" customWidth="1"/>
    <col min="11017" max="11017" width="1" style="218" customWidth="1"/>
    <col min="11018" max="11018" width="13.1796875" style="218" customWidth="1"/>
    <col min="11019" max="11019" width="32.81640625" style="218" bestFit="1" customWidth="1"/>
    <col min="11020" max="11021" width="13.81640625" style="218" bestFit="1" customWidth="1"/>
    <col min="11022" max="11022" width="8.54296875" style="218" customWidth="1"/>
    <col min="11023" max="11265" width="9.1796875" style="218"/>
    <col min="11266" max="11266" width="50.1796875" style="218" customWidth="1"/>
    <col min="11267" max="11267" width="6.81640625" style="218" customWidth="1"/>
    <col min="11268" max="11268" width="13.1796875" style="218" customWidth="1"/>
    <col min="11269" max="11269" width="1" style="218" customWidth="1"/>
    <col min="11270" max="11270" width="13.1796875" style="218" customWidth="1"/>
    <col min="11271" max="11271" width="1" style="218" customWidth="1"/>
    <col min="11272" max="11272" width="13.1796875" style="218" customWidth="1"/>
    <col min="11273" max="11273" width="1" style="218" customWidth="1"/>
    <col min="11274" max="11274" width="13.1796875" style="218" customWidth="1"/>
    <col min="11275" max="11275" width="32.81640625" style="218" bestFit="1" customWidth="1"/>
    <col min="11276" max="11277" width="13.81640625" style="218" bestFit="1" customWidth="1"/>
    <col min="11278" max="11278" width="8.54296875" style="218" customWidth="1"/>
    <col min="11279" max="11521" width="9.1796875" style="218"/>
    <col min="11522" max="11522" width="50.1796875" style="218" customWidth="1"/>
    <col min="11523" max="11523" width="6.81640625" style="218" customWidth="1"/>
    <col min="11524" max="11524" width="13.1796875" style="218" customWidth="1"/>
    <col min="11525" max="11525" width="1" style="218" customWidth="1"/>
    <col min="11526" max="11526" width="13.1796875" style="218" customWidth="1"/>
    <col min="11527" max="11527" width="1" style="218" customWidth="1"/>
    <col min="11528" max="11528" width="13.1796875" style="218" customWidth="1"/>
    <col min="11529" max="11529" width="1" style="218" customWidth="1"/>
    <col min="11530" max="11530" width="13.1796875" style="218" customWidth="1"/>
    <col min="11531" max="11531" width="32.81640625" style="218" bestFit="1" customWidth="1"/>
    <col min="11532" max="11533" width="13.81640625" style="218" bestFit="1" customWidth="1"/>
    <col min="11534" max="11534" width="8.54296875" style="218" customWidth="1"/>
    <col min="11535" max="11777" width="9.1796875" style="218"/>
    <col min="11778" max="11778" width="50.1796875" style="218" customWidth="1"/>
    <col min="11779" max="11779" width="6.81640625" style="218" customWidth="1"/>
    <col min="11780" max="11780" width="13.1796875" style="218" customWidth="1"/>
    <col min="11781" max="11781" width="1" style="218" customWidth="1"/>
    <col min="11782" max="11782" width="13.1796875" style="218" customWidth="1"/>
    <col min="11783" max="11783" width="1" style="218" customWidth="1"/>
    <col min="11784" max="11784" width="13.1796875" style="218" customWidth="1"/>
    <col min="11785" max="11785" width="1" style="218" customWidth="1"/>
    <col min="11786" max="11786" width="13.1796875" style="218" customWidth="1"/>
    <col min="11787" max="11787" width="32.81640625" style="218" bestFit="1" customWidth="1"/>
    <col min="11788" max="11789" width="13.81640625" style="218" bestFit="1" customWidth="1"/>
    <col min="11790" max="11790" width="8.54296875" style="218" customWidth="1"/>
    <col min="11791" max="12033" width="9.1796875" style="218"/>
    <col min="12034" max="12034" width="50.1796875" style="218" customWidth="1"/>
    <col min="12035" max="12035" width="6.81640625" style="218" customWidth="1"/>
    <col min="12036" max="12036" width="13.1796875" style="218" customWidth="1"/>
    <col min="12037" max="12037" width="1" style="218" customWidth="1"/>
    <col min="12038" max="12038" width="13.1796875" style="218" customWidth="1"/>
    <col min="12039" max="12039" width="1" style="218" customWidth="1"/>
    <col min="12040" max="12040" width="13.1796875" style="218" customWidth="1"/>
    <col min="12041" max="12041" width="1" style="218" customWidth="1"/>
    <col min="12042" max="12042" width="13.1796875" style="218" customWidth="1"/>
    <col min="12043" max="12043" width="32.81640625" style="218" bestFit="1" customWidth="1"/>
    <col min="12044" max="12045" width="13.81640625" style="218" bestFit="1" customWidth="1"/>
    <col min="12046" max="12046" width="8.54296875" style="218" customWidth="1"/>
    <col min="12047" max="12289" width="9.1796875" style="218"/>
    <col min="12290" max="12290" width="50.1796875" style="218" customWidth="1"/>
    <col min="12291" max="12291" width="6.81640625" style="218" customWidth="1"/>
    <col min="12292" max="12292" width="13.1796875" style="218" customWidth="1"/>
    <col min="12293" max="12293" width="1" style="218" customWidth="1"/>
    <col min="12294" max="12294" width="13.1796875" style="218" customWidth="1"/>
    <col min="12295" max="12295" width="1" style="218" customWidth="1"/>
    <col min="12296" max="12296" width="13.1796875" style="218" customWidth="1"/>
    <col min="12297" max="12297" width="1" style="218" customWidth="1"/>
    <col min="12298" max="12298" width="13.1796875" style="218" customWidth="1"/>
    <col min="12299" max="12299" width="32.81640625" style="218" bestFit="1" customWidth="1"/>
    <col min="12300" max="12301" width="13.81640625" style="218" bestFit="1" customWidth="1"/>
    <col min="12302" max="12302" width="8.54296875" style="218" customWidth="1"/>
    <col min="12303" max="12545" width="9.1796875" style="218"/>
    <col min="12546" max="12546" width="50.1796875" style="218" customWidth="1"/>
    <col min="12547" max="12547" width="6.81640625" style="218" customWidth="1"/>
    <col min="12548" max="12548" width="13.1796875" style="218" customWidth="1"/>
    <col min="12549" max="12549" width="1" style="218" customWidth="1"/>
    <col min="12550" max="12550" width="13.1796875" style="218" customWidth="1"/>
    <col min="12551" max="12551" width="1" style="218" customWidth="1"/>
    <col min="12552" max="12552" width="13.1796875" style="218" customWidth="1"/>
    <col min="12553" max="12553" width="1" style="218" customWidth="1"/>
    <col min="12554" max="12554" width="13.1796875" style="218" customWidth="1"/>
    <col min="12555" max="12555" width="32.81640625" style="218" bestFit="1" customWidth="1"/>
    <col min="12556" max="12557" width="13.81640625" style="218" bestFit="1" customWidth="1"/>
    <col min="12558" max="12558" width="8.54296875" style="218" customWidth="1"/>
    <col min="12559" max="12801" width="9.1796875" style="218"/>
    <col min="12802" max="12802" width="50.1796875" style="218" customWidth="1"/>
    <col min="12803" max="12803" width="6.81640625" style="218" customWidth="1"/>
    <col min="12804" max="12804" width="13.1796875" style="218" customWidth="1"/>
    <col min="12805" max="12805" width="1" style="218" customWidth="1"/>
    <col min="12806" max="12806" width="13.1796875" style="218" customWidth="1"/>
    <col min="12807" max="12807" width="1" style="218" customWidth="1"/>
    <col min="12808" max="12808" width="13.1796875" style="218" customWidth="1"/>
    <col min="12809" max="12809" width="1" style="218" customWidth="1"/>
    <col min="12810" max="12810" width="13.1796875" style="218" customWidth="1"/>
    <col min="12811" max="12811" width="32.81640625" style="218" bestFit="1" customWidth="1"/>
    <col min="12812" max="12813" width="13.81640625" style="218" bestFit="1" customWidth="1"/>
    <col min="12814" max="12814" width="8.54296875" style="218" customWidth="1"/>
    <col min="12815" max="13057" width="9.1796875" style="218"/>
    <col min="13058" max="13058" width="50.1796875" style="218" customWidth="1"/>
    <col min="13059" max="13059" width="6.81640625" style="218" customWidth="1"/>
    <col min="13060" max="13060" width="13.1796875" style="218" customWidth="1"/>
    <col min="13061" max="13061" width="1" style="218" customWidth="1"/>
    <col min="13062" max="13062" width="13.1796875" style="218" customWidth="1"/>
    <col min="13063" max="13063" width="1" style="218" customWidth="1"/>
    <col min="13064" max="13064" width="13.1796875" style="218" customWidth="1"/>
    <col min="13065" max="13065" width="1" style="218" customWidth="1"/>
    <col min="13066" max="13066" width="13.1796875" style="218" customWidth="1"/>
    <col min="13067" max="13067" width="32.81640625" style="218" bestFit="1" customWidth="1"/>
    <col min="13068" max="13069" width="13.81640625" style="218" bestFit="1" customWidth="1"/>
    <col min="13070" max="13070" width="8.54296875" style="218" customWidth="1"/>
    <col min="13071" max="13313" width="9.1796875" style="218"/>
    <col min="13314" max="13314" width="50.1796875" style="218" customWidth="1"/>
    <col min="13315" max="13315" width="6.81640625" style="218" customWidth="1"/>
    <col min="13316" max="13316" width="13.1796875" style="218" customWidth="1"/>
    <col min="13317" max="13317" width="1" style="218" customWidth="1"/>
    <col min="13318" max="13318" width="13.1796875" style="218" customWidth="1"/>
    <col min="13319" max="13319" width="1" style="218" customWidth="1"/>
    <col min="13320" max="13320" width="13.1796875" style="218" customWidth="1"/>
    <col min="13321" max="13321" width="1" style="218" customWidth="1"/>
    <col min="13322" max="13322" width="13.1796875" style="218" customWidth="1"/>
    <col min="13323" max="13323" width="32.81640625" style="218" bestFit="1" customWidth="1"/>
    <col min="13324" max="13325" width="13.81640625" style="218" bestFit="1" customWidth="1"/>
    <col min="13326" max="13326" width="8.54296875" style="218" customWidth="1"/>
    <col min="13327" max="13569" width="9.1796875" style="218"/>
    <col min="13570" max="13570" width="50.1796875" style="218" customWidth="1"/>
    <col min="13571" max="13571" width="6.81640625" style="218" customWidth="1"/>
    <col min="13572" max="13572" width="13.1796875" style="218" customWidth="1"/>
    <col min="13573" max="13573" width="1" style="218" customWidth="1"/>
    <col min="13574" max="13574" width="13.1796875" style="218" customWidth="1"/>
    <col min="13575" max="13575" width="1" style="218" customWidth="1"/>
    <col min="13576" max="13576" width="13.1796875" style="218" customWidth="1"/>
    <col min="13577" max="13577" width="1" style="218" customWidth="1"/>
    <col min="13578" max="13578" width="13.1796875" style="218" customWidth="1"/>
    <col min="13579" max="13579" width="32.81640625" style="218" bestFit="1" customWidth="1"/>
    <col min="13580" max="13581" width="13.81640625" style="218" bestFit="1" customWidth="1"/>
    <col min="13582" max="13582" width="8.54296875" style="218" customWidth="1"/>
    <col min="13583" max="13825" width="9.1796875" style="218"/>
    <col min="13826" max="13826" width="50.1796875" style="218" customWidth="1"/>
    <col min="13827" max="13827" width="6.81640625" style="218" customWidth="1"/>
    <col min="13828" max="13828" width="13.1796875" style="218" customWidth="1"/>
    <col min="13829" max="13829" width="1" style="218" customWidth="1"/>
    <col min="13830" max="13830" width="13.1796875" style="218" customWidth="1"/>
    <col min="13831" max="13831" width="1" style="218" customWidth="1"/>
    <col min="13832" max="13832" width="13.1796875" style="218" customWidth="1"/>
    <col min="13833" max="13833" width="1" style="218" customWidth="1"/>
    <col min="13834" max="13834" width="13.1796875" style="218" customWidth="1"/>
    <col min="13835" max="13835" width="32.81640625" style="218" bestFit="1" customWidth="1"/>
    <col min="13836" max="13837" width="13.81640625" style="218" bestFit="1" customWidth="1"/>
    <col min="13838" max="13838" width="8.54296875" style="218" customWidth="1"/>
    <col min="13839" max="14081" width="9.1796875" style="218"/>
    <col min="14082" max="14082" width="50.1796875" style="218" customWidth="1"/>
    <col min="14083" max="14083" width="6.81640625" style="218" customWidth="1"/>
    <col min="14084" max="14084" width="13.1796875" style="218" customWidth="1"/>
    <col min="14085" max="14085" width="1" style="218" customWidth="1"/>
    <col min="14086" max="14086" width="13.1796875" style="218" customWidth="1"/>
    <col min="14087" max="14087" width="1" style="218" customWidth="1"/>
    <col min="14088" max="14088" width="13.1796875" style="218" customWidth="1"/>
    <col min="14089" max="14089" width="1" style="218" customWidth="1"/>
    <col min="14090" max="14090" width="13.1796875" style="218" customWidth="1"/>
    <col min="14091" max="14091" width="32.81640625" style="218" bestFit="1" customWidth="1"/>
    <col min="14092" max="14093" width="13.81640625" style="218" bestFit="1" customWidth="1"/>
    <col min="14094" max="14094" width="8.54296875" style="218" customWidth="1"/>
    <col min="14095" max="14337" width="9.1796875" style="218"/>
    <col min="14338" max="14338" width="50.1796875" style="218" customWidth="1"/>
    <col min="14339" max="14339" width="6.81640625" style="218" customWidth="1"/>
    <col min="14340" max="14340" width="13.1796875" style="218" customWidth="1"/>
    <col min="14341" max="14341" width="1" style="218" customWidth="1"/>
    <col min="14342" max="14342" width="13.1796875" style="218" customWidth="1"/>
    <col min="14343" max="14343" width="1" style="218" customWidth="1"/>
    <col min="14344" max="14344" width="13.1796875" style="218" customWidth="1"/>
    <col min="14345" max="14345" width="1" style="218" customWidth="1"/>
    <col min="14346" max="14346" width="13.1796875" style="218" customWidth="1"/>
    <col min="14347" max="14347" width="32.81640625" style="218" bestFit="1" customWidth="1"/>
    <col min="14348" max="14349" width="13.81640625" style="218" bestFit="1" customWidth="1"/>
    <col min="14350" max="14350" width="8.54296875" style="218" customWidth="1"/>
    <col min="14351" max="14593" width="9.1796875" style="218"/>
    <col min="14594" max="14594" width="50.1796875" style="218" customWidth="1"/>
    <col min="14595" max="14595" width="6.81640625" style="218" customWidth="1"/>
    <col min="14596" max="14596" width="13.1796875" style="218" customWidth="1"/>
    <col min="14597" max="14597" width="1" style="218" customWidth="1"/>
    <col min="14598" max="14598" width="13.1796875" style="218" customWidth="1"/>
    <col min="14599" max="14599" width="1" style="218" customWidth="1"/>
    <col min="14600" max="14600" width="13.1796875" style="218" customWidth="1"/>
    <col min="14601" max="14601" width="1" style="218" customWidth="1"/>
    <col min="14602" max="14602" width="13.1796875" style="218" customWidth="1"/>
    <col min="14603" max="14603" width="32.81640625" style="218" bestFit="1" customWidth="1"/>
    <col min="14604" max="14605" width="13.81640625" style="218" bestFit="1" customWidth="1"/>
    <col min="14606" max="14606" width="8.54296875" style="218" customWidth="1"/>
    <col min="14607" max="14849" width="9.1796875" style="218"/>
    <col min="14850" max="14850" width="50.1796875" style="218" customWidth="1"/>
    <col min="14851" max="14851" width="6.81640625" style="218" customWidth="1"/>
    <col min="14852" max="14852" width="13.1796875" style="218" customWidth="1"/>
    <col min="14853" max="14853" width="1" style="218" customWidth="1"/>
    <col min="14854" max="14854" width="13.1796875" style="218" customWidth="1"/>
    <col min="14855" max="14855" width="1" style="218" customWidth="1"/>
    <col min="14856" max="14856" width="13.1796875" style="218" customWidth="1"/>
    <col min="14857" max="14857" width="1" style="218" customWidth="1"/>
    <col min="14858" max="14858" width="13.1796875" style="218" customWidth="1"/>
    <col min="14859" max="14859" width="32.81640625" style="218" bestFit="1" customWidth="1"/>
    <col min="14860" max="14861" width="13.81640625" style="218" bestFit="1" customWidth="1"/>
    <col min="14862" max="14862" width="8.54296875" style="218" customWidth="1"/>
    <col min="14863" max="15105" width="9.1796875" style="218"/>
    <col min="15106" max="15106" width="50.1796875" style="218" customWidth="1"/>
    <col min="15107" max="15107" width="6.81640625" style="218" customWidth="1"/>
    <col min="15108" max="15108" width="13.1796875" style="218" customWidth="1"/>
    <col min="15109" max="15109" width="1" style="218" customWidth="1"/>
    <col min="15110" max="15110" width="13.1796875" style="218" customWidth="1"/>
    <col min="15111" max="15111" width="1" style="218" customWidth="1"/>
    <col min="15112" max="15112" width="13.1796875" style="218" customWidth="1"/>
    <col min="15113" max="15113" width="1" style="218" customWidth="1"/>
    <col min="15114" max="15114" width="13.1796875" style="218" customWidth="1"/>
    <col min="15115" max="15115" width="32.81640625" style="218" bestFit="1" customWidth="1"/>
    <col min="15116" max="15117" width="13.81640625" style="218" bestFit="1" customWidth="1"/>
    <col min="15118" max="15118" width="8.54296875" style="218" customWidth="1"/>
    <col min="15119" max="15361" width="9.1796875" style="218"/>
    <col min="15362" max="15362" width="50.1796875" style="218" customWidth="1"/>
    <col min="15363" max="15363" width="6.81640625" style="218" customWidth="1"/>
    <col min="15364" max="15364" width="13.1796875" style="218" customWidth="1"/>
    <col min="15365" max="15365" width="1" style="218" customWidth="1"/>
    <col min="15366" max="15366" width="13.1796875" style="218" customWidth="1"/>
    <col min="15367" max="15367" width="1" style="218" customWidth="1"/>
    <col min="15368" max="15368" width="13.1796875" style="218" customWidth="1"/>
    <col min="15369" max="15369" width="1" style="218" customWidth="1"/>
    <col min="15370" max="15370" width="13.1796875" style="218" customWidth="1"/>
    <col min="15371" max="15371" width="32.81640625" style="218" bestFit="1" customWidth="1"/>
    <col min="15372" max="15373" width="13.81640625" style="218" bestFit="1" customWidth="1"/>
    <col min="15374" max="15374" width="8.54296875" style="218" customWidth="1"/>
    <col min="15375" max="15617" width="9.1796875" style="218"/>
    <col min="15618" max="15618" width="50.1796875" style="218" customWidth="1"/>
    <col min="15619" max="15619" width="6.81640625" style="218" customWidth="1"/>
    <col min="15620" max="15620" width="13.1796875" style="218" customWidth="1"/>
    <col min="15621" max="15621" width="1" style="218" customWidth="1"/>
    <col min="15622" max="15622" width="13.1796875" style="218" customWidth="1"/>
    <col min="15623" max="15623" width="1" style="218" customWidth="1"/>
    <col min="15624" max="15624" width="13.1796875" style="218" customWidth="1"/>
    <col min="15625" max="15625" width="1" style="218" customWidth="1"/>
    <col min="15626" max="15626" width="13.1796875" style="218" customWidth="1"/>
    <col min="15627" max="15627" width="32.81640625" style="218" bestFit="1" customWidth="1"/>
    <col min="15628" max="15629" width="13.81640625" style="218" bestFit="1" customWidth="1"/>
    <col min="15630" max="15630" width="8.54296875" style="218" customWidth="1"/>
    <col min="15631" max="15873" width="9.1796875" style="218"/>
    <col min="15874" max="15874" width="50.1796875" style="218" customWidth="1"/>
    <col min="15875" max="15875" width="6.81640625" style="218" customWidth="1"/>
    <col min="15876" max="15876" width="13.1796875" style="218" customWidth="1"/>
    <col min="15877" max="15877" width="1" style="218" customWidth="1"/>
    <col min="15878" max="15878" width="13.1796875" style="218" customWidth="1"/>
    <col min="15879" max="15879" width="1" style="218" customWidth="1"/>
    <col min="15880" max="15880" width="13.1796875" style="218" customWidth="1"/>
    <col min="15881" max="15881" width="1" style="218" customWidth="1"/>
    <col min="15882" max="15882" width="13.1796875" style="218" customWidth="1"/>
    <col min="15883" max="15883" width="32.81640625" style="218" bestFit="1" customWidth="1"/>
    <col min="15884" max="15885" width="13.81640625" style="218" bestFit="1" customWidth="1"/>
    <col min="15886" max="15886" width="8.54296875" style="218" customWidth="1"/>
    <col min="15887" max="16129" width="9.1796875" style="218"/>
    <col min="16130" max="16130" width="50.1796875" style="218" customWidth="1"/>
    <col min="16131" max="16131" width="6.81640625" style="218" customWidth="1"/>
    <col min="16132" max="16132" width="13.1796875" style="218" customWidth="1"/>
    <col min="16133" max="16133" width="1" style="218" customWidth="1"/>
    <col min="16134" max="16134" width="13.1796875" style="218" customWidth="1"/>
    <col min="16135" max="16135" width="1" style="218" customWidth="1"/>
    <col min="16136" max="16136" width="13.1796875" style="218" customWidth="1"/>
    <col min="16137" max="16137" width="1" style="218" customWidth="1"/>
    <col min="16138" max="16138" width="13.1796875" style="218" customWidth="1"/>
    <col min="16139" max="16139" width="32.81640625" style="218" bestFit="1" customWidth="1"/>
    <col min="16140" max="16141" width="13.81640625" style="218" bestFit="1" customWidth="1"/>
    <col min="16142" max="16142" width="8.54296875" style="218" customWidth="1"/>
    <col min="16143" max="16384" width="9.1796875" style="218"/>
  </cols>
  <sheetData>
    <row r="1" spans="1:13" s="24" customFormat="1" ht="18.649999999999999" customHeight="1">
      <c r="A1" s="188" t="s">
        <v>58</v>
      </c>
      <c r="B1" s="189"/>
      <c r="C1" s="190"/>
      <c r="D1" s="190"/>
      <c r="E1" s="190"/>
      <c r="F1" s="190"/>
      <c r="G1" s="190"/>
      <c r="H1" s="191"/>
      <c r="I1" s="191"/>
      <c r="J1" s="191"/>
      <c r="L1" s="192"/>
      <c r="M1" s="192"/>
    </row>
    <row r="2" spans="1:13" s="24" customFormat="1" ht="18.649999999999999" customHeight="1">
      <c r="A2" s="193" t="s">
        <v>94</v>
      </c>
      <c r="B2" s="140"/>
      <c r="H2" s="274"/>
      <c r="I2" s="274"/>
      <c r="J2" s="274"/>
      <c r="L2" s="192"/>
      <c r="M2" s="192"/>
    </row>
    <row r="4" spans="1:13" ht="18.649999999999999" customHeight="1">
      <c r="A4" s="95"/>
      <c r="C4" s="108"/>
      <c r="D4" s="330" t="s">
        <v>3</v>
      </c>
      <c r="E4" s="330"/>
      <c r="F4" s="330"/>
      <c r="G4" s="229"/>
      <c r="H4" s="330" t="s">
        <v>54</v>
      </c>
      <c r="I4" s="330"/>
      <c r="J4" s="330"/>
    </row>
    <row r="5" spans="1:13" ht="18.649999999999999" customHeight="1">
      <c r="B5" s="218"/>
      <c r="D5" s="330" t="s">
        <v>52</v>
      </c>
      <c r="E5" s="330"/>
      <c r="F5" s="330"/>
      <c r="G5" s="229"/>
      <c r="H5" s="330" t="s">
        <v>52</v>
      </c>
      <c r="I5" s="330"/>
      <c r="J5" s="330"/>
    </row>
    <row r="6" spans="1:13" ht="18.649999999999999" customHeight="1">
      <c r="B6" s="218"/>
      <c r="D6" s="328" t="s">
        <v>237</v>
      </c>
      <c r="E6" s="328"/>
      <c r="F6" s="328"/>
      <c r="G6" s="229"/>
      <c r="H6" s="328" t="s">
        <v>237</v>
      </c>
      <c r="I6" s="328"/>
      <c r="J6" s="328"/>
    </row>
    <row r="7" spans="1:13" ht="18.649999999999999" customHeight="1">
      <c r="B7" s="218"/>
      <c r="D7" s="328" t="s">
        <v>268</v>
      </c>
      <c r="E7" s="328"/>
      <c r="F7" s="328"/>
      <c r="G7" s="229"/>
      <c r="H7" s="328" t="s">
        <v>268</v>
      </c>
      <c r="I7" s="328"/>
      <c r="J7" s="328"/>
    </row>
    <row r="8" spans="1:13" ht="18.649999999999999" customHeight="1">
      <c r="B8" s="57" t="s">
        <v>28</v>
      </c>
      <c r="C8" s="269"/>
      <c r="D8" s="219">
        <v>2024</v>
      </c>
      <c r="E8" s="229"/>
      <c r="F8" s="233">
        <v>2023</v>
      </c>
      <c r="G8" s="229"/>
      <c r="H8" s="233">
        <v>2024</v>
      </c>
      <c r="I8" s="229"/>
      <c r="J8" s="233">
        <v>2023</v>
      </c>
    </row>
    <row r="9" spans="1:13" ht="18.649999999999999" customHeight="1">
      <c r="B9" s="57"/>
      <c r="C9" s="57"/>
      <c r="D9" s="329" t="s">
        <v>33</v>
      </c>
      <c r="E9" s="329"/>
      <c r="F9" s="329"/>
      <c r="G9" s="329"/>
      <c r="H9" s="329"/>
      <c r="I9" s="329"/>
      <c r="J9" s="329"/>
    </row>
    <row r="10" spans="1:13" ht="18.649999999999999" customHeight="1">
      <c r="A10" s="99" t="s">
        <v>37</v>
      </c>
      <c r="B10" s="57"/>
      <c r="C10" s="220"/>
      <c r="D10" s="220"/>
      <c r="E10" s="220"/>
      <c r="F10" s="220"/>
      <c r="G10" s="220"/>
      <c r="H10" s="220"/>
      <c r="I10" s="220"/>
      <c r="J10" s="220"/>
      <c r="L10" s="218"/>
      <c r="M10" s="218"/>
    </row>
    <row r="11" spans="1:13" ht="18.649999999999999" customHeight="1">
      <c r="A11" s="217" t="s">
        <v>72</v>
      </c>
      <c r="B11" s="8"/>
      <c r="C11" s="209"/>
      <c r="D11" s="281">
        <f>'PL5-6'!D36</f>
        <v>7301426</v>
      </c>
      <c r="E11" s="209"/>
      <c r="F11" s="275">
        <f>'PL5-6'!F36</f>
        <v>4953565</v>
      </c>
      <c r="G11" s="209"/>
      <c r="H11" s="281">
        <f>'PL5-6'!H36</f>
        <v>6180590</v>
      </c>
      <c r="I11" s="209"/>
      <c r="J11" s="281">
        <f>'PL5-6'!J36</f>
        <v>2757885</v>
      </c>
      <c r="L11" s="218"/>
      <c r="M11" s="218"/>
    </row>
    <row r="12" spans="1:13" ht="18.649999999999999" customHeight="1">
      <c r="A12" s="108" t="s">
        <v>239</v>
      </c>
      <c r="B12" s="8"/>
      <c r="C12" s="209"/>
      <c r="D12" s="207"/>
      <c r="E12" s="209"/>
      <c r="F12" s="207"/>
      <c r="G12" s="209"/>
      <c r="H12" s="207"/>
      <c r="I12" s="209"/>
      <c r="J12" s="207"/>
      <c r="L12" s="218"/>
      <c r="M12" s="218"/>
    </row>
    <row r="13" spans="1:13" ht="18.649999999999999" customHeight="1">
      <c r="A13" s="217" t="s">
        <v>190</v>
      </c>
      <c r="B13" s="8"/>
      <c r="C13" s="209"/>
      <c r="D13" s="207">
        <v>379957</v>
      </c>
      <c r="E13" s="209"/>
      <c r="F13" s="207">
        <v>499352</v>
      </c>
      <c r="G13" s="209"/>
      <c r="H13" s="275">
        <v>0</v>
      </c>
      <c r="I13" s="209"/>
      <c r="J13" s="281">
        <v>0</v>
      </c>
      <c r="L13" s="218"/>
      <c r="M13" s="218"/>
    </row>
    <row r="14" spans="1:13" ht="18.649999999999999" customHeight="1">
      <c r="A14" s="217" t="s">
        <v>166</v>
      </c>
      <c r="B14" s="8" t="s">
        <v>197</v>
      </c>
      <c r="C14" s="209"/>
      <c r="D14" s="207">
        <v>5044092</v>
      </c>
      <c r="E14" s="209"/>
      <c r="F14" s="207">
        <v>4851587</v>
      </c>
      <c r="G14" s="209"/>
      <c r="H14" s="207">
        <v>2032188</v>
      </c>
      <c r="I14" s="209"/>
      <c r="J14" s="207">
        <v>1928066</v>
      </c>
      <c r="L14" s="218"/>
      <c r="M14" s="218"/>
    </row>
    <row r="15" spans="1:13" ht="18.649999999999999" customHeight="1">
      <c r="A15" s="217" t="s">
        <v>167</v>
      </c>
      <c r="B15" s="8" t="s">
        <v>198</v>
      </c>
      <c r="C15" s="209"/>
      <c r="D15" s="207">
        <v>3138860</v>
      </c>
      <c r="E15" s="209"/>
      <c r="F15" s="207">
        <v>3116274</v>
      </c>
      <c r="G15" s="209"/>
      <c r="H15" s="207">
        <v>2115406</v>
      </c>
      <c r="I15" s="209"/>
      <c r="J15" s="207">
        <v>2025896</v>
      </c>
      <c r="L15" s="218"/>
      <c r="M15" s="218"/>
    </row>
    <row r="16" spans="1:13" ht="18.649999999999999" customHeight="1">
      <c r="A16" s="217" t="s">
        <v>194</v>
      </c>
      <c r="B16" s="8"/>
      <c r="C16" s="209"/>
      <c r="D16" s="207">
        <v>571741</v>
      </c>
      <c r="E16" s="209"/>
      <c r="F16" s="207">
        <v>517146</v>
      </c>
      <c r="G16" s="209"/>
      <c r="H16" s="207">
        <v>103406</v>
      </c>
      <c r="I16" s="209"/>
      <c r="J16" s="207">
        <v>92547</v>
      </c>
      <c r="L16" s="218"/>
      <c r="M16" s="218"/>
    </row>
    <row r="17" spans="1:13" ht="18.649999999999999" customHeight="1">
      <c r="A17" s="217" t="s">
        <v>8</v>
      </c>
      <c r="B17" s="8"/>
      <c r="C17" s="209"/>
      <c r="D17" s="207">
        <v>-168342</v>
      </c>
      <c r="E17" s="209"/>
      <c r="F17" s="207">
        <v>-93834</v>
      </c>
      <c r="G17" s="209"/>
      <c r="H17" s="207">
        <v>-63691</v>
      </c>
      <c r="I17" s="209"/>
      <c r="J17" s="207">
        <v>-73987</v>
      </c>
      <c r="L17" s="218"/>
      <c r="M17" s="218"/>
    </row>
    <row r="18" spans="1:13" ht="18.649999999999999" customHeight="1">
      <c r="A18" s="217" t="s">
        <v>55</v>
      </c>
      <c r="B18" s="8"/>
      <c r="C18" s="209"/>
      <c r="D18" s="207">
        <v>-143</v>
      </c>
      <c r="E18" s="209"/>
      <c r="F18" s="207">
        <v>-123</v>
      </c>
      <c r="G18" s="209"/>
      <c r="H18" s="207">
        <v>-2280550</v>
      </c>
      <c r="I18" s="209"/>
      <c r="J18" s="207">
        <v>-619995</v>
      </c>
      <c r="L18" s="218"/>
      <c r="M18" s="218"/>
    </row>
    <row r="19" spans="1:13" ht="18.649999999999999" customHeight="1">
      <c r="A19" s="217" t="s">
        <v>66</v>
      </c>
      <c r="B19" s="8"/>
      <c r="C19" s="209"/>
      <c r="D19" s="207">
        <v>3902185</v>
      </c>
      <c r="E19" s="209"/>
      <c r="F19" s="207">
        <v>4407955</v>
      </c>
      <c r="G19" s="209"/>
      <c r="H19" s="207">
        <v>2483090</v>
      </c>
      <c r="I19" s="209"/>
      <c r="J19" s="207">
        <v>2503148</v>
      </c>
      <c r="L19" s="218"/>
      <c r="M19" s="218"/>
    </row>
    <row r="20" spans="1:13" ht="18.649999999999999" customHeight="1">
      <c r="A20" s="217" t="s">
        <v>235</v>
      </c>
      <c r="B20" s="8"/>
      <c r="C20" s="209"/>
      <c r="D20" s="207">
        <v>1642881</v>
      </c>
      <c r="E20" s="209"/>
      <c r="F20" s="207">
        <v>1042560</v>
      </c>
      <c r="G20" s="209"/>
      <c r="H20" s="207">
        <v>650591</v>
      </c>
      <c r="I20" s="209"/>
      <c r="J20" s="207">
        <v>195819</v>
      </c>
      <c r="L20" s="218"/>
      <c r="M20" s="218"/>
    </row>
    <row r="21" spans="1:13" ht="18.649999999999999" customHeight="1">
      <c r="A21" s="217" t="s">
        <v>132</v>
      </c>
      <c r="B21" s="8"/>
      <c r="C21" s="209"/>
      <c r="D21" s="210">
        <v>162352</v>
      </c>
      <c r="E21" s="209"/>
      <c r="F21" s="207">
        <v>146375</v>
      </c>
      <c r="G21" s="209"/>
      <c r="H21" s="207">
        <v>62892</v>
      </c>
      <c r="I21" s="209"/>
      <c r="J21" s="207">
        <v>57468</v>
      </c>
      <c r="L21" s="218"/>
      <c r="M21" s="218"/>
    </row>
    <row r="22" spans="1:13" ht="18.649999999999999" customHeight="1">
      <c r="A22" s="217" t="s">
        <v>303</v>
      </c>
      <c r="B22" s="8"/>
      <c r="C22" s="209"/>
      <c r="D22" s="210">
        <v>10404</v>
      </c>
      <c r="E22" s="209"/>
      <c r="F22" s="207">
        <v>127939</v>
      </c>
      <c r="G22" s="209"/>
      <c r="H22" s="207">
        <v>-8606</v>
      </c>
      <c r="I22" s="209"/>
      <c r="J22" s="207">
        <v>-10905</v>
      </c>
      <c r="L22" s="218"/>
      <c r="M22" s="218"/>
    </row>
    <row r="23" spans="1:13" ht="18.649999999999999" customHeight="1">
      <c r="A23" s="217" t="s">
        <v>304</v>
      </c>
      <c r="B23" s="8"/>
      <c r="C23" s="209"/>
      <c r="D23" s="210">
        <v>-5201</v>
      </c>
      <c r="E23" s="209"/>
      <c r="F23" s="275">
        <v>-1012</v>
      </c>
      <c r="G23" s="209"/>
      <c r="H23" s="275">
        <v>0</v>
      </c>
      <c r="I23" s="209"/>
      <c r="J23" s="281">
        <v>0</v>
      </c>
      <c r="L23" s="218"/>
      <c r="M23" s="218"/>
    </row>
    <row r="24" spans="1:13" ht="18.649999999999999" customHeight="1">
      <c r="A24" s="227" t="s">
        <v>305</v>
      </c>
      <c r="B24" s="8" t="s">
        <v>197</v>
      </c>
      <c r="C24" s="209"/>
      <c r="D24" s="210">
        <v>42963</v>
      </c>
      <c r="E24" s="209"/>
      <c r="F24" s="207">
        <v>14338</v>
      </c>
      <c r="G24" s="209"/>
      <c r="H24" s="275">
        <v>0</v>
      </c>
      <c r="I24" s="209"/>
      <c r="J24" s="281">
        <v>0</v>
      </c>
      <c r="L24" s="218"/>
      <c r="M24" s="218"/>
    </row>
    <row r="25" spans="1:13" ht="18.649999999999999" customHeight="1">
      <c r="A25" s="217" t="s">
        <v>306</v>
      </c>
      <c r="B25" s="8" t="s">
        <v>198</v>
      </c>
      <c r="C25" s="209"/>
      <c r="D25" s="210">
        <v>6132</v>
      </c>
      <c r="E25" s="209"/>
      <c r="F25" s="207">
        <v>0</v>
      </c>
      <c r="G25" s="209"/>
      <c r="H25" s="275">
        <v>0</v>
      </c>
      <c r="I25" s="209"/>
      <c r="J25" s="281">
        <v>0</v>
      </c>
      <c r="L25" s="218"/>
      <c r="M25" s="218"/>
    </row>
    <row r="26" spans="1:13" ht="18.649999999999999" customHeight="1">
      <c r="A26" s="217" t="s">
        <v>294</v>
      </c>
      <c r="B26" s="8"/>
      <c r="C26" s="209"/>
      <c r="D26" s="210"/>
      <c r="E26" s="209"/>
      <c r="F26" s="207"/>
      <c r="G26" s="209"/>
      <c r="H26" s="275"/>
      <c r="I26" s="209"/>
      <c r="J26" s="281"/>
      <c r="L26" s="218"/>
      <c r="M26" s="218"/>
    </row>
    <row r="27" spans="1:13" ht="18.649999999999999" customHeight="1">
      <c r="A27" s="217" t="s">
        <v>177</v>
      </c>
      <c r="B27" s="216"/>
      <c r="C27" s="209"/>
      <c r="D27" s="210">
        <v>-406</v>
      </c>
      <c r="E27" s="209"/>
      <c r="F27" s="207">
        <v>9533</v>
      </c>
      <c r="G27" s="209"/>
      <c r="H27" s="275">
        <v>0</v>
      </c>
      <c r="I27" s="209"/>
      <c r="J27" s="281">
        <v>0</v>
      </c>
      <c r="L27" s="218"/>
      <c r="M27" s="218"/>
    </row>
    <row r="28" spans="1:13" ht="18.649999999999999" customHeight="1">
      <c r="A28" s="96" t="s">
        <v>316</v>
      </c>
      <c r="B28" s="216"/>
      <c r="C28" s="209"/>
      <c r="D28" s="207"/>
      <c r="E28" s="209"/>
      <c r="F28" s="207"/>
      <c r="G28" s="209"/>
      <c r="H28" s="207"/>
      <c r="I28" s="209"/>
      <c r="J28" s="207"/>
      <c r="L28" s="218"/>
      <c r="M28" s="218"/>
    </row>
    <row r="29" spans="1:13" ht="18.649999999999999" customHeight="1">
      <c r="A29" s="96" t="s">
        <v>317</v>
      </c>
      <c r="B29" s="216"/>
      <c r="C29" s="209"/>
      <c r="D29" s="210">
        <v>6029</v>
      </c>
      <c r="E29" s="209"/>
      <c r="F29" s="207">
        <v>-40866</v>
      </c>
      <c r="G29" s="209"/>
      <c r="H29" s="275">
        <v>-612</v>
      </c>
      <c r="I29" s="209"/>
      <c r="J29" s="281">
        <v>0</v>
      </c>
      <c r="L29" s="218"/>
      <c r="M29" s="218"/>
    </row>
    <row r="30" spans="1:13" ht="18.649999999999999" customHeight="1">
      <c r="A30" s="96" t="s">
        <v>295</v>
      </c>
      <c r="B30" s="216"/>
      <c r="C30" s="209"/>
      <c r="D30" s="207">
        <v>-174931</v>
      </c>
      <c r="E30" s="209"/>
      <c r="F30" s="207">
        <v>21876</v>
      </c>
      <c r="G30" s="209"/>
      <c r="H30" s="207">
        <v>-194728</v>
      </c>
      <c r="I30" s="209"/>
      <c r="J30" s="207">
        <v>28410</v>
      </c>
      <c r="L30" s="218"/>
      <c r="M30" s="218"/>
    </row>
    <row r="31" spans="1:13" ht="18.649999999999999" customHeight="1">
      <c r="A31" s="217" t="s">
        <v>253</v>
      </c>
      <c r="B31" s="216"/>
      <c r="C31" s="209"/>
      <c r="D31" s="207"/>
      <c r="E31" s="209"/>
      <c r="F31" s="207"/>
      <c r="G31" s="209"/>
      <c r="H31" s="207"/>
      <c r="I31" s="209"/>
      <c r="J31" s="207"/>
      <c r="L31" s="218"/>
      <c r="M31" s="218"/>
    </row>
    <row r="32" spans="1:13" ht="18.649999999999999" customHeight="1">
      <c r="A32" s="217" t="s">
        <v>220</v>
      </c>
      <c r="B32" s="8" t="s">
        <v>207</v>
      </c>
      <c r="C32" s="209"/>
      <c r="D32" s="207">
        <v>-173774</v>
      </c>
      <c r="E32" s="209"/>
      <c r="F32" s="207">
        <v>-192877</v>
      </c>
      <c r="G32" s="209"/>
      <c r="H32" s="275">
        <v>0</v>
      </c>
      <c r="I32" s="209"/>
      <c r="J32" s="281">
        <v>0</v>
      </c>
      <c r="L32" s="218"/>
      <c r="M32" s="218"/>
    </row>
    <row r="33" spans="1:13" ht="18.649999999999999" customHeight="1">
      <c r="A33" s="217" t="s">
        <v>307</v>
      </c>
      <c r="B33" s="8"/>
      <c r="C33" s="209"/>
      <c r="D33" s="207">
        <v>501</v>
      </c>
      <c r="E33" s="209"/>
      <c r="F33" s="207">
        <v>6658</v>
      </c>
      <c r="G33" s="209"/>
      <c r="H33" s="275">
        <v>0</v>
      </c>
      <c r="I33" s="209"/>
      <c r="J33" s="281">
        <v>0</v>
      </c>
      <c r="L33" s="218"/>
      <c r="M33" s="218"/>
    </row>
    <row r="34" spans="1:13" ht="18.649999999999999" customHeight="1">
      <c r="A34" s="217" t="s">
        <v>240</v>
      </c>
      <c r="C34" s="209"/>
      <c r="D34" s="207"/>
      <c r="E34" s="209"/>
      <c r="F34" s="207"/>
      <c r="G34" s="209"/>
      <c r="H34" s="207"/>
      <c r="I34" s="209"/>
      <c r="J34" s="207"/>
      <c r="L34" s="218"/>
      <c r="M34" s="218"/>
    </row>
    <row r="35" spans="1:13" ht="18.649999999999999" customHeight="1">
      <c r="A35" s="217" t="s">
        <v>73</v>
      </c>
      <c r="C35" s="209"/>
      <c r="D35" s="207">
        <v>14484</v>
      </c>
      <c r="E35" s="209"/>
      <c r="F35" s="207">
        <v>15842</v>
      </c>
      <c r="G35" s="209"/>
      <c r="H35" s="207">
        <v>12009</v>
      </c>
      <c r="I35" s="209"/>
      <c r="J35" s="207">
        <v>32327</v>
      </c>
      <c r="L35" s="218"/>
      <c r="M35" s="218"/>
    </row>
    <row r="36" spans="1:13" ht="18.649999999999999" customHeight="1">
      <c r="A36" s="217" t="s">
        <v>241</v>
      </c>
      <c r="C36" s="209"/>
      <c r="D36" s="276">
        <v>-63599</v>
      </c>
      <c r="E36" s="209"/>
      <c r="F36" s="207">
        <v>-61071</v>
      </c>
      <c r="G36" s="209"/>
      <c r="H36" s="210">
        <v>-53641</v>
      </c>
      <c r="I36" s="209"/>
      <c r="J36" s="207">
        <v>-54087</v>
      </c>
      <c r="L36" s="218"/>
      <c r="M36" s="218"/>
    </row>
    <row r="37" spans="1:13" ht="18.649999999999999" customHeight="1">
      <c r="A37" s="217" t="s">
        <v>240</v>
      </c>
      <c r="C37" s="209"/>
      <c r="D37" s="207"/>
      <c r="E37" s="209"/>
      <c r="F37" s="207"/>
      <c r="G37" s="209"/>
      <c r="H37" s="207"/>
      <c r="I37" s="209"/>
      <c r="J37" s="207"/>
      <c r="L37" s="218"/>
      <c r="M37" s="218"/>
    </row>
    <row r="38" spans="1:13" ht="18.649999999999999" customHeight="1">
      <c r="A38" s="217" t="s">
        <v>177</v>
      </c>
      <c r="C38" s="209"/>
      <c r="D38" s="207">
        <v>2</v>
      </c>
      <c r="E38" s="209"/>
      <c r="F38" s="277">
        <v>178</v>
      </c>
      <c r="G38" s="278"/>
      <c r="H38" s="277">
        <v>0</v>
      </c>
      <c r="I38" s="278"/>
      <c r="J38" s="280">
        <v>0</v>
      </c>
      <c r="L38" s="218"/>
      <c r="M38" s="218"/>
    </row>
    <row r="39" spans="1:13" ht="18.649999999999999" customHeight="1">
      <c r="A39" s="217" t="s">
        <v>118</v>
      </c>
      <c r="C39" s="209"/>
      <c r="D39" s="317">
        <f>SUM(D11:D38)</f>
        <v>21637613</v>
      </c>
      <c r="E39" s="209"/>
      <c r="F39" s="279">
        <f>SUM(F11:F38)</f>
        <v>19341395</v>
      </c>
      <c r="G39" s="209"/>
      <c r="H39" s="317">
        <f>SUM(H11:H38)</f>
        <v>11038344</v>
      </c>
      <c r="I39" s="209"/>
      <c r="J39" s="279">
        <f>SUM(J11:J38)</f>
        <v>8862592</v>
      </c>
      <c r="L39" s="218"/>
      <c r="M39" s="218"/>
    </row>
    <row r="40" spans="1:13" s="288" customFormat="1" ht="18.649999999999999" customHeight="1">
      <c r="A40" s="289"/>
      <c r="B40" s="290"/>
      <c r="C40" s="278"/>
      <c r="D40" s="278"/>
      <c r="E40" s="278"/>
      <c r="F40" s="278"/>
      <c r="G40" s="278"/>
      <c r="H40" s="278"/>
      <c r="I40" s="278"/>
      <c r="J40" s="278"/>
    </row>
    <row r="41" spans="1:13" s="24" customFormat="1" ht="18.649999999999999" customHeight="1">
      <c r="A41" s="188" t="s">
        <v>58</v>
      </c>
      <c r="B41" s="189"/>
      <c r="C41" s="190"/>
      <c r="D41" s="190"/>
      <c r="E41" s="190"/>
      <c r="F41" s="190"/>
      <c r="G41" s="190"/>
      <c r="H41" s="191"/>
      <c r="I41" s="191"/>
      <c r="J41" s="191"/>
      <c r="L41" s="192"/>
      <c r="M41" s="192"/>
    </row>
    <row r="42" spans="1:13" s="24" customFormat="1" ht="18.649999999999999" customHeight="1">
      <c r="A42" s="193" t="s">
        <v>292</v>
      </c>
      <c r="B42" s="140"/>
      <c r="H42" s="333"/>
      <c r="I42" s="333"/>
      <c r="J42" s="333"/>
      <c r="L42" s="192"/>
      <c r="M42" s="192"/>
    </row>
    <row r="44" spans="1:13" ht="18.649999999999999" customHeight="1">
      <c r="A44" s="95"/>
      <c r="C44" s="108"/>
      <c r="D44" s="330" t="s">
        <v>3</v>
      </c>
      <c r="E44" s="330"/>
      <c r="F44" s="330"/>
      <c r="G44" s="229"/>
      <c r="H44" s="330" t="s">
        <v>54</v>
      </c>
      <c r="I44" s="330"/>
      <c r="J44" s="330"/>
    </row>
    <row r="45" spans="1:13" ht="18.649999999999999" customHeight="1">
      <c r="B45" s="218"/>
      <c r="D45" s="330" t="s">
        <v>52</v>
      </c>
      <c r="E45" s="330"/>
      <c r="F45" s="330"/>
      <c r="G45" s="229"/>
      <c r="H45" s="330" t="s">
        <v>52</v>
      </c>
      <c r="I45" s="330"/>
      <c r="J45" s="330"/>
    </row>
    <row r="46" spans="1:13" ht="18.649999999999999" customHeight="1">
      <c r="B46" s="218"/>
      <c r="D46" s="328" t="s">
        <v>237</v>
      </c>
      <c r="E46" s="328"/>
      <c r="F46" s="328"/>
      <c r="G46" s="229"/>
      <c r="H46" s="328" t="s">
        <v>237</v>
      </c>
      <c r="I46" s="328"/>
      <c r="J46" s="328"/>
    </row>
    <row r="47" spans="1:13" ht="18.649999999999999" customHeight="1">
      <c r="B47" s="218"/>
      <c r="D47" s="328" t="s">
        <v>268</v>
      </c>
      <c r="E47" s="328"/>
      <c r="F47" s="328"/>
      <c r="G47" s="229"/>
      <c r="H47" s="328" t="s">
        <v>268</v>
      </c>
      <c r="I47" s="328"/>
      <c r="J47" s="328"/>
    </row>
    <row r="48" spans="1:13" ht="18.649999999999999" customHeight="1">
      <c r="B48" s="57" t="s">
        <v>28</v>
      </c>
      <c r="C48" s="269"/>
      <c r="D48" s="219">
        <v>2024</v>
      </c>
      <c r="E48" s="229"/>
      <c r="F48" s="233">
        <v>2023</v>
      </c>
      <c r="G48" s="229"/>
      <c r="H48" s="219">
        <v>2024</v>
      </c>
      <c r="I48" s="229"/>
      <c r="J48" s="233">
        <v>2023</v>
      </c>
    </row>
    <row r="49" spans="1:13" ht="18.649999999999999" customHeight="1">
      <c r="B49" s="57"/>
      <c r="C49" s="57"/>
      <c r="D49" s="329" t="s">
        <v>33</v>
      </c>
      <c r="E49" s="329"/>
      <c r="F49" s="329"/>
      <c r="G49" s="329"/>
      <c r="H49" s="329"/>
      <c r="I49" s="329"/>
      <c r="J49" s="329"/>
    </row>
    <row r="50" spans="1:13" ht="18.649999999999999" customHeight="1">
      <c r="A50" s="108" t="s">
        <v>38</v>
      </c>
      <c r="B50" s="57"/>
      <c r="C50" s="57"/>
      <c r="D50" s="267"/>
      <c r="E50" s="267"/>
      <c r="F50" s="267"/>
      <c r="G50" s="267"/>
      <c r="H50" s="267"/>
      <c r="I50" s="267"/>
      <c r="J50" s="267"/>
    </row>
    <row r="51" spans="1:13" ht="18.649999999999999" customHeight="1">
      <c r="A51" s="217" t="s">
        <v>10</v>
      </c>
      <c r="B51" s="57"/>
      <c r="C51" s="57"/>
      <c r="D51" s="283">
        <v>-1027075</v>
      </c>
      <c r="E51" s="267"/>
      <c r="F51" s="207">
        <v>286661</v>
      </c>
      <c r="G51" s="267"/>
      <c r="H51" s="283">
        <v>-19779</v>
      </c>
      <c r="I51" s="267"/>
      <c r="J51" s="283">
        <v>-5886</v>
      </c>
    </row>
    <row r="52" spans="1:13" ht="18.649999999999999" customHeight="1">
      <c r="A52" s="217" t="s">
        <v>128</v>
      </c>
      <c r="B52" s="57"/>
      <c r="C52" s="57"/>
      <c r="D52" s="283">
        <v>1675482</v>
      </c>
      <c r="E52" s="267"/>
      <c r="F52" s="207">
        <v>133821</v>
      </c>
      <c r="G52" s="267"/>
      <c r="H52" s="283">
        <v>942412</v>
      </c>
      <c r="I52" s="267"/>
      <c r="J52" s="283">
        <v>665870</v>
      </c>
    </row>
    <row r="53" spans="1:13" ht="18.649999999999999" customHeight="1">
      <c r="A53" s="217" t="s">
        <v>11</v>
      </c>
      <c r="B53" s="57"/>
      <c r="C53" s="57"/>
      <c r="D53" s="283">
        <v>-1524093</v>
      </c>
      <c r="E53" s="267"/>
      <c r="F53" s="207">
        <v>297264</v>
      </c>
      <c r="G53" s="267"/>
      <c r="H53" s="283">
        <v>-285931</v>
      </c>
      <c r="I53" s="267"/>
      <c r="J53" s="283">
        <v>1383</v>
      </c>
    </row>
    <row r="54" spans="1:13" ht="18.649999999999999" customHeight="1">
      <c r="A54" s="217" t="s">
        <v>168</v>
      </c>
      <c r="B54" s="57"/>
      <c r="C54" s="57"/>
      <c r="D54" s="283">
        <v>-44819</v>
      </c>
      <c r="E54" s="267"/>
      <c r="F54" s="207">
        <v>574</v>
      </c>
      <c r="G54" s="267"/>
      <c r="H54" s="283">
        <v>0</v>
      </c>
      <c r="I54" s="267"/>
      <c r="J54" s="283">
        <v>0</v>
      </c>
    </row>
    <row r="55" spans="1:13" ht="18.649999999999999" customHeight="1">
      <c r="A55" s="217" t="s">
        <v>4</v>
      </c>
      <c r="B55" s="57"/>
      <c r="C55" s="57"/>
      <c r="D55" s="283">
        <v>33179</v>
      </c>
      <c r="E55" s="267"/>
      <c r="F55" s="207">
        <v>-258626</v>
      </c>
      <c r="G55" s="267"/>
      <c r="H55" s="283">
        <v>15124</v>
      </c>
      <c r="I55" s="267"/>
      <c r="J55" s="283">
        <v>1249</v>
      </c>
    </row>
    <row r="56" spans="1:13" ht="18.649999999999999" customHeight="1">
      <c r="A56" s="217" t="s">
        <v>12</v>
      </c>
      <c r="B56" s="57"/>
      <c r="C56" s="57"/>
      <c r="D56" s="283">
        <v>-300354</v>
      </c>
      <c r="E56" s="267"/>
      <c r="F56" s="207">
        <v>104202</v>
      </c>
      <c r="G56" s="267"/>
      <c r="H56" s="283">
        <v>-2062</v>
      </c>
      <c r="I56" s="267"/>
      <c r="J56" s="283">
        <v>-6009</v>
      </c>
    </row>
    <row r="57" spans="1:13" ht="18.649999999999999" customHeight="1">
      <c r="A57" s="217" t="s">
        <v>13</v>
      </c>
      <c r="B57" s="216"/>
      <c r="C57" s="209"/>
      <c r="D57" s="207">
        <v>-7187107</v>
      </c>
      <c r="E57" s="207"/>
      <c r="F57" s="207">
        <v>-12622521</v>
      </c>
      <c r="G57" s="207"/>
      <c r="H57" s="207">
        <v>1368085</v>
      </c>
      <c r="I57" s="207"/>
      <c r="J57" s="207">
        <v>-2822776</v>
      </c>
      <c r="L57" s="218"/>
      <c r="M57" s="218"/>
    </row>
    <row r="58" spans="1:13" ht="18.649999999999999" customHeight="1">
      <c r="A58" s="217" t="s">
        <v>117</v>
      </c>
      <c r="B58" s="216"/>
      <c r="C58" s="209"/>
      <c r="D58" s="207">
        <v>-1102165</v>
      </c>
      <c r="E58" s="207"/>
      <c r="F58" s="207">
        <v>-1782873</v>
      </c>
      <c r="G58" s="207"/>
      <c r="H58" s="207">
        <v>-2221755</v>
      </c>
      <c r="I58" s="207"/>
      <c r="J58" s="207">
        <v>-2931377</v>
      </c>
      <c r="L58" s="218"/>
      <c r="M58" s="218"/>
    </row>
    <row r="59" spans="1:13" ht="18.649999999999999" customHeight="1">
      <c r="A59" s="217" t="s">
        <v>151</v>
      </c>
      <c r="B59" s="216"/>
      <c r="C59" s="209"/>
      <c r="D59" s="207">
        <v>80547</v>
      </c>
      <c r="E59" s="207"/>
      <c r="F59" s="207">
        <v>50624</v>
      </c>
      <c r="G59" s="207"/>
      <c r="H59" s="280">
        <v>0</v>
      </c>
      <c r="I59" s="207"/>
      <c r="J59" s="281">
        <v>0</v>
      </c>
      <c r="L59" s="218"/>
      <c r="M59" s="218"/>
    </row>
    <row r="60" spans="1:13" ht="18.649999999999999" customHeight="1">
      <c r="A60" s="217" t="s">
        <v>169</v>
      </c>
      <c r="B60" s="216"/>
      <c r="C60" s="209"/>
      <c r="D60" s="207">
        <v>-60332</v>
      </c>
      <c r="E60" s="207"/>
      <c r="F60" s="207">
        <v>-467632</v>
      </c>
      <c r="G60" s="207"/>
      <c r="H60" s="207">
        <v>0</v>
      </c>
      <c r="I60" s="207"/>
      <c r="J60" s="281">
        <v>-76924</v>
      </c>
      <c r="L60" s="218"/>
      <c r="M60" s="218"/>
    </row>
    <row r="61" spans="1:13" ht="18.649999999999999" customHeight="1">
      <c r="A61" s="217" t="s">
        <v>6</v>
      </c>
      <c r="B61" s="216"/>
      <c r="C61" s="209"/>
      <c r="D61" s="207">
        <v>-87453</v>
      </c>
      <c r="E61" s="207"/>
      <c r="F61" s="207">
        <v>-417785</v>
      </c>
      <c r="G61" s="207"/>
      <c r="H61" s="160">
        <v>-41354</v>
      </c>
      <c r="I61" s="207"/>
      <c r="J61" s="210">
        <v>55826</v>
      </c>
      <c r="L61" s="218"/>
      <c r="M61" s="218"/>
    </row>
    <row r="62" spans="1:13" ht="18.649999999999999" customHeight="1">
      <c r="A62" s="217" t="s">
        <v>136</v>
      </c>
      <c r="B62" s="8"/>
      <c r="C62" s="209"/>
      <c r="D62" s="207">
        <v>-38322</v>
      </c>
      <c r="E62" s="207"/>
      <c r="F62" s="210">
        <v>-30326</v>
      </c>
      <c r="G62" s="207"/>
      <c r="H62" s="160">
        <v>-3654</v>
      </c>
      <c r="I62" s="207"/>
      <c r="J62" s="281">
        <v>-3102</v>
      </c>
      <c r="L62" s="218"/>
      <c r="M62" s="218"/>
    </row>
    <row r="63" spans="1:13" ht="18.649999999999999" customHeight="1">
      <c r="A63" s="217" t="s">
        <v>296</v>
      </c>
      <c r="B63" s="8"/>
      <c r="C63" s="209"/>
      <c r="D63" s="54">
        <v>3838</v>
      </c>
      <c r="E63" s="207"/>
      <c r="F63" s="275">
        <v>3137</v>
      </c>
      <c r="G63" s="207"/>
      <c r="H63" s="281">
        <v>35</v>
      </c>
      <c r="I63" s="207"/>
      <c r="J63" s="281">
        <v>761</v>
      </c>
      <c r="L63" s="218"/>
      <c r="M63" s="218"/>
    </row>
    <row r="64" spans="1:13" ht="18.649999999999999" customHeight="1">
      <c r="A64" s="217" t="s">
        <v>256</v>
      </c>
      <c r="B64" s="8"/>
      <c r="C64" s="209"/>
      <c r="D64" s="54">
        <v>-1527</v>
      </c>
      <c r="E64" s="207"/>
      <c r="F64" s="275">
        <v>-5390</v>
      </c>
      <c r="G64" s="207"/>
      <c r="H64" s="281">
        <v>-191</v>
      </c>
      <c r="I64" s="207"/>
      <c r="J64" s="281">
        <v>0</v>
      </c>
      <c r="L64" s="218"/>
      <c r="M64" s="218"/>
    </row>
    <row r="65" spans="1:14" ht="18.649999999999999" customHeight="1">
      <c r="A65" s="217" t="s">
        <v>191</v>
      </c>
      <c r="B65" s="8"/>
      <c r="C65" s="209"/>
      <c r="D65" s="54">
        <v>16905</v>
      </c>
      <c r="E65" s="207"/>
      <c r="F65" s="275">
        <v>22057</v>
      </c>
      <c r="G65" s="207"/>
      <c r="H65" s="281">
        <v>18496</v>
      </c>
      <c r="I65" s="207"/>
      <c r="J65" s="281">
        <v>3515</v>
      </c>
      <c r="L65" s="218"/>
      <c r="M65" s="218"/>
    </row>
    <row r="66" spans="1:14" ht="18.649999999999999" customHeight="1">
      <c r="A66" s="217" t="s">
        <v>186</v>
      </c>
      <c r="B66" s="57"/>
      <c r="C66" s="209"/>
      <c r="D66" s="54">
        <v>-15571</v>
      </c>
      <c r="E66" s="207"/>
      <c r="F66" s="275">
        <v>378804</v>
      </c>
      <c r="G66" s="207"/>
      <c r="H66" s="281">
        <v>0</v>
      </c>
      <c r="I66" s="207"/>
      <c r="J66" s="281">
        <v>0</v>
      </c>
      <c r="L66" s="218"/>
      <c r="M66" s="218"/>
    </row>
    <row r="67" spans="1:14" ht="18.649999999999999" customHeight="1">
      <c r="A67" s="217" t="s">
        <v>77</v>
      </c>
      <c r="C67" s="209"/>
      <c r="D67" s="210">
        <v>60979</v>
      </c>
      <c r="E67" s="207"/>
      <c r="F67" s="207">
        <v>21700</v>
      </c>
      <c r="G67" s="207"/>
      <c r="H67" s="210">
        <v>56966</v>
      </c>
      <c r="I67" s="207"/>
      <c r="J67" s="210">
        <v>16363</v>
      </c>
      <c r="L67" s="218"/>
      <c r="M67" s="218"/>
    </row>
    <row r="68" spans="1:14" ht="18.649999999999999" customHeight="1">
      <c r="A68" s="217" t="s">
        <v>101</v>
      </c>
      <c r="C68" s="209"/>
      <c r="D68" s="282">
        <v>-28234</v>
      </c>
      <c r="E68" s="207"/>
      <c r="F68" s="282">
        <v>-9451</v>
      </c>
      <c r="G68" s="207"/>
      <c r="H68" s="282">
        <v>0</v>
      </c>
      <c r="I68" s="207"/>
      <c r="J68" s="321">
        <v>0</v>
      </c>
      <c r="L68" s="218"/>
      <c r="M68" s="218"/>
    </row>
    <row r="69" spans="1:14" ht="18.649999999999999" customHeight="1">
      <c r="A69" s="217" t="s">
        <v>141</v>
      </c>
      <c r="C69" s="209"/>
      <c r="D69" s="317">
        <f>D39+SUM(D40:D40,D51:D68)</f>
        <v>12091491</v>
      </c>
      <c r="E69" s="207"/>
      <c r="F69" s="210">
        <f>F39+SUM(F51:F68)</f>
        <v>5045635</v>
      </c>
      <c r="G69" s="210"/>
      <c r="H69" s="317">
        <f>H39+SUM(H40:H40,H51:H68)</f>
        <v>10864736</v>
      </c>
      <c r="I69" s="207"/>
      <c r="J69" s="210">
        <f>J39+SUM(J51:J68)</f>
        <v>3761485</v>
      </c>
      <c r="K69" s="209"/>
      <c r="L69" s="209"/>
      <c r="M69" s="209"/>
      <c r="N69" s="209"/>
    </row>
    <row r="70" spans="1:14" ht="18.649999999999999" customHeight="1">
      <c r="A70" s="217" t="s">
        <v>32</v>
      </c>
      <c r="C70" s="209"/>
      <c r="D70" s="212">
        <v>-749937</v>
      </c>
      <c r="E70" s="207"/>
      <c r="F70" s="212">
        <v>-566596</v>
      </c>
      <c r="G70" s="207"/>
      <c r="H70" s="212">
        <v>-193913</v>
      </c>
      <c r="I70" s="207"/>
      <c r="J70" s="212">
        <v>-197055</v>
      </c>
      <c r="L70" s="218"/>
      <c r="M70" s="218"/>
    </row>
    <row r="71" spans="1:14" ht="18.649999999999999" customHeight="1">
      <c r="A71" s="95" t="s">
        <v>130</v>
      </c>
      <c r="C71" s="209"/>
      <c r="D71" s="293">
        <f>SUM(D69:D70)</f>
        <v>11341554</v>
      </c>
      <c r="E71" s="105"/>
      <c r="F71" s="103">
        <f>SUM(F69:F70)</f>
        <v>4479039</v>
      </c>
      <c r="G71" s="105"/>
      <c r="H71" s="293">
        <f>SUM(H69:H70)</f>
        <v>10670823</v>
      </c>
      <c r="I71" s="105"/>
      <c r="J71" s="103">
        <f>SUM(J69:J70)</f>
        <v>3564430</v>
      </c>
      <c r="K71" s="209"/>
      <c r="L71" s="209"/>
      <c r="M71" s="209"/>
      <c r="N71" s="209"/>
    </row>
    <row r="72" spans="1:14" ht="18.649999999999999" customHeight="1">
      <c r="A72" s="218"/>
      <c r="B72" s="57"/>
      <c r="C72" s="258"/>
      <c r="D72" s="267"/>
      <c r="E72" s="283"/>
      <c r="F72" s="267"/>
      <c r="G72" s="283"/>
      <c r="H72" s="267"/>
      <c r="I72" s="283"/>
      <c r="J72" s="283"/>
      <c r="L72" s="218"/>
      <c r="M72" s="218"/>
    </row>
    <row r="73" spans="1:14" ht="18.649999999999999" customHeight="1">
      <c r="A73" s="99" t="s">
        <v>36</v>
      </c>
      <c r="B73" s="57"/>
      <c r="C73" s="258"/>
      <c r="D73" s="267"/>
      <c r="E73" s="283"/>
      <c r="F73" s="267"/>
      <c r="G73" s="283"/>
      <c r="H73" s="267"/>
      <c r="I73" s="283"/>
      <c r="J73" s="283"/>
      <c r="L73" s="218"/>
      <c r="M73" s="218"/>
    </row>
    <row r="74" spans="1:14" ht="18.649999999999999" customHeight="1">
      <c r="A74" s="217" t="s">
        <v>39</v>
      </c>
      <c r="C74" s="221"/>
      <c r="D74" s="210">
        <v>94401</v>
      </c>
      <c r="E74" s="210"/>
      <c r="F74" s="210">
        <v>65079</v>
      </c>
      <c r="G74" s="210"/>
      <c r="H74" s="210">
        <v>23735</v>
      </c>
      <c r="I74" s="210"/>
      <c r="J74" s="210">
        <v>43515</v>
      </c>
      <c r="L74" s="218"/>
      <c r="M74" s="218"/>
    </row>
    <row r="75" spans="1:14" ht="18.649999999999999" customHeight="1">
      <c r="A75" s="217" t="s">
        <v>53</v>
      </c>
      <c r="C75" s="221"/>
      <c r="D75" s="210">
        <v>143</v>
      </c>
      <c r="E75" s="210"/>
      <c r="F75" s="210">
        <v>123</v>
      </c>
      <c r="G75" s="210"/>
      <c r="H75" s="275">
        <v>839996</v>
      </c>
      <c r="I75" s="210"/>
      <c r="J75" s="281">
        <v>619995</v>
      </c>
      <c r="L75" s="218"/>
      <c r="M75" s="218"/>
    </row>
    <row r="76" spans="1:14" ht="18.649999999999999" customHeight="1">
      <c r="A76" s="224" t="s">
        <v>263</v>
      </c>
      <c r="B76" s="57" t="s">
        <v>207</v>
      </c>
      <c r="C76" s="221"/>
      <c r="D76" s="210">
        <v>128901</v>
      </c>
      <c r="E76" s="210"/>
      <c r="F76" s="210">
        <v>119084</v>
      </c>
      <c r="G76" s="210"/>
      <c r="H76" s="275">
        <v>0</v>
      </c>
      <c r="I76" s="210"/>
      <c r="J76" s="281">
        <v>0</v>
      </c>
      <c r="L76" s="218"/>
      <c r="M76" s="218"/>
    </row>
    <row r="77" spans="1:14" ht="18.649999999999999" customHeight="1">
      <c r="A77" s="217" t="s">
        <v>260</v>
      </c>
      <c r="B77" s="57"/>
      <c r="C77" s="221"/>
      <c r="D77" s="210">
        <v>-82445</v>
      </c>
      <c r="E77" s="210"/>
      <c r="F77" s="210">
        <v>-5393</v>
      </c>
      <c r="G77" s="210"/>
      <c r="H77" s="275">
        <v>0</v>
      </c>
      <c r="I77" s="210"/>
      <c r="J77" s="281">
        <v>0</v>
      </c>
      <c r="L77" s="218"/>
      <c r="M77" s="218"/>
    </row>
    <row r="78" spans="1:14" ht="18.649999999999999" customHeight="1">
      <c r="A78" s="217" t="s">
        <v>126</v>
      </c>
      <c r="C78" s="221"/>
      <c r="D78" s="210">
        <v>66942</v>
      </c>
      <c r="E78" s="210"/>
      <c r="F78" s="210">
        <v>369471</v>
      </c>
      <c r="G78" s="210"/>
      <c r="H78" s="275">
        <v>0</v>
      </c>
      <c r="I78" s="210"/>
      <c r="J78" s="281">
        <v>0</v>
      </c>
      <c r="L78" s="218"/>
      <c r="M78" s="218"/>
    </row>
    <row r="79" spans="1:14" ht="18.649999999999999" customHeight="1">
      <c r="A79" s="217" t="s">
        <v>214</v>
      </c>
      <c r="B79" s="57"/>
      <c r="C79" s="221"/>
      <c r="D79" s="275">
        <v>0</v>
      </c>
      <c r="E79" s="210"/>
      <c r="F79" s="281">
        <v>0</v>
      </c>
      <c r="G79" s="210"/>
      <c r="H79" s="210">
        <v>0</v>
      </c>
      <c r="I79" s="210"/>
      <c r="J79" s="281">
        <v>-593220</v>
      </c>
      <c r="L79" s="218"/>
      <c r="M79" s="218"/>
    </row>
    <row r="80" spans="1:14" ht="18.649999999999999" customHeight="1">
      <c r="A80" s="217" t="s">
        <v>242</v>
      </c>
      <c r="B80" s="57"/>
      <c r="D80" s="207"/>
      <c r="E80" s="207"/>
      <c r="F80" s="207"/>
      <c r="G80" s="207"/>
      <c r="H80" s="207"/>
      <c r="I80" s="207"/>
      <c r="J80" s="207"/>
      <c r="L80" s="218"/>
      <c r="M80" s="218"/>
    </row>
    <row r="81" spans="1:13" ht="18.649999999999999" customHeight="1">
      <c r="A81" s="217" t="s">
        <v>297</v>
      </c>
      <c r="B81" s="57"/>
      <c r="C81" s="221"/>
      <c r="D81" s="275">
        <v>0</v>
      </c>
      <c r="E81" s="210"/>
      <c r="F81" s="281">
        <v>0</v>
      </c>
      <c r="G81" s="210"/>
      <c r="H81" s="210">
        <v>100000</v>
      </c>
      <c r="I81" s="210"/>
      <c r="J81" s="281">
        <v>200000</v>
      </c>
      <c r="L81" s="218"/>
      <c r="M81" s="218"/>
    </row>
    <row r="82" spans="1:13" s="222" customFormat="1" ht="18.649999999999999" customHeight="1">
      <c r="A82" s="217" t="s">
        <v>308</v>
      </c>
      <c r="B82" s="57" t="s">
        <v>207</v>
      </c>
      <c r="C82" s="221"/>
      <c r="D82" s="210">
        <v>-27833</v>
      </c>
      <c r="E82" s="210"/>
      <c r="F82" s="275">
        <v>-51285</v>
      </c>
      <c r="G82" s="210"/>
      <c r="H82" s="275">
        <v>0</v>
      </c>
      <c r="I82" s="210"/>
      <c r="J82" s="281">
        <v>0</v>
      </c>
    </row>
    <row r="83" spans="1:13" ht="18.649999999999999" customHeight="1">
      <c r="A83" s="217" t="s">
        <v>309</v>
      </c>
      <c r="B83" s="57" t="s">
        <v>207</v>
      </c>
      <c r="C83" s="221"/>
      <c r="D83" s="275">
        <v>-7500</v>
      </c>
      <c r="E83" s="210"/>
      <c r="F83" s="281">
        <v>0</v>
      </c>
      <c r="G83" s="210"/>
      <c r="H83" s="275">
        <v>0</v>
      </c>
      <c r="I83" s="210"/>
      <c r="J83" s="281">
        <v>0</v>
      </c>
      <c r="L83" s="218"/>
      <c r="M83" s="218"/>
    </row>
    <row r="84" spans="1:13" s="222" customFormat="1" ht="18.649999999999999" customHeight="1">
      <c r="A84" s="217" t="s">
        <v>283</v>
      </c>
      <c r="B84" s="57"/>
      <c r="C84" s="221"/>
      <c r="D84" s="210"/>
      <c r="E84" s="210"/>
      <c r="F84" s="275"/>
      <c r="G84" s="210"/>
      <c r="H84" s="275"/>
      <c r="I84" s="210"/>
      <c r="J84" s="281"/>
    </row>
    <row r="85" spans="1:13" s="222" customFormat="1" ht="18.649999999999999" customHeight="1">
      <c r="A85" s="217" t="s">
        <v>284</v>
      </c>
      <c r="B85" s="57"/>
      <c r="C85" s="223"/>
      <c r="D85" s="284">
        <v>0</v>
      </c>
      <c r="E85" s="210"/>
      <c r="F85" s="275">
        <v>-7499</v>
      </c>
      <c r="G85" s="207"/>
      <c r="H85" s="210">
        <v>0</v>
      </c>
      <c r="I85" s="207"/>
      <c r="J85" s="281">
        <v>-2699</v>
      </c>
    </row>
    <row r="86" spans="1:13" s="222" customFormat="1" ht="18.649999999999999" customHeight="1">
      <c r="A86" s="217" t="s">
        <v>215</v>
      </c>
      <c r="B86" s="57"/>
      <c r="C86" s="223"/>
      <c r="D86" s="284">
        <v>-2507664</v>
      </c>
      <c r="E86" s="210"/>
      <c r="F86" s="275">
        <v>-166257</v>
      </c>
      <c r="G86" s="207"/>
      <c r="H86" s="275">
        <v>0</v>
      </c>
      <c r="I86" s="207"/>
      <c r="J86" s="281">
        <v>0</v>
      </c>
    </row>
    <row r="87" spans="1:13" s="222" customFormat="1" ht="18.649999999999999" customHeight="1">
      <c r="A87" s="217" t="s">
        <v>229</v>
      </c>
      <c r="B87" s="57"/>
      <c r="C87" s="223"/>
      <c r="D87" s="284">
        <v>52</v>
      </c>
      <c r="E87" s="210"/>
      <c r="F87" s="275">
        <v>62</v>
      </c>
      <c r="G87" s="207"/>
      <c r="H87" s="275">
        <v>0</v>
      </c>
      <c r="I87" s="207"/>
      <c r="J87" s="281">
        <v>0</v>
      </c>
    </row>
    <row r="88" spans="1:13" ht="18.649999999999999" customHeight="1">
      <c r="B88" s="213"/>
      <c r="C88" s="221"/>
      <c r="D88" s="287"/>
      <c r="E88" s="210"/>
      <c r="F88" s="287"/>
      <c r="G88" s="210"/>
      <c r="H88" s="287"/>
      <c r="I88" s="210"/>
      <c r="J88" s="280"/>
      <c r="L88" s="218"/>
      <c r="M88" s="218"/>
    </row>
    <row r="89" spans="1:13" s="24" customFormat="1" ht="18.649999999999999" customHeight="1">
      <c r="A89" s="188" t="s">
        <v>58</v>
      </c>
      <c r="B89" s="189"/>
      <c r="C89" s="190"/>
      <c r="D89" s="190"/>
      <c r="E89" s="190"/>
      <c r="F89" s="190"/>
      <c r="G89" s="190"/>
      <c r="H89" s="191"/>
      <c r="I89" s="191"/>
      <c r="J89" s="191"/>
      <c r="L89" s="192"/>
      <c r="M89" s="192"/>
    </row>
    <row r="90" spans="1:13" s="24" customFormat="1" ht="18.649999999999999" customHeight="1">
      <c r="A90" s="193" t="s">
        <v>213</v>
      </c>
      <c r="B90" s="140"/>
      <c r="H90" s="333"/>
      <c r="I90" s="333"/>
      <c r="J90" s="333"/>
      <c r="L90" s="192"/>
      <c r="M90" s="192"/>
    </row>
    <row r="92" spans="1:13" ht="18.649999999999999" customHeight="1">
      <c r="A92" s="95"/>
      <c r="C92" s="108"/>
      <c r="D92" s="330" t="s">
        <v>3</v>
      </c>
      <c r="E92" s="330"/>
      <c r="F92" s="330"/>
      <c r="G92" s="229"/>
      <c r="H92" s="330" t="s">
        <v>54</v>
      </c>
      <c r="I92" s="330"/>
      <c r="J92" s="330"/>
    </row>
    <row r="93" spans="1:13" ht="18.649999999999999" customHeight="1">
      <c r="B93" s="218"/>
      <c r="D93" s="330" t="s">
        <v>52</v>
      </c>
      <c r="E93" s="330"/>
      <c r="F93" s="330"/>
      <c r="G93" s="229"/>
      <c r="H93" s="330" t="s">
        <v>52</v>
      </c>
      <c r="I93" s="330"/>
      <c r="J93" s="330"/>
    </row>
    <row r="94" spans="1:13" ht="18.649999999999999" customHeight="1">
      <c r="B94" s="218"/>
      <c r="D94" s="328" t="s">
        <v>237</v>
      </c>
      <c r="E94" s="328"/>
      <c r="F94" s="328"/>
      <c r="G94" s="229"/>
      <c r="H94" s="328" t="s">
        <v>237</v>
      </c>
      <c r="I94" s="328"/>
      <c r="J94" s="328"/>
    </row>
    <row r="95" spans="1:13" ht="18.649999999999999" customHeight="1">
      <c r="B95" s="218"/>
      <c r="D95" s="328" t="s">
        <v>268</v>
      </c>
      <c r="E95" s="328"/>
      <c r="F95" s="328"/>
      <c r="G95" s="229"/>
      <c r="H95" s="328" t="s">
        <v>268</v>
      </c>
      <c r="I95" s="328"/>
      <c r="J95" s="328"/>
    </row>
    <row r="96" spans="1:13" ht="18.649999999999999" customHeight="1">
      <c r="B96" s="57" t="s">
        <v>28</v>
      </c>
      <c r="C96" s="269"/>
      <c r="D96" s="219">
        <v>2024</v>
      </c>
      <c r="E96" s="229"/>
      <c r="F96" s="219">
        <v>2023</v>
      </c>
      <c r="G96" s="229"/>
      <c r="H96" s="219">
        <v>2024</v>
      </c>
      <c r="I96" s="229"/>
      <c r="J96" s="219">
        <v>2023</v>
      </c>
    </row>
    <row r="97" spans="1:14" ht="18.649999999999999" customHeight="1">
      <c r="B97" s="57"/>
      <c r="C97" s="57"/>
      <c r="D97" s="329" t="s">
        <v>33</v>
      </c>
      <c r="E97" s="329"/>
      <c r="F97" s="329"/>
      <c r="G97" s="329"/>
      <c r="H97" s="329"/>
      <c r="I97" s="329"/>
      <c r="J97" s="329"/>
    </row>
    <row r="98" spans="1:14" s="222" customFormat="1" ht="18.649999999999999" customHeight="1">
      <c r="A98" s="217" t="s">
        <v>216</v>
      </c>
      <c r="B98" s="57"/>
      <c r="C98" s="221"/>
      <c r="D98" s="210">
        <v>-6306477</v>
      </c>
      <c r="E98" s="210"/>
      <c r="F98" s="87">
        <v>-7245479</v>
      </c>
      <c r="G98" s="210"/>
      <c r="H98" s="275">
        <v>-2366405</v>
      </c>
      <c r="I98" s="210"/>
      <c r="J98" s="281">
        <v>-3312758</v>
      </c>
    </row>
    <row r="99" spans="1:14" ht="18.649999999999999" customHeight="1">
      <c r="A99" s="217" t="s">
        <v>195</v>
      </c>
      <c r="B99" s="57"/>
      <c r="C99" s="221"/>
      <c r="D99" s="285">
        <v>141320</v>
      </c>
      <c r="E99" s="210"/>
      <c r="F99" s="285">
        <v>82903</v>
      </c>
      <c r="G99" s="210"/>
      <c r="H99" s="210">
        <v>120342</v>
      </c>
      <c r="I99" s="210"/>
      <c r="J99" s="210">
        <v>24553</v>
      </c>
      <c r="L99" s="218"/>
      <c r="M99" s="218"/>
    </row>
    <row r="100" spans="1:14" ht="18.649999999999999" customHeight="1">
      <c r="A100" s="217" t="s">
        <v>217</v>
      </c>
      <c r="B100" s="57"/>
      <c r="C100" s="221"/>
      <c r="D100" s="285">
        <v>-361122</v>
      </c>
      <c r="E100" s="210"/>
      <c r="F100" s="285">
        <v>-164707</v>
      </c>
      <c r="G100" s="210"/>
      <c r="H100" s="210">
        <v>-52876</v>
      </c>
      <c r="I100" s="210"/>
      <c r="J100" s="210">
        <v>-75575</v>
      </c>
      <c r="L100" s="218"/>
      <c r="M100" s="218"/>
    </row>
    <row r="101" spans="1:14" ht="18.649999999999999" customHeight="1">
      <c r="A101" s="217" t="s">
        <v>243</v>
      </c>
      <c r="B101" s="57"/>
      <c r="C101" s="221"/>
      <c r="D101" s="210"/>
      <c r="E101" s="210"/>
      <c r="F101" s="210"/>
      <c r="G101" s="210"/>
      <c r="H101" s="275"/>
      <c r="I101" s="210"/>
      <c r="J101" s="281"/>
      <c r="L101" s="218"/>
      <c r="M101" s="218"/>
    </row>
    <row r="102" spans="1:14" ht="18.649999999999999" customHeight="1">
      <c r="A102" s="217" t="s">
        <v>218</v>
      </c>
      <c r="B102" s="57"/>
      <c r="C102" s="221"/>
      <c r="D102" s="210">
        <v>-293385</v>
      </c>
      <c r="E102" s="210"/>
      <c r="F102" s="210">
        <v>-525692</v>
      </c>
      <c r="G102" s="210"/>
      <c r="H102" s="210">
        <v>-67647</v>
      </c>
      <c r="I102" s="210"/>
      <c r="J102" s="281">
        <v>-73784</v>
      </c>
      <c r="L102" s="218"/>
      <c r="M102" s="218"/>
    </row>
    <row r="103" spans="1:14" ht="18.649999999999999" customHeight="1">
      <c r="A103" s="217" t="s">
        <v>196</v>
      </c>
      <c r="B103" s="57"/>
      <c r="C103" s="221"/>
      <c r="D103" s="286">
        <v>150</v>
      </c>
      <c r="E103" s="210"/>
      <c r="F103" s="210">
        <v>257</v>
      </c>
      <c r="G103" s="210"/>
      <c r="H103" s="275">
        <v>0</v>
      </c>
      <c r="I103" s="210"/>
      <c r="J103" s="281">
        <v>0</v>
      </c>
      <c r="L103" s="218"/>
      <c r="M103" s="218"/>
    </row>
    <row r="104" spans="1:14" ht="18.649999999999999" customHeight="1">
      <c r="A104" s="95" t="s">
        <v>318</v>
      </c>
      <c r="C104" s="209"/>
      <c r="D104" s="293">
        <f>SUM(D74:D87,D98:D103)</f>
        <v>-9154517</v>
      </c>
      <c r="E104" s="207"/>
      <c r="F104" s="293">
        <f>SUM(F74:F87,F98:F103)</f>
        <v>-7529333</v>
      </c>
      <c r="G104" s="207"/>
      <c r="H104" s="293">
        <f>SUM(H74:H87,H98:H103)</f>
        <v>-1402855</v>
      </c>
      <c r="I104" s="207"/>
      <c r="J104" s="293">
        <f>SUM(J74:J87,J98:J103)</f>
        <v>-3169973</v>
      </c>
      <c r="K104" s="209"/>
      <c r="L104" s="209"/>
      <c r="M104" s="209"/>
      <c r="N104" s="209"/>
    </row>
    <row r="105" spans="1:14" ht="18.649999999999999" customHeight="1">
      <c r="A105" s="95"/>
      <c r="C105" s="209"/>
      <c r="D105" s="291"/>
      <c r="E105" s="207"/>
      <c r="F105" s="292"/>
      <c r="G105" s="207"/>
      <c r="H105" s="291"/>
      <c r="I105" s="207"/>
      <c r="J105" s="292"/>
      <c r="K105" s="209"/>
      <c r="L105" s="209"/>
      <c r="M105" s="209"/>
      <c r="N105" s="209"/>
    </row>
    <row r="106" spans="1:14" ht="18.649999999999999" customHeight="1">
      <c r="A106" s="99" t="s">
        <v>40</v>
      </c>
      <c r="C106" s="209"/>
      <c r="D106" s="209"/>
      <c r="E106" s="209"/>
      <c r="F106" s="209"/>
      <c r="G106" s="209"/>
      <c r="H106" s="209"/>
      <c r="I106" s="209"/>
      <c r="J106" s="209"/>
      <c r="L106" s="218"/>
      <c r="M106" s="218"/>
    </row>
    <row r="107" spans="1:14" ht="18.649999999999999" customHeight="1">
      <c r="A107" s="217" t="s">
        <v>41</v>
      </c>
      <c r="C107" s="209"/>
      <c r="D107" s="64">
        <v>-2939644</v>
      </c>
      <c r="E107" s="209"/>
      <c r="F107" s="64">
        <v>-3628899</v>
      </c>
      <c r="G107" s="209"/>
      <c r="H107" s="64">
        <v>-2431536</v>
      </c>
      <c r="I107" s="221"/>
      <c r="J107" s="85">
        <v>-2285920</v>
      </c>
      <c r="L107" s="218"/>
      <c r="M107" s="218"/>
    </row>
    <row r="108" spans="1:14" ht="18.649999999999999" customHeight="1">
      <c r="A108" s="217" t="s">
        <v>145</v>
      </c>
      <c r="B108" s="57"/>
      <c r="C108" s="209"/>
      <c r="D108" s="64">
        <v>-1653718</v>
      </c>
      <c r="E108" s="209"/>
      <c r="F108" s="64">
        <v>-5</v>
      </c>
      <c r="G108" s="209"/>
      <c r="H108" s="72">
        <v>0</v>
      </c>
      <c r="I108" s="221"/>
      <c r="J108" s="178">
        <v>0</v>
      </c>
      <c r="L108" s="218"/>
      <c r="M108" s="218"/>
    </row>
    <row r="109" spans="1:14" ht="18.649999999999999" customHeight="1">
      <c r="A109" s="217" t="s">
        <v>176</v>
      </c>
      <c r="C109" s="209"/>
      <c r="D109" s="87">
        <v>-3968573</v>
      </c>
      <c r="E109" s="209"/>
      <c r="F109" s="87">
        <v>-3551180</v>
      </c>
      <c r="G109" s="209"/>
      <c r="H109" s="72">
        <v>-2252469</v>
      </c>
      <c r="I109" s="221"/>
      <c r="J109" s="178">
        <v>-2216102</v>
      </c>
      <c r="L109" s="218"/>
      <c r="M109" s="218"/>
    </row>
    <row r="110" spans="1:14" ht="18.649999999999999" customHeight="1">
      <c r="A110" s="217" t="s">
        <v>298</v>
      </c>
      <c r="B110" s="57"/>
      <c r="C110" s="209"/>
      <c r="D110" s="72"/>
      <c r="E110" s="209"/>
      <c r="F110" s="72"/>
      <c r="G110" s="209"/>
      <c r="H110" s="72"/>
      <c r="I110" s="221"/>
      <c r="J110" s="178"/>
      <c r="L110" s="218"/>
      <c r="M110" s="218"/>
    </row>
    <row r="111" spans="1:14" ht="18.649999999999999" customHeight="1">
      <c r="A111" s="217" t="s">
        <v>146</v>
      </c>
      <c r="B111" s="57"/>
      <c r="C111" s="209"/>
      <c r="D111" s="87">
        <v>-4132842</v>
      </c>
      <c r="E111" s="209"/>
      <c r="F111" s="67">
        <v>14677992</v>
      </c>
      <c r="G111" s="209"/>
      <c r="H111" s="72">
        <v>-5100000</v>
      </c>
      <c r="I111" s="221"/>
      <c r="J111" s="178">
        <v>-4332254</v>
      </c>
      <c r="L111" s="218"/>
      <c r="M111" s="218"/>
    </row>
    <row r="112" spans="1:14" ht="18.649999999999999" customHeight="1">
      <c r="A112" s="224" t="s">
        <v>230</v>
      </c>
      <c r="B112" s="57"/>
      <c r="C112" s="209"/>
      <c r="D112" s="67"/>
      <c r="E112" s="209"/>
      <c r="F112" s="67"/>
      <c r="G112" s="209"/>
      <c r="H112" s="72"/>
      <c r="I112" s="221"/>
      <c r="J112" s="178"/>
      <c r="L112" s="218"/>
      <c r="M112" s="218"/>
    </row>
    <row r="113" spans="1:14" ht="18.649999999999999" customHeight="1">
      <c r="A113" s="224" t="s">
        <v>299</v>
      </c>
      <c r="B113" s="57"/>
      <c r="C113" s="209"/>
      <c r="D113" s="72">
        <v>0</v>
      </c>
      <c r="E113" s="209"/>
      <c r="F113" s="62">
        <v>0</v>
      </c>
      <c r="G113" s="209"/>
      <c r="H113" s="178">
        <v>1000000</v>
      </c>
      <c r="I113" s="209"/>
      <c r="J113" s="178">
        <v>1800000</v>
      </c>
      <c r="L113" s="218"/>
      <c r="M113" s="218"/>
    </row>
    <row r="114" spans="1:14" ht="18.649999999999999" customHeight="1">
      <c r="A114" s="217" t="s">
        <v>285</v>
      </c>
      <c r="B114" s="57"/>
      <c r="C114" s="209"/>
      <c r="D114" s="72"/>
      <c r="E114" s="209"/>
      <c r="F114" s="62"/>
      <c r="G114" s="209"/>
      <c r="H114" s="72"/>
      <c r="I114" s="209"/>
      <c r="J114" s="178"/>
      <c r="L114" s="218"/>
      <c r="M114" s="218"/>
    </row>
    <row r="115" spans="1:14" ht="18.649999999999999" customHeight="1">
      <c r="A115" s="217" t="s">
        <v>299</v>
      </c>
      <c r="B115" s="57"/>
      <c r="C115" s="209"/>
      <c r="D115" s="72">
        <v>0</v>
      </c>
      <c r="E115" s="209"/>
      <c r="F115" s="62">
        <v>0</v>
      </c>
      <c r="G115" s="209"/>
      <c r="H115" s="178">
        <v>-900000</v>
      </c>
      <c r="I115" s="209"/>
      <c r="J115" s="178">
        <v>-360000</v>
      </c>
      <c r="L115" s="218"/>
      <c r="M115" s="218"/>
    </row>
    <row r="116" spans="1:14" ht="18.649999999999999" customHeight="1">
      <c r="A116" s="217" t="s">
        <v>286</v>
      </c>
      <c r="B116" s="57"/>
      <c r="C116" s="209"/>
      <c r="D116" s="72"/>
      <c r="E116" s="209"/>
      <c r="F116" s="72"/>
      <c r="G116" s="209"/>
      <c r="H116" s="72"/>
      <c r="I116" s="209"/>
      <c r="J116" s="178"/>
      <c r="L116" s="218"/>
      <c r="M116" s="218"/>
    </row>
    <row r="117" spans="1:14" ht="18.649999999999999" customHeight="1">
      <c r="A117" s="217" t="s">
        <v>261</v>
      </c>
      <c r="B117" s="57"/>
      <c r="C117" s="209"/>
      <c r="D117" s="225">
        <v>0</v>
      </c>
      <c r="E117" s="209"/>
      <c r="F117" s="72">
        <v>-45500</v>
      </c>
      <c r="G117" s="209"/>
      <c r="H117" s="72">
        <v>0</v>
      </c>
      <c r="I117" s="209"/>
      <c r="J117" s="178">
        <v>0</v>
      </c>
      <c r="L117" s="218"/>
      <c r="M117" s="218"/>
    </row>
    <row r="118" spans="1:14" ht="18.649999999999999" customHeight="1">
      <c r="A118" s="217" t="s">
        <v>221</v>
      </c>
      <c r="B118" s="57"/>
      <c r="C118" s="209"/>
      <c r="D118" s="64">
        <v>0</v>
      </c>
      <c r="E118" s="209"/>
      <c r="F118" s="85">
        <v>-2491395</v>
      </c>
      <c r="G118" s="209"/>
      <c r="H118" s="72">
        <v>0</v>
      </c>
      <c r="I118" s="221"/>
      <c r="J118" s="178">
        <v>0</v>
      </c>
      <c r="L118" s="218"/>
      <c r="M118" s="218"/>
    </row>
    <row r="119" spans="1:14" ht="18.649999999999999" customHeight="1">
      <c r="A119" s="217" t="s">
        <v>219</v>
      </c>
      <c r="B119" s="57" t="s">
        <v>244</v>
      </c>
      <c r="C119" s="209"/>
      <c r="D119" s="72">
        <v>14986294</v>
      </c>
      <c r="E119" s="209"/>
      <c r="F119" s="64">
        <v>11988000</v>
      </c>
      <c r="G119" s="209"/>
      <c r="H119" s="72">
        <v>14986294</v>
      </c>
      <c r="I119" s="209"/>
      <c r="J119" s="178">
        <v>11988000</v>
      </c>
      <c r="L119" s="218"/>
      <c r="M119" s="218"/>
    </row>
    <row r="120" spans="1:14" ht="18.649999999999999" customHeight="1">
      <c r="A120" s="217" t="s">
        <v>127</v>
      </c>
      <c r="B120" s="57" t="s">
        <v>244</v>
      </c>
      <c r="C120" s="209"/>
      <c r="D120" s="72">
        <v>-15313700</v>
      </c>
      <c r="E120" s="209"/>
      <c r="F120" s="72">
        <v>-6937000</v>
      </c>
      <c r="G120" s="209"/>
      <c r="H120" s="72">
        <v>-15313700</v>
      </c>
      <c r="I120" s="209"/>
      <c r="J120" s="178">
        <v>-6937000</v>
      </c>
      <c r="L120" s="218"/>
      <c r="M120" s="218"/>
    </row>
    <row r="121" spans="1:14" ht="18.649999999999999" customHeight="1">
      <c r="A121" s="217" t="s">
        <v>184</v>
      </c>
      <c r="B121" s="57"/>
      <c r="C121" s="209"/>
      <c r="D121" s="64"/>
      <c r="E121" s="209"/>
      <c r="F121" s="64"/>
      <c r="G121" s="209"/>
      <c r="H121" s="72"/>
      <c r="I121" s="221"/>
      <c r="J121" s="178"/>
      <c r="L121" s="218"/>
      <c r="M121" s="218"/>
    </row>
    <row r="122" spans="1:14" ht="18.649999999999999" customHeight="1">
      <c r="A122" s="217" t="s">
        <v>146</v>
      </c>
      <c r="B122" s="57"/>
      <c r="C122" s="209"/>
      <c r="D122" s="64">
        <v>430</v>
      </c>
      <c r="E122" s="209"/>
      <c r="F122" s="64">
        <v>1622</v>
      </c>
      <c r="G122" s="209"/>
      <c r="H122" s="72">
        <v>0</v>
      </c>
      <c r="I122" s="221"/>
      <c r="J122" s="178">
        <v>0</v>
      </c>
      <c r="L122" s="218"/>
      <c r="M122" s="218"/>
    </row>
    <row r="123" spans="1:14" ht="18.649999999999999" customHeight="1">
      <c r="A123" s="217" t="s">
        <v>147</v>
      </c>
      <c r="B123" s="57"/>
      <c r="C123" s="209"/>
      <c r="D123" s="64"/>
      <c r="E123" s="209"/>
      <c r="F123" s="64"/>
      <c r="G123" s="209"/>
      <c r="H123" s="64"/>
      <c r="I123" s="221"/>
      <c r="J123" s="85"/>
      <c r="L123" s="218"/>
      <c r="M123" s="218"/>
    </row>
    <row r="124" spans="1:14" ht="18.649999999999999" customHeight="1">
      <c r="A124" s="217" t="s">
        <v>146</v>
      </c>
      <c r="B124" s="57"/>
      <c r="C124" s="209"/>
      <c r="D124" s="64">
        <v>-522113</v>
      </c>
      <c r="E124" s="209"/>
      <c r="F124" s="64">
        <v>-34783273</v>
      </c>
      <c r="G124" s="209"/>
      <c r="H124" s="64">
        <v>0</v>
      </c>
      <c r="I124" s="221"/>
      <c r="J124" s="178">
        <v>0</v>
      </c>
      <c r="L124" s="218"/>
      <c r="M124" s="218"/>
    </row>
    <row r="125" spans="1:14" ht="18.649999999999999" customHeight="1">
      <c r="A125" s="217" t="s">
        <v>231</v>
      </c>
      <c r="B125" s="57"/>
      <c r="C125" s="209"/>
      <c r="D125" s="64"/>
      <c r="E125" s="209"/>
      <c r="F125" s="64"/>
      <c r="G125" s="209"/>
      <c r="H125" s="64"/>
      <c r="I125" s="221"/>
      <c r="J125" s="85"/>
      <c r="L125" s="218"/>
      <c r="M125" s="218"/>
    </row>
    <row r="126" spans="1:14" ht="18.649999999999999" customHeight="1">
      <c r="A126" s="217" t="s">
        <v>232</v>
      </c>
      <c r="B126" s="57"/>
      <c r="C126" s="209"/>
      <c r="D126" s="64">
        <v>0</v>
      </c>
      <c r="E126" s="209"/>
      <c r="F126" s="73">
        <v>73500</v>
      </c>
      <c r="G126" s="209"/>
      <c r="H126" s="64">
        <v>0</v>
      </c>
      <c r="I126" s="221"/>
      <c r="J126" s="129">
        <v>0</v>
      </c>
      <c r="L126" s="218"/>
      <c r="M126" s="218"/>
    </row>
    <row r="127" spans="1:14" ht="18.649999999999999" customHeight="1">
      <c r="A127" s="95" t="s">
        <v>178</v>
      </c>
      <c r="C127" s="209"/>
      <c r="D127" s="318">
        <f>SUM(D107:D126)</f>
        <v>-13543866</v>
      </c>
      <c r="E127" s="141"/>
      <c r="F127" s="318">
        <f>SUM(F107:F126)</f>
        <v>-24696138</v>
      </c>
      <c r="G127" s="141"/>
      <c r="H127" s="318">
        <f>SUM(H107:H126)</f>
        <v>-10011411</v>
      </c>
      <c r="I127" s="141"/>
      <c r="J127" s="318">
        <f>SUM(J107:J126)</f>
        <v>-2343276</v>
      </c>
      <c r="K127" s="209"/>
      <c r="L127" s="209"/>
      <c r="M127" s="209"/>
      <c r="N127" s="209"/>
    </row>
    <row r="128" spans="1:14" ht="18.649999999999999" customHeight="1">
      <c r="A128" s="95" t="s">
        <v>121</v>
      </c>
      <c r="L128" s="218"/>
      <c r="M128" s="218"/>
    </row>
    <row r="129" spans="1:14" ht="18.649999999999999" customHeight="1">
      <c r="A129" s="217" t="s">
        <v>245</v>
      </c>
      <c r="L129" s="218"/>
      <c r="M129" s="218"/>
    </row>
    <row r="130" spans="1:14" ht="18.649999999999999" customHeight="1">
      <c r="A130" s="217" t="s">
        <v>264</v>
      </c>
      <c r="L130" s="218"/>
      <c r="M130" s="218"/>
    </row>
    <row r="131" spans="1:14" ht="18.649999999999999" customHeight="1">
      <c r="A131" s="217" t="s">
        <v>158</v>
      </c>
      <c r="C131" s="256"/>
      <c r="D131" s="72">
        <f>SUM(D71,D104,D127)</f>
        <v>-11356829</v>
      </c>
      <c r="E131" s="256"/>
      <c r="F131" s="72">
        <f>SUM(F71,F104,F127)</f>
        <v>-27746432</v>
      </c>
      <c r="G131" s="256"/>
      <c r="H131" s="72">
        <f>SUM(H71,H104,H127)</f>
        <v>-743443</v>
      </c>
      <c r="I131" s="256"/>
      <c r="J131" s="72">
        <f>SUM(J71,J104,J127)</f>
        <v>-1948819</v>
      </c>
      <c r="L131" s="218"/>
      <c r="M131" s="218"/>
    </row>
    <row r="132" spans="1:14" ht="18.649999999999999" customHeight="1">
      <c r="A132" t="s">
        <v>137</v>
      </c>
      <c r="D132" s="209"/>
      <c r="F132" s="209"/>
      <c r="H132" s="209"/>
      <c r="J132" s="209"/>
      <c r="K132" s="209"/>
      <c r="L132" s="209"/>
      <c r="M132" s="209"/>
      <c r="N132" s="209"/>
    </row>
    <row r="133" spans="1:14" ht="18.649999999999999" customHeight="1">
      <c r="A133" t="s">
        <v>158</v>
      </c>
      <c r="D133" s="211">
        <v>535930</v>
      </c>
      <c r="F133" s="282">
        <v>-81465</v>
      </c>
      <c r="H133" s="73">
        <v>0</v>
      </c>
      <c r="I133" s="221"/>
      <c r="J133" s="129">
        <v>0</v>
      </c>
      <c r="K133" s="209"/>
      <c r="L133" s="209"/>
      <c r="M133" s="209"/>
      <c r="N133" s="209"/>
    </row>
    <row r="134" spans="1:14" ht="18.649999999999999" customHeight="1">
      <c r="A134" s="95" t="s">
        <v>266</v>
      </c>
      <c r="C134" s="209"/>
      <c r="D134" s="319">
        <f>D131+D133</f>
        <v>-10820899</v>
      </c>
      <c r="E134" s="141"/>
      <c r="F134" s="319">
        <f>F131+F133</f>
        <v>-27827897</v>
      </c>
      <c r="G134" s="141"/>
      <c r="H134" s="319">
        <f>H131</f>
        <v>-743443</v>
      </c>
      <c r="I134" s="141"/>
      <c r="J134" s="319">
        <f>J131</f>
        <v>-1948819</v>
      </c>
      <c r="K134" s="209"/>
      <c r="L134" s="209"/>
      <c r="M134" s="209"/>
      <c r="N134" s="209"/>
    </row>
    <row r="135" spans="1:14" ht="18.649999999999999" customHeight="1">
      <c r="A135" s="217" t="s">
        <v>182</v>
      </c>
      <c r="C135" s="209"/>
      <c r="D135" s="211">
        <v>67234119</v>
      </c>
      <c r="E135" s="209"/>
      <c r="F135" s="211">
        <v>71424272</v>
      </c>
      <c r="G135" s="209"/>
      <c r="H135" s="215">
        <v>25954680</v>
      </c>
      <c r="I135" s="209"/>
      <c r="J135" s="215">
        <v>20995196</v>
      </c>
      <c r="L135" s="218"/>
      <c r="M135" s="218"/>
    </row>
    <row r="136" spans="1:14" ht="18.649999999999999" customHeight="1" thickBot="1">
      <c r="A136" s="334" t="s">
        <v>276</v>
      </c>
      <c r="B136" s="334"/>
      <c r="C136" s="209"/>
      <c r="D136" s="163">
        <f>SUM(D134:D135)</f>
        <v>56413220</v>
      </c>
      <c r="E136" s="141"/>
      <c r="F136" s="196">
        <f>SUM(F134:F135)</f>
        <v>43596375</v>
      </c>
      <c r="G136" s="141"/>
      <c r="H136" s="163">
        <f>SUM(H134:H135)</f>
        <v>25211237</v>
      </c>
      <c r="I136" s="141"/>
      <c r="J136" s="196">
        <f>SUM(J134:J135)</f>
        <v>19046377</v>
      </c>
      <c r="K136" s="209"/>
      <c r="L136" s="209"/>
      <c r="M136" s="209"/>
      <c r="N136" s="209"/>
    </row>
    <row r="137" spans="1:14" ht="18.649999999999999" customHeight="1" thickTop="1">
      <c r="A137" s="214"/>
      <c r="B137" s="214"/>
      <c r="C137" s="209"/>
      <c r="D137" s="141"/>
      <c r="E137" s="209"/>
      <c r="F137" s="141"/>
      <c r="G137" s="209"/>
      <c r="H137" s="141"/>
      <c r="I137" s="209"/>
      <c r="J137" s="141"/>
      <c r="K137" s="209"/>
      <c r="L137" s="209"/>
      <c r="M137" s="209"/>
      <c r="N137" s="209"/>
    </row>
    <row r="138" spans="1:14" ht="18.649999999999999" customHeight="1">
      <c r="A138" s="188" t="s">
        <v>58</v>
      </c>
      <c r="B138" s="214"/>
      <c r="C138" s="209"/>
      <c r="D138" s="141"/>
      <c r="E138" s="209"/>
      <c r="F138" s="141"/>
      <c r="G138" s="209"/>
      <c r="H138" s="141"/>
      <c r="I138" s="209"/>
      <c r="J138" s="141"/>
      <c r="K138" s="209"/>
      <c r="L138" s="209"/>
      <c r="M138" s="209"/>
      <c r="N138" s="209"/>
    </row>
    <row r="139" spans="1:14" ht="18.649999999999999" customHeight="1">
      <c r="A139" s="193" t="s">
        <v>213</v>
      </c>
      <c r="B139" s="214"/>
      <c r="C139" s="209"/>
      <c r="D139" s="141"/>
      <c r="E139" s="209"/>
      <c r="F139" s="141"/>
      <c r="G139" s="209"/>
      <c r="H139" s="141"/>
      <c r="I139" s="209"/>
      <c r="J139" s="141"/>
      <c r="K139" s="209"/>
      <c r="L139" s="209"/>
      <c r="M139" s="209"/>
      <c r="N139" s="209"/>
    </row>
    <row r="140" spans="1:14" ht="18.649999999999999" customHeight="1">
      <c r="A140" s="214"/>
      <c r="B140" s="214"/>
      <c r="C140" s="209"/>
      <c r="D140" s="141"/>
      <c r="E140" s="209"/>
      <c r="F140" s="141"/>
      <c r="G140" s="209"/>
      <c r="H140" s="141"/>
      <c r="I140" s="209"/>
      <c r="J140" s="141"/>
      <c r="K140" s="209"/>
      <c r="L140" s="209"/>
      <c r="M140" s="209"/>
      <c r="N140" s="209"/>
    </row>
    <row r="141" spans="1:14" ht="18.649999999999999" customHeight="1">
      <c r="A141" s="95"/>
      <c r="C141" s="108"/>
      <c r="D141" s="330" t="s">
        <v>3</v>
      </c>
      <c r="E141" s="330"/>
      <c r="F141" s="330"/>
      <c r="G141" s="229"/>
      <c r="H141" s="330" t="s">
        <v>54</v>
      </c>
      <c r="I141" s="330"/>
      <c r="J141" s="330"/>
    </row>
    <row r="142" spans="1:14" ht="18.649999999999999" customHeight="1">
      <c r="B142" s="218"/>
      <c r="D142" s="330" t="s">
        <v>52</v>
      </c>
      <c r="E142" s="330"/>
      <c r="F142" s="330"/>
      <c r="G142" s="229"/>
      <c r="H142" s="330" t="s">
        <v>52</v>
      </c>
      <c r="I142" s="330"/>
      <c r="J142" s="330"/>
    </row>
    <row r="143" spans="1:14" ht="18.649999999999999" customHeight="1">
      <c r="B143" s="218"/>
      <c r="D143" s="328" t="s">
        <v>237</v>
      </c>
      <c r="E143" s="328"/>
      <c r="F143" s="328"/>
      <c r="G143" s="229"/>
      <c r="H143" s="335" t="s">
        <v>237</v>
      </c>
      <c r="I143" s="335"/>
      <c r="J143" s="335"/>
    </row>
    <row r="144" spans="1:14" ht="18.649999999999999" customHeight="1">
      <c r="B144" s="218"/>
      <c r="D144" s="328" t="s">
        <v>268</v>
      </c>
      <c r="E144" s="328"/>
      <c r="F144" s="328"/>
      <c r="G144" s="229"/>
      <c r="H144" s="335" t="s">
        <v>268</v>
      </c>
      <c r="I144" s="335"/>
      <c r="J144" s="335"/>
    </row>
    <row r="145" spans="1:13" ht="18.649999999999999" customHeight="1">
      <c r="B145" s="57" t="s">
        <v>28</v>
      </c>
      <c r="C145" s="269"/>
      <c r="D145" s="219">
        <v>2024</v>
      </c>
      <c r="E145" s="229"/>
      <c r="F145" s="219">
        <v>2023</v>
      </c>
      <c r="G145" s="229"/>
      <c r="H145" s="233">
        <v>2024</v>
      </c>
      <c r="I145" s="229"/>
      <c r="J145" s="219">
        <v>2023</v>
      </c>
    </row>
    <row r="146" spans="1:13" ht="18.649999999999999" customHeight="1">
      <c r="B146" s="57"/>
      <c r="C146" s="57"/>
      <c r="D146" s="329" t="s">
        <v>33</v>
      </c>
      <c r="E146" s="329"/>
      <c r="F146" s="329"/>
      <c r="G146" s="329"/>
      <c r="H146" s="329"/>
      <c r="I146" s="329"/>
      <c r="J146" s="329"/>
    </row>
    <row r="147" spans="1:13" ht="18.649999999999999" customHeight="1">
      <c r="A147" s="99" t="s">
        <v>262</v>
      </c>
      <c r="B147" s="57"/>
      <c r="C147" s="209"/>
      <c r="D147" s="64"/>
      <c r="E147" s="209"/>
      <c r="F147" s="72"/>
      <c r="G147" s="209"/>
      <c r="H147" s="72"/>
      <c r="I147" s="221"/>
      <c r="J147" s="72"/>
    </row>
    <row r="148" spans="1:13" ht="18.649999999999999" customHeight="1">
      <c r="A148" s="217" t="s">
        <v>246</v>
      </c>
      <c r="B148" s="57"/>
      <c r="C148" s="209"/>
      <c r="D148" s="64"/>
      <c r="E148" s="209"/>
      <c r="F148" s="72"/>
      <c r="G148" s="209"/>
      <c r="H148" s="72"/>
      <c r="I148" s="221"/>
      <c r="J148" s="72"/>
    </row>
    <row r="149" spans="1:13" ht="18.649999999999999" customHeight="1">
      <c r="A149" s="217" t="s">
        <v>203</v>
      </c>
      <c r="B149" s="57"/>
      <c r="C149" s="209"/>
      <c r="D149" s="64"/>
      <c r="E149" s="209"/>
      <c r="F149" s="72"/>
      <c r="G149" s="209"/>
      <c r="H149" s="72"/>
      <c r="I149" s="221"/>
      <c r="J149" s="72"/>
    </row>
    <row r="150" spans="1:13" ht="18.649999999999999" customHeight="1">
      <c r="A150" s="217" t="s">
        <v>204</v>
      </c>
      <c r="B150" s="57"/>
      <c r="C150" s="209"/>
      <c r="D150" s="72">
        <v>2527636</v>
      </c>
      <c r="E150" s="209"/>
      <c r="F150" s="72">
        <v>166466</v>
      </c>
      <c r="G150" s="209"/>
      <c r="H150" s="72">
        <v>0</v>
      </c>
      <c r="I150" s="221"/>
      <c r="J150" s="72">
        <v>0</v>
      </c>
    </row>
    <row r="151" spans="1:13" ht="18.649999999999999" customHeight="1">
      <c r="A151" s="217" t="s">
        <v>257</v>
      </c>
      <c r="B151" s="57"/>
      <c r="C151" s="209"/>
      <c r="D151" s="72">
        <v>-19972</v>
      </c>
      <c r="E151" s="209"/>
      <c r="F151" s="72">
        <v>-209</v>
      </c>
      <c r="G151" s="209"/>
      <c r="H151" s="72">
        <v>0</v>
      </c>
      <c r="I151" s="221"/>
      <c r="J151" s="72">
        <v>0</v>
      </c>
    </row>
    <row r="152" spans="1:13" ht="18.649999999999999" customHeight="1" thickBot="1">
      <c r="A152" s="95" t="s">
        <v>192</v>
      </c>
      <c r="B152" s="57"/>
      <c r="C152" s="209"/>
      <c r="D152" s="163">
        <f>SUM(D150:D151)</f>
        <v>2507664</v>
      </c>
      <c r="E152" s="141"/>
      <c r="F152" s="163">
        <f>SUM(F150:F151)</f>
        <v>166257</v>
      </c>
      <c r="G152" s="141"/>
      <c r="H152" s="163">
        <f>SUM(H150:H151)</f>
        <v>0</v>
      </c>
      <c r="I152" s="320"/>
      <c r="J152" s="163">
        <f>SUM(J150:J151)</f>
        <v>0</v>
      </c>
    </row>
    <row r="153" spans="1:13" ht="18.649999999999999" customHeight="1" thickTop="1">
      <c r="B153" s="57"/>
      <c r="C153" s="269"/>
      <c r="D153" s="213"/>
      <c r="E153" s="229"/>
      <c r="F153" s="213"/>
      <c r="G153" s="229"/>
      <c r="H153" s="213"/>
      <c r="I153" s="229"/>
      <c r="J153" s="213"/>
    </row>
    <row r="154" spans="1:13" ht="18.649999999999999" customHeight="1">
      <c r="A154" s="217" t="s">
        <v>247</v>
      </c>
      <c r="B154" s="57"/>
      <c r="C154" s="209"/>
      <c r="D154" s="72"/>
      <c r="E154" s="209"/>
      <c r="F154" s="72"/>
      <c r="G154" s="209"/>
      <c r="H154" s="72"/>
      <c r="I154" s="209"/>
      <c r="J154" s="72"/>
      <c r="L154" s="218"/>
      <c r="M154" s="218"/>
    </row>
    <row r="155" spans="1:13" ht="18.649999999999999" customHeight="1">
      <c r="A155" s="217" t="s">
        <v>203</v>
      </c>
      <c r="B155" s="57"/>
      <c r="C155" s="209"/>
      <c r="D155" s="72"/>
      <c r="E155" s="209"/>
      <c r="F155" s="72"/>
      <c r="G155" s="209"/>
      <c r="H155" s="72"/>
      <c r="I155" s="209"/>
      <c r="J155" s="72"/>
      <c r="L155" s="218"/>
      <c r="M155" s="218"/>
    </row>
    <row r="156" spans="1:13" ht="18.649999999999999" customHeight="1">
      <c r="A156" s="217" t="s">
        <v>204</v>
      </c>
      <c r="B156" s="57" t="s">
        <v>197</v>
      </c>
      <c r="C156" s="209"/>
      <c r="D156" s="72">
        <v>4576972</v>
      </c>
      <c r="E156" s="209"/>
      <c r="F156" s="72">
        <v>5182422</v>
      </c>
      <c r="G156" s="209"/>
      <c r="H156" s="72">
        <v>2203510</v>
      </c>
      <c r="I156" s="209"/>
      <c r="J156" s="72">
        <v>2975772</v>
      </c>
      <c r="L156" s="218"/>
      <c r="M156" s="218"/>
    </row>
    <row r="157" spans="1:13" ht="18.649999999999999" customHeight="1">
      <c r="A157" s="217" t="s">
        <v>258</v>
      </c>
      <c r="B157" s="57"/>
      <c r="C157" s="209"/>
      <c r="D157" s="72">
        <v>1729505</v>
      </c>
      <c r="E157" s="209"/>
      <c r="F157" s="72">
        <v>2063057</v>
      </c>
      <c r="G157" s="209"/>
      <c r="H157" s="72">
        <v>162895</v>
      </c>
      <c r="I157" s="221"/>
      <c r="J157" s="64">
        <v>336986</v>
      </c>
      <c r="L157" s="218"/>
      <c r="M157" s="218"/>
    </row>
    <row r="158" spans="1:13" ht="18.649999999999999" customHeight="1" thickBot="1">
      <c r="A158" s="95" t="s">
        <v>192</v>
      </c>
      <c r="B158" s="57"/>
      <c r="C158" s="209"/>
      <c r="D158" s="163">
        <f>SUM(D156:D157)</f>
        <v>6306477</v>
      </c>
      <c r="E158" s="141"/>
      <c r="F158" s="163">
        <f>SUM(F156:F157)</f>
        <v>7245479</v>
      </c>
      <c r="G158" s="141"/>
      <c r="H158" s="163">
        <f>SUM(H156:H157)</f>
        <v>2366405</v>
      </c>
      <c r="I158" s="141"/>
      <c r="J158" s="163">
        <f>SUM(J156:J157)</f>
        <v>3312758</v>
      </c>
      <c r="L158" s="218"/>
      <c r="M158" s="218"/>
    </row>
    <row r="159" spans="1:13" ht="18.649999999999999" customHeight="1" thickTop="1">
      <c r="A159" s="95"/>
      <c r="B159" s="57"/>
      <c r="C159" s="209"/>
      <c r="D159" s="141"/>
      <c r="E159" s="209"/>
      <c r="F159" s="141"/>
      <c r="G159" s="209"/>
      <c r="H159" s="141"/>
      <c r="I159" s="209"/>
      <c r="J159" s="141"/>
      <c r="L159" s="218"/>
      <c r="M159" s="218"/>
    </row>
    <row r="160" spans="1:13" ht="18.649999999999999" customHeight="1">
      <c r="A160" s="217" t="s">
        <v>193</v>
      </c>
      <c r="B160" s="57"/>
      <c r="C160" s="209"/>
      <c r="D160" s="64"/>
      <c r="E160" s="209"/>
      <c r="F160" s="64"/>
      <c r="G160" s="209"/>
      <c r="H160" s="64"/>
      <c r="I160" s="221"/>
      <c r="J160" s="64"/>
      <c r="L160" s="218"/>
      <c r="M160" s="218"/>
    </row>
    <row r="161" spans="1:14" ht="18.649999999999999" customHeight="1">
      <c r="A161" s="217" t="s">
        <v>205</v>
      </c>
      <c r="B161" s="57"/>
      <c r="C161" s="209"/>
      <c r="D161" s="72"/>
      <c r="E161" s="209"/>
      <c r="F161" s="72"/>
      <c r="G161" s="209"/>
      <c r="H161" s="72"/>
      <c r="I161" s="209"/>
      <c r="J161" s="72"/>
      <c r="L161" s="218"/>
      <c r="M161" s="218"/>
    </row>
    <row r="162" spans="1:14" ht="18.649999999999999" customHeight="1">
      <c r="A162" s="217" t="s">
        <v>204</v>
      </c>
      <c r="B162" s="57" t="s">
        <v>198</v>
      </c>
      <c r="C162" s="209"/>
      <c r="D162" s="72">
        <v>4722285</v>
      </c>
      <c r="E162" s="72"/>
      <c r="F162" s="72">
        <v>5392891</v>
      </c>
      <c r="G162" s="72"/>
      <c r="H162" s="72">
        <v>2957481</v>
      </c>
      <c r="I162" s="72"/>
      <c r="J162" s="72">
        <v>2861699</v>
      </c>
      <c r="L162" s="218"/>
      <c r="M162" s="218"/>
    </row>
    <row r="163" spans="1:14" ht="18.649999999999999" customHeight="1">
      <c r="A163" s="217" t="s">
        <v>259</v>
      </c>
      <c r="B163" s="57"/>
      <c r="C163" s="209"/>
      <c r="D163" s="64">
        <v>-4361163</v>
      </c>
      <c r="E163" s="64"/>
      <c r="F163" s="64">
        <v>-5228184</v>
      </c>
      <c r="G163" s="64"/>
      <c r="H163" s="64">
        <v>-2904605</v>
      </c>
      <c r="I163" s="64"/>
      <c r="J163" s="64">
        <v>-2786124</v>
      </c>
      <c r="L163" s="218"/>
      <c r="M163" s="218"/>
    </row>
    <row r="164" spans="1:14" ht="18.649999999999999" customHeight="1" thickBot="1">
      <c r="A164" s="214" t="s">
        <v>192</v>
      </c>
      <c r="B164" s="214"/>
      <c r="C164" s="209"/>
      <c r="D164" s="163">
        <f>SUM(D162:D163)</f>
        <v>361122</v>
      </c>
      <c r="E164" s="141"/>
      <c r="F164" s="163">
        <f>SUM(F162:F163)</f>
        <v>164707</v>
      </c>
      <c r="G164" s="141"/>
      <c r="H164" s="163">
        <f>SUM(H162:H163)</f>
        <v>52876</v>
      </c>
      <c r="I164" s="141"/>
      <c r="J164" s="163">
        <f>SUM(J162:J163)</f>
        <v>75575</v>
      </c>
      <c r="K164" s="209"/>
      <c r="L164" s="209"/>
      <c r="M164" s="209"/>
      <c r="N164" s="209"/>
    </row>
    <row r="165" spans="1:14" ht="18.649999999999999" customHeight="1" thickTop="1">
      <c r="A165" s="95"/>
      <c r="B165" s="57"/>
      <c r="C165" s="209"/>
      <c r="D165" s="64"/>
      <c r="E165" s="209"/>
      <c r="F165" s="64"/>
      <c r="G165" s="209"/>
      <c r="H165" s="72"/>
      <c r="I165" s="221"/>
      <c r="J165" s="72"/>
      <c r="L165" s="218"/>
      <c r="M165" s="218"/>
    </row>
    <row r="166" spans="1:14" ht="18.649999999999999" customHeight="1">
      <c r="A166" s="217" t="s">
        <v>310</v>
      </c>
      <c r="B166" s="57"/>
      <c r="C166" s="209"/>
      <c r="D166" s="64"/>
      <c r="E166" s="209"/>
      <c r="F166" s="64"/>
      <c r="G166" s="209"/>
      <c r="H166" s="64"/>
      <c r="I166" s="221"/>
      <c r="J166" s="64"/>
      <c r="L166" s="218"/>
      <c r="M166" s="218"/>
    </row>
    <row r="167" spans="1:14" ht="18.649999999999999" customHeight="1">
      <c r="A167" s="217" t="s">
        <v>203</v>
      </c>
      <c r="B167" s="57"/>
      <c r="C167" s="209"/>
      <c r="D167" s="72"/>
      <c r="E167" s="209"/>
      <c r="F167" s="72"/>
      <c r="G167" s="209"/>
      <c r="H167" s="72"/>
      <c r="I167" s="209"/>
      <c r="J167" s="72"/>
      <c r="L167" s="218"/>
      <c r="M167" s="218"/>
    </row>
    <row r="168" spans="1:14" ht="18.649999999999999" customHeight="1">
      <c r="A168" s="217" t="s">
        <v>204</v>
      </c>
      <c r="B168" s="57"/>
      <c r="C168" s="225"/>
      <c r="D168" s="72">
        <v>257297</v>
      </c>
      <c r="E168" s="72"/>
      <c r="F168" s="72">
        <v>430132</v>
      </c>
      <c r="G168" s="72"/>
      <c r="H168" s="72">
        <v>67647</v>
      </c>
      <c r="I168" s="72"/>
      <c r="J168" s="72">
        <v>73784</v>
      </c>
      <c r="L168" s="218"/>
      <c r="M168" s="218"/>
    </row>
    <row r="169" spans="1:14" ht="18.649999999999999" customHeight="1">
      <c r="A169" s="217" t="s">
        <v>287</v>
      </c>
      <c r="B169" s="57"/>
      <c r="C169" s="225"/>
      <c r="D169" s="64">
        <v>36088</v>
      </c>
      <c r="E169" s="64"/>
      <c r="F169" s="64">
        <v>95560</v>
      </c>
      <c r="G169" s="64"/>
      <c r="H169" s="64">
        <v>0</v>
      </c>
      <c r="I169" s="64"/>
      <c r="J169" s="64">
        <v>0</v>
      </c>
      <c r="L169" s="218"/>
      <c r="M169" s="218"/>
    </row>
    <row r="170" spans="1:14" ht="18.649999999999999" customHeight="1" thickBot="1">
      <c r="A170" s="214" t="s">
        <v>192</v>
      </c>
      <c r="B170" s="214"/>
      <c r="C170" s="209"/>
      <c r="D170" s="163">
        <f>SUM(D168:D169)</f>
        <v>293385</v>
      </c>
      <c r="E170" s="141"/>
      <c r="F170" s="163">
        <f>SUM(F168:F169)</f>
        <v>525692</v>
      </c>
      <c r="G170" s="141"/>
      <c r="H170" s="163">
        <f>SUM(H168:H169)</f>
        <v>67647</v>
      </c>
      <c r="I170" s="141"/>
      <c r="J170" s="163">
        <f>SUM(J168:J169)</f>
        <v>73784</v>
      </c>
      <c r="K170" s="209"/>
      <c r="L170" s="209"/>
      <c r="M170" s="209"/>
      <c r="N170" s="209"/>
    </row>
    <row r="171" spans="1:14" ht="18.649999999999999" customHeight="1" thickTop="1">
      <c r="A171" s="214"/>
      <c r="B171" s="214"/>
      <c r="C171" s="209"/>
      <c r="D171" s="141"/>
      <c r="E171" s="209"/>
      <c r="F171" s="141"/>
      <c r="G171" s="209"/>
      <c r="H171" s="141"/>
      <c r="I171" s="209"/>
      <c r="J171" s="141"/>
      <c r="K171" s="209"/>
      <c r="L171" s="209"/>
      <c r="M171" s="209"/>
      <c r="N171" s="209"/>
    </row>
    <row r="172" spans="1:14" ht="18.649999999999999" customHeight="1">
      <c r="A172" s="95"/>
      <c r="L172" s="218"/>
      <c r="M172" s="218"/>
    </row>
    <row r="173" spans="1:14" ht="18.649999999999999" customHeight="1">
      <c r="L173" s="218"/>
      <c r="M173" s="218"/>
    </row>
    <row r="174" spans="1:14" ht="18.649999999999999" customHeight="1">
      <c r="C174" s="257"/>
      <c r="D174" s="197"/>
      <c r="E174" s="257"/>
      <c r="F174" s="197"/>
      <c r="G174" s="257"/>
      <c r="H174" s="197"/>
      <c r="I174" s="257"/>
      <c r="J174" s="197"/>
      <c r="L174" s="218"/>
      <c r="M174" s="218"/>
    </row>
    <row r="175" spans="1:14" ht="18.649999999999999" customHeight="1">
      <c r="D175" s="209"/>
      <c r="F175" s="209"/>
      <c r="H175" s="209"/>
      <c r="J175" s="209"/>
      <c r="K175" s="209"/>
      <c r="L175" s="209"/>
      <c r="M175" s="209"/>
      <c r="N175" s="209"/>
    </row>
    <row r="176" spans="1:14" ht="18.649999999999999" customHeight="1">
      <c r="D176" s="209"/>
      <c r="F176" s="209"/>
      <c r="H176" s="64"/>
      <c r="I176" s="221"/>
      <c r="J176" s="64"/>
      <c r="K176" s="209"/>
      <c r="L176" s="209"/>
      <c r="M176" s="209"/>
      <c r="N176" s="209"/>
    </row>
    <row r="177" spans="1:14" ht="18.649999999999999" customHeight="1">
      <c r="A177" s="95"/>
      <c r="C177" s="209"/>
      <c r="D177" s="141"/>
      <c r="E177" s="209"/>
      <c r="F177" s="141"/>
      <c r="G177" s="209"/>
      <c r="H177" s="141"/>
      <c r="I177" s="209"/>
      <c r="J177" s="141"/>
      <c r="K177" s="209"/>
      <c r="L177" s="209"/>
      <c r="M177" s="209"/>
      <c r="N177" s="209"/>
    </row>
    <row r="178" spans="1:14" ht="18.649999999999999" customHeight="1">
      <c r="C178" s="209"/>
      <c r="D178" s="209"/>
      <c r="E178" s="209"/>
      <c r="F178" s="209"/>
      <c r="G178" s="209"/>
      <c r="H178" s="209"/>
      <c r="I178" s="209"/>
      <c r="J178" s="209"/>
      <c r="L178" s="218"/>
      <c r="M178" s="218"/>
    </row>
    <row r="179" spans="1:14" ht="18.649999999999999" customHeight="1">
      <c r="A179" s="334"/>
      <c r="B179" s="334"/>
      <c r="C179" s="209"/>
      <c r="D179" s="141"/>
      <c r="E179" s="209"/>
      <c r="F179" s="141"/>
      <c r="G179" s="209"/>
      <c r="H179" s="141"/>
      <c r="I179" s="209"/>
      <c r="J179" s="141"/>
      <c r="K179" s="209"/>
      <c r="L179" s="209"/>
      <c r="M179" s="209"/>
      <c r="N179" s="209"/>
    </row>
    <row r="183" spans="1:14" ht="18.649999999999999" customHeight="1">
      <c r="C183" s="226"/>
      <c r="D183" s="226"/>
      <c r="E183" s="226"/>
      <c r="F183" s="226"/>
      <c r="G183" s="226"/>
      <c r="H183" s="226"/>
      <c r="I183" s="226"/>
      <c r="J183" s="226"/>
    </row>
    <row r="184" spans="1:14" ht="18.649999999999999" customHeight="1">
      <c r="C184" s="209"/>
      <c r="D184" s="209"/>
      <c r="E184" s="209"/>
      <c r="F184" s="209"/>
      <c r="G184" s="209"/>
      <c r="H184" s="209"/>
      <c r="I184" s="209"/>
      <c r="J184" s="209"/>
    </row>
  </sheetData>
  <mergeCells count="40">
    <mergeCell ref="D144:F144"/>
    <mergeCell ref="H144:J144"/>
    <mergeCell ref="D146:J146"/>
    <mergeCell ref="A179:B179"/>
    <mergeCell ref="D141:F141"/>
    <mergeCell ref="H141:J141"/>
    <mergeCell ref="D142:F142"/>
    <mergeCell ref="H142:J142"/>
    <mergeCell ref="D143:F143"/>
    <mergeCell ref="H143:J143"/>
    <mergeCell ref="A136:B136"/>
    <mergeCell ref="D49:J49"/>
    <mergeCell ref="H90:J90"/>
    <mergeCell ref="D92:F92"/>
    <mergeCell ref="H92:J92"/>
    <mergeCell ref="D93:F93"/>
    <mergeCell ref="H93:J93"/>
    <mergeCell ref="D94:F94"/>
    <mergeCell ref="H94:J94"/>
    <mergeCell ref="D95:F95"/>
    <mergeCell ref="H95:J95"/>
    <mergeCell ref="D97:J97"/>
    <mergeCell ref="D45:F45"/>
    <mergeCell ref="H45:J45"/>
    <mergeCell ref="D46:F46"/>
    <mergeCell ref="H46:J46"/>
    <mergeCell ref="D47:F47"/>
    <mergeCell ref="H47:J47"/>
    <mergeCell ref="D7:F7"/>
    <mergeCell ref="H7:J7"/>
    <mergeCell ref="D9:J9"/>
    <mergeCell ref="H42:J42"/>
    <mergeCell ref="D44:F44"/>
    <mergeCell ref="H44:J44"/>
    <mergeCell ref="D6:F6"/>
    <mergeCell ref="H6:J6"/>
    <mergeCell ref="D4:F4"/>
    <mergeCell ref="H4:J4"/>
    <mergeCell ref="D5:F5"/>
    <mergeCell ref="H5:J5"/>
  </mergeCells>
  <pageMargins left="0.8" right="0.8" top="0.48" bottom="0.5" header="0.5" footer="0.5"/>
  <pageSetup paperSize="9" scale="77" firstPageNumber="10" fitToWidth="0" fitToHeight="0" orientation="portrait" useFirstPageNumber="1" r:id="rId1"/>
  <headerFooter alignWithMargins="0">
    <oddFooter>&amp;L&amp;9  &amp;11The accompanying condensed notes form an integral part of the interim financial statements.
&amp;C&amp;P</oddFooter>
  </headerFooter>
  <rowBreaks count="3" manualBreakCount="3">
    <brk id="40" max="16383" man="1"/>
    <brk id="88" max="16383" man="1"/>
    <brk id="137" max="8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52657E-6F14-4B60-8CA8-132D723F155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86E398-7ED4-42C9-98EA-C570CDBB74C5}">
  <ds:schemaRefs>
    <ds:schemaRef ds:uri="http://schemas.microsoft.com/office/2006/metadata/properties"/>
    <ds:schemaRef ds:uri="05716746-add9-412a-97a9-1b5167d151a3"/>
    <ds:schemaRef ds:uri="http://schemas.openxmlformats.org/package/2006/metadata/core-properties"/>
    <ds:schemaRef ds:uri="http://purl.org/dc/elements/1.1/"/>
    <ds:schemaRef ds:uri="f6ba49b0-bcda-4796-8236-5b5cc1493ace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4243d5be-521d-4052-81ca-f0f31ea6f2da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41C168B-18FA-4DC6-8E58-5B7FBC7680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BS-2-4</vt:lpstr>
      <vt:lpstr>PL5-6</vt:lpstr>
      <vt:lpstr>SH 7</vt:lpstr>
      <vt:lpstr>SH 8</vt:lpstr>
      <vt:lpstr>SH 9</vt:lpstr>
      <vt:lpstr>CF 10-13</vt:lpstr>
      <vt:lpstr>'BS-2-4'!Print_Area</vt:lpstr>
      <vt:lpstr>'CF 10-13'!Print_Area</vt:lpstr>
      <vt:lpstr>'PL5-6'!Print_Area</vt:lpstr>
      <vt:lpstr>'SH 7'!Print_Area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Sasikarn Rudikunrungroj</cp:lastModifiedBy>
  <cp:lastPrinted>2024-05-07T11:51:53Z</cp:lastPrinted>
  <dcterms:created xsi:type="dcterms:W3CDTF">2004-12-08T03:04:07Z</dcterms:created>
  <dcterms:modified xsi:type="dcterms:W3CDTF">2024-05-10T03:25:03Z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